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ha Pathanapibul\2025\Ye12'2025\SPC\"/>
    </mc:Choice>
  </mc:AlternateContent>
  <xr:revisionPtr revIDLastSave="0" documentId="13_ncr:1_{878E85C2-2521-4C1F-9B7A-4633C92399D7}" xr6:coauthVersionLast="47" xr6:coauthVersionMax="47" xr10:uidLastSave="{00000000-0000-0000-0000-000000000000}"/>
  <bookViews>
    <workbookView xWindow="-120" yWindow="-120" windowWidth="29040" windowHeight="15720" tabRatio="625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BS!$A$1:$M$94</definedName>
    <definedName name="_xlnm.Print_Area" localSheetId="4">CF!$A$1:$K$93</definedName>
    <definedName name="_xlnm.Print_Area" localSheetId="2">Consolidated!$A$1:$AB$33</definedName>
    <definedName name="_xlnm.Print_Area" localSheetId="1">PL!$A$1:$M$85</definedName>
    <definedName name="_xlnm.Print_Area" localSheetId="3">'The Company only'!$A$1:$T$30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15" l="1"/>
  <c r="F17" i="4"/>
  <c r="W29" i="15" l="1"/>
  <c r="AA29" i="15" s="1"/>
  <c r="S30" i="15"/>
  <c r="W30" i="15" s="1"/>
  <c r="AA30" i="15" s="1"/>
  <c r="U29" i="15"/>
  <c r="W28" i="15"/>
  <c r="AA28" i="15" s="1"/>
  <c r="U28" i="15"/>
  <c r="W26" i="15"/>
  <c r="AA26" i="15" s="1"/>
  <c r="U30" i="15" l="1"/>
  <c r="H66" i="17" l="1"/>
  <c r="H74" i="17"/>
  <c r="J19" i="11" l="1"/>
  <c r="J17" i="4" l="1"/>
  <c r="J12" i="11"/>
  <c r="J20" i="11" s="1"/>
  <c r="J26" i="11" s="1"/>
  <c r="F66" i="17"/>
  <c r="J66" i="17"/>
  <c r="F74" i="17"/>
  <c r="J74" i="17"/>
  <c r="H64" i="11"/>
  <c r="J64" i="11"/>
  <c r="L64" i="11"/>
  <c r="H75" i="11"/>
  <c r="J75" i="11"/>
  <c r="L75" i="11"/>
  <c r="L19" i="11"/>
  <c r="L12" i="11"/>
  <c r="L20" i="11" s="1"/>
  <c r="L26" i="11" s="1"/>
  <c r="L28" i="11" s="1"/>
  <c r="L31" i="11" s="1"/>
  <c r="H19" i="11"/>
  <c r="H12" i="11"/>
  <c r="H49" i="4"/>
  <c r="J49" i="4"/>
  <c r="L49" i="4"/>
  <c r="H17" i="4"/>
  <c r="L17" i="4"/>
  <c r="H32" i="4"/>
  <c r="J32" i="4"/>
  <c r="L32" i="4"/>
  <c r="O18" i="16"/>
  <c r="S19" i="15"/>
  <c r="W19" i="15" s="1"/>
  <c r="AA19" i="15" s="1"/>
  <c r="W18" i="15"/>
  <c r="AA18" i="15" s="1"/>
  <c r="U18" i="15"/>
  <c r="W17" i="15"/>
  <c r="AA17" i="15" s="1"/>
  <c r="U17" i="15"/>
  <c r="H20" i="11" l="1"/>
  <c r="H26" i="11" s="1"/>
  <c r="H28" i="11" s="1"/>
  <c r="H31" i="11" s="1"/>
  <c r="H33" i="11" s="1"/>
  <c r="U19" i="15"/>
  <c r="H35" i="11" l="1"/>
  <c r="D74" i="17"/>
  <c r="F49" i="4"/>
  <c r="F32" i="4"/>
  <c r="F33" i="4" s="1"/>
  <c r="J28" i="11" l="1"/>
  <c r="J31" i="11" s="1"/>
  <c r="I20" i="11"/>
  <c r="I26" i="11" s="1"/>
  <c r="K20" i="11"/>
  <c r="K26" i="11" s="1"/>
  <c r="H55" i="4"/>
  <c r="J55" i="4"/>
  <c r="L55" i="4"/>
  <c r="Q18" i="16"/>
  <c r="S18" i="16" s="1"/>
  <c r="S17" i="16"/>
  <c r="S16" i="16"/>
  <c r="Q14" i="16"/>
  <c r="Q12" i="16"/>
  <c r="L35" i="11" l="1"/>
  <c r="L48" i="11"/>
  <c r="J35" i="11"/>
  <c r="J48" i="11"/>
  <c r="H56" i="4"/>
  <c r="L76" i="11"/>
  <c r="L78" i="11" s="1"/>
  <c r="L81" i="11" s="1"/>
  <c r="H76" i="11"/>
  <c r="L56" i="4"/>
  <c r="J76" i="11"/>
  <c r="J78" i="11" s="1"/>
  <c r="J81" i="11" s="1"/>
  <c r="J56" i="4"/>
  <c r="H48" i="11" l="1"/>
  <c r="H78" i="11"/>
  <c r="H83" i="11" s="1"/>
  <c r="H81" i="11" s="1"/>
  <c r="Y25" i="15" l="1"/>
  <c r="F12" i="11"/>
  <c r="F75" i="11" l="1"/>
  <c r="F19" i="11" l="1"/>
  <c r="F20" i="11" s="1"/>
  <c r="G20" i="11" l="1"/>
  <c r="G26" i="11" s="1"/>
  <c r="F64" i="11"/>
  <c r="F26" i="11" l="1"/>
  <c r="D8" i="17" s="1"/>
  <c r="F76" i="11"/>
  <c r="F28" i="11" l="1"/>
  <c r="F48" i="11" l="1"/>
  <c r="F31" i="11"/>
  <c r="F35" i="11" s="1"/>
  <c r="F78" i="11"/>
  <c r="F83" i="11" s="1"/>
  <c r="F81" i="11" s="1"/>
  <c r="O23" i="15" l="1"/>
  <c r="F33" i="11"/>
  <c r="O27" i="16" l="1"/>
  <c r="Q27" i="16" s="1"/>
  <c r="S27" i="16" s="1"/>
  <c r="S26" i="16"/>
  <c r="S25" i="16"/>
  <c r="U15" i="15" l="1"/>
  <c r="W15" i="15"/>
  <c r="AA15" i="15" s="1"/>
  <c r="G16" i="15"/>
  <c r="J8" i="17" l="1"/>
  <c r="J26" i="17" s="1"/>
  <c r="J39" i="17" s="1"/>
  <c r="F8" i="17"/>
  <c r="F26" i="17" s="1"/>
  <c r="F39" i="17" s="1"/>
  <c r="O16" i="15" l="1"/>
  <c r="O20" i="15" s="1"/>
  <c r="O22" i="15" s="1"/>
  <c r="M15" i="16"/>
  <c r="M19" i="16" l="1"/>
  <c r="M21" i="16" s="1"/>
  <c r="L80" i="4" s="1"/>
  <c r="S13" i="16"/>
  <c r="S14" i="16"/>
  <c r="K24" i="16"/>
  <c r="I24" i="16"/>
  <c r="G24" i="16"/>
  <c r="E24" i="16"/>
  <c r="E28" i="16" s="1"/>
  <c r="J73" i="4" s="1"/>
  <c r="C24" i="16"/>
  <c r="C28" i="16" s="1"/>
  <c r="J72" i="4" s="1"/>
  <c r="O15" i="16"/>
  <c r="O19" i="16" s="1"/>
  <c r="O21" i="16" s="1"/>
  <c r="Q21" i="16" s="1"/>
  <c r="K15" i="16"/>
  <c r="K19" i="16" s="1"/>
  <c r="K21" i="16" s="1"/>
  <c r="L79" i="4" s="1"/>
  <c r="I15" i="16"/>
  <c r="I19" i="16" s="1"/>
  <c r="I21" i="16" s="1"/>
  <c r="L78" i="4" s="1"/>
  <c r="G15" i="16"/>
  <c r="G19" i="16" s="1"/>
  <c r="G21" i="16" s="1"/>
  <c r="L74" i="4" s="1"/>
  <c r="E15" i="16"/>
  <c r="E19" i="16" s="1"/>
  <c r="E21" i="16" s="1"/>
  <c r="L73" i="4" s="1"/>
  <c r="C15" i="16"/>
  <c r="C19" i="16" s="1"/>
  <c r="C21" i="16" s="1"/>
  <c r="L72" i="4" s="1"/>
  <c r="Q16" i="15"/>
  <c r="Q20" i="15" s="1"/>
  <c r="Q22" i="15" s="1"/>
  <c r="S16" i="15"/>
  <c r="S20" i="15" s="1"/>
  <c r="S22" i="15" s="1"/>
  <c r="Q25" i="15"/>
  <c r="U23" i="15"/>
  <c r="W13" i="15"/>
  <c r="AA13" i="15" s="1"/>
  <c r="W14" i="15"/>
  <c r="AA14" i="15" s="1"/>
  <c r="U13" i="15"/>
  <c r="U14" i="15"/>
  <c r="M25" i="15"/>
  <c r="K25" i="15"/>
  <c r="I25" i="15"/>
  <c r="G25" i="15"/>
  <c r="E25" i="15"/>
  <c r="C25" i="15"/>
  <c r="Y16" i="15"/>
  <c r="Y20" i="15" s="1"/>
  <c r="Y22" i="15" s="1"/>
  <c r="H83" i="4" s="1"/>
  <c r="M16" i="15"/>
  <c r="M20" i="15" s="1"/>
  <c r="M22" i="15" s="1"/>
  <c r="H79" i="4" s="1"/>
  <c r="K16" i="15"/>
  <c r="K20" i="15" s="1"/>
  <c r="K22" i="15" s="1"/>
  <c r="H78" i="4" s="1"/>
  <c r="I16" i="15"/>
  <c r="I20" i="15" s="1"/>
  <c r="I22" i="15" s="1"/>
  <c r="H75" i="4" s="1"/>
  <c r="G20" i="15"/>
  <c r="G22" i="15" s="1"/>
  <c r="H74" i="4" s="1"/>
  <c r="E16" i="15"/>
  <c r="E20" i="15" s="1"/>
  <c r="E22" i="15" s="1"/>
  <c r="H73" i="4" s="1"/>
  <c r="C16" i="15"/>
  <c r="C20" i="15" s="1"/>
  <c r="C22" i="15" s="1"/>
  <c r="H80" i="4"/>
  <c r="F55" i="4"/>
  <c r="S12" i="16"/>
  <c r="D66" i="17"/>
  <c r="I31" i="15" l="1"/>
  <c r="F75" i="4" s="1"/>
  <c r="M31" i="15"/>
  <c r="F79" i="4" s="1"/>
  <c r="I28" i="16"/>
  <c r="J78" i="4" s="1"/>
  <c r="H72" i="4"/>
  <c r="C31" i="15"/>
  <c r="H81" i="4"/>
  <c r="H82" i="4" s="1"/>
  <c r="H84" i="4" s="1"/>
  <c r="H85" i="4" s="1"/>
  <c r="U22" i="15"/>
  <c r="W22" i="15"/>
  <c r="AA22" i="15" s="1"/>
  <c r="Q31" i="15"/>
  <c r="K28" i="16"/>
  <c r="J79" i="4" s="1"/>
  <c r="L81" i="4"/>
  <c r="L82" i="4" s="1"/>
  <c r="L84" i="4" s="1"/>
  <c r="AA16" i="15"/>
  <c r="S21" i="16"/>
  <c r="G28" i="16"/>
  <c r="J74" i="4" s="1"/>
  <c r="E31" i="15"/>
  <c r="F73" i="4" s="1"/>
  <c r="G31" i="15"/>
  <c r="F74" i="4" s="1"/>
  <c r="K31" i="15"/>
  <c r="F78" i="4" s="1"/>
  <c r="L33" i="4"/>
  <c r="F56" i="4"/>
  <c r="Y31" i="15"/>
  <c r="F83" i="4" s="1"/>
  <c r="F72" i="4"/>
  <c r="Q15" i="16"/>
  <c r="Q19" i="16" s="1"/>
  <c r="W16" i="15"/>
  <c r="W20" i="15" s="1"/>
  <c r="U16" i="15"/>
  <c r="U20" i="15" s="1"/>
  <c r="S15" i="16"/>
  <c r="S19" i="16" s="1"/>
  <c r="F42" i="17"/>
  <c r="F77" i="17" s="1"/>
  <c r="F79" i="17" s="1"/>
  <c r="J33" i="4"/>
  <c r="H33" i="4"/>
  <c r="AA20" i="15" l="1"/>
  <c r="L85" i="4"/>
  <c r="D26" i="17"/>
  <c r="J42" i="17"/>
  <c r="J77" i="17" s="1"/>
  <c r="J79" i="17" s="1"/>
  <c r="Q23" i="16"/>
  <c r="O24" i="16"/>
  <c r="W24" i="15"/>
  <c r="AA24" i="15" s="1"/>
  <c r="U25" i="15"/>
  <c r="S25" i="15"/>
  <c r="S31" i="15" s="1"/>
  <c r="H8" i="17"/>
  <c r="H26" i="17" s="1"/>
  <c r="H39" i="17" s="1"/>
  <c r="U31" i="15" l="1"/>
  <c r="F81" i="4" s="1"/>
  <c r="H42" i="17"/>
  <c r="H77" i="17" s="1"/>
  <c r="H79" i="17" s="1"/>
  <c r="D39" i="17"/>
  <c r="D42" i="17" s="1"/>
  <c r="D77" i="17" s="1"/>
  <c r="D79" i="17" s="1"/>
  <c r="O28" i="16"/>
  <c r="S23" i="16"/>
  <c r="M22" i="16"/>
  <c r="Q24" i="16"/>
  <c r="Q28" i="16" s="1"/>
  <c r="J81" i="4" s="1"/>
  <c r="S22" i="16" l="1"/>
  <c r="S24" i="16" s="1"/>
  <c r="S28" i="16" s="1"/>
  <c r="W23" i="15"/>
  <c r="AA23" i="15" s="1"/>
  <c r="M24" i="16"/>
  <c r="M28" i="16" s="1"/>
  <c r="O25" i="15" l="1"/>
  <c r="O31" i="15" s="1"/>
  <c r="J80" i="4"/>
  <c r="W25" i="15"/>
  <c r="W31" i="15" s="1"/>
  <c r="AA25" i="15"/>
  <c r="AA31" i="15" s="1"/>
  <c r="F80" i="4" l="1"/>
  <c r="F82" i="4" s="1"/>
  <c r="J82" i="4"/>
  <c r="J84" i="4" s="1"/>
  <c r="J85" i="4" l="1"/>
  <c r="F84" i="4"/>
  <c r="F85" i="4" s="1"/>
</calcChain>
</file>

<file path=xl/sharedStrings.xml><?xml version="1.0" encoding="utf-8"?>
<sst xmlns="http://schemas.openxmlformats.org/spreadsheetml/2006/main" count="403" uniqueCount="256">
  <si>
    <t>บริษัท สหพัฒนพิบูล จำกัด (มหาชน) และบริษัทย่อย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</si>
  <si>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</si>
  <si>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</si>
  <si>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</si>
  <si>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</si>
  <si>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</si>
  <si>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</si>
  <si>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</si>
  <si>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</si>
  <si>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</si>
  <si>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</si>
  <si>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6, 8</t>
  </si>
  <si>
    <t>ตั๋วเงินรับการค้า</t>
  </si>
  <si>
    <t>ค่าส่งเสริมการขายค้างรับ</t>
  </si>
  <si>
    <t>สินค้าคงเหลือ</t>
  </si>
  <si>
    <t>เงินให้กู้ยืมระยะยาวที่ถึงกำหนดรับชำระภายในหนึ่งปี</t>
  </si>
  <si>
    <t>6, 11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</si>
  <si>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</si>
  <si>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</si>
  <si>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</si>
  <si>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</si>
  <si>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</si>
  <si>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 - สุทธิจากส่วนที่ถึงกำหนดรับชำระ</t>
  </si>
  <si>
    <t xml:space="preserve">   ภายในหนึ่งปี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</si>
  <si>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</si>
  <si>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</si>
  <si>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</si>
  <si>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</si>
  <si>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</si>
  <si>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</si>
  <si>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</si>
  <si>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</si>
  <si>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</si>
  <si>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</si>
  <si>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</si>
  <si>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</si>
  <si>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</si>
  <si>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</si>
  <si>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</si>
  <si>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</si>
  <si>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</si>
  <si>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</si>
  <si>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6, 20</t>
  </si>
  <si>
    <t>ค่าส่งเสริมการขายค้างจ่าย</t>
  </si>
  <si>
    <t>ส่วนของหนี้สินตามสัญญาเช่าที่ถึงกำหนดชำระภายในหนี่งปี</t>
  </si>
  <si>
    <t>6, 21.2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</si>
  <si>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</si>
  <si>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</si>
  <si>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</si>
  <si>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</si>
  <si>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</si>
  <si>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</si>
  <si>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</si>
  <si>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</si>
  <si>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</si>
  <si>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</si>
  <si>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</si>
  <si>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</si>
  <si>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</si>
  <si>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330,000,000 หุ้น มูลค่าหุ้นละ 1 บาท</t>
  </si>
  <si>
    <t xml:space="preserve">   ทุนออกจำหน่ายและชำระเต็มมูลค่าแล้ว </t>
  </si>
  <si>
    <t>ส่วนเกินมูลค่าหุ้นสามัญ</t>
  </si>
  <si>
    <t>หุ้นทุนซื้อคืน</t>
  </si>
  <si>
    <t>กำไรที่ยังไม่เกิดขึ้นจากการเปลี่ยนแปลงสัดส่วนเงินลงทุน</t>
  </si>
  <si>
    <t xml:space="preserve">กำไรสะสม 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</si>
  <si>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</si>
  <si>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</si>
  <si>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</si>
  <si>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</si>
  <si>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</si>
  <si>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</si>
  <si>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</si>
  <si>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</si>
  <si>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</si>
  <si>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</si>
  <si>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 xml:space="preserve">สำหรับปีสิ้นสุดวันที่ 31 ธันวาคม 2568 </t>
  </si>
  <si>
    <t>2568</t>
  </si>
  <si>
    <t>2567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</si>
  <si>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</si>
  <si>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</si>
  <si>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</si>
  <si>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</si>
  <si>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รายได้อื่น</t>
  </si>
  <si>
    <t xml:space="preserve"> </t>
  </si>
  <si>
    <t>รวมรายได้</t>
  </si>
  <si>
    <t xml:space="preserve">ค่าใช้จ่าย 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</si>
  <si>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</si>
  <si>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</si>
  <si>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</si>
  <si>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</si>
  <si>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</si>
  <si>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</si>
  <si>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</si>
  <si>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ขาดทุนจากการด้อยค่าของสินทรัพย์ทางการเงินลดลง (เพิ่มขึ้น)</t>
  </si>
  <si>
    <t>ส่วนแบ่งขาดทุนจากเงินลงทุนในบริษัทร่วม</t>
  </si>
  <si>
    <t>กำไรจากการเลิกกิจการของบริษัทย่อย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</si>
  <si>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</si>
  <si>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</si>
  <si>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</si>
  <si>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</si>
  <si>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</si>
  <si>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</si>
  <si>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</si>
  <si>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</si>
  <si>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</si>
  <si>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</si>
  <si>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</si>
  <si>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 หมายเหตุประกอบงบการเงินเป็นส่วนหนึ่งของงบการเงินนี้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</si>
  <si>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</si>
  <si>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</si>
  <si>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</si>
  <si>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</si>
  <si>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</si>
  <si>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ที่เป็นเงินตราต่างประเทศที่โอนไปยังกำไรหรือขาดทุน</t>
  </si>
  <si>
    <t xml:space="preserve">   เนื่องจากการเลิกกิจการของบริษัทย่อย</t>
  </si>
  <si>
    <t>ส่วนแบ่งกำไรขาดทุนเบ็ดเสร็จอื่นของบริษัทร่วม - ผลต่างของอัตรา</t>
  </si>
  <si>
    <t xml:space="preserve">   แลกเปลี่ยนจากการแปลงค่างบการเงินที่เป็นเงินตราต่างประเทศ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</si>
  <si>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</si>
  <si>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</si>
  <si>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ส่วนแบ่งกำไรขาดทุนเบ็ดเสร็จอื่นของบริษัทร่วม  - กำไร(ขาดทุน)จากการ</t>
  </si>
  <si>
    <t xml:space="preserve">   เปลี่ยนแปลงมูลค่าของตราสารทุนที่วัดมูลค่าด้วยมูลค่ายุติธรรม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</si>
  <si>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</si>
  <si>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</si>
  <si>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</si>
  <si>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</si>
  <si>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งบการเปลี่ยนแปลงส่วนของผู้ถือหุ้น </t>
  </si>
  <si>
    <t>กำไรที่ยังไม่เกิดขึ้น</t>
  </si>
  <si>
    <t>กำไรสะสม</t>
  </si>
  <si>
    <t>ผลต่างจาก</t>
  </si>
  <si>
    <t>สำรองการเปลี่ยนแปลง</t>
  </si>
  <si>
    <t>ส่วนของผู้มี</t>
  </si>
  <si>
    <t>จากการเปลี่ยน</t>
  </si>
  <si>
    <t>จัดสรรแล้ว</t>
  </si>
  <si>
    <t>การแปลงค่า</t>
  </si>
  <si>
    <t>มูลค่ายุติธรรมของ</t>
  </si>
  <si>
    <t>ส่วนได้เสียที่</t>
  </si>
  <si>
    <t>ที่ออก</t>
  </si>
  <si>
    <t>ส่วนเกิน</t>
  </si>
  <si>
    <t>แปลงสัดส่วน</t>
  </si>
  <si>
    <t>สำรอง</t>
  </si>
  <si>
    <t>สำรองหุ้น</t>
  </si>
  <si>
    <t>งบการเงินที่เป็น</t>
  </si>
  <si>
    <t>เงินลงทุนในตราสารหนี้</t>
  </si>
  <si>
    <t>รวมองค์ประกอบอื่น</t>
  </si>
  <si>
    <t>ไม่มีอำนาจควบคุม</t>
  </si>
  <si>
    <t>รวมส่วนของ</t>
  </si>
  <si>
    <t>และชำระแล้ว</t>
  </si>
  <si>
    <t>มูลค่าหุ้นสามัญ</t>
  </si>
  <si>
    <t>เงินลงทุน</t>
  </si>
  <si>
    <t>ตามกฎหมาย</t>
  </si>
  <si>
    <t>ทุนซื้อคืน</t>
  </si>
  <si>
    <t>ยังไม่ได้จัดสรร</t>
  </si>
  <si>
    <t>เงินตราต่างประเทศ</t>
  </si>
  <si>
    <t>และตราสารทุน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</si>
  <si>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</si>
  <si>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</si>
  <si>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</si>
  <si>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</si>
  <si>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2567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</si>
  <si>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</si>
  <si>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</si>
  <si>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จำหน่ายหุ้นทุนซื้อคืน (หมายเหตุ 24)</t>
  </si>
  <si>
    <t>เงินปันผลจ่าย (หมายเหตุ 32)</t>
  </si>
  <si>
    <t>-</t>
  </si>
  <si>
    <t>โอนไปกำไรสะสม</t>
  </si>
  <si>
    <t>ยอดคงเหลือ ณ วันที่ 31 ธันวาคม 2567</t>
  </si>
  <si>
    <t>ยอดคงเหลือ ณ วันที่ 1 มกราคม 2568</t>
  </si>
  <si>
    <t>การได้มาซึ่งส่วนได้เสียที่ไม่มีอำนาจควบคุม</t>
  </si>
  <si>
    <t xml:space="preserve">   ของบริษัทย่อยแห่งใหม่ (หมายเหตุ 2.2)</t>
  </si>
  <si>
    <t>ยอดคงเหลือ ณ วันที่ 31 ธันวาคม 2568</t>
  </si>
  <si>
    <t>งบการเปลี่ยนแปลงส่วนของผู้ถือหุ้น (ต่อ)</t>
  </si>
  <si>
    <t xml:space="preserve">งบการเงินเฉพาะกิจการ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</si>
  <si>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</si>
  <si>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</si>
  <si>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</si>
  <si>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ปรับกระทบยอดกำไรก่อนภาษีเป็นเงินสดรับ(จ่าย)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</si>
  <si>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</si>
  <si>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</si>
  <si>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ขาดทุนจากการด้อยค่าของสินทรัพย์ทางการเงิน (กลับรายการ)</t>
  </si>
  <si>
    <t xml:space="preserve">   ตัดจำหน่ายเงินลงทุนในบริษัทย่อย</t>
  </si>
  <si>
    <t xml:space="preserve">   กำไรจากการเลิกกิจการของบริษัทย่อย</t>
  </si>
  <si>
    <t xml:space="preserve">   ส่วนแบ่งขาดทุนจากเงินลงทุนในบริษัทร่วม</t>
  </si>
  <si>
    <t xml:space="preserve">   ขาดทุนจากการด้อยค่าของสินทรัพย์ที่ไม่ใช่สินทรัพย์ทางการเงิน (กลับรายการ)</t>
  </si>
  <si>
    <t xml:space="preserve">   ขาดทุนจากการตัดจำหน่ายสินทรัพย์ที่ไม่ใช่สินทรัพย์ทางการเงิน</t>
  </si>
  <si>
    <t xml:space="preserve">   กำไรสุทธิจากการขายสินทรัพย์ที่ไม่ใช่สินทรัพย์ทางการเงิน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</si>
  <si>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</si>
  <si>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</si>
  <si>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</si>
  <si>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</si>
  <si>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</si>
  <si>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</si>
  <si>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ลูกหนี้การค้าและลูกหนี้หมุนเวียนอื่น</t>
  </si>
  <si>
    <t xml:space="preserve">   ตั๋วเงินรับการค้า</t>
  </si>
  <si>
    <t xml:space="preserve">   ค่าส่งเสริมการขายค้างรับ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</si>
  <si>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</si>
  <si>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</si>
  <si>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</si>
  <si>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</si>
  <si>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เจ้าหนี้การค้าและเจ้าหนี้อื่นหมุนเวียนอื่น</t>
  </si>
  <si>
    <t xml:space="preserve">   ค่าส่งเสริมการขายค้างจ่าย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</si>
  <si>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</si>
  <si>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</si>
  <si>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</si>
  <si>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จ่ายภาษีเงินได้นิติบุคคล</t>
  </si>
  <si>
    <t xml:space="preserve"> 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</si>
  <si>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</si>
  <si>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</si>
  <si>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เงินให้กู้ยืมระยะยาวเพิ่มขึ้น</t>
  </si>
  <si>
    <t>รับชำระคืนเงินให้กู้ยืมระยะยาว</t>
  </si>
  <si>
    <t>เงินลงทุนในตราสารหนี้และตราสารทุนเพิ่มขึ้นสุทธิ</t>
  </si>
  <si>
    <t>เงินลงทุนในบริษัทร่วมเพิ่มขึ้น</t>
  </si>
  <si>
    <t>สินทรัพย์ที่ถือไว้เพื่อขายลดลง</t>
  </si>
  <si>
    <t>ซื้ออสังหาริมทรัพย์เพื่อการลงทุน</t>
  </si>
  <si>
    <t>ซื้อที่ดิน อาคารและอุปกรณ์</t>
  </si>
  <si>
    <t>สินทรัพย์ไม่มีตัวตนเพิ่มขึ้น</t>
  </si>
  <si>
    <t>เงินสดรับสุทธิจากการขายอสังหาริมทรัพย์เพื่อการลงทุน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</si>
  <si>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</si>
  <si>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เงินสดรับจากดอกเบี้ย</t>
  </si>
  <si>
    <t>เงินปันผลรับจากบริษัทร่วม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</si>
  <si>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</si>
  <si>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</si>
  <si>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</si>
  <si>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เงินกู้ยืมระยะสั้นเพิ่มขึ้นสุทธิ</t>
  </si>
  <si>
    <t>เงินสดรับจากการเรียกชำระค่าหุ้นจากผู้มีส่วนได้เสีย</t>
  </si>
  <si>
    <t xml:space="preserve">   ที่ไม่มีอำนาจควบคุมในบริษัทย่อยแห่งใหม่</t>
  </si>
  <si>
    <t>เงินสดรับจากการจำหน่ายหุ้นทุนซื้อคืน</t>
  </si>
  <si>
    <t>เงินปันผลจ่าย</t>
  </si>
  <si>
    <t>เงินสดสุทธิใช้ไปในกิจกรรมจัดหาเงิน</t>
  </si>
  <si>
    <t>ผลต่างจากอัตราแลกเปลี่ยนจากการแปลงค่างบการเงินที่เป็น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</si>
  <si>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</si>
  <si>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</si>
  <si>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 (หมายเหตุ 7)</t>
  </si>
  <si>
    <t>ข้อมูลกระแสเงินสดเปิดเผยเพิ่มเติม</t>
  </si>
  <si>
    <t>รายการที่ไม่ใช่เงินสดจากกิจกรรมลงทุน</t>
  </si>
  <si>
    <t xml:space="preserve">   เจ้าหนี้จากการซื้อที่ดิน อาคารและอุปกรณ์</t>
  </si>
  <si>
    <t xml:space="preserve">   โอนอสังหาริมทรัพย์เพื่อการลงทุนเป็นที่ดิน อาคารและอุปกรณ์</t>
  </si>
  <si>
    <t xml:space="preserve">   อสังหาริมทรัพย์เพื่อการลงทุนเพิ่มขึ้นจากการรับชำระ</t>
  </si>
  <si>
    <t xml:space="preserve">      เงินกู้ยืมระยะยาวและดอกเบี้ยค้างรับ</t>
  </si>
  <si>
    <t xml:space="preserve">   โอนเงินจ่ายล่วงหน้าค่าหุ้นเป็นเงินลงทุนในบริษัทร่วม</t>
  </si>
  <si>
    <t>รายการที่ไม่ใช่เงินสดจากกิจกรรมจัดหาเงิน</t>
  </si>
  <si>
    <t xml:space="preserve">   การได้มาซึ่งสินทรัพย์สิทธิการใช้ภายใต้สัญญาเช่า</t>
  </si>
  <si>
    <t xml:space="preserve">   สินทรัพย์สิทธิการใช้และหนี้สินตามสัญญาเช่าลดลงจาก</t>
  </si>
  <si>
    <t xml:space="preserve">      การเปลี่ยนแปลงสัญญาเช่า</t>
  </si>
  <si>
    <t>กำไรจากการเปลี่ยนแปลงมูลค่าของตราสารหนี้ที่วัดมูลค่าด้วยมูลค่ายุติธรรม</t>
  </si>
  <si>
    <t xml:space="preserve">   เบ็ดเสร็จอื่นโอนไปยังส่วนของกำไรหรือขาดทุน - สุทธิจากภาษีเงินได้</t>
  </si>
  <si>
    <t>กำไรจากการขายตราสารหนี้ที่วัดมูลค่าด้วยมูลค่ายุติธรรมผ่านกำไรขาดทุน</t>
  </si>
  <si>
    <t xml:space="preserve">  ผ่านกำไรขาดทุนเบ็ดเสร็จอื่น - สุทธิจากภาษีเงินได้</t>
  </si>
  <si>
    <t>ขาดทุนจากการเปลี่ยนแปลงมูลค่าของตราสารทุนที่วัดมูลค่าด้วยมูลค่ายุติธรรม</t>
  </si>
  <si>
    <t>ผลขาดทุนจากการวัดมูลค่าใหม่ของผลประโยชน์พนักงานที่กำหนดไว้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</si>
  <si>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</si>
  <si>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ประมาณการหนี้สินสำหรับผลประโยชน์พนักงาน</t>
  </si>
  <si>
    <t>เงินฝากที่มีภาระค้ำประกันลดลง (เพิ่มขึ้น)</t>
  </si>
  <si>
    <t>ชำระคืนเงินต้นของหนี้สินตามสัญญาเช่า</t>
  </si>
  <si>
    <t xml:space="preserve">   เงินตราต่างประเทศเพิ่มขึ้น</t>
  </si>
  <si>
    <t xml:space="preserve">   ยังไม่ได้จัดสรร</t>
  </si>
  <si>
    <t xml:space="preserve">   ขาดทุน(กำไร)สุทธิจากการขายและปรับมูลค่ายุติธรรมของสินทรัพย์ทางการเงิน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</si>
</sst>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  <numFmt numFmtId="172" formatCode="#,##0.00_);[Black]\(#,##0.00\)"/>
    <numFmt numFmtId="173" formatCode="#,##0_);[Blue]\(#,##0\)"/>
    <numFmt numFmtId="174" formatCode="&quot;฿&quot;#,##0.00;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-* #,##0_-;\-* #,##0_-;_-* &quot;-&quot;??_-;_-@_-"/>
    <numFmt numFmtId="179" formatCode="0.00_)"/>
    <numFmt numFmtId="180" formatCode="0.0%"/>
    <numFmt numFmtId="181" formatCode="_-* #,##0.00_-;[Red]\(#,##0.00_-\);_-* &quot;-&quot;??_-;_-@_-"/>
    <numFmt numFmtId="182" formatCode="#,##0.00__;[Red]\(#,##0.00\)__"/>
    <numFmt numFmtId="183" formatCode="_(* #,##0.00_);_(* \(#,##0.00\);_(* \-??_);_(@_)"/>
    <numFmt numFmtId="184" formatCode="#,##0.00;\(#,##0.00\)"/>
    <numFmt numFmtId="185" formatCode="0."/>
    <numFmt numFmtId="186" formatCode="General_)"/>
    <numFmt numFmtId="187" formatCode="##\-#"/>
    <numFmt numFmtId="188" formatCode="[$-D07041E]d\ mmm\ yy;@"/>
    <numFmt numFmtId="189" formatCode="0.0000000000"/>
    <numFmt numFmtId="190" formatCode="#,##0.0000;\(#,##0.0000\)"/>
    <numFmt numFmtId="191" formatCode="[$-1070000]d/m/yy;@"/>
    <numFmt numFmtId="192" formatCode="d\ mmm\ yy;@"/>
    <numFmt numFmtId="193" formatCode="#,##0.00\ &quot;F&quot;;\-#,##0.00\ &quot;F&quot;"/>
    <numFmt numFmtId="194" formatCode="dd\-mmm\-yy_)"/>
    <numFmt numFmtId="195" formatCode="#,##0\ &quot;F&quot;;[Red]\-#,##0\ &quot;F&quot;"/>
    <numFmt numFmtId="196" formatCode="0%_);\(0%\)"/>
    <numFmt numFmtId="197" formatCode="\t&quot;฿&quot;#,##0.00_);[Red]\(\t&quot;฿&quot;#,##0.00\)"/>
    <numFmt numFmtId="198" formatCode="#,##0.000_);\(#,##0.000\)"/>
    <numFmt numFmtId="199" formatCode="[$-F800]dddd\,\ mmmm\ dd\,\ yyyy"/>
    <numFmt numFmtId="200" formatCode="#,##0.00%;[Red]\(#,##0.00%\)"/>
    <numFmt numFmtId="201" formatCode="#,##0.000000"/>
    <numFmt numFmtId="202" formatCode="#,##0.00000"/>
    <numFmt numFmtId="203" formatCode="#,##0.00\ ;\(#,##0.00\)"/>
    <numFmt numFmtId="204" formatCode="[$-41E]d\ mmmm\ yyyy"/>
    <numFmt numFmtId="205" formatCode="\t&quot;$&quot;#,##0_);\(\t&quot;$&quot;#,##0\)"/>
    <numFmt numFmtId="206" formatCode="_ * #,##0_ ;_ * \-#,##0_ ;_ * &quot;-&quot;_ ;_ @_ 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-* #,##0_-;_-* #,##0\-;_-* &quot;-&quot;_-;_-@_-"/>
    <numFmt numFmtId="215" formatCode="_-&quot;Dfl.&quot;\ * #,##0_-;_-&quot;Dfl.&quot;\ * #,##0\-;_-&quot;Dfl.&quot;\ * &quot;-&quot;_-;_-@_-"/>
    <numFmt numFmtId="216" formatCode="&quot;\&quot;#,##0;[Red]&quot;\&quot;\-#,##0"/>
    <numFmt numFmtId="217" formatCode="&quot;\&quot;#,##0.00;[Red]&quot;\&quot;\-#,##0.00"/>
    <numFmt numFmtId="218" formatCode="###0_);[Red]\(###0\)"/>
    <numFmt numFmtId="219" formatCode="0.000"/>
    <numFmt numFmtId="220" formatCode="_(* #,##0.0_);_(* \(#,##0.00\);_(* &quot;-&quot;??_);_(@_)"/>
    <numFmt numFmtId="221" formatCode="&quot;$&quot;#,\);\(&quot;$&quot;#,##0\)"/>
    <numFmt numFmtId="222" formatCode="0.000_)"/>
    <numFmt numFmtId="223" formatCode="#,##0.00&quot; F&quot;_);\(#,##0.00&quot; F&quot;\)"/>
    <numFmt numFmtId="224" formatCode="#,##0\ \ ;\(#,##0\)\ ;\—\ \ \ \ "/>
    <numFmt numFmtId="225" formatCode="&quot;?&quot;#,##0;[Red]\-&quot;?&quot;#,##0"/>
    <numFmt numFmtId="226" formatCode="0.0&quot;  &quot;"/>
    <numFmt numFmtId="227" formatCode="_-* #,##0&quot; F&quot;_-;\-* #,##0&quot; F&quot;_-;_-* &quot;-&quot;&quot; F&quot;_-;_-@_-"/>
    <numFmt numFmtId="228" formatCode="_-* #,##0.00&quot; F&quot;_-;\-* #,##0.00&quot; F&quot;_-;_-* &quot;-&quot;??&quot; F&quot;_-;_-@_-"/>
    <numFmt numFmtId="229" formatCode="#,##0&quot; F&quot;_);[Red]\(#,##0&quot; F&quot;\)"/>
    <numFmt numFmtId="230" formatCode="\60\4\7\:"/>
    <numFmt numFmtId="231" formatCode="#,##0&quot;£&quot;_);[Red]\(#,##0&quot;£&quot;\)"/>
    <numFmt numFmtId="232" formatCode="&quot;$&quot;#,\);\(&quot;$&quot;#,\)"/>
    <numFmt numFmtId="233" formatCode="&quot;$&quot;#,;\(&quot;$&quot;#,\)"/>
    <numFmt numFmtId="234" formatCode="_-&quot;$&quot;* #,##0_-;\-&quot;$&quot;* #,##0_-;_-&quot;$&quot;* &quot;-&quot;_-;_-@_-"/>
    <numFmt numFmtId="235" formatCode="_-&quot;$&quot;* #,##0.00_-;\-&quot;$&quot;* #,##0.00_-;_-&quot;$&quot;* &quot;-&quot;??_-;_-@_-"/>
    <numFmt numFmtId="236" formatCode="[$-1010409]d\ mmm\ yy;@"/>
  </numFmts>
  <fonts count="238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sz val="12"/>
      <name val="Helv"/>
      <charset val="222"/>
    </font>
    <font>
      <b/>
      <i/>
      <sz val="13"/>
      <name val="Angsana New"/>
      <family val="1"/>
    </font>
    <font>
      <sz val="13"/>
      <color rgb="FF00B0F0"/>
      <name val="Angsana New"/>
      <family val="1"/>
    </font>
    <font>
      <b/>
      <sz val="13"/>
      <color rgb="FF00B0F0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sz val="13"/>
      <color theme="1"/>
      <name val="Angsana New"/>
      <family val="1"/>
    </font>
    <font>
      <u/>
      <sz val="13"/>
      <color theme="1"/>
      <name val="Angsana New"/>
      <family val="1"/>
    </font>
    <font>
      <i/>
      <u/>
      <sz val="13"/>
      <color theme="1"/>
      <name val="Angsana New"/>
      <family val="1"/>
    </font>
    <font>
      <b/>
      <u/>
      <sz val="13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3"/>
      <name val="Angsana New"/>
      <family val="1"/>
      <charset val="22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b/>
      <sz val="10"/>
      <name val="Arial"/>
      <family val="2"/>
    </font>
    <font>
      <sz val="14"/>
      <name val="AngsanaUPC"/>
      <family val="1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theme="10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Browallia New"/>
      <family val="2"/>
      <charset val="222"/>
    </font>
    <font>
      <b/>
      <sz val="13"/>
      <color theme="3"/>
      <name val="Browallia New"/>
      <family val="2"/>
      <charset val="222"/>
    </font>
    <font>
      <b/>
      <sz val="11"/>
      <color theme="3"/>
      <name val="Browallia New"/>
      <family val="2"/>
      <charset val="222"/>
    </font>
    <font>
      <sz val="16"/>
      <color theme="1"/>
      <name val="Browallia New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color rgb="FF006100"/>
      <name val="Browallia New"/>
      <family val="2"/>
      <charset val="222"/>
    </font>
    <font>
      <sz val="16"/>
      <color rgb="FF9C0006"/>
      <name val="Browallia New"/>
      <family val="2"/>
      <charset val="222"/>
    </font>
    <font>
      <sz val="16"/>
      <color rgb="FF9C6500"/>
      <name val="Browallia New"/>
      <family val="2"/>
      <charset val="222"/>
    </font>
    <font>
      <sz val="16"/>
      <color rgb="FF3F3F76"/>
      <name val="Browallia New"/>
      <family val="2"/>
      <charset val="222"/>
    </font>
    <font>
      <b/>
      <sz val="16"/>
      <color rgb="FF3F3F3F"/>
      <name val="Browallia New"/>
      <family val="2"/>
      <charset val="222"/>
    </font>
    <font>
      <b/>
      <sz val="16"/>
      <color rgb="FFFA7D00"/>
      <name val="Browallia New"/>
      <family val="2"/>
      <charset val="222"/>
    </font>
    <font>
      <sz val="16"/>
      <color rgb="FFFA7D00"/>
      <name val="Browallia New"/>
      <family val="2"/>
      <charset val="222"/>
    </font>
    <font>
      <b/>
      <sz val="16"/>
      <color theme="0"/>
      <name val="Browallia New"/>
      <family val="2"/>
      <charset val="222"/>
    </font>
    <font>
      <sz val="16"/>
      <color rgb="FFFF0000"/>
      <name val="Browallia New"/>
      <family val="2"/>
      <charset val="222"/>
    </font>
    <font>
      <i/>
      <sz val="16"/>
      <color rgb="FF7F7F7F"/>
      <name val="Browallia New"/>
      <family val="2"/>
      <charset val="222"/>
    </font>
    <font>
      <b/>
      <sz val="16"/>
      <color theme="1"/>
      <name val="Browallia New"/>
      <family val="2"/>
      <charset val="222"/>
    </font>
    <font>
      <sz val="16"/>
      <color theme="0"/>
      <name val="Browallia New"/>
      <family val="2"/>
      <charset val="22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4"/>
      <name val="Angsana New"/>
      <family val="1"/>
    </font>
    <font>
      <b/>
      <i/>
      <sz val="16"/>
      <name val="Helv"/>
    </font>
    <font>
      <sz val="16"/>
      <name val="CordiaUPC"/>
      <family val="2"/>
      <charset val="222"/>
    </font>
    <font>
      <sz val="16"/>
      <name val="AngsanaUPC"/>
      <family val="1"/>
      <charset val="222"/>
    </font>
    <font>
      <sz val="10"/>
      <name val="Microsoft Sans Serif"/>
      <family val="2"/>
    </font>
    <font>
      <sz val="11"/>
      <color rgb="FF000000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4"/>
      <name val="Times New Roman"/>
      <family val="1"/>
    </font>
    <font>
      <sz val="11"/>
      <color indexed="10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vertAlign val="superscript"/>
      <sz val="18"/>
      <name val="AngsanaUPC"/>
      <family val="1"/>
      <charset val="222"/>
    </font>
    <font>
      <sz val="11"/>
      <color rgb="FF9C6500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i/>
      <sz val="16"/>
      <name val="Arial"/>
      <family val="2"/>
    </font>
    <font>
      <sz val="10"/>
      <name val="Tahoma"/>
      <family val="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1"/>
      <color indexed="14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indexed="8"/>
      <name val="Angsana New"/>
      <family val="2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0"/>
      <name val="Calibri"/>
      <family val="2"/>
      <charset val="222"/>
    </font>
    <font>
      <sz val="9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0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0"/>
      <color indexed="36"/>
      <name val="Arial"/>
      <family val="2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ms Rmn"/>
    </font>
    <font>
      <sz val="14"/>
      <name val="CordiaUPC"/>
      <family val="2"/>
    </font>
    <font>
      <sz val="14"/>
      <name val="Cordia New"/>
      <family val="2"/>
      <charset val="22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1"/>
      <color theme="1"/>
      <name val="EYInterstate"/>
      <family val="2"/>
    </font>
    <font>
      <sz val="8"/>
      <name val="EYInterstate Light"/>
    </font>
    <font>
      <sz val="16"/>
      <color theme="1"/>
      <name val="Angsana New"/>
      <family val="2"/>
    </font>
    <font>
      <sz val="10"/>
      <name val="Arial"/>
      <family val="2"/>
      <charset val="1"/>
    </font>
    <font>
      <sz val="11"/>
      <name val="ＭＳ Ｐゴシック"/>
      <family val="3"/>
      <charset val="128"/>
    </font>
    <font>
      <u/>
      <sz val="11"/>
      <color theme="10"/>
      <name val="Calibri"/>
      <family val="2"/>
      <charset val="222"/>
      <scheme val="minor"/>
    </font>
    <font>
      <sz val="11"/>
      <name val="Calibri"/>
      <family val="2"/>
    </font>
  </fonts>
  <fills count="8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mediumGray">
        <fgColor indexed="2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9584">
    <xf numFmtId="0" fontId="0" fillId="0" borderId="0"/>
    <xf numFmtId="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4" fillId="0" borderId="0"/>
    <xf numFmtId="164" fontId="3" fillId="0" borderId="0" applyFont="0" applyFill="0" applyBorder="0" applyAlignment="0" applyProtection="0"/>
    <xf numFmtId="168" fontId="4" fillId="0" borderId="0"/>
    <xf numFmtId="169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0" fontId="8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71" fontId="8" fillId="0" borderId="0" applyFill="0" applyBorder="0" applyAlignment="0" applyProtection="0"/>
    <xf numFmtId="39" fontId="13" fillId="0" borderId="0"/>
    <xf numFmtId="0" fontId="17" fillId="0" borderId="0"/>
    <xf numFmtId="164" fontId="8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64" fontId="17" fillId="0" borderId="0" applyFont="0" applyFill="0" applyBorder="0" applyAlignment="0" applyProtection="0"/>
    <xf numFmtId="171" fontId="8" fillId="0" borderId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164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17" fillId="0" borderId="0" quotePrefix="1" pivotButton="1">
      <alignment horizontal="centerContinuous" vertical="justify" textRotation="19" indent="2" justifyLastLine="1" readingOrder="1"/>
      <protection locked="0"/>
    </xf>
    <xf numFmtId="0" fontId="3" fillId="0" borderId="0"/>
    <xf numFmtId="0" fontId="4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3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8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7" fillId="0" borderId="0"/>
    <xf numFmtId="164" fontId="51" fillId="0" borderId="0" applyFont="0" applyFill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4" fillId="6" borderId="0" applyNumberFormat="0" applyBorder="0" applyAlignment="0" applyProtection="0"/>
    <xf numFmtId="0" fontId="55" fillId="7" borderId="15" applyNumberFormat="0" applyAlignment="0" applyProtection="0"/>
    <xf numFmtId="0" fontId="56" fillId="8" borderId="16" applyNumberFormat="0" applyAlignment="0" applyProtection="0"/>
    <xf numFmtId="0" fontId="57" fillId="8" borderId="15" applyNumberFormat="0" applyAlignment="0" applyProtection="0"/>
    <xf numFmtId="0" fontId="58" fillId="0" borderId="17" applyNumberFormat="0" applyFill="0" applyAlignment="0" applyProtection="0"/>
    <xf numFmtId="0" fontId="59" fillId="9" borderId="18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0" applyNumberFormat="0" applyFill="0" applyAlignment="0" applyProtection="0"/>
    <xf numFmtId="0" fontId="63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63" fillId="34" borderId="0" applyNumberFormat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10" borderId="19" applyNumberFormat="0" applyFont="0" applyAlignment="0" applyProtection="0"/>
    <xf numFmtId="0" fontId="6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10" borderId="19" applyNumberFormat="0" applyFont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9" fontId="8" fillId="0" borderId="0" applyFont="0" applyFill="0" applyBorder="0" applyAlignment="0" applyProtection="0"/>
    <xf numFmtId="171" fontId="8" fillId="0" borderId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17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41" fillId="0" borderId="0"/>
    <xf numFmtId="0" fontId="17" fillId="0" borderId="0"/>
    <xf numFmtId="0" fontId="4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71" fillId="0" borderId="0"/>
    <xf numFmtId="37" fontId="8" fillId="0" borderId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39" fillId="0" borderId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8" fillId="0" borderId="0" applyFill="0" applyBorder="0" applyAlignment="0" applyProtection="0"/>
    <xf numFmtId="164" fontId="8" fillId="0" borderId="0" applyFont="0" applyFill="0" applyBorder="0" applyAlignment="0" applyProtection="0"/>
    <xf numFmtId="0" fontId="17" fillId="0" borderId="0"/>
    <xf numFmtId="0" fontId="72" fillId="0" borderId="0"/>
    <xf numFmtId="0" fontId="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7" fillId="0" borderId="0"/>
    <xf numFmtId="0" fontId="8" fillId="0" borderId="0"/>
    <xf numFmtId="0" fontId="17" fillId="0" borderId="0"/>
    <xf numFmtId="0" fontId="67" fillId="0" borderId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1" fillId="0" borderId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36" borderId="0" applyNumberFormat="0" applyBorder="0" applyAlignment="0" applyProtection="0"/>
    <xf numFmtId="0" fontId="51" fillId="38" borderId="0" applyNumberFormat="0" applyBorder="0" applyAlignment="0" applyProtection="0"/>
    <xf numFmtId="0" fontId="51" fillId="40" borderId="0" applyNumberFormat="0" applyBorder="0" applyAlignment="0" applyProtection="0"/>
    <xf numFmtId="0" fontId="51" fillId="42" borderId="0" applyNumberFormat="0" applyBorder="0" applyAlignment="0" applyProtection="0"/>
    <xf numFmtId="0" fontId="51" fillId="44" borderId="0" applyNumberFormat="0" applyBorder="0" applyAlignment="0" applyProtection="0"/>
    <xf numFmtId="0" fontId="51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48" borderId="0" applyNumberFormat="0" applyBorder="0" applyAlignment="0" applyProtection="0"/>
    <xf numFmtId="0" fontId="51" fillId="50" borderId="0" applyNumberFormat="0" applyBorder="0" applyAlignment="0" applyProtection="0"/>
    <xf numFmtId="0" fontId="51" fillId="52" borderId="0" applyNumberFormat="0" applyBorder="0" applyAlignment="0" applyProtection="0"/>
    <xf numFmtId="0" fontId="51" fillId="42" borderId="0" applyNumberFormat="0" applyBorder="0" applyAlignment="0" applyProtection="0"/>
    <xf numFmtId="0" fontId="51" fillId="48" borderId="0" applyNumberFormat="0" applyBorder="0" applyAlignment="0" applyProtection="0"/>
    <xf numFmtId="0" fontId="51" fillId="54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56" borderId="0" applyNumberFormat="0" applyBorder="0" applyAlignment="0" applyProtection="0"/>
    <xf numFmtId="0" fontId="73" fillId="50" borderId="0" applyNumberFormat="0" applyBorder="0" applyAlignment="0" applyProtection="0"/>
    <xf numFmtId="0" fontId="73" fillId="52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164" fontId="51" fillId="0" borderId="0" applyFont="0" applyFill="0" applyBorder="0" applyAlignment="0" applyProtection="0"/>
    <xf numFmtId="0" fontId="77" fillId="0" borderId="0"/>
    <xf numFmtId="182" fontId="67" fillId="0" borderId="0" applyFill="0" applyBorder="0" applyAlignment="0" applyProtection="0"/>
    <xf numFmtId="182" fontId="67" fillId="0" borderId="0" applyFill="0" applyBorder="0" applyAlignment="0" applyProtection="0"/>
    <xf numFmtId="167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67" fillId="0" borderId="0" applyFill="0" applyBorder="0" applyAlignment="0" applyProtection="0"/>
    <xf numFmtId="167" fontId="17" fillId="0" borderId="0" applyFont="0" applyFill="0" applyBorder="0" applyAlignment="0" applyProtection="0"/>
    <xf numFmtId="183" fontId="39" fillId="0" borderId="0" applyFill="0" applyBorder="0" applyAlignment="0" applyProtection="0"/>
    <xf numFmtId="183" fontId="3" fillId="0" borderId="0" applyFill="0" applyBorder="0" applyAlignment="0" applyProtection="0"/>
    <xf numFmtId="182" fontId="67" fillId="0" borderId="0" applyFill="0" applyBorder="0" applyAlignment="0" applyProtection="0"/>
    <xf numFmtId="183" fontId="67" fillId="0" borderId="0" applyFill="0" applyBorder="0" applyAlignment="0" applyProtection="0"/>
    <xf numFmtId="182" fontId="67" fillId="0" borderId="0" applyFill="0" applyBorder="0" applyAlignment="0" applyProtection="0"/>
    <xf numFmtId="181" fontId="67" fillId="0" borderId="0" applyFill="0" applyBorder="0" applyAlignment="0" applyProtection="0"/>
    <xf numFmtId="178" fontId="67" fillId="0" borderId="0" applyFill="0" applyBorder="0" applyAlignment="0" applyProtection="0"/>
    <xf numFmtId="164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82" fontId="67" fillId="0" borderId="0" applyFill="0" applyBorder="0" applyAlignment="0" applyProtection="0"/>
    <xf numFmtId="184" fontId="67" fillId="0" borderId="0" applyFill="0" applyBorder="0" applyAlignment="0" applyProtection="0"/>
    <xf numFmtId="184" fontId="67" fillId="0" borderId="0" applyFill="0" applyBorder="0" applyAlignment="0" applyProtection="0"/>
    <xf numFmtId="182" fontId="67" fillId="0" borderId="0" applyFill="0" applyBorder="0" applyAlignment="0" applyProtection="0"/>
    <xf numFmtId="171" fontId="67" fillId="0" borderId="0" applyFill="0" applyBorder="0" applyAlignment="0" applyProtection="0"/>
    <xf numFmtId="164" fontId="8" fillId="0" borderId="0" applyFont="0" applyFill="0" applyBorder="0" applyAlignment="0" applyProtection="0"/>
    <xf numFmtId="171" fontId="67" fillId="0" borderId="0" applyFill="0" applyBorder="0" applyAlignment="0" applyProtection="0"/>
    <xf numFmtId="178" fontId="17" fillId="0" borderId="0" applyFont="0" applyFill="0" applyBorder="0" applyAlignment="0" applyProtection="0"/>
    <xf numFmtId="164" fontId="65" fillId="0" borderId="0" applyFont="0" applyFill="0" applyBorder="0" applyAlignment="0" applyProtection="0"/>
    <xf numFmtId="171" fontId="67" fillId="0" borderId="0" applyFill="0" applyBorder="0" applyAlignment="0" applyProtection="0"/>
    <xf numFmtId="182" fontId="67" fillId="0" borderId="0" applyFill="0" applyBorder="0" applyAlignment="0" applyProtection="0"/>
    <xf numFmtId="170" fontId="8" fillId="0" borderId="0" applyFont="0" applyFill="0" applyBorder="0" applyAlignment="0" applyProtection="0"/>
    <xf numFmtId="182" fontId="67" fillId="0" borderId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67" fillId="0" borderId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38" fontId="80" fillId="2" borderId="0" applyNumberFormat="0" applyBorder="0" applyAlignment="0" applyProtection="0"/>
    <xf numFmtId="0" fontId="80" fillId="73" borderId="0" applyNumberFormat="0" applyBorder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" fontId="84" fillId="0" borderId="0" applyFont="0" applyFill="0" applyBorder="0" applyAlignment="0" applyProtection="0"/>
    <xf numFmtId="10" fontId="80" fillId="3" borderId="1" applyNumberFormat="0" applyBorder="0" applyAlignment="0" applyProtection="0"/>
    <xf numFmtId="0" fontId="80" fillId="76" borderId="0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1" fontId="8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9" fillId="0" borderId="0"/>
    <xf numFmtId="0" fontId="90" fillId="0" borderId="0"/>
    <xf numFmtId="0" fontId="77" fillId="0" borderId="0"/>
    <xf numFmtId="0" fontId="51" fillId="0" borderId="0"/>
    <xf numFmtId="0" fontId="51" fillId="0" borderId="0"/>
    <xf numFmtId="0" fontId="51" fillId="0" borderId="0"/>
    <xf numFmtId="0" fontId="6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9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51" fillId="0" borderId="0"/>
    <xf numFmtId="0" fontId="51" fillId="0" borderId="0"/>
    <xf numFmtId="0" fontId="41" fillId="0" borderId="0"/>
    <xf numFmtId="0" fontId="39" fillId="0" borderId="0"/>
    <xf numFmtId="0" fontId="65" fillId="0" borderId="0"/>
    <xf numFmtId="0" fontId="65" fillId="0" borderId="0"/>
    <xf numFmtId="0" fontId="39" fillId="0" borderId="0"/>
    <xf numFmtId="0" fontId="17" fillId="0" borderId="0"/>
    <xf numFmtId="0" fontId="8" fillId="0" borderId="0"/>
    <xf numFmtId="0" fontId="91" fillId="0" borderId="0"/>
    <xf numFmtId="0" fontId="17" fillId="0" borderId="0"/>
    <xf numFmtId="0" fontId="67" fillId="0" borderId="0"/>
    <xf numFmtId="0" fontId="39" fillId="0" borderId="0"/>
    <xf numFmtId="0" fontId="1" fillId="0" borderId="0"/>
    <xf numFmtId="0" fontId="65" fillId="0" borderId="0"/>
    <xf numFmtId="0" fontId="8" fillId="0" borderId="0"/>
    <xf numFmtId="0" fontId="100" fillId="0" borderId="0"/>
    <xf numFmtId="0" fontId="8" fillId="0" borderId="0"/>
    <xf numFmtId="0" fontId="99" fillId="0" borderId="0"/>
    <xf numFmtId="0" fontId="51" fillId="0" borderId="0"/>
    <xf numFmtId="0" fontId="8" fillId="0" borderId="0"/>
    <xf numFmtId="0" fontId="51" fillId="0" borderId="0"/>
    <xf numFmtId="0" fontId="39" fillId="0" borderId="0"/>
    <xf numFmtId="0" fontId="41" fillId="0" borderId="0"/>
    <xf numFmtId="0" fontId="51" fillId="0" borderId="0"/>
    <xf numFmtId="0" fontId="5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85" fontId="84" fillId="0" borderId="21" applyFont="0" applyFill="0" applyBorder="0" applyAlignment="0" applyProtection="0"/>
    <xf numFmtId="176" fontId="8" fillId="0" borderId="0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9" fontId="51" fillId="0" borderId="0" applyFont="0" applyFill="0" applyBorder="0" applyAlignment="0" applyProtection="0"/>
    <xf numFmtId="10" fontId="67" fillId="0" borderId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ill="0" applyBorder="0" applyAlignment="0" applyProtection="0"/>
    <xf numFmtId="9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7" fillId="0" borderId="24" applyNumberFormat="0" applyBorder="0"/>
    <xf numFmtId="0" fontId="8" fillId="0" borderId="35" applyNumberFormat="0" applyFill="0" applyAlignment="0" applyProtection="0"/>
    <xf numFmtId="186" fontId="66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5" fillId="72" borderId="27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6" fillId="74" borderId="28" applyNumberFormat="0" applyAlignment="0" applyProtection="0"/>
    <xf numFmtId="0" fontId="86" fillId="0" borderId="32" applyNumberFormat="0" applyFill="0" applyAlignment="0" applyProtection="0"/>
    <xf numFmtId="0" fontId="79" fillId="40" borderId="0" applyNumberFormat="0" applyBorder="0" applyAlignment="0" applyProtection="0"/>
    <xf numFmtId="0" fontId="67" fillId="0" borderId="0"/>
    <xf numFmtId="0" fontId="8" fillId="0" borderId="0"/>
    <xf numFmtId="0" fontId="94" fillId="0" borderId="0"/>
    <xf numFmtId="0" fontId="41" fillId="0" borderId="0"/>
    <xf numFmtId="0" fontId="8" fillId="0" borderId="0"/>
    <xf numFmtId="0" fontId="8" fillId="0" borderId="0"/>
    <xf numFmtId="0" fontId="8" fillId="0" borderId="0"/>
    <xf numFmtId="190" fontId="8" fillId="0" borderId="0"/>
    <xf numFmtId="0" fontId="95" fillId="0" borderId="0"/>
    <xf numFmtId="0" fontId="85" fillId="46" borderId="27" applyNumberFormat="0" applyAlignment="0" applyProtection="0"/>
    <xf numFmtId="0" fontId="88" fillId="77" borderId="0" applyNumberFormat="0" applyBorder="0" applyAlignment="0" applyProtection="0"/>
    <xf numFmtId="9" fontId="8" fillId="0" borderId="0" applyFont="0" applyFill="0" applyBorder="0" applyAlignment="0" applyProtection="0"/>
    <xf numFmtId="0" fontId="97" fillId="0" borderId="36" applyNumberFormat="0" applyFill="0" applyAlignment="0" applyProtection="0"/>
    <xf numFmtId="0" fontId="74" fillId="38" borderId="0" applyNumberFormat="0" applyBorder="0" applyAlignment="0" applyProtection="0"/>
    <xf numFmtId="186" fontId="66" fillId="0" borderId="0"/>
    <xf numFmtId="0" fontId="73" fillId="64" borderId="0" applyNumberFormat="0" applyBorder="0" applyAlignment="0" applyProtection="0"/>
    <xf numFmtId="0" fontId="73" fillId="66" borderId="0" applyNumberFormat="0" applyBorder="0" applyAlignment="0" applyProtection="0"/>
    <xf numFmtId="0" fontId="73" fillId="68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70" borderId="0" applyNumberFormat="0" applyBorder="0" applyAlignment="0" applyProtection="0"/>
    <xf numFmtId="0" fontId="92" fillId="72" borderId="34" applyNumberFormat="0" applyAlignment="0" applyProtection="0"/>
    <xf numFmtId="0" fontId="51" fillId="79" borderId="33" applyNumberFormat="0" applyFont="0" applyAlignment="0" applyProtection="0"/>
    <xf numFmtId="164" fontId="1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10" borderId="19" applyNumberFormat="0" applyFont="0" applyAlignment="0" applyProtection="0"/>
    <xf numFmtId="164" fontId="41" fillId="0" borderId="0" applyFont="0" applyFill="0" applyBorder="0" applyAlignment="0" applyProtection="0"/>
    <xf numFmtId="0" fontId="41" fillId="0" borderId="0"/>
    <xf numFmtId="0" fontId="100" fillId="0" borderId="0"/>
    <xf numFmtId="0" fontId="41" fillId="10" borderId="19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0" borderId="0"/>
    <xf numFmtId="164" fontId="17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7" fillId="0" borderId="0"/>
    <xf numFmtId="164" fontId="67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164" fontId="99" fillId="0" borderId="0" applyFont="0" applyFill="0" applyBorder="0" applyAlignment="0" applyProtection="0"/>
    <xf numFmtId="0" fontId="41" fillId="0" borderId="0"/>
    <xf numFmtId="0" fontId="65" fillId="36" borderId="0" applyNumberFormat="0" applyBorder="0" applyAlignment="0" applyProtection="0"/>
    <xf numFmtId="0" fontId="101" fillId="36" borderId="0" applyNumberFormat="0" applyBorder="0" applyAlignment="0" applyProtection="0"/>
    <xf numFmtId="0" fontId="65" fillId="38" borderId="0" applyNumberFormat="0" applyBorder="0" applyAlignment="0" applyProtection="0"/>
    <xf numFmtId="0" fontId="101" fillId="38" borderId="0" applyNumberFormat="0" applyBorder="0" applyAlignment="0" applyProtection="0"/>
    <xf numFmtId="0" fontId="65" fillId="40" borderId="0" applyNumberFormat="0" applyBorder="0" applyAlignment="0" applyProtection="0"/>
    <xf numFmtId="0" fontId="101" fillId="40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65" fillId="44" borderId="0" applyNumberFormat="0" applyBorder="0" applyAlignment="0" applyProtection="0"/>
    <xf numFmtId="0" fontId="101" fillId="44" borderId="0" applyNumberFormat="0" applyBorder="0" applyAlignment="0" applyProtection="0"/>
    <xf numFmtId="0" fontId="65" fillId="46" borderId="0" applyNumberFormat="0" applyBorder="0" applyAlignment="0" applyProtection="0"/>
    <xf numFmtId="0" fontId="101" fillId="46" borderId="0" applyNumberFormat="0" applyBorder="0" applyAlignment="0" applyProtection="0"/>
    <xf numFmtId="0" fontId="51" fillId="36" borderId="0" applyNumberFormat="0" applyBorder="0" applyAlignment="0" applyProtection="0"/>
    <xf numFmtId="0" fontId="51" fillId="38" borderId="0" applyNumberFormat="0" applyBorder="0" applyAlignment="0" applyProtection="0"/>
    <xf numFmtId="0" fontId="51" fillId="40" borderId="0" applyNumberFormat="0" applyBorder="0" applyAlignment="0" applyProtection="0"/>
    <xf numFmtId="0" fontId="51" fillId="42" borderId="0" applyNumberFormat="0" applyBorder="0" applyAlignment="0" applyProtection="0"/>
    <xf numFmtId="0" fontId="51" fillId="44" borderId="0" applyNumberFormat="0" applyBorder="0" applyAlignment="0" applyProtection="0"/>
    <xf numFmtId="0" fontId="51" fillId="46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65" fillId="50" borderId="0" applyNumberFormat="0" applyBorder="0" applyAlignment="0" applyProtection="0"/>
    <xf numFmtId="0" fontId="101" fillId="50" borderId="0" applyNumberFormat="0" applyBorder="0" applyAlignment="0" applyProtection="0"/>
    <xf numFmtId="0" fontId="65" fillId="52" borderId="0" applyNumberFormat="0" applyBorder="0" applyAlignment="0" applyProtection="0"/>
    <xf numFmtId="0" fontId="101" fillId="52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65" fillId="54" borderId="0" applyNumberFormat="0" applyBorder="0" applyAlignment="0" applyProtection="0"/>
    <xf numFmtId="0" fontId="101" fillId="54" borderId="0" applyNumberFormat="0" applyBorder="0" applyAlignment="0" applyProtection="0"/>
    <xf numFmtId="0" fontId="51" fillId="48" borderId="0" applyNumberFormat="0" applyBorder="0" applyAlignment="0" applyProtection="0"/>
    <xf numFmtId="0" fontId="51" fillId="50" borderId="0" applyNumberFormat="0" applyBorder="0" applyAlignment="0" applyProtection="0"/>
    <xf numFmtId="0" fontId="51" fillId="52" borderId="0" applyNumberFormat="0" applyBorder="0" applyAlignment="0" applyProtection="0"/>
    <xf numFmtId="0" fontId="51" fillId="42" borderId="0" applyNumberFormat="0" applyBorder="0" applyAlignment="0" applyProtection="0"/>
    <xf numFmtId="0" fontId="51" fillId="48" borderId="0" applyNumberFormat="0" applyBorder="0" applyAlignment="0" applyProtection="0"/>
    <xf numFmtId="0" fontId="51" fillId="54" borderId="0" applyNumberFormat="0" applyBorder="0" applyAlignment="0" applyProtection="0"/>
    <xf numFmtId="0" fontId="102" fillId="56" borderId="0" applyNumberFormat="0" applyBorder="0" applyAlignment="0" applyProtection="0"/>
    <xf numFmtId="0" fontId="103" fillId="56" borderId="0" applyNumberFormat="0" applyBorder="0" applyAlignment="0" applyProtection="0"/>
    <xf numFmtId="0" fontId="102" fillId="50" borderId="0" applyNumberFormat="0" applyBorder="0" applyAlignment="0" applyProtection="0"/>
    <xf numFmtId="0" fontId="103" fillId="50" borderId="0" applyNumberFormat="0" applyBorder="0" applyAlignment="0" applyProtection="0"/>
    <xf numFmtId="0" fontId="102" fillId="52" borderId="0" applyNumberFormat="0" applyBorder="0" applyAlignment="0" applyProtection="0"/>
    <xf numFmtId="0" fontId="103" fillId="52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102" fillId="62" borderId="0" applyNumberFormat="0" applyBorder="0" applyAlignment="0" applyProtection="0"/>
    <xf numFmtId="0" fontId="103" fillId="62" borderId="0" applyNumberFormat="0" applyBorder="0" applyAlignment="0" applyProtection="0"/>
    <xf numFmtId="0" fontId="73" fillId="56" borderId="0" applyNumberFormat="0" applyBorder="0" applyAlignment="0" applyProtection="0"/>
    <xf numFmtId="0" fontId="73" fillId="50" borderId="0" applyNumberFormat="0" applyBorder="0" applyAlignment="0" applyProtection="0"/>
    <xf numFmtId="0" fontId="73" fillId="52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62" borderId="0" applyNumberFormat="0" applyBorder="0" applyAlignment="0" applyProtection="0"/>
    <xf numFmtId="0" fontId="102" fillId="64" borderId="0" applyNumberFormat="0" applyBorder="0" applyAlignment="0" applyProtection="0"/>
    <xf numFmtId="0" fontId="103" fillId="64" borderId="0" applyNumberFormat="0" applyBorder="0" applyAlignment="0" applyProtection="0"/>
    <xf numFmtId="0" fontId="102" fillId="66" borderId="0" applyNumberFormat="0" applyBorder="0" applyAlignment="0" applyProtection="0"/>
    <xf numFmtId="0" fontId="103" fillId="66" borderId="0" applyNumberFormat="0" applyBorder="0" applyAlignment="0" applyProtection="0"/>
    <xf numFmtId="0" fontId="102" fillId="68" borderId="0" applyNumberFormat="0" applyBorder="0" applyAlignment="0" applyProtection="0"/>
    <xf numFmtId="0" fontId="103" fillId="68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102" fillId="70" borderId="0" applyNumberFormat="0" applyBorder="0" applyAlignment="0" applyProtection="0"/>
    <xf numFmtId="0" fontId="103" fillId="70" borderId="0" applyNumberFormat="0" applyBorder="0" applyAlignment="0" applyProtection="0"/>
    <xf numFmtId="0" fontId="104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72" borderId="27" applyNumberFormat="0" applyAlignment="0" applyProtection="0"/>
    <xf numFmtId="0" fontId="107" fillId="72" borderId="27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108" fillId="74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109" fillId="74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6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1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3" fillId="0" borderId="0" applyFill="0" applyBorder="0" applyAlignment="0" applyProtection="0"/>
    <xf numFmtId="164" fontId="70" fillId="0" borderId="0" applyFont="0" applyFill="0" applyBorder="0" applyAlignment="0" applyProtection="0"/>
    <xf numFmtId="37" fontId="65" fillId="0" borderId="0" applyFont="0" applyFill="0" applyBorder="0" applyAlignment="0" applyProtection="0"/>
    <xf numFmtId="37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10" fillId="0" borderId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5" fontId="3" fillId="0" borderId="0" applyFill="0" applyBorder="0" applyAlignment="0" applyProtection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77" fontId="100" fillId="0" borderId="0" applyFont="0" applyFill="0" applyBorder="0" applyAlignment="0" applyProtection="0"/>
    <xf numFmtId="194" fontId="3" fillId="0" borderId="0"/>
    <xf numFmtId="191" fontId="17" fillId="0" borderId="0"/>
    <xf numFmtId="194" fontId="3" fillId="0" borderId="0"/>
    <xf numFmtId="194" fontId="3" fillId="0" borderId="0"/>
    <xf numFmtId="194" fontId="3" fillId="0" borderId="0"/>
    <xf numFmtId="179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95" fontId="3" fillId="0" borderId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40" borderId="0" applyNumberFormat="0" applyBorder="0" applyAlignment="0" applyProtection="0"/>
    <xf numFmtId="0" fontId="114" fillId="40" borderId="0" applyNumberFormat="0" applyBorder="0" applyAlignment="0" applyProtection="0"/>
    <xf numFmtId="14" fontId="38" fillId="80" borderId="25">
      <alignment horizontal="center" vertical="center" wrapText="1"/>
    </xf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117" fillId="0" borderId="30" applyNumberFormat="0" applyFill="0" applyAlignment="0" applyProtection="0"/>
    <xf numFmtId="0" fontId="118" fillId="0" borderId="30" applyNumberFormat="0" applyFill="0" applyAlignment="0" applyProtection="0"/>
    <xf numFmtId="0" fontId="119" fillId="0" borderId="31" applyNumberFormat="0" applyFill="0" applyAlignment="0" applyProtection="0"/>
    <xf numFmtId="0" fontId="120" fillId="0" borderId="31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21" fillId="0" borderId="0">
      <alignment horizontal="center" textRotation="90"/>
    </xf>
    <xf numFmtId="10" fontId="80" fillId="3" borderId="1" applyNumberFormat="0" applyBorder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0" fontId="124" fillId="0" borderId="32" applyNumberFormat="0" applyFill="0" applyAlignment="0" applyProtection="0"/>
    <xf numFmtId="0" fontId="125" fillId="0" borderId="32" applyNumberFormat="0" applyFill="0" applyAlignment="0" applyProtection="0"/>
    <xf numFmtId="0" fontId="126" fillId="77" borderId="0" applyNumberFormat="0" applyBorder="0" applyAlignment="0" applyProtection="0"/>
    <xf numFmtId="0" fontId="127" fillId="77" borderId="0" applyNumberFormat="0" applyBorder="0" applyAlignment="0" applyProtection="0"/>
    <xf numFmtId="179" fontId="89" fillId="0" borderId="0"/>
    <xf numFmtId="0" fontId="3" fillId="0" borderId="0"/>
    <xf numFmtId="0" fontId="3" fillId="0" borderId="0"/>
    <xf numFmtId="0" fontId="101" fillId="0" borderId="0"/>
    <xf numFmtId="0" fontId="8" fillId="0" borderId="0"/>
    <xf numFmtId="0" fontId="70" fillId="0" borderId="0"/>
    <xf numFmtId="0" fontId="70" fillId="0" borderId="0"/>
    <xf numFmtId="0" fontId="12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17" fillId="0" borderId="0"/>
    <xf numFmtId="0" fontId="39" fillId="0" borderId="0"/>
    <xf numFmtId="0" fontId="39" fillId="0" borderId="0"/>
    <xf numFmtId="0" fontId="129" fillId="0" borderId="0"/>
    <xf numFmtId="0" fontId="17" fillId="0" borderId="0"/>
    <xf numFmtId="0" fontId="67" fillId="0" borderId="0"/>
    <xf numFmtId="0" fontId="130" fillId="0" borderId="0"/>
    <xf numFmtId="0" fontId="67" fillId="0" borderId="0"/>
    <xf numFmtId="0" fontId="67" fillId="0" borderId="0"/>
    <xf numFmtId="0" fontId="17" fillId="0" borderId="0"/>
    <xf numFmtId="0" fontId="17" fillId="0" borderId="0"/>
    <xf numFmtId="0" fontId="3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8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5" fillId="0" borderId="0"/>
    <xf numFmtId="0" fontId="17" fillId="0" borderId="0"/>
    <xf numFmtId="0" fontId="65" fillId="0" borderId="0"/>
    <xf numFmtId="0" fontId="130" fillId="0" borderId="0"/>
    <xf numFmtId="0" fontId="25" fillId="0" borderId="0"/>
    <xf numFmtId="0" fontId="128" fillId="0" borderId="0"/>
    <xf numFmtId="0" fontId="17" fillId="0" borderId="0"/>
    <xf numFmtId="0" fontId="17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99" fillId="0" borderId="0"/>
    <xf numFmtId="0" fontId="3" fillId="0" borderId="0"/>
    <xf numFmtId="0" fontId="132" fillId="0" borderId="0"/>
    <xf numFmtId="0" fontId="101" fillId="0" borderId="0"/>
    <xf numFmtId="0" fontId="3" fillId="0" borderId="0"/>
    <xf numFmtId="0" fontId="101" fillId="0" borderId="0"/>
    <xf numFmtId="0" fontId="1" fillId="0" borderId="0"/>
    <xf numFmtId="0" fontId="3" fillId="0" borderId="0"/>
    <xf numFmtId="0" fontId="3" fillId="0" borderId="0"/>
    <xf numFmtId="0" fontId="3" fillId="0" borderId="0">
      <protection locked="0"/>
    </xf>
    <xf numFmtId="0" fontId="8" fillId="0" borderId="0"/>
    <xf numFmtId="191" fontId="17" fillId="0" borderId="0"/>
    <xf numFmtId="0" fontId="39" fillId="0" borderId="0"/>
    <xf numFmtId="0" fontId="39" fillId="0" borderId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3" fillId="72" borderId="34" applyNumberFormat="0" applyAlignment="0" applyProtection="0"/>
    <xf numFmtId="0" fontId="134" fillId="72" borderId="34" applyNumberFormat="0" applyAlignment="0" applyProtection="0"/>
    <xf numFmtId="19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7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135" fillId="0" borderId="0"/>
    <xf numFmtId="0" fontId="135" fillId="0" borderId="0"/>
    <xf numFmtId="0" fontId="136" fillId="0" borderId="0" applyFill="0" applyBorder="0" applyProtection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5" fillId="72" borderId="27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3" fillId="0" borderId="0" applyFill="0" applyBorder="0" applyAlignment="0" applyProtection="0"/>
    <xf numFmtId="164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44" fillId="0" borderId="0" applyFill="0" applyBorder="0" applyAlignment="0" applyProtection="0"/>
    <xf numFmtId="164" fontId="14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8" fontId="10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76" fillId="74" borderId="28" applyNumberFormat="0" applyAlignment="0" applyProtection="0"/>
    <xf numFmtId="0" fontId="86" fillId="0" borderId="32" applyNumberFormat="0" applyFill="0" applyAlignment="0" applyProtection="0"/>
    <xf numFmtId="0" fontId="79" fillId="40" borderId="0" applyNumberFormat="0" applyBorder="0" applyAlignment="0" applyProtection="0"/>
    <xf numFmtId="0" fontId="1" fillId="0" borderId="0"/>
    <xf numFmtId="0" fontId="101" fillId="0" borderId="0"/>
    <xf numFmtId="0" fontId="3" fillId="0" borderId="0"/>
    <xf numFmtId="0" fontId="67" fillId="0" borderId="0"/>
    <xf numFmtId="0" fontId="8" fillId="0" borderId="0"/>
    <xf numFmtId="0" fontId="3" fillId="0" borderId="0" applyProtection="0"/>
    <xf numFmtId="0" fontId="17" fillId="0" borderId="0"/>
    <xf numFmtId="0" fontId="94" fillId="0" borderId="0"/>
    <xf numFmtId="0" fontId="41" fillId="0" borderId="0"/>
    <xf numFmtId="0" fontId="131" fillId="0" borderId="0">
      <alignment vertical="top"/>
    </xf>
    <xf numFmtId="0" fontId="131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143" fillId="0" borderId="0"/>
    <xf numFmtId="0" fontId="3" fillId="0" borderId="0"/>
    <xf numFmtId="0" fontId="128" fillId="0" borderId="0"/>
    <xf numFmtId="0" fontId="3" fillId="0" borderId="0"/>
    <xf numFmtId="0" fontId="3" fillId="0" borderId="0"/>
    <xf numFmtId="0" fontId="8" fillId="0" borderId="0"/>
    <xf numFmtId="0" fontId="51" fillId="0" borderId="0"/>
    <xf numFmtId="0" fontId="51" fillId="0" borderId="0"/>
    <xf numFmtId="0" fontId="8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8" fillId="0" borderId="0"/>
    <xf numFmtId="0" fontId="51" fillId="0" borderId="0"/>
    <xf numFmtId="0" fontId="17" fillId="0" borderId="0"/>
    <xf numFmtId="0" fontId="64" fillId="0" borderId="0"/>
    <xf numFmtId="0" fontId="8" fillId="0" borderId="0"/>
    <xf numFmtId="0" fontId="65" fillId="0" borderId="0"/>
    <xf numFmtId="0" fontId="85" fillId="46" borderId="27" applyNumberFormat="0" applyAlignment="0" applyProtection="0"/>
    <xf numFmtId="0" fontId="145" fillId="6" borderId="0" applyNumberFormat="0" applyBorder="0" applyAlignment="0" applyProtection="0"/>
    <xf numFmtId="0" fontId="88" fillId="77" borderId="0" applyNumberFormat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7" fillId="0" borderId="36" applyNumberFormat="0" applyFill="0" applyAlignment="0" applyProtection="0"/>
    <xf numFmtId="0" fontId="74" fillId="38" borderId="0" applyNumberFormat="0" applyBorder="0" applyAlignment="0" applyProtection="0"/>
    <xf numFmtId="0" fontId="73" fillId="64" borderId="0" applyNumberFormat="0" applyBorder="0" applyAlignment="0" applyProtection="0"/>
    <xf numFmtId="0" fontId="73" fillId="66" borderId="0" applyNumberFormat="0" applyBorder="0" applyAlignment="0" applyProtection="0"/>
    <xf numFmtId="0" fontId="73" fillId="68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70" borderId="0" applyNumberFormat="0" applyBorder="0" applyAlignment="0" applyProtection="0"/>
    <xf numFmtId="0" fontId="8" fillId="0" borderId="22"/>
    <xf numFmtId="0" fontId="8" fillId="0" borderId="22"/>
    <xf numFmtId="0" fontId="8" fillId="0" borderId="22"/>
    <xf numFmtId="0" fontId="8" fillId="0" borderId="22"/>
    <xf numFmtId="0" fontId="8" fillId="0" borderId="22"/>
    <xf numFmtId="0" fontId="92" fillId="72" borderId="34" applyNumberFormat="0" applyAlignment="0" applyProtection="0"/>
    <xf numFmtId="0" fontId="51" fillId="79" borderId="33" applyNumberFormat="0" applyFont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3" fillId="0" borderId="31" applyNumberFormat="0" applyFill="0" applyAlignment="0" applyProtection="0"/>
    <xf numFmtId="0" fontId="8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0" fontId="45" fillId="0" borderId="0" applyNumberFormat="0" applyFill="0" applyBorder="0" applyAlignment="0" applyProtection="0"/>
    <xf numFmtId="0" fontId="146" fillId="0" borderId="12" applyNumberFormat="0" applyFill="0" applyAlignment="0" applyProtection="0"/>
    <xf numFmtId="0" fontId="147" fillId="0" borderId="13" applyNumberFormat="0" applyFill="0" applyAlignment="0" applyProtection="0"/>
    <xf numFmtId="0" fontId="148" fillId="0" borderId="14" applyNumberFormat="0" applyFill="0" applyAlignment="0" applyProtection="0"/>
    <xf numFmtId="0" fontId="148" fillId="0" borderId="0" applyNumberFormat="0" applyFill="0" applyBorder="0" applyAlignment="0" applyProtection="0"/>
    <xf numFmtId="0" fontId="149" fillId="4" borderId="0" applyNumberFormat="0" applyBorder="0" applyAlignment="0" applyProtection="0"/>
    <xf numFmtId="0" fontId="150" fillId="5" borderId="0" applyNumberFormat="0" applyBorder="0" applyAlignment="0" applyProtection="0"/>
    <xf numFmtId="0" fontId="151" fillId="6" borderId="0" applyNumberFormat="0" applyBorder="0" applyAlignment="0" applyProtection="0"/>
    <xf numFmtId="0" fontId="152" fillId="7" borderId="15" applyNumberFormat="0" applyAlignment="0" applyProtection="0"/>
    <xf numFmtId="0" fontId="153" fillId="8" borderId="16" applyNumberFormat="0" applyAlignment="0" applyProtection="0"/>
    <xf numFmtId="0" fontId="154" fillId="8" borderId="15" applyNumberFormat="0" applyAlignment="0" applyProtection="0"/>
    <xf numFmtId="0" fontId="155" fillId="0" borderId="17" applyNumberFormat="0" applyFill="0" applyAlignment="0" applyProtection="0"/>
    <xf numFmtId="0" fontId="156" fillId="9" borderId="18" applyNumberFormat="0" applyAlignment="0" applyProtection="0"/>
    <xf numFmtId="0" fontId="157" fillId="0" borderId="0" applyNumberFormat="0" applyFill="0" applyBorder="0" applyAlignment="0" applyProtection="0"/>
    <xf numFmtId="0" fontId="41" fillId="10" borderId="19" applyNumberFormat="0" applyFont="0" applyAlignment="0" applyProtection="0"/>
    <xf numFmtId="0" fontId="158" fillId="0" borderId="0" applyNumberFormat="0" applyFill="0" applyBorder="0" applyAlignment="0" applyProtection="0"/>
    <xf numFmtId="0" fontId="159" fillId="0" borderId="20" applyNumberFormat="0" applyFill="0" applyAlignment="0" applyProtection="0"/>
    <xf numFmtId="0" fontId="16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160" fillId="30" borderId="0" applyNumberFormat="0" applyBorder="0" applyAlignment="0" applyProtection="0"/>
    <xf numFmtId="0" fontId="160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160" fillId="34" borderId="0" applyNumberFormat="0" applyBorder="0" applyAlignment="0" applyProtection="0"/>
    <xf numFmtId="0" fontId="41" fillId="0" borderId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67" fontId="51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41" fillId="0" borderId="0"/>
    <xf numFmtId="0" fontId="17" fillId="0" borderId="0"/>
    <xf numFmtId="0" fontId="39" fillId="0" borderId="0"/>
    <xf numFmtId="0" fontId="65" fillId="0" borderId="0"/>
    <xf numFmtId="0" fontId="4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9" fontId="51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35" applyNumberFormat="0" applyFill="0" applyAlignment="0" applyProtection="0"/>
    <xf numFmtId="0" fontId="41" fillId="0" borderId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10" borderId="19" applyNumberFormat="0" applyFont="0" applyAlignment="0" applyProtection="0"/>
    <xf numFmtId="164" fontId="41" fillId="0" borderId="0" applyFont="0" applyFill="0" applyBorder="0" applyAlignment="0" applyProtection="0"/>
    <xf numFmtId="0" fontId="41" fillId="0" borderId="0"/>
    <xf numFmtId="0" fontId="41" fillId="10" borderId="19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7" fillId="0" borderId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75" fillId="72" borderId="27" applyNumberFormat="0" applyAlignment="0" applyProtection="0"/>
    <xf numFmtId="0" fontId="106" fillId="72" borderId="27" applyNumberFormat="0" applyAlignment="0" applyProtection="0"/>
    <xf numFmtId="0" fontId="107" fillId="72" borderId="27" applyNumberFormat="0" applyAlignment="0" applyProtection="0"/>
    <xf numFmtId="164" fontId="41" fillId="0" borderId="0" applyFont="0" applyFill="0" applyBorder="0" applyAlignment="0" applyProtection="0"/>
    <xf numFmtId="0" fontId="85" fillId="46" borderId="27" applyNumberFormat="0" applyAlignment="0" applyProtection="0"/>
    <xf numFmtId="10" fontId="80" fillId="3" borderId="1" applyNumberFormat="0" applyBorder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92" fillId="72" borderId="34" applyNumberFormat="0" applyAlignment="0" applyProtection="0"/>
    <xf numFmtId="0" fontId="133" fillId="72" borderId="34" applyNumberFormat="0" applyAlignment="0" applyProtection="0"/>
    <xf numFmtId="0" fontId="134" fillId="72" borderId="34" applyNumberFormat="0" applyAlignment="0" applyProtection="0"/>
    <xf numFmtId="0" fontId="97" fillId="0" borderId="3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75" fillId="72" borderId="27" applyNumberFormat="0" applyAlignment="0" applyProtection="0"/>
    <xf numFmtId="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5" fillId="46" borderId="27" applyNumberFormat="0" applyAlignment="0" applyProtection="0"/>
    <xf numFmtId="0" fontId="97" fillId="0" borderId="36" applyNumberFormat="0" applyFill="0" applyAlignment="0" applyProtection="0"/>
    <xf numFmtId="0" fontId="92" fillId="72" borderId="34" applyNumberFormat="0" applyAlignment="0" applyProtection="0"/>
    <xf numFmtId="0" fontId="51" fillId="79" borderId="33" applyNumberFormat="0" applyFont="0" applyAlignment="0" applyProtection="0"/>
    <xf numFmtId="164" fontId="41" fillId="0" borderId="0" applyFont="0" applyFill="0" applyBorder="0" applyAlignment="0" applyProtection="0"/>
    <xf numFmtId="0" fontId="41" fillId="0" borderId="0"/>
    <xf numFmtId="0" fontId="41" fillId="10" borderId="19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46" fillId="0" borderId="12" applyNumberFormat="0" applyFill="0" applyAlignment="0" applyProtection="0"/>
    <xf numFmtId="0" fontId="147" fillId="0" borderId="13" applyNumberFormat="0" applyFill="0" applyAlignment="0" applyProtection="0"/>
    <xf numFmtId="0" fontId="148" fillId="0" borderId="14" applyNumberFormat="0" applyFill="0" applyAlignment="0" applyProtection="0"/>
    <xf numFmtId="0" fontId="148" fillId="0" borderId="0" applyNumberFormat="0" applyFill="0" applyBorder="0" applyAlignment="0" applyProtection="0"/>
    <xf numFmtId="0" fontId="149" fillId="4" borderId="0" applyNumberFormat="0" applyBorder="0" applyAlignment="0" applyProtection="0"/>
    <xf numFmtId="0" fontId="150" fillId="5" borderId="0" applyNumberFormat="0" applyBorder="0" applyAlignment="0" applyProtection="0"/>
    <xf numFmtId="0" fontId="151" fillId="6" borderId="0" applyNumberFormat="0" applyBorder="0" applyAlignment="0" applyProtection="0"/>
    <xf numFmtId="0" fontId="152" fillId="7" borderId="15" applyNumberFormat="0" applyAlignment="0" applyProtection="0"/>
    <xf numFmtId="0" fontId="153" fillId="8" borderId="16" applyNumberFormat="0" applyAlignment="0" applyProtection="0"/>
    <xf numFmtId="0" fontId="154" fillId="8" borderId="15" applyNumberFormat="0" applyAlignment="0" applyProtection="0"/>
    <xf numFmtId="0" fontId="155" fillId="0" borderId="17" applyNumberFormat="0" applyFill="0" applyAlignment="0" applyProtection="0"/>
    <xf numFmtId="0" fontId="156" fillId="9" borderId="18" applyNumberFormat="0" applyAlignment="0" applyProtection="0"/>
    <xf numFmtId="0" fontId="157" fillId="0" borderId="0" applyNumberFormat="0" applyFill="0" applyBorder="0" applyAlignment="0" applyProtection="0"/>
    <xf numFmtId="0" fontId="41" fillId="10" borderId="19" applyNumberFormat="0" applyFont="0" applyAlignment="0" applyProtection="0"/>
    <xf numFmtId="0" fontId="158" fillId="0" borderId="0" applyNumberFormat="0" applyFill="0" applyBorder="0" applyAlignment="0" applyProtection="0"/>
    <xf numFmtId="0" fontId="159" fillId="0" borderId="20" applyNumberFormat="0" applyFill="0" applyAlignment="0" applyProtection="0"/>
    <xf numFmtId="0" fontId="16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160" fillId="30" borderId="0" applyNumberFormat="0" applyBorder="0" applyAlignment="0" applyProtection="0"/>
    <xf numFmtId="0" fontId="160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160" fillId="3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9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9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8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10" borderId="19" applyNumberFormat="0" applyFont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10" borderId="19" applyNumberFormat="0" applyFont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10" borderId="19" applyNumberFormat="0" applyFont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8" fillId="0" borderId="0"/>
    <xf numFmtId="0" fontId="39" fillId="0" borderId="0"/>
    <xf numFmtId="0" fontId="100" fillId="0" borderId="0"/>
    <xf numFmtId="183" fontId="8" fillId="0" borderId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5" fillId="0" borderId="0" applyFont="0" applyFill="0" applyBorder="0" applyAlignment="0" applyProtection="0"/>
    <xf numFmtId="182" fontId="67" fillId="0" borderId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43" fontId="8" fillId="0" borderId="0" applyFont="0" applyFill="0" applyBorder="0" applyAlignment="0" applyProtection="0"/>
    <xf numFmtId="0" fontId="85" fillId="46" borderId="27" applyNumberFormat="0" applyAlignment="0" applyProtection="0"/>
    <xf numFmtId="16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0" fontId="80" fillId="3" borderId="1" applyNumberFormat="0" applyBorder="0" applyAlignment="0" applyProtection="0"/>
    <xf numFmtId="0" fontId="1" fillId="0" borderId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43" fontId="10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35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64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01" fillId="0" borderId="0" applyFont="0" applyFill="0" applyBorder="0" applyAlignment="0" applyProtection="0"/>
    <xf numFmtId="197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1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67" fontId="17" fillId="0" borderId="0" applyFont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67" fontId="17" fillId="0" borderId="0" applyFont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1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39" fillId="0" borderId="0" applyFill="0" applyBorder="0" applyAlignment="0" applyProtection="0"/>
    <xf numFmtId="171" fontId="17" fillId="0" borderId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0" fillId="0" borderId="0"/>
    <xf numFmtId="10" fontId="80" fillId="3" borderId="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" fillId="0" borderId="0"/>
    <xf numFmtId="0" fontId="51" fillId="0" borderId="0"/>
    <xf numFmtId="0" fontId="4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9" fillId="0" borderId="0"/>
    <xf numFmtId="0" fontId="51" fillId="0" borderId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39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" fillId="0" borderId="0"/>
    <xf numFmtId="9" fontId="67" fillId="0" borderId="0" applyFont="0" applyFill="0" applyBorder="0" applyAlignment="0" applyProtection="0"/>
    <xf numFmtId="0" fontId="152" fillId="7" borderId="15" applyNumberForma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0" borderId="0"/>
    <xf numFmtId="0" fontId="41" fillId="10" borderId="19" applyNumberFormat="0" applyFont="0" applyAlignment="0" applyProtection="0"/>
    <xf numFmtId="0" fontId="17" fillId="0" borderId="0"/>
    <xf numFmtId="0" fontId="10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8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" fillId="28" borderId="0" applyNumberFormat="0" applyBorder="0" applyAlignment="0" applyProtection="0"/>
    <xf numFmtId="0" fontId="101" fillId="4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" fillId="32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" fillId="72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" fillId="17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" fillId="7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" fillId="46" borderId="0" applyNumberFormat="0" applyBorder="0" applyAlignment="0" applyProtection="0"/>
    <xf numFmtId="0" fontId="101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36" fillId="60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0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0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36" fillId="18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36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36" fillId="5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36" fillId="3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2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2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36" fillId="62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56" borderId="0" applyNumberFormat="0" applyBorder="0" applyAlignment="0" applyProtection="0"/>
    <xf numFmtId="0" fontId="103" fillId="50" borderId="0" applyNumberFormat="0" applyBorder="0" applyAlignment="0" applyProtection="0"/>
    <xf numFmtId="0" fontId="103" fillId="52" borderId="0" applyNumberFormat="0" applyBorder="0" applyAlignment="0" applyProtection="0"/>
    <xf numFmtId="0" fontId="103" fillId="58" borderId="0" applyNumberFormat="0" applyBorder="0" applyAlignment="0" applyProtection="0"/>
    <xf numFmtId="0" fontId="103" fillId="60" borderId="0" applyNumberFormat="0" applyBorder="0" applyAlignment="0" applyProtection="0"/>
    <xf numFmtId="0" fontId="103" fillId="62" borderId="0" applyNumberFormat="0" applyBorder="0" applyAlignment="0" applyProtection="0"/>
    <xf numFmtId="0" fontId="103" fillId="64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4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36" fillId="60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36" fillId="82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8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36" fillId="82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5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36" fillId="83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36" fillId="27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70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0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36" fillId="3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66" fillId="5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30" fillId="81" borderId="15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9" fillId="74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4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32" fillId="9" borderId="1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0" fontId="109" fillId="75" borderId="28" applyNumberFormat="0" applyAlignment="0" applyProtection="0"/>
    <xf numFmtId="43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01" fillId="0" borderId="0" applyFont="0" applyFill="0" applyBorder="0" applyAlignment="0" applyProtection="0"/>
    <xf numFmtId="167" fontId="17" fillId="0" borderId="0" applyFont="0" applyFill="0" applyBorder="0" applyAlignment="0" applyProtection="0"/>
    <xf numFmtId="183" fontId="39" fillId="0" borderId="0" applyFill="0" applyBorder="0" applyAlignment="0" applyProtection="0"/>
    <xf numFmtId="183" fontId="39" fillId="0" borderId="0" applyFill="0" applyBorder="0" applyAlignment="0" applyProtection="0"/>
    <xf numFmtId="171" fontId="67" fillId="0" borderId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7" fontId="4" fillId="0" borderId="0"/>
    <xf numFmtId="0" fontId="39" fillId="0" borderId="0"/>
    <xf numFmtId="168" fontId="4" fillId="0" borderId="0"/>
    <xf numFmtId="0" fontId="39" fillId="0" borderId="0"/>
    <xf numFmtId="169" fontId="4" fillId="0" borderId="0"/>
    <xf numFmtId="0" fontId="39" fillId="0" borderId="0"/>
    <xf numFmtId="0" fontId="65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27" fillId="4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5" fillId="73" borderId="0" applyNumberFormat="0" applyBorder="0" applyAlignment="0" applyProtection="0"/>
    <xf numFmtId="0" fontId="5" fillId="73" borderId="0" applyNumberFormat="0" applyBorder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63" fillId="0" borderId="38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67" fillId="0" borderId="13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64" fillId="0" borderId="39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3" fillId="46" borderId="27" applyNumberFormat="0" applyAlignment="0" applyProtection="0"/>
    <xf numFmtId="0" fontId="5" fillId="76" borderId="0" applyNumberFormat="0" applyBorder="0" applyAlignment="0" applyProtection="0"/>
    <xf numFmtId="0" fontId="5" fillId="76" borderId="0" applyNumberFormat="0" applyBorder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28" fillId="7" borderId="15" applyNumberFormat="0" applyAlignment="0" applyProtection="0"/>
    <xf numFmtId="0" fontId="28" fillId="7" borderId="15" applyNumberFormat="0" applyAlignment="0" applyProtection="0"/>
    <xf numFmtId="0" fontId="28" fillId="7" borderId="15" applyNumberFormat="0" applyAlignment="0" applyProtection="0"/>
    <xf numFmtId="0" fontId="28" fillId="7" borderId="15" applyNumberFormat="0" applyAlignment="0" applyProtection="0"/>
    <xf numFmtId="0" fontId="28" fillId="7" borderId="15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31" fillId="0" borderId="17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7" fillId="77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7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68" fillId="6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61" fillId="0" borderId="0"/>
    <xf numFmtId="0" fontId="16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8" fillId="0" borderId="0"/>
    <xf numFmtId="0" fontId="1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8" fillId="0" borderId="0"/>
    <xf numFmtId="0" fontId="41" fillId="0" borderId="0"/>
    <xf numFmtId="0" fontId="101" fillId="0" borderId="0"/>
    <xf numFmtId="0" fontId="10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1" fillId="0" borderId="0"/>
    <xf numFmtId="0" fontId="1" fillId="0" borderId="0"/>
    <xf numFmtId="0" fontId="17" fillId="0" borderId="0"/>
    <xf numFmtId="0" fontId="17" fillId="0" borderId="0"/>
    <xf numFmtId="0" fontId="101" fillId="0" borderId="0"/>
    <xf numFmtId="0" fontId="3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5" fillId="10" borderId="19" applyNumberFormat="0" applyFont="0" applyAlignment="0" applyProtection="0"/>
    <xf numFmtId="0" fontId="65" fillId="10" borderId="19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29" fillId="81" borderId="16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ill="0" applyBorder="0" applyAlignment="0" applyProtection="0"/>
    <xf numFmtId="9" fontId="1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5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40" fillId="0" borderId="36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40" fillId="0" borderId="36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" fillId="0" borderId="40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4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4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3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07" fillId="72" borderId="27" applyNumberFormat="0" applyAlignment="0" applyProtection="0"/>
    <xf numFmtId="0" fontId="14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1" fontId="65" fillId="0" borderId="0"/>
    <xf numFmtId="0" fontId="138" fillId="0" borderId="0" applyNumberFormat="0" applyFill="0" applyBorder="0" applyAlignment="0" applyProtection="0"/>
    <xf numFmtId="0" fontId="109" fillId="74" borderId="28" applyNumberFormat="0" applyAlignment="0" applyProtection="0"/>
    <xf numFmtId="0" fontId="125" fillId="0" borderId="32" applyNumberFormat="0" applyFill="0" applyAlignment="0" applyProtection="0"/>
    <xf numFmtId="0" fontId="114" fillId="40" borderId="0" applyNumberFormat="0" applyBorder="0" applyAlignment="0" applyProtection="0"/>
    <xf numFmtId="0" fontId="17" fillId="0" borderId="0"/>
    <xf numFmtId="0" fontId="123" fillId="46" borderId="27" applyNumberFormat="0" applyAlignment="0" applyProtection="0"/>
    <xf numFmtId="0" fontId="127" fillId="77" borderId="0" applyNumberFormat="0" applyBorder="0" applyAlignment="0" applyProtection="0"/>
    <xf numFmtId="0" fontId="140" fillId="0" borderId="36" applyNumberFormat="0" applyFill="0" applyAlignment="0" applyProtection="0"/>
    <xf numFmtId="0" fontId="105" fillId="38" borderId="0" applyNumberFormat="0" applyBorder="0" applyAlignment="0" applyProtection="0"/>
    <xf numFmtId="0" fontId="103" fillId="64" borderId="0" applyNumberFormat="0" applyBorder="0" applyAlignment="0" applyProtection="0"/>
    <xf numFmtId="0" fontId="103" fillId="66" borderId="0" applyNumberFormat="0" applyBorder="0" applyAlignment="0" applyProtection="0"/>
    <xf numFmtId="0" fontId="103" fillId="68" borderId="0" applyNumberFormat="0" applyBorder="0" applyAlignment="0" applyProtection="0"/>
    <xf numFmtId="0" fontId="103" fillId="58" borderId="0" applyNumberFormat="0" applyBorder="0" applyAlignment="0" applyProtection="0"/>
    <xf numFmtId="0" fontId="103" fillId="60" borderId="0" applyNumberFormat="0" applyBorder="0" applyAlignment="0" applyProtection="0"/>
    <xf numFmtId="0" fontId="103" fillId="70" borderId="0" applyNumberFormat="0" applyBorder="0" applyAlignment="0" applyProtection="0"/>
    <xf numFmtId="0" fontId="134" fillId="72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16" fillId="0" borderId="29" applyNumberFormat="0" applyFill="0" applyAlignment="0" applyProtection="0"/>
    <xf numFmtId="0" fontId="118" fillId="0" borderId="30" applyNumberFormat="0" applyFill="0" applyAlignment="0" applyProtection="0"/>
    <xf numFmtId="0" fontId="120" fillId="0" borderId="31" applyNumberFormat="0" applyFill="0" applyAlignment="0" applyProtection="0"/>
    <xf numFmtId="0" fontId="120" fillId="0" borderId="0" applyNumberFormat="0" applyFill="0" applyBorder="0" applyAlignment="0" applyProtection="0"/>
    <xf numFmtId="164" fontId="67" fillId="0" borderId="0" applyFont="0" applyFill="0" applyBorder="0" applyAlignment="0" applyProtection="0"/>
    <xf numFmtId="0" fontId="1" fillId="0" borderId="0"/>
    <xf numFmtId="43" fontId="10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199" fontId="41" fillId="0" borderId="0"/>
    <xf numFmtId="0" fontId="67" fillId="0" borderId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99" fontId="41" fillId="0" borderId="0"/>
    <xf numFmtId="0" fontId="1" fillId="0" borderId="0"/>
    <xf numFmtId="43" fontId="1" fillId="0" borderId="0" applyFont="0" applyFill="0" applyBorder="0" applyAlignment="0" applyProtection="0"/>
    <xf numFmtId="183" fontId="51" fillId="0" borderId="0" applyFill="0" applyBorder="0" applyAlignment="0" applyProtection="0"/>
    <xf numFmtId="164" fontId="41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" fillId="0" borderId="0"/>
    <xf numFmtId="0" fontId="86" fillId="0" borderId="32" applyNumberFormat="0" applyFill="0" applyAlignment="0" applyProtection="0"/>
    <xf numFmtId="0" fontId="85" fillId="46" borderId="27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8" fillId="80" borderId="25">
      <alignment horizontal="center" vertical="center" wrapText="1"/>
    </xf>
    <xf numFmtId="10" fontId="80" fillId="3" borderId="1" applyNumberFormat="0" applyBorder="0" applyAlignment="0" applyProtection="0"/>
    <xf numFmtId="0" fontId="124" fillId="0" borderId="32" applyNumberFormat="0" applyFill="0" applyAlignment="0" applyProtection="0"/>
    <xf numFmtId="0" fontId="125" fillId="0" borderId="3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3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85" fontId="84" fillId="0" borderId="21" applyFont="0" applyFill="0" applyBorder="0" applyAlignment="0" applyProtection="0"/>
    <xf numFmtId="10" fontId="80" fillId="3" borderId="1" applyNumberFormat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72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72" borderId="0" applyNumberFormat="0" applyBorder="0" applyAlignment="0" applyProtection="0"/>
    <xf numFmtId="0" fontId="1" fillId="29" borderId="0" applyNumberFormat="0" applyBorder="0" applyAlignment="0" applyProtection="0"/>
    <xf numFmtId="0" fontId="1" fillId="46" borderId="0" applyNumberFormat="0" applyBorder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32" applyNumberFormat="0" applyFill="0" applyAlignment="0" applyProtection="0"/>
    <xf numFmtId="0" fontId="1" fillId="0" borderId="0"/>
    <xf numFmtId="0" fontId="41" fillId="0" borderId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41" fillId="0" borderId="0"/>
    <xf numFmtId="0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37" fontId="8" fillId="0" borderId="0"/>
    <xf numFmtId="0" fontId="67" fillId="0" borderId="0"/>
    <xf numFmtId="0" fontId="1" fillId="0" borderId="0"/>
    <xf numFmtId="9" fontId="67" fillId="0" borderId="0" applyFont="0" applyFill="0" applyBorder="0" applyAlignment="0" applyProtection="0"/>
    <xf numFmtId="0" fontId="51" fillId="79" borderId="33" applyNumberFormat="0" applyFont="0" applyAlignment="0" applyProtection="0"/>
    <xf numFmtId="0" fontId="97" fillId="0" borderId="36" applyNumberFormat="0" applyFill="0" applyAlignment="0" applyProtection="0"/>
    <xf numFmtId="0" fontId="85" fillId="46" borderId="27" applyNumberFormat="0" applyAlignment="0" applyProtection="0"/>
    <xf numFmtId="0" fontId="75" fillId="72" borderId="27" applyNumberFormat="0" applyAlignment="0" applyProtection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97" fillId="0" borderId="36" applyNumberFormat="0" applyFill="0" applyAlignment="0" applyProtection="0"/>
    <xf numFmtId="0" fontId="134" fillId="72" borderId="34" applyNumberFormat="0" applyAlignment="0" applyProtection="0"/>
    <xf numFmtId="0" fontId="133" fillId="72" borderId="34" applyNumberFormat="0" applyAlignment="0" applyProtection="0"/>
    <xf numFmtId="0" fontId="92" fillId="72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25" fillId="0" borderId="32" applyNumberFormat="0" applyFill="0" applyAlignment="0" applyProtection="0"/>
    <xf numFmtId="0" fontId="86" fillId="0" borderId="32" applyNumberFormat="0" applyFill="0" applyAlignment="0" applyProtection="0"/>
    <xf numFmtId="0" fontId="123" fillId="46" borderId="27" applyNumberFormat="0" applyAlignment="0" applyProtection="0"/>
    <xf numFmtId="0" fontId="122" fillId="46" borderId="27" applyNumberFormat="0" applyAlignment="0" applyProtection="0"/>
    <xf numFmtId="10" fontId="80" fillId="3" borderId="1" applyNumberFormat="0" applyBorder="0" applyAlignment="0" applyProtection="0"/>
    <xf numFmtId="0" fontId="85" fillId="46" borderId="27" applyNumberFormat="0" applyAlignment="0" applyProtection="0"/>
    <xf numFmtId="0" fontId="106" fillId="72" borderId="27" applyNumberFormat="0" applyAlignment="0" applyProtection="0"/>
    <xf numFmtId="0" fontId="75" fillId="72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185" fontId="84" fillId="0" borderId="37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10" fontId="80" fillId="3" borderId="1" applyNumberFormat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71" fontId="67" fillId="0" borderId="0" applyFill="0" applyBorder="0" applyAlignment="0" applyProtection="0"/>
    <xf numFmtId="43" fontId="8" fillId="0" borderId="0" applyFont="0" applyFill="0" applyBorder="0" applyAlignment="0" applyProtection="0"/>
    <xf numFmtId="178" fontId="67" fillId="0" borderId="0" applyFill="0" applyBorder="0" applyAlignment="0" applyProtection="0"/>
    <xf numFmtId="200" fontId="67" fillId="0" borderId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7" fillId="0" borderId="0" applyFont="0" applyFill="0" applyBorder="0" applyAlignment="0" applyProtection="0"/>
    <xf numFmtId="180" fontId="17" fillId="0" borderId="0" applyFont="0" applyFill="0" applyBorder="0" applyAlignment="0" applyProtection="0"/>
    <xf numFmtId="171" fontId="67" fillId="0" borderId="0" applyFill="0" applyBorder="0" applyAlignment="0" applyProtection="0"/>
    <xf numFmtId="43" fontId="65" fillId="0" borderId="0" applyFont="0" applyFill="0" applyBorder="0" applyAlignment="0" applyProtection="0"/>
    <xf numFmtId="180" fontId="51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0" borderId="0"/>
    <xf numFmtId="0" fontId="67" fillId="0" borderId="0"/>
    <xf numFmtId="201" fontId="8" fillId="0" borderId="0"/>
    <xf numFmtId="201" fontId="8" fillId="0" borderId="0"/>
    <xf numFmtId="202" fontId="17" fillId="0" borderId="0"/>
    <xf numFmtId="202" fontId="17" fillId="0" borderId="0"/>
    <xf numFmtId="0" fontId="100" fillId="0" borderId="0"/>
    <xf numFmtId="0" fontId="99" fillId="0" borderId="0"/>
    <xf numFmtId="0" fontId="91" fillId="0" borderId="0"/>
    <xf numFmtId="0" fontId="91" fillId="0" borderId="0"/>
    <xf numFmtId="0" fontId="67" fillId="0" borderId="0"/>
    <xf numFmtId="0" fontId="67" fillId="0" borderId="0"/>
    <xf numFmtId="0" fontId="41" fillId="0" borderId="0"/>
    <xf numFmtId="0" fontId="8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51" fillId="0" borderId="0"/>
    <xf numFmtId="0" fontId="41" fillId="0" borderId="0"/>
    <xf numFmtId="0" fontId="41" fillId="0" borderId="0"/>
    <xf numFmtId="0" fontId="67" fillId="0" borderId="0"/>
    <xf numFmtId="185" fontId="84" fillId="0" borderId="21" applyFont="0" applyFill="0" applyBorder="0" applyAlignment="0" applyProtection="0"/>
    <xf numFmtId="9" fontId="91" fillId="0" borderId="0" applyFont="0" applyFill="0" applyBorder="0" applyAlignment="0" applyProtection="0"/>
    <xf numFmtId="9" fontId="67" fillId="0" borderId="0" applyFill="0" applyBorder="0" applyAlignment="0" applyProtection="0"/>
    <xf numFmtId="9" fontId="67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41" fillId="0" borderId="0" applyFont="0" applyFill="0" applyBorder="0" applyAlignment="0" applyProtection="0"/>
    <xf numFmtId="0" fontId="41" fillId="0" borderId="0"/>
    <xf numFmtId="0" fontId="67" fillId="0" borderId="0"/>
    <xf numFmtId="0" fontId="41" fillId="0" borderId="0"/>
    <xf numFmtId="0" fontId="8" fillId="0" borderId="0"/>
    <xf numFmtId="0" fontId="39" fillId="0" borderId="0"/>
    <xf numFmtId="0" fontId="92" fillId="72" borderId="34" applyNumberFormat="0" applyAlignment="0" applyProtection="0"/>
    <xf numFmtId="0" fontId="86" fillId="0" borderId="32" applyNumberFormat="0" applyFill="0" applyAlignment="0" applyProtection="0"/>
    <xf numFmtId="0" fontId="124" fillId="0" borderId="32" applyNumberFormat="0" applyFill="0" applyAlignment="0" applyProtection="0"/>
    <xf numFmtId="0" fontId="107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3" fillId="0" borderId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6" borderId="27" applyNumberFormat="0" applyAlignment="0" applyProtection="0"/>
    <xf numFmtId="10" fontId="80" fillId="3" borderId="1" applyNumberFormat="0" applyBorder="0" applyAlignment="0" applyProtection="0"/>
    <xf numFmtId="0" fontId="130" fillId="0" borderId="0"/>
    <xf numFmtId="0" fontId="3" fillId="0" borderId="0"/>
    <xf numFmtId="0" fontId="41" fillId="0" borderId="0"/>
    <xf numFmtId="0" fontId="41" fillId="0" borderId="0"/>
    <xf numFmtId="0" fontId="131" fillId="0" borderId="0" applyNumberFormat="0" applyFill="0" applyBorder="0" applyAlignment="0" applyProtection="0"/>
    <xf numFmtId="0" fontId="1" fillId="0" borderId="0"/>
    <xf numFmtId="0" fontId="3" fillId="0" borderId="0"/>
    <xf numFmtId="0" fontId="17" fillId="79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39" fillId="0" borderId="0"/>
    <xf numFmtId="164" fontId="51" fillId="0" borderId="0" applyFont="0" applyFill="0" applyBorder="0" applyAlignment="0" applyProtection="0"/>
    <xf numFmtId="0" fontId="51" fillId="0" borderId="0"/>
    <xf numFmtId="14" fontId="38" fillId="80" borderId="25">
      <alignment horizontal="center" vertical="center" wrapText="1"/>
    </xf>
    <xf numFmtId="0" fontId="41" fillId="0" borderId="0" applyFont="0" applyFill="0" applyBorder="0" applyAlignment="0" applyProtection="0"/>
    <xf numFmtId="0" fontId="8" fillId="0" borderId="22"/>
    <xf numFmtId="0" fontId="8" fillId="0" borderId="22"/>
    <xf numFmtId="0" fontId="8" fillId="0" borderId="22"/>
    <xf numFmtId="0" fontId="8" fillId="0" borderId="22"/>
    <xf numFmtId="0" fontId="41" fillId="0" borderId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8" fillId="74" borderId="28" applyNumberFormat="0" applyAlignment="0" applyProtection="0"/>
    <xf numFmtId="0" fontId="108" fillId="74" borderId="28" applyNumberFormat="0" applyAlignment="0" applyProtection="0"/>
    <xf numFmtId="0" fontId="108" fillId="74" borderId="28" applyNumberFormat="0" applyAlignment="0" applyProtection="0"/>
    <xf numFmtId="0" fontId="108" fillId="74" borderId="28" applyNumberFormat="0" applyAlignment="0" applyProtection="0"/>
    <xf numFmtId="0" fontId="108" fillId="74" borderId="28" applyNumberFormat="0" applyAlignment="0" applyProtection="0"/>
    <xf numFmtId="0" fontId="108" fillId="74" borderId="28" applyNumberFormat="0" applyAlignment="0" applyProtection="0"/>
    <xf numFmtId="0" fontId="108" fillId="74" borderId="28" applyNumberFormat="0" applyAlignment="0" applyProtection="0"/>
    <xf numFmtId="0" fontId="108" fillId="74" borderId="28" applyNumberFormat="0" applyAlignment="0" applyProtection="0"/>
    <xf numFmtId="0" fontId="108" fillId="74" borderId="28" applyNumberFormat="0" applyAlignment="0" applyProtection="0"/>
    <xf numFmtId="0" fontId="109" fillId="74" borderId="28" applyNumberFormat="0" applyAlignment="0" applyProtection="0"/>
    <xf numFmtId="0" fontId="109" fillId="74" borderId="28" applyNumberFormat="0" applyAlignment="0" applyProtection="0"/>
    <xf numFmtId="0" fontId="109" fillId="74" borderId="28" applyNumberFormat="0" applyAlignment="0" applyProtection="0"/>
    <xf numFmtId="0" fontId="109" fillId="74" borderId="28" applyNumberFormat="0" applyAlignment="0" applyProtection="0"/>
    <xf numFmtId="0" fontId="109" fillId="74" borderId="28" applyNumberFormat="0" applyAlignment="0" applyProtection="0"/>
    <xf numFmtId="0" fontId="109" fillId="74" borderId="28" applyNumberFormat="0" applyAlignment="0" applyProtection="0"/>
    <xf numFmtId="0" fontId="109" fillId="74" borderId="28" applyNumberFormat="0" applyAlignment="0" applyProtection="0"/>
    <xf numFmtId="0" fontId="109" fillId="74" borderId="28" applyNumberFormat="0" applyAlignment="0" applyProtection="0"/>
    <xf numFmtId="0" fontId="109" fillId="74" borderId="28" applyNumberFormat="0" applyAlignment="0" applyProtection="0"/>
    <xf numFmtId="0" fontId="76" fillId="74" borderId="28" applyNumberFormat="0" applyAlignment="0" applyProtection="0"/>
    <xf numFmtId="0" fontId="76" fillId="74" borderId="28" applyNumberFormat="0" applyAlignment="0" applyProtection="0"/>
    <xf numFmtId="0" fontId="76" fillId="74" borderId="28" applyNumberFormat="0" applyAlignment="0" applyProtection="0"/>
    <xf numFmtId="0" fontId="76" fillId="74" borderId="28" applyNumberFormat="0" applyAlignment="0" applyProtection="0"/>
    <xf numFmtId="0" fontId="76" fillId="74" borderId="28" applyNumberFormat="0" applyAlignment="0" applyProtection="0"/>
    <xf numFmtId="0" fontId="76" fillId="74" borderId="28" applyNumberFormat="0" applyAlignment="0" applyProtection="0"/>
    <xf numFmtId="0" fontId="76" fillId="74" borderId="28" applyNumberFormat="0" applyAlignment="0" applyProtection="0"/>
    <xf numFmtId="0" fontId="76" fillId="74" borderId="28" applyNumberFormat="0" applyAlignment="0" applyProtection="0"/>
    <xf numFmtId="0" fontId="76" fillId="74" borderId="28" applyNumberFormat="0" applyAlignment="0" applyProtection="0"/>
    <xf numFmtId="0" fontId="76" fillId="74" borderId="28" applyNumberFormat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78" fontId="67" fillId="0" borderId="0" applyFill="0" applyBorder="0" applyAlignment="0" applyProtection="0"/>
    <xf numFmtId="178" fontId="67" fillId="0" borderId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19" fillId="0" borderId="31" applyNumberFormat="0" applyFill="0" applyAlignment="0" applyProtection="0"/>
    <xf numFmtId="0" fontId="119" fillId="0" borderId="31" applyNumberFormat="0" applyFill="0" applyAlignment="0" applyProtection="0"/>
    <xf numFmtId="0" fontId="119" fillId="0" borderId="31" applyNumberFormat="0" applyFill="0" applyAlignment="0" applyProtection="0"/>
    <xf numFmtId="0" fontId="119" fillId="0" borderId="31" applyNumberFormat="0" applyFill="0" applyAlignment="0" applyProtection="0"/>
    <xf numFmtId="0" fontId="119" fillId="0" borderId="31" applyNumberFormat="0" applyFill="0" applyAlignment="0" applyProtection="0"/>
    <xf numFmtId="0" fontId="119" fillId="0" borderId="31" applyNumberFormat="0" applyFill="0" applyAlignment="0" applyProtection="0"/>
    <xf numFmtId="0" fontId="119" fillId="0" borderId="31" applyNumberFormat="0" applyFill="0" applyAlignment="0" applyProtection="0"/>
    <xf numFmtId="0" fontId="119" fillId="0" borderId="31" applyNumberFormat="0" applyFill="0" applyAlignment="0" applyProtection="0"/>
    <xf numFmtId="0" fontId="119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179" fontId="89" fillId="0" borderId="0"/>
    <xf numFmtId="179" fontId="89" fillId="0" borderId="0"/>
    <xf numFmtId="179" fontId="89" fillId="0" borderId="0"/>
    <xf numFmtId="179" fontId="89" fillId="0" borderId="0"/>
    <xf numFmtId="179" fontId="89" fillId="0" borderId="0"/>
    <xf numFmtId="179" fontId="89" fillId="0" borderId="0"/>
    <xf numFmtId="179" fontId="89" fillId="0" borderId="0"/>
    <xf numFmtId="179" fontId="89" fillId="0" borderId="0"/>
    <xf numFmtId="179" fontId="8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8" fillId="0" borderId="0"/>
    <xf numFmtId="0" fontId="128" fillId="0" borderId="0"/>
    <xf numFmtId="0" fontId="130" fillId="0" borderId="0"/>
    <xf numFmtId="0" fontId="13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7" fillId="0" borderId="0"/>
    <xf numFmtId="0" fontId="67" fillId="0" borderId="0"/>
    <xf numFmtId="0" fontId="67" fillId="0" borderId="0"/>
    <xf numFmtId="0" fontId="130" fillId="0" borderId="0"/>
    <xf numFmtId="0" fontId="13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8" fillId="0" borderId="0"/>
    <xf numFmtId="0" fontId="128" fillId="0" borderId="0"/>
    <xf numFmtId="0" fontId="17" fillId="0" borderId="0"/>
    <xf numFmtId="0" fontId="17" fillId="0" borderId="0"/>
    <xf numFmtId="0" fontId="17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/>
    <xf numFmtId="0" fontId="41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94" fillId="0" borderId="0"/>
    <xf numFmtId="0" fontId="41" fillId="0" borderId="0"/>
    <xf numFmtId="0" fontId="4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3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1" fillId="0" borderId="0"/>
    <xf numFmtId="0" fontId="3" fillId="0" borderId="0"/>
    <xf numFmtId="0" fontId="3" fillId="0" borderId="0"/>
    <xf numFmtId="0" fontId="3" fillId="0" borderId="0">
      <protection locked="0"/>
    </xf>
    <xf numFmtId="0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191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1" borderId="0" applyNumberFormat="0" applyBorder="0" applyAlignment="0" applyProtection="0"/>
    <xf numFmtId="0" fontId="160" fillId="22" borderId="0" applyNumberFormat="0" applyBorder="0" applyAlignment="0" applyProtection="0"/>
    <xf numFmtId="0" fontId="160" fillId="26" borderId="0" applyNumberFormat="0" applyBorder="0" applyAlignment="0" applyProtection="0"/>
    <xf numFmtId="0" fontId="160" fillId="34" borderId="0" applyNumberFormat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67" fillId="0" borderId="0" applyFill="0" applyBorder="0" applyAlignment="0" applyProtection="0"/>
    <xf numFmtId="0" fontId="51" fillId="0" borderId="0" applyFont="0" applyFill="0" applyBorder="0" applyAlignment="0" applyProtection="0"/>
    <xf numFmtId="178" fontId="67" fillId="0" borderId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8" fillId="0" borderId="0"/>
    <xf numFmtId="43" fontId="101" fillId="0" borderId="0" applyFont="0" applyFill="0" applyBorder="0" applyAlignment="0" applyProtection="0"/>
    <xf numFmtId="204" fontId="67" fillId="0" borderId="0" applyFill="0" applyBorder="0" applyAlignment="0" applyProtection="0"/>
    <xf numFmtId="43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14" fontId="38" fillId="80" borderId="25">
      <alignment horizontal="center" vertical="center" wrapText="1"/>
    </xf>
    <xf numFmtId="0" fontId="85" fillId="46" borderId="27" applyNumberFormat="0" applyAlignment="0" applyProtection="0"/>
    <xf numFmtId="10" fontId="80" fillId="3" borderId="41" applyNumberFormat="0" applyBorder="0" applyAlignment="0" applyProtection="0"/>
    <xf numFmtId="0" fontId="9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67" fillId="79" borderId="33" applyNumberFormat="0" applyFont="0" applyAlignment="0" applyProtection="0"/>
    <xf numFmtId="41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0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155" fillId="0" borderId="17" applyNumberFormat="0" applyFill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67" fillId="0" borderId="0"/>
    <xf numFmtId="0" fontId="51" fillId="10" borderId="19" applyNumberFormat="0" applyFon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81" fontId="67" fillId="0" borderId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164" fontId="41" fillId="0" borderId="0" applyFont="0" applyFill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8" fillId="0" borderId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67" fillId="0" borderId="0" applyFont="0" applyFill="0" applyBorder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51" fillId="0" borderId="0"/>
    <xf numFmtId="0" fontId="67" fillId="79" borderId="33" applyNumberFormat="0" applyFont="0" applyAlignment="0" applyProtection="0"/>
    <xf numFmtId="176" fontId="8" fillId="0" borderId="0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1" fontId="8" fillId="0" borderId="2" applyNumberFormat="0" applyFill="0" applyAlignment="0" applyProtection="0">
      <alignment horizontal="center" vertical="center"/>
    </xf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1" fillId="0" borderId="0"/>
    <xf numFmtId="0" fontId="41" fillId="0" borderId="0"/>
    <xf numFmtId="0" fontId="6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67" fillId="0" borderId="0"/>
    <xf numFmtId="9" fontId="101" fillId="0" borderId="0" applyFont="0" applyFill="0" applyBorder="0" applyAlignment="0" applyProtection="0"/>
    <xf numFmtId="0" fontId="51" fillId="10" borderId="19" applyNumberFormat="0" applyFont="0" applyAlignment="0" applyProtection="0"/>
    <xf numFmtId="164" fontId="8" fillId="0" borderId="0" applyFont="0" applyFill="0" applyBorder="0" applyAlignment="0" applyProtection="0"/>
    <xf numFmtId="0" fontId="8" fillId="0" borderId="0"/>
    <xf numFmtId="164" fontId="41" fillId="0" borderId="0" applyFont="0" applyFill="0" applyBorder="0" applyAlignment="0" applyProtection="0"/>
    <xf numFmtId="0" fontId="1" fillId="0" borderId="0"/>
    <xf numFmtId="164" fontId="5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17" fillId="0" borderId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" fillId="38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" fillId="28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" fillId="3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" fillId="72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" fillId="17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" fillId="7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" fillId="2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" fillId="46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164" fontId="17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71" fontId="17" fillId="0" borderId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6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39" fillId="0" borderId="0" applyFill="0" applyBorder="0" applyAlignment="0" applyProtection="0"/>
    <xf numFmtId="183" fontId="39" fillId="0" borderId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5" fillId="73" borderId="0" applyNumberFormat="0" applyBorder="0" applyAlignment="0" applyProtection="0"/>
    <xf numFmtId="38" fontId="5" fillId="35" borderId="0" applyNumberFormat="0" applyBorder="0" applyAlignment="0" applyProtection="0"/>
    <xf numFmtId="0" fontId="170" fillId="0" borderId="23" applyNumberFormat="0" applyAlignment="0" applyProtection="0">
      <alignment horizontal="left" vertical="center"/>
    </xf>
    <xf numFmtId="0" fontId="170" fillId="0" borderId="6">
      <alignment horizontal="left" vertical="center"/>
    </xf>
    <xf numFmtId="0" fontId="5" fillId="76" borderId="0" applyNumberFormat="0" applyBorder="0" applyAlignment="0" applyProtection="0"/>
    <xf numFmtId="10" fontId="5" fillId="35" borderId="1" applyNumberFormat="0" applyBorder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61" fillId="0" borderId="0"/>
    <xf numFmtId="0" fontId="68" fillId="0" borderId="0"/>
    <xf numFmtId="0" fontId="8" fillId="0" borderId="0"/>
    <xf numFmtId="0" fontId="17" fillId="0" borderId="0"/>
    <xf numFmtId="0" fontId="101" fillId="0" borderId="0"/>
    <xf numFmtId="0" fontId="17" fillId="0" borderId="0"/>
    <xf numFmtId="0" fontId="10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01" fillId="0" borderId="0"/>
    <xf numFmtId="0" fontId="41" fillId="0" borderId="0"/>
    <xf numFmtId="0" fontId="1" fillId="0" borderId="0"/>
    <xf numFmtId="0" fontId="17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7" fillId="0" borderId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35" applyNumberFormat="0" applyFill="0" applyAlignment="0" applyProtection="0"/>
    <xf numFmtId="0" fontId="8" fillId="0" borderId="35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1" fontId="65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7" fillId="0" borderId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1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6" fontId="171" fillId="0" borderId="0" applyFont="0" applyFill="0" applyBorder="0" applyAlignment="0" applyProtection="0"/>
    <xf numFmtId="207" fontId="171" fillId="0" borderId="0" applyFont="0" applyFill="0" applyBorder="0" applyAlignment="0" applyProtection="0"/>
    <xf numFmtId="208" fontId="171" fillId="0" borderId="0" applyFont="0" applyFill="0" applyBorder="0" applyAlignment="0" applyProtection="0"/>
    <xf numFmtId="209" fontId="171" fillId="0" borderId="0" applyFont="0" applyFill="0" applyBorder="0" applyAlignment="0" applyProtection="0"/>
    <xf numFmtId="0" fontId="172" fillId="0" borderId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164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9" fontId="17" fillId="0" borderId="0" applyFont="0" applyFill="0" applyBorder="0" applyAlignment="0" applyProtection="0"/>
    <xf numFmtId="0" fontId="17" fillId="0" borderId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0" fontId="5" fillId="35" borderId="41" applyNumberFormat="0" applyBorder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41" fillId="21" borderId="0" applyNumberFormat="0" applyBorder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10" fontId="5" fillId="35" borderId="1" applyNumberFormat="0" applyBorder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64" fontId="51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64" fontId="51" fillId="0" borderId="0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10" fontId="80" fillId="3" borderId="41" applyNumberFormat="0" applyBorder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41" fillId="0" borderId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41" fillId="0" borderId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1" fontId="8" fillId="0" borderId="2" applyNumberFormat="0" applyFill="0" applyAlignment="0" applyProtection="0">
      <alignment horizontal="center" vertical="center"/>
    </xf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41" fillId="0" borderId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41" fillId="0" borderId="0"/>
    <xf numFmtId="0" fontId="123" fillId="47" borderId="27" applyNumberFormat="0" applyAlignment="0" applyProtection="0"/>
    <xf numFmtId="0" fontId="123" fillId="47" borderId="27" applyNumberFormat="0" applyAlignment="0" applyProtection="0"/>
    <xf numFmtId="164" fontId="41" fillId="0" borderId="0" applyFont="0" applyFill="0" applyBorder="0" applyAlignment="0" applyProtection="0"/>
    <xf numFmtId="0" fontId="85" fillId="47" borderId="27" applyNumberFormat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85" fillId="46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67" fillId="0" borderId="0" applyFont="0" applyFill="0" applyBorder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41" fillId="0" borderId="0"/>
    <xf numFmtId="0" fontId="41" fillId="0" borderId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41" fillId="0" borderId="0"/>
    <xf numFmtId="0" fontId="41" fillId="0" borderId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176" fontId="8" fillId="0" borderId="0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23" fillId="47" borderId="27" applyNumberFormat="0" applyAlignment="0" applyProtection="0"/>
    <xf numFmtId="164" fontId="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0" fillId="0" borderId="6">
      <alignment horizontal="left" vertical="center"/>
    </xf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10" fontId="80" fillId="3" borderId="41" applyNumberFormat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64" fontId="17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6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75" fillId="73" borderId="27" applyNumberFormat="0" applyAlignment="0" applyProtection="0"/>
    <xf numFmtId="164" fontId="8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164" fontId="51" fillId="0" borderId="0" applyFont="0" applyFill="0" applyBorder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10" fontId="80" fillId="3" borderId="41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41" fillId="0" borderId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41" fillId="0" borderId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35" fillId="0" borderId="40" applyNumberFormat="0" applyFill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164" fontId="41" fillId="0" borderId="0" applyFont="0" applyFill="0" applyBorder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164" fontId="17" fillId="0" borderId="0" applyFont="0" applyFill="0" applyBorder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23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8" fillId="0" borderId="35" applyNumberFormat="0" applyFill="0" applyAlignment="0" applyProtection="0"/>
    <xf numFmtId="0" fontId="8" fillId="0" borderId="35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8" fillId="0" borderId="0"/>
    <xf numFmtId="0" fontId="8" fillId="0" borderId="0"/>
    <xf numFmtId="210" fontId="8" fillId="0" borderId="0" applyFont="0" applyFill="0" applyBorder="0" applyAlignment="0" applyProtection="0"/>
    <xf numFmtId="0" fontId="173" fillId="0" borderId="0"/>
    <xf numFmtId="211" fontId="8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176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14" fontId="8" fillId="0" borderId="0" applyFont="0" applyFill="0" applyBorder="0" applyAlignment="0" applyProtection="0"/>
    <xf numFmtId="176" fontId="175" fillId="0" borderId="0" applyFont="0" applyFill="0" applyBorder="0" applyAlignment="0" applyProtection="0"/>
    <xf numFmtId="0" fontId="176" fillId="0" borderId="0"/>
    <xf numFmtId="215" fontId="8" fillId="0" borderId="0" applyFont="0" applyFill="0" applyBorder="0" applyAlignment="0" applyProtection="0"/>
    <xf numFmtId="216" fontId="177" fillId="0" borderId="0" applyFont="0" applyFill="0" applyBorder="0" applyAlignment="0" applyProtection="0"/>
    <xf numFmtId="217" fontId="177" fillId="0" borderId="0" applyFont="0" applyFill="0" applyBorder="0" applyAlignment="0" applyProtection="0"/>
    <xf numFmtId="0" fontId="177" fillId="0" borderId="0"/>
    <xf numFmtId="0" fontId="65" fillId="36" borderId="0" applyNumberFormat="0" applyBorder="0" applyAlignment="0" applyProtection="0"/>
    <xf numFmtId="0" fontId="101" fillId="36" borderId="0" applyNumberFormat="0" applyBorder="0" applyAlignment="0" applyProtection="0"/>
    <xf numFmtId="0" fontId="41" fillId="12" borderId="0" applyNumberFormat="0" applyBorder="0" applyAlignment="0" applyProtection="0"/>
    <xf numFmtId="0" fontId="65" fillId="38" borderId="0" applyNumberFormat="0" applyBorder="0" applyAlignment="0" applyProtection="0"/>
    <xf numFmtId="0" fontId="101" fillId="38" borderId="0" applyNumberFormat="0" applyBorder="0" applyAlignment="0" applyProtection="0"/>
    <xf numFmtId="0" fontId="41" fillId="16" borderId="0" applyNumberFormat="0" applyBorder="0" applyAlignment="0" applyProtection="0"/>
    <xf numFmtId="0" fontId="65" fillId="40" borderId="0" applyNumberFormat="0" applyBorder="0" applyAlignment="0" applyProtection="0"/>
    <xf numFmtId="0" fontId="101" fillId="40" borderId="0" applyNumberFormat="0" applyBorder="0" applyAlignment="0" applyProtection="0"/>
    <xf numFmtId="0" fontId="41" fillId="20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41" fillId="24" borderId="0" applyNumberFormat="0" applyBorder="0" applyAlignment="0" applyProtection="0"/>
    <xf numFmtId="0" fontId="65" fillId="44" borderId="0" applyNumberFormat="0" applyBorder="0" applyAlignment="0" applyProtection="0"/>
    <xf numFmtId="0" fontId="101" fillId="44" borderId="0" applyNumberFormat="0" applyBorder="0" applyAlignment="0" applyProtection="0"/>
    <xf numFmtId="0" fontId="41" fillId="28" borderId="0" applyNumberFormat="0" applyBorder="0" applyAlignment="0" applyProtection="0"/>
    <xf numFmtId="0" fontId="65" fillId="46" borderId="0" applyNumberFormat="0" applyBorder="0" applyAlignment="0" applyProtection="0"/>
    <xf numFmtId="0" fontId="101" fillId="46" borderId="0" applyNumberFormat="0" applyBorder="0" applyAlignment="0" applyProtection="0"/>
    <xf numFmtId="0" fontId="41" fillId="32" borderId="0" applyNumberFormat="0" applyBorder="0" applyAlignment="0" applyProtection="0"/>
    <xf numFmtId="0" fontId="128" fillId="36" borderId="0" applyNumberFormat="0" applyBorder="0" applyAlignment="0" applyProtection="0"/>
    <xf numFmtId="0" fontId="128" fillId="38" borderId="0" applyNumberFormat="0" applyBorder="0" applyAlignment="0" applyProtection="0"/>
    <xf numFmtId="0" fontId="128" fillId="40" borderId="0" applyNumberFormat="0" applyBorder="0" applyAlignment="0" applyProtection="0"/>
    <xf numFmtId="0" fontId="128" fillId="42" borderId="0" applyNumberFormat="0" applyBorder="0" applyAlignment="0" applyProtection="0"/>
    <xf numFmtId="0" fontId="51" fillId="44" borderId="0" applyNumberFormat="0" applyBorder="0" applyAlignment="0" applyProtection="0"/>
    <xf numFmtId="0" fontId="128" fillId="28" borderId="0" applyNumberFormat="0" applyBorder="0" applyAlignment="0" applyProtection="0"/>
    <xf numFmtId="0" fontId="51" fillId="46" borderId="0" applyNumberFormat="0" applyBorder="0" applyAlignment="0" applyProtection="0"/>
    <xf numFmtId="0" fontId="128" fillId="32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41" fillId="13" borderId="0" applyNumberFormat="0" applyBorder="0" applyAlignment="0" applyProtection="0"/>
    <xf numFmtId="0" fontId="65" fillId="50" borderId="0" applyNumberFormat="0" applyBorder="0" applyAlignment="0" applyProtection="0"/>
    <xf numFmtId="0" fontId="101" fillId="50" borderId="0" applyNumberFormat="0" applyBorder="0" applyAlignment="0" applyProtection="0"/>
    <xf numFmtId="0" fontId="41" fillId="17" borderId="0" applyNumberFormat="0" applyBorder="0" applyAlignment="0" applyProtection="0"/>
    <xf numFmtId="0" fontId="65" fillId="52" borderId="0" applyNumberFormat="0" applyBorder="0" applyAlignment="0" applyProtection="0"/>
    <xf numFmtId="0" fontId="101" fillId="52" borderId="0" applyNumberFormat="0" applyBorder="0" applyAlignment="0" applyProtection="0"/>
    <xf numFmtId="0" fontId="41" fillId="21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41" fillId="25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41" fillId="29" borderId="0" applyNumberFormat="0" applyBorder="0" applyAlignment="0" applyProtection="0"/>
    <xf numFmtId="0" fontId="65" fillId="54" borderId="0" applyNumberFormat="0" applyBorder="0" applyAlignment="0" applyProtection="0"/>
    <xf numFmtId="0" fontId="101" fillId="54" borderId="0" applyNumberFormat="0" applyBorder="0" applyAlignment="0" applyProtection="0"/>
    <xf numFmtId="0" fontId="41" fillId="33" borderId="0" applyNumberFormat="0" applyBorder="0" applyAlignment="0" applyProtection="0"/>
    <xf numFmtId="0" fontId="51" fillId="48" borderId="0" applyNumberFormat="0" applyBorder="0" applyAlignment="0" applyProtection="0"/>
    <xf numFmtId="0" fontId="128" fillId="13" borderId="0" applyNumberFormat="0" applyBorder="0" applyAlignment="0" applyProtection="0"/>
    <xf numFmtId="0" fontId="51" fillId="50" borderId="0" applyNumberFormat="0" applyBorder="0" applyAlignment="0" applyProtection="0"/>
    <xf numFmtId="0" fontId="128" fillId="17" borderId="0" applyNumberFormat="0" applyBorder="0" applyAlignment="0" applyProtection="0"/>
    <xf numFmtId="0" fontId="128" fillId="52" borderId="0" applyNumberFormat="0" applyBorder="0" applyAlignment="0" applyProtection="0"/>
    <xf numFmtId="0" fontId="51" fillId="42" borderId="0" applyNumberFormat="0" applyBorder="0" applyAlignment="0" applyProtection="0"/>
    <xf numFmtId="0" fontId="128" fillId="25" borderId="0" applyNumberFormat="0" applyBorder="0" applyAlignment="0" applyProtection="0"/>
    <xf numFmtId="0" fontId="51" fillId="48" borderId="0" applyNumberFormat="0" applyBorder="0" applyAlignment="0" applyProtection="0"/>
    <xf numFmtId="0" fontId="128" fillId="29" borderId="0" applyNumberFormat="0" applyBorder="0" applyAlignment="0" applyProtection="0"/>
    <xf numFmtId="0" fontId="51" fillId="54" borderId="0" applyNumberFormat="0" applyBorder="0" applyAlignment="0" applyProtection="0"/>
    <xf numFmtId="0" fontId="128" fillId="33" borderId="0" applyNumberFormat="0" applyBorder="0" applyAlignment="0" applyProtection="0"/>
    <xf numFmtId="0" fontId="102" fillId="56" borderId="0" applyNumberFormat="0" applyBorder="0" applyAlignment="0" applyProtection="0"/>
    <xf numFmtId="0" fontId="103" fillId="56" borderId="0" applyNumberFormat="0" applyBorder="0" applyAlignment="0" applyProtection="0"/>
    <xf numFmtId="0" fontId="73" fillId="56" borderId="0" applyNumberFormat="0" applyBorder="0" applyAlignment="0" applyProtection="0"/>
    <xf numFmtId="0" fontId="102" fillId="50" borderId="0" applyNumberFormat="0" applyBorder="0" applyAlignment="0" applyProtection="0"/>
    <xf numFmtId="0" fontId="103" fillId="50" borderId="0" applyNumberFormat="0" applyBorder="0" applyAlignment="0" applyProtection="0"/>
    <xf numFmtId="0" fontId="73" fillId="50" borderId="0" applyNumberFormat="0" applyBorder="0" applyAlignment="0" applyProtection="0"/>
    <xf numFmtId="0" fontId="102" fillId="52" borderId="0" applyNumberFormat="0" applyBorder="0" applyAlignment="0" applyProtection="0"/>
    <xf numFmtId="0" fontId="103" fillId="52" borderId="0" applyNumberFormat="0" applyBorder="0" applyAlignment="0" applyProtection="0"/>
    <xf numFmtId="0" fontId="73" fillId="52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73" fillId="58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73" fillId="60" borderId="0" applyNumberFormat="0" applyBorder="0" applyAlignment="0" applyProtection="0"/>
    <xf numFmtId="0" fontId="102" fillId="62" borderId="0" applyNumberFormat="0" applyBorder="0" applyAlignment="0" applyProtection="0"/>
    <xf numFmtId="0" fontId="103" fillId="62" borderId="0" applyNumberFormat="0" applyBorder="0" applyAlignment="0" applyProtection="0"/>
    <xf numFmtId="0" fontId="73" fillId="62" borderId="0" applyNumberFormat="0" applyBorder="0" applyAlignment="0" applyProtection="0"/>
    <xf numFmtId="0" fontId="178" fillId="14" borderId="0" applyNumberFormat="0" applyBorder="0" applyAlignment="0" applyProtection="0"/>
    <xf numFmtId="0" fontId="178" fillId="18" borderId="0" applyNumberFormat="0" applyBorder="0" applyAlignment="0" applyProtection="0"/>
    <xf numFmtId="0" fontId="178" fillId="52" borderId="0" applyNumberFormat="0" applyBorder="0" applyAlignment="0" applyProtection="0"/>
    <xf numFmtId="0" fontId="178" fillId="58" borderId="0" applyNumberFormat="0" applyBorder="0" applyAlignment="0" applyProtection="0"/>
    <xf numFmtId="0" fontId="178" fillId="30" borderId="0" applyNumberFormat="0" applyBorder="0" applyAlignment="0" applyProtection="0"/>
    <xf numFmtId="0" fontId="178" fillId="62" borderId="0" applyNumberFormat="0" applyBorder="0" applyAlignment="0" applyProtection="0"/>
    <xf numFmtId="9" fontId="39" fillId="0" borderId="0"/>
    <xf numFmtId="0" fontId="102" fillId="64" borderId="0" applyNumberFormat="0" applyBorder="0" applyAlignment="0" applyProtection="0"/>
    <xf numFmtId="0" fontId="103" fillId="64" borderId="0" applyNumberFormat="0" applyBorder="0" applyAlignment="0" applyProtection="0"/>
    <xf numFmtId="0" fontId="73" fillId="64" borderId="0" applyNumberFormat="0" applyBorder="0" applyAlignment="0" applyProtection="0"/>
    <xf numFmtId="0" fontId="102" fillId="66" borderId="0" applyNumberFormat="0" applyBorder="0" applyAlignment="0" applyProtection="0"/>
    <xf numFmtId="0" fontId="103" fillId="66" borderId="0" applyNumberFormat="0" applyBorder="0" applyAlignment="0" applyProtection="0"/>
    <xf numFmtId="0" fontId="73" fillId="66" borderId="0" applyNumberFormat="0" applyBorder="0" applyAlignment="0" applyProtection="0"/>
    <xf numFmtId="0" fontId="102" fillId="68" borderId="0" applyNumberFormat="0" applyBorder="0" applyAlignment="0" applyProtection="0"/>
    <xf numFmtId="0" fontId="103" fillId="68" borderId="0" applyNumberFormat="0" applyBorder="0" applyAlignment="0" applyProtection="0"/>
    <xf numFmtId="0" fontId="73" fillId="68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73" fillId="58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73" fillId="60" borderId="0" applyNumberFormat="0" applyBorder="0" applyAlignment="0" applyProtection="0"/>
    <xf numFmtId="0" fontId="102" fillId="70" borderId="0" applyNumberFormat="0" applyBorder="0" applyAlignment="0" applyProtection="0"/>
    <xf numFmtId="0" fontId="103" fillId="70" borderId="0" applyNumberFormat="0" applyBorder="0" applyAlignment="0" applyProtection="0"/>
    <xf numFmtId="0" fontId="73" fillId="70" borderId="0" applyNumberFormat="0" applyBorder="0" applyAlignment="0" applyProtection="0"/>
    <xf numFmtId="0" fontId="104" fillId="38" borderId="0" applyNumberFormat="0" applyBorder="0" applyAlignment="0" applyProtection="0"/>
    <xf numFmtId="0" fontId="105" fillId="38" borderId="0" applyNumberFormat="0" applyBorder="0" applyAlignment="0" applyProtection="0"/>
    <xf numFmtId="0" fontId="74" fillId="38" borderId="0" applyNumberFormat="0" applyBorder="0" applyAlignment="0" applyProtection="0"/>
    <xf numFmtId="218" fontId="8" fillId="0" borderId="0" applyFill="0" applyBorder="0" applyAlignment="0"/>
    <xf numFmtId="186" fontId="179" fillId="0" borderId="0" applyFill="0" applyBorder="0" applyAlignment="0"/>
    <xf numFmtId="219" fontId="179" fillId="0" borderId="0" applyFill="0" applyBorder="0" applyAlignment="0"/>
    <xf numFmtId="165" fontId="66" fillId="0" borderId="0" applyFill="0" applyBorder="0" applyAlignment="0"/>
    <xf numFmtId="198" fontId="66" fillId="0" borderId="0" applyFill="0" applyBorder="0" applyAlignment="0"/>
    <xf numFmtId="220" fontId="179" fillId="0" borderId="0" applyFill="0" applyBorder="0" applyAlignment="0"/>
    <xf numFmtId="221" fontId="66" fillId="0" borderId="0" applyFill="0" applyBorder="0" applyAlignment="0"/>
    <xf numFmtId="186" fontId="179" fillId="0" borderId="0" applyFill="0" applyBorder="0" applyAlignment="0"/>
    <xf numFmtId="0" fontId="106" fillId="72" borderId="27" applyNumberFormat="0" applyAlignment="0" applyProtection="0"/>
    <xf numFmtId="0" fontId="107" fillId="72" borderId="27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108" fillId="74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109" fillId="74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4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0" fontId="76" fillId="75" borderId="28" applyNumberFormat="0" applyAlignment="0" applyProtection="0"/>
    <xf numFmtId="222" fontId="180" fillId="0" borderId="0"/>
    <xf numFmtId="222" fontId="180" fillId="0" borderId="0"/>
    <xf numFmtId="222" fontId="180" fillId="0" borderId="0"/>
    <xf numFmtId="222" fontId="180" fillId="0" borderId="0"/>
    <xf numFmtId="222" fontId="180" fillId="0" borderId="0"/>
    <xf numFmtId="222" fontId="180" fillId="0" borderId="0"/>
    <xf numFmtId="222" fontId="180" fillId="0" borderId="0"/>
    <xf numFmtId="222" fontId="180" fillId="0" borderId="0"/>
    <xf numFmtId="220" fontId="17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82" fontId="67" fillId="0" borderId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82" fontId="67" fillId="0" borderId="0" applyFill="0" applyBorder="0" applyAlignment="0" applyProtection="0"/>
    <xf numFmtId="167" fontId="51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8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6" fontId="65" fillId="0" borderId="0" applyFont="0" applyFill="0" applyBorder="0" applyAlignment="0" applyProtection="0"/>
    <xf numFmtId="171" fontId="67" fillId="0" borderId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3" fillId="0" borderId="0" applyFill="0" applyBorder="0" applyAlignment="0" applyProtection="0"/>
    <xf numFmtId="164" fontId="17" fillId="0" borderId="0" applyFont="0" applyFill="0" applyBorder="0" applyAlignment="0" applyProtection="0"/>
    <xf numFmtId="183" fontId="67" fillId="0" borderId="0" applyFill="0" applyBorder="0" applyAlignment="0" applyProtection="0"/>
    <xf numFmtId="182" fontId="67" fillId="0" borderId="0" applyFill="0" applyBorder="0" applyAlignment="0" applyProtection="0"/>
    <xf numFmtId="0" fontId="100" fillId="0" borderId="0" applyFont="0" applyFill="0" applyBorder="0" applyAlignment="0" applyProtection="0"/>
    <xf numFmtId="6" fontId="65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100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82" fontId="67" fillId="0" borderId="0" applyFill="0" applyBorder="0" applyAlignment="0" applyProtection="0"/>
    <xf numFmtId="164" fontId="8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7" fillId="0" borderId="0" applyFont="0" applyFill="0" applyBorder="0" applyAlignment="0" applyProtection="0"/>
    <xf numFmtId="182" fontId="67" fillId="0" borderId="0" applyFill="0" applyBorder="0" applyAlignment="0" applyProtection="0"/>
    <xf numFmtId="171" fontId="67" fillId="0" borderId="0" applyFill="0" applyBorder="0" applyAlignment="0" applyProtection="0"/>
    <xf numFmtId="164" fontId="70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65" fillId="0" borderId="0" applyFont="0" applyFill="0" applyBorder="0" applyAlignment="0" applyProtection="0"/>
    <xf numFmtId="37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67" fillId="0" borderId="0" applyFill="0" applyBorder="0" applyAlignment="0" applyProtection="0"/>
    <xf numFmtId="164" fontId="6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82" fontId="67" fillId="0" borderId="0" applyFill="0" applyBorder="0" applyAlignment="0" applyProtection="0"/>
    <xf numFmtId="164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7" fillId="0" borderId="0" applyFont="0" applyFill="0" applyBorder="0" applyAlignment="0" applyProtection="0"/>
    <xf numFmtId="182" fontId="67" fillId="0" borderId="0" applyFill="0" applyBorder="0" applyAlignment="0" applyProtection="0"/>
    <xf numFmtId="164" fontId="10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5" fillId="0" borderId="0" applyFont="0" applyFill="0" applyBorder="0" applyAlignment="0" applyProtection="0"/>
    <xf numFmtId="182" fontId="67" fillId="0" borderId="0" applyFill="0" applyBorder="0" applyAlignment="0" applyProtection="0"/>
    <xf numFmtId="164" fontId="100" fillId="0" borderId="0" applyFont="0" applyFill="0" applyBorder="0" applyAlignment="0" applyProtection="0"/>
    <xf numFmtId="193" fontId="3" fillId="0" borderId="0"/>
    <xf numFmtId="193" fontId="3" fillId="0" borderId="0"/>
    <xf numFmtId="0" fontId="181" fillId="0" borderId="0" applyNumberFormat="0" applyAlignment="0">
      <alignment horizontal="left"/>
    </xf>
    <xf numFmtId="0" fontId="182" fillId="0" borderId="0"/>
    <xf numFmtId="0" fontId="182" fillId="0" borderId="0"/>
    <xf numFmtId="186" fontId="179" fillId="0" borderId="0" applyFont="0" applyFill="0" applyBorder="0" applyAlignment="0" applyProtection="0"/>
    <xf numFmtId="177" fontId="100" fillId="0" borderId="0" applyFont="0" applyFill="0" applyBorder="0" applyAlignment="0" applyProtection="0"/>
    <xf numFmtId="194" fontId="3" fillId="0" borderId="0"/>
    <xf numFmtId="194" fontId="3" fillId="0" borderId="0"/>
    <xf numFmtId="223" fontId="8" fillId="0" borderId="0"/>
    <xf numFmtId="0" fontId="38" fillId="2" borderId="0" applyNumberFormat="0" applyFont="0" applyFill="0" applyBorder="0" applyProtection="0">
      <alignment horizontal="left"/>
    </xf>
    <xf numFmtId="14" fontId="131" fillId="0" borderId="0" applyFill="0" applyBorder="0" applyAlignment="0"/>
    <xf numFmtId="38" fontId="183" fillId="0" borderId="26">
      <alignment vertical="center"/>
    </xf>
    <xf numFmtId="180" fontId="3" fillId="0" borderId="0"/>
    <xf numFmtId="180" fontId="3" fillId="0" borderId="0"/>
    <xf numFmtId="180" fontId="39" fillId="0" borderId="0"/>
    <xf numFmtId="220" fontId="179" fillId="0" borderId="0" applyFill="0" applyBorder="0" applyAlignment="0"/>
    <xf numFmtId="186" fontId="179" fillId="0" borderId="0" applyFill="0" applyBorder="0" applyAlignment="0"/>
    <xf numFmtId="220" fontId="179" fillId="0" borderId="0" applyFill="0" applyBorder="0" applyAlignment="0"/>
    <xf numFmtId="221" fontId="66" fillId="0" borderId="0" applyFill="0" applyBorder="0" applyAlignment="0"/>
    <xf numFmtId="186" fontId="179" fillId="0" borderId="0" applyFill="0" applyBorder="0" applyAlignment="0"/>
    <xf numFmtId="0" fontId="184" fillId="0" borderId="0" applyNumberFormat="0" applyAlignment="0">
      <alignment horizontal="left"/>
    </xf>
    <xf numFmtId="0" fontId="11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24" fontId="185" fillId="0" borderId="0">
      <alignment horizontal="right"/>
    </xf>
    <xf numFmtId="0" fontId="113" fillId="40" borderId="0" applyNumberFormat="0" applyBorder="0" applyAlignment="0" applyProtection="0"/>
    <xf numFmtId="0" fontId="114" fillId="40" borderId="0" applyNumberFormat="0" applyBorder="0" applyAlignment="0" applyProtection="0"/>
    <xf numFmtId="0" fontId="79" fillId="40" borderId="0" applyNumberFormat="0" applyBorder="0" applyAlignment="0" applyProtection="0"/>
    <xf numFmtId="38" fontId="5" fillId="2" borderId="0" applyNumberFormat="0" applyBorder="0" applyAlignment="0" applyProtection="0"/>
    <xf numFmtId="0" fontId="115" fillId="0" borderId="29" applyNumberFormat="0" applyFill="0" applyAlignment="0" applyProtection="0"/>
    <xf numFmtId="0" fontId="81" fillId="0" borderId="29" applyNumberFormat="0" applyFill="0" applyAlignment="0" applyProtection="0"/>
    <xf numFmtId="0" fontId="117" fillId="0" borderId="30" applyNumberFormat="0" applyFill="0" applyAlignment="0" applyProtection="0"/>
    <xf numFmtId="0" fontId="82" fillId="0" borderId="30" applyNumberFormat="0" applyFill="0" applyAlignment="0" applyProtection="0"/>
    <xf numFmtId="0" fontId="119" fillId="0" borderId="31" applyNumberFormat="0" applyFill="0" applyAlignment="0" applyProtection="0"/>
    <xf numFmtId="0" fontId="120" fillId="0" borderId="31" applyNumberFormat="0" applyFill="0" applyAlignment="0" applyProtection="0"/>
    <xf numFmtId="0" fontId="83" fillId="0" borderId="31" applyNumberFormat="0" applyFill="0" applyAlignment="0" applyProtection="0"/>
    <xf numFmtId="0" fontId="11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186" fillId="3" borderId="0">
      <alignment horizontal="left" vertical="top"/>
    </xf>
    <xf numFmtId="0" fontId="162" fillId="3" borderId="0">
      <alignment horizontal="left" wrapText="1"/>
    </xf>
    <xf numFmtId="225" fontId="8" fillId="0" borderId="0" applyBorder="0" applyAlignment="0"/>
    <xf numFmtId="10" fontId="80" fillId="3" borderId="1" applyNumberFormat="0" applyBorder="0" applyAlignment="0" applyProtection="0"/>
    <xf numFmtId="10" fontId="5" fillId="3" borderId="1" applyNumberFormat="0" applyBorder="0" applyAlignment="0" applyProtection="0"/>
    <xf numFmtId="10" fontId="80" fillId="3" borderId="1" applyNumberFormat="0" applyBorder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226" fontId="8" fillId="0" borderId="0"/>
    <xf numFmtId="180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185" fillId="0" borderId="0"/>
    <xf numFmtId="0" fontId="185" fillId="0" borderId="0"/>
    <xf numFmtId="0" fontId="4" fillId="0" borderId="0" applyNumberFormat="0" applyFont="0" applyFill="0" applyBorder="0" applyProtection="0">
      <alignment horizontal="left" vertical="center"/>
    </xf>
    <xf numFmtId="220" fontId="179" fillId="0" borderId="0" applyFill="0" applyBorder="0" applyAlignment="0"/>
    <xf numFmtId="186" fontId="179" fillId="0" borderId="0" applyFill="0" applyBorder="0" applyAlignment="0"/>
    <xf numFmtId="220" fontId="179" fillId="0" borderId="0" applyFill="0" applyBorder="0" applyAlignment="0"/>
    <xf numFmtId="221" fontId="66" fillId="0" borderId="0" applyFill="0" applyBorder="0" applyAlignment="0"/>
    <xf numFmtId="186" fontId="179" fillId="0" borderId="0" applyFill="0" applyBorder="0" applyAlignment="0"/>
    <xf numFmtId="0" fontId="124" fillId="0" borderId="32" applyNumberFormat="0" applyFill="0" applyAlignment="0" applyProtection="0"/>
    <xf numFmtId="227" fontId="192" fillId="0" borderId="0" applyFont="0" applyFill="0" applyBorder="0" applyAlignment="0" applyProtection="0"/>
    <xf numFmtId="228" fontId="192" fillId="0" borderId="0" applyFont="0" applyFill="0" applyBorder="0" applyAlignment="0" applyProtection="0"/>
    <xf numFmtId="0" fontId="126" fillId="77" borderId="0" applyNumberFormat="0" applyBorder="0" applyAlignment="0" applyProtection="0"/>
    <xf numFmtId="0" fontId="127" fillId="77" borderId="0" applyNumberFormat="0" applyBorder="0" applyAlignment="0" applyProtection="0"/>
    <xf numFmtId="0" fontId="88" fillId="77" borderId="0" applyNumberFormat="0" applyBorder="0" applyAlignment="0" applyProtection="0"/>
    <xf numFmtId="179" fontId="89" fillId="0" borderId="0"/>
    <xf numFmtId="0" fontId="68" fillId="0" borderId="0"/>
    <xf numFmtId="0" fontId="182" fillId="0" borderId="0"/>
    <xf numFmtId="0" fontId="3" fillId="0" borderId="0"/>
    <xf numFmtId="0" fontId="3" fillId="0" borderId="0"/>
    <xf numFmtId="0" fontId="101" fillId="0" borderId="0"/>
    <xf numFmtId="0" fontId="70" fillId="0" borderId="0"/>
    <xf numFmtId="0" fontId="70" fillId="0" borderId="0"/>
    <xf numFmtId="0" fontId="65" fillId="0" borderId="0"/>
    <xf numFmtId="0" fontId="128" fillId="0" borderId="0"/>
    <xf numFmtId="0" fontId="8" fillId="0" borderId="0"/>
    <xf numFmtId="0" fontId="65" fillId="0" borderId="0"/>
    <xf numFmtId="0" fontId="8" fillId="0" borderId="0"/>
    <xf numFmtId="0" fontId="17" fillId="0" borderId="0"/>
    <xf numFmtId="0" fontId="39" fillId="0" borderId="0"/>
    <xf numFmtId="0" fontId="129" fillId="0" borderId="0"/>
    <xf numFmtId="0" fontId="17" fillId="0" borderId="0"/>
    <xf numFmtId="0" fontId="67" fillId="0" borderId="0"/>
    <xf numFmtId="0" fontId="17" fillId="0" borderId="0"/>
    <xf numFmtId="0" fontId="1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8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5" fillId="0" borderId="0"/>
    <xf numFmtId="0" fontId="17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/>
    <xf numFmtId="0" fontId="39" fillId="0" borderId="0"/>
    <xf numFmtId="0" fontId="8" fillId="0" borderId="0"/>
    <xf numFmtId="0" fontId="129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/>
    <xf numFmtId="0" fontId="8" fillId="0" borderId="0"/>
    <xf numFmtId="0" fontId="128" fillId="0" borderId="0"/>
    <xf numFmtId="0" fontId="128" fillId="0" borderId="0"/>
    <xf numFmtId="0" fontId="100" fillId="0" borderId="0"/>
    <xf numFmtId="0" fontId="8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1" fillId="0" borderId="0"/>
    <xf numFmtId="0" fontId="1" fillId="0" borderId="0"/>
    <xf numFmtId="0" fontId="129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28" fillId="0" borderId="0"/>
    <xf numFmtId="0" fontId="51" fillId="0" borderId="0"/>
    <xf numFmtId="0" fontId="51" fillId="0" borderId="0"/>
    <xf numFmtId="0" fontId="39" fillId="0" borderId="0"/>
    <xf numFmtId="0" fontId="128" fillId="0" borderId="0"/>
    <xf numFmtId="0" fontId="100" fillId="0" borderId="0"/>
    <xf numFmtId="0" fontId="51" fillId="0" borderId="0"/>
    <xf numFmtId="0" fontId="39" fillId="0" borderId="0"/>
    <xf numFmtId="229" fontId="8" fillId="0" borderId="0"/>
    <xf numFmtId="0" fontId="17" fillId="79" borderId="33" applyNumberFormat="0" applyFont="0" applyAlignment="0" applyProtection="0"/>
    <xf numFmtId="0" fontId="41" fillId="10" borderId="19" applyNumberFormat="0" applyFont="0" applyAlignment="0" applyProtection="0"/>
    <xf numFmtId="0" fontId="41" fillId="10" borderId="19" applyNumberFormat="0" applyFont="0" applyAlignment="0" applyProtection="0"/>
    <xf numFmtId="0" fontId="67" fillId="79" borderId="33" applyNumberFormat="0" applyFont="0" applyAlignment="0" applyProtection="0"/>
    <xf numFmtId="185" fontId="84" fillId="0" borderId="37" applyFont="0" applyFill="0" applyBorder="0" applyAlignment="0" applyProtection="0"/>
    <xf numFmtId="176" fontId="8" fillId="0" borderId="0" applyFont="0" applyFill="0" applyBorder="0" applyAlignment="0" applyProtection="0"/>
    <xf numFmtId="0" fontId="133" fillId="72" borderId="34" applyNumberFormat="0" applyAlignment="0" applyProtection="0"/>
    <xf numFmtId="0" fontId="134" fillId="72" borderId="34" applyNumberFormat="0" applyAlignment="0" applyProtection="0"/>
    <xf numFmtId="40" fontId="193" fillId="35" borderId="0">
      <alignment horizontal="right"/>
    </xf>
    <xf numFmtId="0" fontId="194" fillId="35" borderId="22"/>
    <xf numFmtId="0" fontId="195" fillId="0" borderId="0">
      <alignment horizontal="center"/>
    </xf>
    <xf numFmtId="0" fontId="196" fillId="0" borderId="0">
      <alignment horizontal="center"/>
    </xf>
    <xf numFmtId="198" fontId="66" fillId="0" borderId="0" applyFont="0" applyFill="0" applyBorder="0" applyAlignment="0" applyProtection="0"/>
    <xf numFmtId="230" fontId="1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83" fillId="0" borderId="24" applyNumberFormat="0" applyBorder="0"/>
    <xf numFmtId="3" fontId="197" fillId="0" borderId="0" applyNumberFormat="0" applyFill="0" applyBorder="0" applyAlignment="0" applyProtection="0"/>
    <xf numFmtId="220" fontId="179" fillId="0" borderId="0" applyFill="0" applyBorder="0" applyAlignment="0"/>
    <xf numFmtId="186" fontId="179" fillId="0" borderId="0" applyFill="0" applyBorder="0" applyAlignment="0"/>
    <xf numFmtId="220" fontId="179" fillId="0" borderId="0" applyFill="0" applyBorder="0" applyAlignment="0"/>
    <xf numFmtId="221" fontId="66" fillId="0" borderId="0" applyFill="0" applyBorder="0" applyAlignment="0"/>
    <xf numFmtId="186" fontId="179" fillId="0" borderId="0" applyFill="0" applyBorder="0" applyAlignment="0"/>
    <xf numFmtId="0" fontId="183" fillId="0" borderId="0" applyNumberFormat="0" applyFont="0" applyFill="0" applyBorder="0" applyAlignment="0" applyProtection="0">
      <alignment horizontal="left"/>
    </xf>
    <xf numFmtId="15" fontId="183" fillId="0" borderId="0" applyFont="0" applyFill="0" applyBorder="0" applyAlignment="0" applyProtection="0"/>
    <xf numFmtId="4" fontId="183" fillId="0" borderId="0" applyFont="0" applyFill="0" applyBorder="0" applyAlignment="0" applyProtection="0"/>
    <xf numFmtId="0" fontId="198" fillId="0" borderId="25">
      <alignment horizontal="center"/>
    </xf>
    <xf numFmtId="3" fontId="183" fillId="0" borderId="0" applyFont="0" applyFill="0" applyBorder="0" applyAlignment="0" applyProtection="0"/>
    <xf numFmtId="0" fontId="183" fillId="84" borderId="0" applyNumberFormat="0" applyFont="0" applyBorder="0" applyAlignment="0" applyProtection="0"/>
    <xf numFmtId="37" fontId="199" fillId="0" borderId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231" fontId="8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39" fontId="200" fillId="0" borderId="0"/>
    <xf numFmtId="0" fontId="131" fillId="0" borderId="0">
      <alignment vertical="top"/>
    </xf>
    <xf numFmtId="0" fontId="201" fillId="0" borderId="0" applyNumberFormat="0" applyBorder="0"/>
    <xf numFmtId="0" fontId="202" fillId="3" borderId="0">
      <alignment wrapText="1"/>
    </xf>
    <xf numFmtId="40" fontId="203" fillId="0" borderId="0" applyBorder="0">
      <alignment horizontal="right"/>
    </xf>
    <xf numFmtId="49" fontId="131" fillId="0" borderId="0" applyFill="0" applyBorder="0" applyAlignment="0"/>
    <xf numFmtId="232" fontId="66" fillId="0" borderId="0" applyFill="0" applyBorder="0" applyAlignment="0"/>
    <xf numFmtId="233" fontId="66" fillId="0" borderId="0" applyFill="0" applyBorder="0" applyAlignment="0"/>
    <xf numFmtId="0" fontId="1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9" fillId="0" borderId="36" applyNumberFormat="0" applyFill="0" applyAlignment="0" applyProtection="0"/>
    <xf numFmtId="3" fontId="204" fillId="0" borderId="43">
      <alignment horizontal="center"/>
    </xf>
    <xf numFmtId="0" fontId="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2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0" fontId="75" fillId="72" borderId="27" applyNumberFormat="0" applyAlignment="0" applyProtection="0"/>
    <xf numFmtId="0" fontId="206" fillId="8" borderId="15" applyNumberFormat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76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8" fillId="0" borderId="0" applyFont="0" applyFill="0" applyBorder="0" applyAlignment="0" applyProtection="0"/>
    <xf numFmtId="203" fontId="10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4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164" fontId="1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10" fillId="9" borderId="18" applyNumberFormat="0" applyAlignment="0" applyProtection="0"/>
    <xf numFmtId="0" fontId="86" fillId="0" borderId="32" applyNumberFormat="0" applyFill="0" applyAlignment="0" applyProtection="0"/>
    <xf numFmtId="0" fontId="211" fillId="0" borderId="17" applyNumberFormat="0" applyFill="0" applyAlignment="0" applyProtection="0"/>
    <xf numFmtId="0" fontId="212" fillId="4" borderId="0" applyNumberFormat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3" fillId="0" borderId="0"/>
    <xf numFmtId="0" fontId="1" fillId="0" borderId="0"/>
    <xf numFmtId="0" fontId="129" fillId="0" borderId="0"/>
    <xf numFmtId="0" fontId="8" fillId="0" borderId="0"/>
    <xf numFmtId="0" fontId="3" fillId="0" borderId="0" applyProtection="0"/>
    <xf numFmtId="0" fontId="94" fillId="0" borderId="0"/>
    <xf numFmtId="0" fontId="131" fillId="0" borderId="0">
      <alignment vertical="top"/>
    </xf>
    <xf numFmtId="0" fontId="128" fillId="0" borderId="0"/>
    <xf numFmtId="0" fontId="131" fillId="0" borderId="0">
      <alignment vertical="top"/>
    </xf>
    <xf numFmtId="0" fontId="41" fillId="0" borderId="0"/>
    <xf numFmtId="0" fontId="128" fillId="0" borderId="0"/>
    <xf numFmtId="0" fontId="41" fillId="0" borderId="0"/>
    <xf numFmtId="0" fontId="51" fillId="0" borderId="0"/>
    <xf numFmtId="0" fontId="128" fillId="0" borderId="0"/>
    <xf numFmtId="0" fontId="8" fillId="0" borderId="0"/>
    <xf numFmtId="0" fontId="128" fillId="0" borderId="0"/>
    <xf numFmtId="0" fontId="8" fillId="0" borderId="0"/>
    <xf numFmtId="0" fontId="129" fillId="0" borderId="0"/>
    <xf numFmtId="0" fontId="3" fillId="0" borderId="0"/>
    <xf numFmtId="0" fontId="8" fillId="0" borderId="0"/>
    <xf numFmtId="0" fontId="51" fillId="0" borderId="0"/>
    <xf numFmtId="0" fontId="64" fillId="0" borderId="0"/>
    <xf numFmtId="0" fontId="85" fillId="46" borderId="27" applyNumberFormat="0" applyAlignment="0" applyProtection="0"/>
    <xf numFmtId="0" fontId="214" fillId="7" borderId="15" applyNumberFormat="0" applyAlignment="0" applyProtection="0"/>
    <xf numFmtId="0" fontId="215" fillId="6" borderId="0" applyNumberFormat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7" fillId="0" borderId="36" applyNumberFormat="0" applyFill="0" applyAlignment="0" applyProtection="0"/>
    <xf numFmtId="0" fontId="216" fillId="0" borderId="20" applyNumberFormat="0" applyFill="0" applyAlignment="0" applyProtection="0"/>
    <xf numFmtId="0" fontId="217" fillId="5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78" fillId="11" borderId="0" applyNumberFormat="0" applyBorder="0" applyAlignment="0" applyProtection="0"/>
    <xf numFmtId="0" fontId="178" fillId="15" borderId="0" applyNumberFormat="0" applyBorder="0" applyAlignment="0" applyProtection="0"/>
    <xf numFmtId="0" fontId="178" fillId="19" borderId="0" applyNumberFormat="0" applyBorder="0" applyAlignment="0" applyProtection="0"/>
    <xf numFmtId="0" fontId="178" fillId="23" borderId="0" applyNumberFormat="0" applyBorder="0" applyAlignment="0" applyProtection="0"/>
    <xf numFmtId="0" fontId="178" fillId="27" borderId="0" applyNumberFormat="0" applyBorder="0" applyAlignment="0" applyProtection="0"/>
    <xf numFmtId="0" fontId="178" fillId="31" borderId="0" applyNumberFormat="0" applyBorder="0" applyAlignment="0" applyProtection="0"/>
    <xf numFmtId="0" fontId="92" fillId="72" borderId="34" applyNumberFormat="0" applyAlignment="0" applyProtection="0"/>
    <xf numFmtId="0" fontId="218" fillId="8" borderId="16" applyNumberFormat="0" applyAlignment="0" applyProtection="0"/>
    <xf numFmtId="0" fontId="100" fillId="10" borderId="19" applyNumberFormat="0" applyFont="0" applyAlignment="0" applyProtection="0"/>
    <xf numFmtId="0" fontId="81" fillId="0" borderId="29" applyNumberFormat="0" applyFill="0" applyAlignment="0" applyProtection="0"/>
    <xf numFmtId="0" fontId="219" fillId="0" borderId="12" applyNumberFormat="0" applyFill="0" applyAlignment="0" applyProtection="0"/>
    <xf numFmtId="0" fontId="82" fillId="0" borderId="30" applyNumberFormat="0" applyFill="0" applyAlignment="0" applyProtection="0"/>
    <xf numFmtId="0" fontId="220" fillId="0" borderId="13" applyNumberFormat="0" applyFill="0" applyAlignment="0" applyProtection="0"/>
    <xf numFmtId="0" fontId="83" fillId="0" borderId="31" applyNumberFormat="0" applyFill="0" applyAlignment="0" applyProtection="0"/>
    <xf numFmtId="0" fontId="221" fillId="0" borderId="14" applyNumberFormat="0" applyFill="0" applyAlignment="0" applyProtection="0"/>
    <xf numFmtId="0" fontId="8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6" fontId="200" fillId="0" borderId="0"/>
    <xf numFmtId="176" fontId="199" fillId="0" borderId="0" applyFont="0" applyFill="0" applyBorder="0" applyAlignment="0" applyProtection="0"/>
    <xf numFmtId="164" fontId="199" fillId="0" borderId="0" applyFont="0" applyFill="0" applyBorder="0" applyAlignment="0" applyProtection="0"/>
    <xf numFmtId="0" fontId="222" fillId="0" borderId="0"/>
    <xf numFmtId="176" fontId="17" fillId="0" borderId="0" applyFont="0" applyFill="0" applyBorder="0" applyAlignment="0" applyProtection="0"/>
    <xf numFmtId="0" fontId="223" fillId="0" borderId="0"/>
    <xf numFmtId="0" fontId="224" fillId="0" borderId="0" applyNumberFormat="0" applyFill="0" applyBorder="0" applyAlignment="0" applyProtection="0">
      <alignment vertical="top"/>
      <protection locked="0"/>
    </xf>
    <xf numFmtId="234" fontId="225" fillId="0" borderId="0" applyFont="0" applyFill="0" applyBorder="0" applyAlignment="0" applyProtection="0"/>
    <xf numFmtId="234" fontId="199" fillId="0" borderId="0" applyFont="0" applyFill="0" applyBorder="0" applyAlignment="0" applyProtection="0"/>
    <xf numFmtId="235" fontId="199" fillId="0" borderId="0" applyFont="0" applyFill="0" applyBorder="0" applyAlignment="0" applyProtection="0"/>
    <xf numFmtId="199" fontId="41" fillId="0" borderId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43" fontId="39" fillId="0" borderId="0" applyFont="0" applyFill="0" applyBorder="0" applyAlignment="0" applyProtection="0"/>
    <xf numFmtId="0" fontId="133" fillId="72" borderId="34" applyNumberFormat="0" applyAlignment="0" applyProtection="0"/>
    <xf numFmtId="43" fontId="1" fillId="0" borderId="0" applyFont="0" applyFill="0" applyBorder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1" fillId="0" borderId="0"/>
    <xf numFmtId="0" fontId="67" fillId="76" borderId="33" applyNumberFormat="0" applyAlignment="0" applyProtection="0"/>
    <xf numFmtId="0" fontId="117" fillId="0" borderId="30" applyNumberFormat="0" applyFill="0" applyAlignment="0" applyProtection="0"/>
    <xf numFmtId="0" fontId="92" fillId="73" borderId="34" applyNumberFormat="0" applyAlignment="0" applyProtection="0"/>
    <xf numFmtId="0" fontId="134" fillId="73" borderId="34" applyNumberFormat="0" applyAlignment="0" applyProtection="0"/>
    <xf numFmtId="0" fontId="17" fillId="0" borderId="0"/>
    <xf numFmtId="0" fontId="92" fillId="73" borderId="34" applyNumberFormat="0" applyAlignment="0" applyProtection="0"/>
    <xf numFmtId="9" fontId="17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51" fillId="79" borderId="33" applyNumberFormat="0" applyFon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0" fontId="5" fillId="3" borderId="41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9" fontId="1" fillId="0" borderId="0" applyFont="0" applyFill="0" applyBorder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82" fillId="0" borderId="30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18" fillId="0" borderId="30" applyNumberFormat="0" applyFill="0" applyAlignment="0" applyProtection="0"/>
    <xf numFmtId="185" fontId="84" fillId="0" borderId="37" applyFont="0" applyFill="0" applyBorder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33" fillId="72" borderId="34" applyNumberFormat="0" applyAlignment="0" applyProtection="0"/>
    <xf numFmtId="0" fontId="123" fillId="47" borderId="27" applyNumberFormat="0" applyAlignment="0" applyProtection="0"/>
    <xf numFmtId="0" fontId="139" fillId="0" borderId="36" applyNumberFormat="0" applyFill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39" fillId="0" borderId="36" applyNumberFormat="0" applyFill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07" fillId="73" borderId="27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9" fontId="17" fillId="0" borderId="0" applyFont="0" applyFill="0" applyBorder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39" fillId="0" borderId="36" applyNumberFormat="0" applyFill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134" fillId="73" borderId="34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7" fillId="0" borderId="36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9" fontId="17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85" fillId="46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51" fillId="79" borderId="33" applyNumberFormat="0" applyFon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16" fillId="0" borderId="29" applyNumberFormat="0" applyFill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07" fillId="72" borderId="27" applyNumberFormat="0" applyAlignment="0" applyProtection="0"/>
    <xf numFmtId="0" fontId="133" fillId="72" borderId="34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17" fillId="0" borderId="30" applyNumberFormat="0" applyFill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40" fillId="0" borderId="36" applyNumberFormat="0" applyFill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106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16" fillId="0" borderId="29" applyNumberFormat="0" applyFill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139" fillId="0" borderId="36" applyNumberFormat="0" applyFill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81" fillId="0" borderId="29" applyNumberFormat="0" applyFill="0" applyAlignment="0" applyProtection="0"/>
    <xf numFmtId="0" fontId="116" fillId="0" borderId="29" applyNumberFormat="0" applyFill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0" fontId="80" fillId="3" borderId="41" applyNumberFormat="0" applyBorder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1" fillId="0" borderId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10" fontId="5" fillId="35" borderId="41" applyNumberFormat="0" applyBorder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9" fillId="0" borderId="36" applyNumberFormat="0" applyFill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51" fillId="79" borderId="33" applyNumberFormat="0" applyFont="0" applyAlignment="0" applyProtection="0"/>
    <xf numFmtId="164" fontId="1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7" fillId="0" borderId="36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5" fillId="73" borderId="27" applyNumberFormat="0" applyAlignment="0" applyProtection="0"/>
    <xf numFmtId="0" fontId="118" fillId="0" borderId="30" applyNumberFormat="0" applyFill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39" fillId="0" borderId="36" applyNumberFormat="0" applyFill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18" fillId="0" borderId="30" applyNumberFormat="0" applyFill="0" applyAlignment="0" applyProtection="0"/>
    <xf numFmtId="0" fontId="139" fillId="0" borderId="36" applyNumberFormat="0" applyFill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6" fillId="72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92" fillId="72" borderId="34" applyNumberFormat="0" applyAlignment="0" applyProtection="0"/>
    <xf numFmtId="0" fontId="106" fillId="72" borderId="27" applyNumberFormat="0" applyAlignment="0" applyProtection="0"/>
    <xf numFmtId="0" fontId="107" fillId="72" borderId="27" applyNumberFormat="0" applyAlignment="0" applyProtection="0"/>
    <xf numFmtId="0" fontId="134" fillId="72" borderId="34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16" fillId="0" borderId="29" applyNumberFormat="0" applyFill="0" applyAlignment="0" applyProtection="0"/>
    <xf numFmtId="0" fontId="75" fillId="73" borderId="27" applyNumberFormat="0" applyAlignment="0" applyProtection="0"/>
    <xf numFmtId="0" fontId="139" fillId="0" borderId="36" applyNumberFormat="0" applyFill="0" applyAlignment="0" applyProtection="0"/>
    <xf numFmtId="0" fontId="134" fillId="73" borderId="34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5" fillId="0" borderId="29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10" fontId="80" fillId="3" borderId="41" applyNumberFormat="0" applyBorder="0" applyAlignment="0" applyProtection="0"/>
    <xf numFmtId="0" fontId="75" fillId="73" borderId="27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164" fontId="1" fillId="0" borderId="0" applyFont="0" applyFill="0" applyBorder="0" applyAlignment="0" applyProtection="0"/>
    <xf numFmtId="0" fontId="85" fillId="47" borderId="27" applyNumberFormat="0" applyAlignment="0" applyProtection="0"/>
    <xf numFmtId="164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1" fillId="0" borderId="29" applyNumberFormat="0" applyFill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4" fontId="38" fillId="80" borderId="25">
      <alignment horizontal="center" vertical="center" wrapText="1"/>
    </xf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117" fillId="0" borderId="30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1" fillId="0" borderId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64" fontId="1" fillId="0" borderId="0" applyFont="0" applyFill="0" applyBorder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" fillId="0" borderId="0"/>
    <xf numFmtId="0" fontId="92" fillId="72" borderId="34" applyNumberFormat="0" applyAlignment="0" applyProtection="0"/>
    <xf numFmtId="0" fontId="123" fillId="47" borderId="27" applyNumberFormat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51" fillId="79" borderId="33" applyNumberFormat="0" applyFont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133" fillId="72" borderId="34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34" fillId="72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7" fillId="0" borderId="36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2" fillId="0" borderId="30" applyNumberFormat="0" applyFill="0" applyAlignment="0" applyProtection="0"/>
    <xf numFmtId="0" fontId="134" fillId="72" borderId="34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51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75" fillId="72" borderId="27" applyNumberFormat="0" applyAlignment="0" applyProtection="0"/>
    <xf numFmtId="0" fontId="106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85" fillId="46" borderId="27" applyNumberFormat="0" applyAlignment="0" applyProtection="0"/>
    <xf numFmtId="10" fontId="80" fillId="3" borderId="41" applyNumberFormat="0" applyBorder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17" fillId="0" borderId="30" applyNumberFormat="0" applyFill="0" applyAlignment="0" applyProtection="0"/>
    <xf numFmtId="0" fontId="85" fillId="46" borderId="27" applyNumberFormat="0" applyAlignment="0" applyProtection="0"/>
    <xf numFmtId="0" fontId="51" fillId="79" borderId="33" applyNumberFormat="0" applyFon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134" fillId="73" borderId="34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75" fillId="73" borderId="27" applyNumberFormat="0" applyAlignment="0" applyProtection="0"/>
    <xf numFmtId="0" fontId="118" fillId="0" borderId="30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122" fillId="46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33" fillId="72" borderId="34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106" fillId="72" borderId="27" applyNumberForma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82" fillId="0" borderId="30" applyNumberFormat="0" applyFill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164" fontId="1" fillId="0" borderId="0" applyFont="0" applyFill="0" applyBorder="0" applyAlignment="0" applyProtection="0"/>
    <xf numFmtId="0" fontId="92" fillId="72" borderId="3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43" fontId="1" fillId="0" borderId="0" applyFont="0" applyFill="0" applyBorder="0" applyAlignment="0" applyProtection="0"/>
    <xf numFmtId="0" fontId="67" fillId="76" borderId="33" applyNumberFormat="0" applyAlignment="0" applyProtection="0"/>
    <xf numFmtId="0" fontId="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34" fillId="73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" fillId="0" borderId="0"/>
    <xf numFmtId="0" fontId="1" fillId="0" borderId="0"/>
    <xf numFmtId="0" fontId="17" fillId="79" borderId="33" applyNumberFormat="0" applyFont="0" applyAlignment="0" applyProtection="0"/>
    <xf numFmtId="0" fontId="107" fillId="72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51" fillId="79" borderId="33" applyNumberFormat="0" applyFont="0" applyAlignment="0" applyProtection="0"/>
    <xf numFmtId="0" fontId="92" fillId="72" borderId="34" applyNumberFormat="0" applyAlignment="0" applyProtection="0"/>
    <xf numFmtId="0" fontId="97" fillId="0" borderId="36" applyNumberFormat="0" applyFill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75" fillId="72" borderId="27" applyNumberFormat="0" applyAlignment="0" applyProtection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97" fillId="0" borderId="36" applyNumberFormat="0" applyFill="0" applyAlignment="0" applyProtection="0"/>
    <xf numFmtId="0" fontId="134" fillId="72" borderId="34" applyNumberFormat="0" applyAlignment="0" applyProtection="0"/>
    <xf numFmtId="0" fontId="133" fillId="72" borderId="34" applyNumberFormat="0" applyAlignment="0" applyProtection="0"/>
    <xf numFmtId="0" fontId="92" fillId="72" borderId="34" applyNumberFormat="0" applyAlignment="0" applyProtection="0"/>
    <xf numFmtId="0" fontId="17" fillId="79" borderId="33" applyNumberFormat="0" applyFont="0" applyAlignment="0" applyProtection="0"/>
    <xf numFmtId="0" fontId="122" fillId="46" borderId="27" applyNumberFormat="0" applyAlignment="0" applyProtection="0"/>
    <xf numFmtId="0" fontId="85" fillId="46" borderId="27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3" fillId="72" borderId="34" applyNumberFormat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75" fillId="73" borderId="27" applyNumberFormat="0" applyAlignment="0" applyProtection="0"/>
    <xf numFmtId="0" fontId="133" fillId="72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106" fillId="72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1" fillId="0" borderId="29" applyNumberFormat="0" applyFill="0" applyAlignment="0" applyProtection="0"/>
    <xf numFmtId="0" fontId="17" fillId="79" borderId="33" applyNumberFormat="0" applyFont="0" applyAlignment="0" applyProtection="0"/>
    <xf numFmtId="0" fontId="107" fillId="72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134" fillId="72" borderId="34" applyNumberFormat="0" applyAlignment="0" applyProtection="0"/>
    <xf numFmtId="0" fontId="85" fillId="46" borderId="27" applyNumberFormat="0" applyAlignment="0" applyProtection="0"/>
    <xf numFmtId="185" fontId="84" fillId="0" borderId="37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2" fillId="0" borderId="30" applyNumberFormat="0" applyFill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97" fillId="0" borderId="36" applyNumberFormat="0" applyFill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0" borderId="29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9" fillId="0" borderId="36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9" fontId="17" fillId="0" borderId="0" applyFont="0" applyFill="0" applyBorder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133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75" fillId="72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" fillId="36" borderId="0" applyNumberFormat="0" applyBorder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40" fillId="0" borderId="36" applyNumberFormat="0" applyFill="0" applyAlignment="0" applyProtection="0"/>
    <xf numFmtId="0" fontId="97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23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" fillId="38" borderId="0" applyNumberFormat="0" applyBorder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5" fillId="0" borderId="29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82" fillId="0" borderId="30" applyNumberFormat="0" applyFill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" fillId="40" borderId="0" applyNumberFormat="0" applyBorder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51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2" fillId="46" borderId="27" applyNumberFormat="0" applyAlignment="0" applyProtection="0"/>
    <xf numFmtId="0" fontId="140" fillId="0" borderId="36" applyNumberFormat="0" applyFill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" fillId="42" borderId="0" applyNumberFormat="0" applyBorder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28" borderId="0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32" borderId="0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15" fillId="0" borderId="29" applyNumberFormat="0" applyFill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" fillId="72" borderId="0" applyNumberFormat="0" applyBorder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34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1" fillId="17" borderId="0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70" fillId="0" borderId="42">
      <alignment horizontal="left" vertical="center"/>
    </xf>
    <xf numFmtId="0" fontId="107" fillId="73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16" fillId="0" borderId="29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" fillId="52" borderId="0" applyNumberFormat="0" applyBorder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2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" fillId="72" borderId="0" applyNumberFormat="0" applyBorder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139" fillId="0" borderId="36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" fillId="29" borderId="0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6" fillId="72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3" fillId="72" borderId="34" applyNumberFormat="0" applyAlignment="0" applyProtection="0"/>
    <xf numFmtId="0" fontId="17" fillId="79" borderId="33" applyNumberFormat="0" applyFont="0" applyAlignment="0" applyProtection="0"/>
    <xf numFmtId="0" fontId="75" fillId="72" borderId="27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1" fillId="46" borderId="0" applyNumberFormat="0" applyBorder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40" fillId="0" borderId="36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7" fillId="79" borderId="33" applyNumberFormat="0" applyFont="0" applyAlignment="0" applyProtection="0"/>
    <xf numFmtId="0" fontId="81" fillId="0" borderId="29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134" fillId="73" borderId="34" applyNumberFormat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0" fontId="67" fillId="76" borderId="33" applyNumberFormat="0" applyAlignment="0" applyProtection="0"/>
    <xf numFmtId="0" fontId="106" fillId="72" borderId="27" applyNumberFormat="0" applyAlignment="0" applyProtection="0"/>
    <xf numFmtId="0" fontId="134" fillId="72" borderId="34" applyNumberFormat="0" applyAlignment="0" applyProtection="0"/>
    <xf numFmtId="0" fontId="51" fillId="79" borderId="33" applyNumberFormat="0" applyFon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16" fillId="0" borderId="29" applyNumberFormat="0" applyFill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118" fillId="0" borderId="30" applyNumberFormat="0" applyFill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163" fillId="0" borderId="38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75" fillId="73" borderId="27" applyNumberFormat="0" applyAlignment="0" applyProtection="0"/>
    <xf numFmtId="0" fontId="116" fillId="0" borderId="29" applyNumberFormat="0" applyFill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2" fillId="0" borderId="30" applyNumberFormat="0" applyFill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06" fillId="72" borderId="27" applyNumberFormat="0" applyAlignment="0" applyProtection="0"/>
    <xf numFmtId="0" fontId="97" fillId="0" borderId="36" applyNumberFormat="0" applyFill="0" applyAlignment="0" applyProtection="0"/>
    <xf numFmtId="0" fontId="75" fillId="73" borderId="27" applyNumberFormat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67" fillId="79" borderId="33" applyNumberFormat="0" applyFon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63" fillId="0" borderId="38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" fillId="0" borderId="0"/>
    <xf numFmtId="0" fontId="1" fillId="0" borderId="0"/>
    <xf numFmtId="0" fontId="92" fillId="73" borderId="34" applyNumberFormat="0" applyAlignment="0" applyProtection="0"/>
    <xf numFmtId="0" fontId="1" fillId="0" borderId="0"/>
    <xf numFmtId="0" fontId="51" fillId="79" borderId="3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17" fillId="0" borderId="30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1" fillId="0" borderId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81" fillId="0" borderId="29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82" fillId="0" borderId="30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2" fillId="0" borderId="30" applyNumberFormat="0" applyFill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1" fillId="0" borderId="29" applyNumberFormat="0" applyFill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07" fillId="72" borderId="27" applyNumberFormat="0" applyAlignment="0" applyProtection="0"/>
    <xf numFmtId="0" fontId="118" fillId="0" borderId="30" applyNumberFormat="0" applyFill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25" fillId="0" borderId="32" applyNumberFormat="0" applyFill="0" applyAlignment="0" applyProtection="0"/>
    <xf numFmtId="0" fontId="92" fillId="73" borderId="34" applyNumberFormat="0" applyAlignment="0" applyProtection="0"/>
    <xf numFmtId="0" fontId="123" fillId="46" borderId="27" applyNumberFormat="0" applyAlignment="0" applyProtection="0"/>
    <xf numFmtId="0" fontId="81" fillId="0" borderId="29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16" fillId="0" borderId="29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1" fillId="0" borderId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0" fontId="67" fillId="76" borderId="33" applyNumberFormat="0" applyAlignment="0" applyProtection="0"/>
    <xf numFmtId="0" fontId="85" fillId="46" borderId="27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47" borderId="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72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72" borderId="0" applyNumberFormat="0" applyBorder="0" applyAlignment="0" applyProtection="0"/>
    <xf numFmtId="0" fontId="1" fillId="29" borderId="0" applyNumberFormat="0" applyBorder="0" applyAlignment="0" applyProtection="0"/>
    <xf numFmtId="0" fontId="1" fillId="46" borderId="0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76" borderId="33" applyNumberFormat="0" applyAlignment="0" applyProtection="0"/>
    <xf numFmtId="0" fontId="1" fillId="0" borderId="0"/>
    <xf numFmtId="0" fontId="67" fillId="76" borderId="33" applyNumberFormat="0" applyAlignment="0" applyProtection="0"/>
    <xf numFmtId="0" fontId="1" fillId="0" borderId="0"/>
    <xf numFmtId="0" fontId="85" fillId="47" borderId="27" applyNumberFormat="0" applyAlignment="0" applyProtection="0"/>
    <xf numFmtId="0" fontId="1" fillId="0" borderId="0" applyFont="0" applyFill="0" applyBorder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" fillId="0" borderId="0"/>
    <xf numFmtId="0" fontId="67" fillId="76" borderId="33" applyNumberFormat="0" applyAlignment="0" applyProtection="0"/>
    <xf numFmtId="0" fontId="51" fillId="79" borderId="33" applyNumberFormat="0" applyFont="0" applyAlignment="0" applyProtection="0"/>
    <xf numFmtId="0" fontId="85" fillId="46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106" fillId="72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1" fontId="8" fillId="0" borderId="2" applyNumberFormat="0" applyFill="0" applyAlignment="0" applyProtection="0">
      <alignment horizontal="center" vertical="center"/>
    </xf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1" fillId="0" borderId="29" applyNumberFormat="0" applyFill="0" applyAlignment="0" applyProtection="0"/>
    <xf numFmtId="0" fontId="140" fillId="0" borderId="36" applyNumberFormat="0" applyFill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" fillId="0" borderId="0"/>
    <xf numFmtId="0" fontId="139" fillId="0" borderId="36" applyNumberFormat="0" applyFill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72" borderId="27" applyNumberFormat="0" applyAlignment="0" applyProtection="0"/>
    <xf numFmtId="0" fontId="123" fillId="47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8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116" fillId="0" borderId="29" applyNumberFormat="0" applyFill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185" fontId="84" fillId="0" borderId="37" applyFont="0" applyFill="0" applyBorder="0" applyAlignment="0" applyProtection="0"/>
    <xf numFmtId="0" fontId="75" fillId="73" borderId="27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92" fillId="72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06" fillId="72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34" fillId="72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6" borderId="27" applyNumberFormat="0" applyAlignment="0" applyProtection="0"/>
    <xf numFmtId="0" fontId="92" fillId="72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107" fillId="72" borderId="27" applyNumberFormat="0" applyAlignment="0" applyProtection="0"/>
    <xf numFmtId="0" fontId="75" fillId="72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139" fillId="0" borderId="36" applyNumberFormat="0" applyFill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67" fillId="79" borderId="33" applyNumberFormat="0" applyFon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82" fillId="0" borderId="30" applyNumberFormat="0" applyFill="0" applyAlignment="0" applyProtection="0"/>
    <xf numFmtId="0" fontId="118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9" borderId="33" applyNumberFormat="0" applyFont="0" applyAlignment="0" applyProtection="0"/>
    <xf numFmtId="0" fontId="106" fillId="72" borderId="27" applyNumberFormat="0" applyAlignment="0" applyProtection="0"/>
    <xf numFmtId="0" fontId="51" fillId="79" borderId="33" applyNumberFormat="0" applyFon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39" fillId="0" borderId="36" applyNumberFormat="0" applyFill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33" fillId="72" borderId="34" applyNumberFormat="0" applyAlignment="0" applyProtection="0"/>
    <xf numFmtId="0" fontId="75" fillId="73" borderId="27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9" fontId="17" fillId="0" borderId="0" applyFont="0" applyFill="0" applyBorder="0" applyAlignment="0" applyProtection="0"/>
    <xf numFmtId="0" fontId="92" fillId="73" borderId="34" applyNumberFormat="0" applyAlignment="0" applyProtection="0"/>
    <xf numFmtId="0" fontId="107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92" fillId="73" borderId="34" applyNumberFormat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106" fillId="72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39" fillId="0" borderId="36" applyNumberFormat="0" applyFill="0" applyAlignment="0" applyProtection="0"/>
    <xf numFmtId="0" fontId="92" fillId="73" borderId="34" applyNumberFormat="0" applyAlignment="0" applyProtection="0"/>
    <xf numFmtId="0" fontId="134" fillId="73" borderId="34" applyNumberFormat="0" applyAlignment="0" applyProtection="0"/>
    <xf numFmtId="0" fontId="85" fillId="47" borderId="27" applyNumberFormat="0" applyAlignment="0" applyProtection="0"/>
    <xf numFmtId="185" fontId="84" fillId="0" borderId="37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" fillId="0" borderId="0"/>
    <xf numFmtId="0" fontId="1" fillId="0" borderId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07" fillId="73" borderId="27" applyNumberFormat="0" applyAlignment="0" applyProtection="0"/>
    <xf numFmtId="0" fontId="92" fillId="72" borderId="34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85" fillId="47" borderId="27" applyNumberFormat="0" applyAlignment="0" applyProtection="0"/>
    <xf numFmtId="0" fontId="106" fillId="72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107" fillId="72" borderId="27" applyNumberFormat="0" applyAlignment="0" applyProtection="0"/>
    <xf numFmtId="0" fontId="92" fillId="72" borderId="34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51" fillId="79" borderId="33" applyNumberFormat="0" applyFon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67" fillId="76" borderId="33" applyNumberFormat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18" fillId="0" borderId="30" applyNumberFormat="0" applyFill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140" fillId="0" borderId="36" applyNumberFormat="0" applyFill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170" fillId="0" borderId="42">
      <alignment horizontal="left" vertical="center"/>
    </xf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107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5" fillId="0" borderId="29" applyNumberFormat="0" applyFill="0" applyAlignment="0" applyProtection="0"/>
    <xf numFmtId="0" fontId="92" fillId="73" borderId="34" applyNumberFormat="0" applyAlignment="0" applyProtection="0"/>
    <xf numFmtId="0" fontId="106" fillId="72" borderId="27" applyNumberFormat="0" applyAlignment="0" applyProtection="0"/>
    <xf numFmtId="0" fontId="92" fillId="73" borderId="34" applyNumberFormat="0" applyAlignment="0" applyProtection="0"/>
    <xf numFmtId="0" fontId="106" fillId="72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92" fillId="73" borderId="34" applyNumberFormat="0" applyAlignment="0" applyProtection="0"/>
    <xf numFmtId="0" fontId="118" fillId="0" borderId="30" applyNumberFormat="0" applyFill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81" fillId="0" borderId="29" applyNumberFormat="0" applyFill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10" fontId="80" fillId="3" borderId="1" applyNumberFormat="0" applyBorder="0" applyAlignment="0" applyProtection="0"/>
    <xf numFmtId="0" fontId="75" fillId="73" borderId="27" applyNumberFormat="0" applyAlignment="0" applyProtection="0"/>
    <xf numFmtId="0" fontId="1" fillId="0" borderId="0"/>
    <xf numFmtId="0" fontId="75" fillId="73" borderId="27" applyNumberFormat="0" applyAlignment="0" applyProtection="0"/>
    <xf numFmtId="0" fontId="1" fillId="0" borderId="0"/>
    <xf numFmtId="0" fontId="1" fillId="0" borderId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18" fillId="0" borderId="30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" fillId="0" borderId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07" fillId="73" borderId="27" applyNumberFormat="0" applyAlignment="0" applyProtection="0"/>
    <xf numFmtId="0" fontId="140" fillId="0" borderId="36" applyNumberFormat="0" applyFill="0" applyAlignment="0" applyProtection="0"/>
    <xf numFmtId="0" fontId="134" fillId="73" borderId="34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81" fillId="0" borderId="29" applyNumberFormat="0" applyFill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35" fillId="0" borderId="40" applyNumberFormat="0" applyFill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40" fillId="0" borderId="36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85" fillId="46" borderId="27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34" fillId="72" borderId="34" applyNumberFormat="0" applyAlignment="0" applyProtection="0"/>
    <xf numFmtId="0" fontId="115" fillId="0" borderId="29" applyNumberFormat="0" applyFill="0" applyAlignment="0" applyProtection="0"/>
    <xf numFmtId="0" fontId="140" fillId="0" borderId="36" applyNumberFormat="0" applyFill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92" fillId="72" borderId="34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35" fillId="0" borderId="4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7" fillId="0" borderId="30" applyNumberFormat="0" applyFill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123" fillId="46" borderId="27" applyNumberFormat="0" applyAlignment="0" applyProtection="0"/>
    <xf numFmtId="0" fontId="92" fillId="72" borderId="34" applyNumberFormat="0" applyAlignment="0" applyProtection="0"/>
    <xf numFmtId="0" fontId="140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35" fillId="0" borderId="4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0" fontId="80" fillId="3" borderId="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" fillId="0" borderId="0"/>
    <xf numFmtId="0" fontId="1" fillId="0" borderId="0"/>
    <xf numFmtId="0" fontId="67" fillId="79" borderId="33" applyNumberFormat="0" applyFon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18" fillId="0" borderId="30" applyNumberFormat="0" applyFill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" fillId="0" borderId="0"/>
    <xf numFmtId="0" fontId="1" fillId="0" borderId="0"/>
    <xf numFmtId="0" fontId="75" fillId="72" borderId="27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1" fillId="0" borderId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23" fillId="46" borderId="27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107" fillId="72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1" fillId="36" borderId="0" applyNumberFormat="0" applyBorder="0" applyAlignment="0" applyProtection="0"/>
    <xf numFmtId="0" fontId="97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" fillId="38" borderId="0" applyNumberFormat="0" applyBorder="0" applyAlignment="0" applyProtection="0"/>
    <xf numFmtId="0" fontId="85" fillId="46" borderId="27" applyNumberFormat="0" applyAlignment="0" applyProtection="0"/>
    <xf numFmtId="0" fontId="133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7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" fillId="40" borderId="0" applyNumberFormat="0" applyBorder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" fillId="42" borderId="0" applyNumberFormat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28" borderId="0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32" borderId="0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7" fillId="0" borderId="30" applyNumberFormat="0" applyFill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" fillId="72" borderId="0" applyNumberFormat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63" fillId="0" borderId="38" applyNumberFormat="0" applyFill="0" applyAlignment="0" applyProtection="0"/>
    <xf numFmtId="0" fontId="92" fillId="73" borderId="34" applyNumberFormat="0" applyAlignment="0" applyProtection="0"/>
    <xf numFmtId="0" fontId="75" fillId="72" borderId="27" applyNumberFormat="0" applyAlignment="0" applyProtection="0"/>
    <xf numFmtId="0" fontId="1" fillId="17" borderId="0" applyNumberFormat="0" applyBorder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" fillId="52" borderId="0" applyNumberFormat="0" applyBorder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7" fillId="0" borderId="30" applyNumberFormat="0" applyFill="0" applyAlignment="0" applyProtection="0"/>
    <xf numFmtId="0" fontId="1" fillId="72" borderId="0" applyNumberFormat="0" applyBorder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" fillId="29" borderId="0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22" fillId="46" borderId="27" applyNumberFormat="0" applyAlignment="0" applyProtection="0"/>
    <xf numFmtId="0" fontId="17" fillId="79" borderId="33" applyNumberFormat="0" applyFont="0" applyAlignment="0" applyProtection="0"/>
    <xf numFmtId="0" fontId="139" fillId="0" borderId="36" applyNumberFormat="0" applyFill="0" applyAlignment="0" applyProtection="0"/>
    <xf numFmtId="0" fontId="51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46" borderId="0" applyNumberFormat="0" applyBorder="0" applyAlignment="0" applyProtection="0"/>
    <xf numFmtId="0" fontId="85" fillId="47" borderId="27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6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85" fillId="47" borderId="27" applyNumberFormat="0" applyAlignment="0" applyProtection="0"/>
    <xf numFmtId="0" fontId="92" fillId="72" borderId="34" applyNumberFormat="0" applyAlignment="0" applyProtection="0"/>
    <xf numFmtId="0" fontId="139" fillId="0" borderId="36" applyNumberFormat="0" applyFill="0" applyAlignment="0" applyProtection="0"/>
    <xf numFmtId="0" fontId="116" fillId="0" borderId="29" applyNumberFormat="0" applyFill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73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" fillId="0" borderId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10" fontId="80" fillId="3" borderId="41" applyNumberFormat="0" applyBorder="0" applyAlignment="0" applyProtection="0"/>
    <xf numFmtId="0" fontId="67" fillId="76" borderId="33" applyNumberFormat="0" applyAlignment="0" applyProtection="0"/>
    <xf numFmtId="0" fontId="8" fillId="79" borderId="33" applyNumberFormat="0" applyFont="0" applyAlignment="0" applyProtection="0"/>
    <xf numFmtId="0" fontId="123" fillId="46" borderId="27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75" fillId="73" borderId="27" applyNumberFormat="0" applyAlignment="0" applyProtection="0"/>
    <xf numFmtId="10" fontId="80" fillId="3" borderId="41" applyNumberFormat="0" applyBorder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134" fillId="72" borderId="34" applyNumberFormat="0" applyAlignment="0" applyProtection="0"/>
    <xf numFmtId="0" fontId="82" fillId="0" borderId="30" applyNumberFormat="0" applyFill="0" applyAlignment="0" applyProtection="0"/>
    <xf numFmtId="0" fontId="17" fillId="79" borderId="33" applyNumberFormat="0" applyFont="0" applyAlignment="0" applyProtection="0"/>
    <xf numFmtId="0" fontId="67" fillId="79" borderId="33" applyNumberFormat="0" applyFon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97" fillId="0" borderId="36" applyNumberFormat="0" applyFill="0" applyAlignment="0" applyProtection="0"/>
    <xf numFmtId="0" fontId="85" fillId="47" borderId="27" applyNumberForma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140" fillId="0" borderId="36" applyNumberFormat="0" applyFill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81" fillId="0" borderId="29" applyNumberFormat="0" applyFill="0" applyAlignment="0" applyProtection="0"/>
    <xf numFmtId="0" fontId="123" fillId="46" borderId="27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0" fontId="5" fillId="35" borderId="1" applyNumberFormat="0" applyBorder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10" fontId="80" fillId="3" borderId="1" applyNumberFormat="0" applyBorder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15" fillId="0" borderId="29" applyNumberFormat="0" applyFill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1" fillId="0" borderId="29" applyNumberFormat="0" applyFill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0" fontId="80" fillId="3" borderId="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18" fillId="0" borderId="30" applyNumberFormat="0" applyFill="0" applyAlignment="0" applyProtection="0"/>
    <xf numFmtId="0" fontId="115" fillId="0" borderId="29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40" fillId="0" borderId="36" applyNumberFormat="0" applyFill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14" fontId="38" fillId="80" borderId="25">
      <alignment horizontal="center" vertical="center" wrapText="1"/>
    </xf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0" fillId="0" borderId="42">
      <alignment horizontal="left" vertical="center"/>
    </xf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10" fontId="80" fillId="3" borderId="1" applyNumberFormat="0" applyBorder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18" fillId="0" borderId="30" applyNumberFormat="0" applyFill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10" fontId="80" fillId="3" borderId="1" applyNumberFormat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2" fillId="0" borderId="30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140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139" fillId="0" borderId="36" applyNumberFormat="0" applyFill="0" applyAlignment="0" applyProtection="0"/>
    <xf numFmtId="0" fontId="81" fillId="0" borderId="29" applyNumberFormat="0" applyFill="0" applyAlignment="0" applyProtection="0"/>
    <xf numFmtId="0" fontId="116" fillId="0" borderId="29" applyNumberFormat="0" applyFill="0" applyAlignment="0" applyProtection="0"/>
    <xf numFmtId="0" fontId="133" fillId="72" borderId="34" applyNumberFormat="0" applyAlignment="0" applyProtection="0"/>
    <xf numFmtId="0" fontId="116" fillId="0" borderId="29" applyNumberFormat="0" applyFill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1" fillId="0" borderId="29" applyNumberFormat="0" applyFill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10" fontId="80" fillId="3" borderId="1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16" fillId="0" borderId="29" applyNumberFormat="0" applyFill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82" fillId="0" borderId="30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07" fillId="73" borderId="27" applyNumberFormat="0" applyAlignment="0" applyProtection="0"/>
    <xf numFmtId="0" fontId="118" fillId="0" borderId="30" applyNumberFormat="0" applyFill="0" applyAlignment="0" applyProtection="0"/>
    <xf numFmtId="0" fontId="107" fillId="72" borderId="27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10" fontId="80" fillId="3" borderId="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2" fillId="0" borderId="30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16" fillId="0" borderId="29" applyNumberFormat="0" applyFill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2" fillId="0" borderId="30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2" fillId="0" borderId="30" applyNumberFormat="0" applyFill="0" applyAlignment="0" applyProtection="0"/>
    <xf numFmtId="0" fontId="134" fillId="73" borderId="34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82" fillId="0" borderId="30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107" fillId="72" borderId="27" applyNumberFormat="0" applyAlignment="0" applyProtection="0"/>
    <xf numFmtId="0" fontId="118" fillId="0" borderId="30" applyNumberFormat="0" applyFill="0" applyAlignment="0" applyProtection="0"/>
    <xf numFmtId="0" fontId="75" fillId="73" borderId="27" applyNumberFormat="0" applyAlignment="0" applyProtection="0"/>
    <xf numFmtId="0" fontId="82" fillId="0" borderId="30" applyNumberFormat="0" applyFill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81" fillId="0" borderId="29" applyNumberFormat="0" applyFill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7" fillId="72" borderId="27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139" fillId="0" borderId="36" applyNumberFormat="0" applyFill="0" applyAlignment="0" applyProtection="0"/>
    <xf numFmtId="0" fontId="122" fillId="46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117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164" fontId="1" fillId="0" borderId="0" applyFont="0" applyFill="0" applyBorder="0" applyAlignment="0" applyProtection="0"/>
    <xf numFmtId="0" fontId="85" fillId="46" borderId="27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92" fillId="72" borderId="34" applyNumberFormat="0" applyAlignment="0" applyProtection="0"/>
    <xf numFmtId="0" fontId="139" fillId="0" borderId="36" applyNumberFormat="0" applyFill="0" applyAlignment="0" applyProtection="0"/>
    <xf numFmtId="164" fontId="1" fillId="0" borderId="0" applyFont="0" applyFill="0" applyBorder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134" fillId="73" borderId="3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5" fillId="73" borderId="27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81" fillId="0" borderId="29" applyNumberFormat="0" applyFill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5" fillId="0" borderId="29" applyNumberFormat="0" applyFill="0" applyAlignment="0" applyProtection="0"/>
    <xf numFmtId="0" fontId="81" fillId="0" borderId="29" applyNumberFormat="0" applyFill="0" applyAlignment="0" applyProtection="0"/>
    <xf numFmtId="0" fontId="117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18" fillId="0" borderId="30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" fillId="0" borderId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" fillId="0" borderId="0"/>
    <xf numFmtId="0" fontId="1" fillId="0" borderId="0"/>
    <xf numFmtId="0" fontId="123" fillId="47" borderId="27" applyNumberFormat="0" applyAlignment="0" applyProtection="0"/>
    <xf numFmtId="0" fontId="134" fillId="73" borderId="34" applyNumberFormat="0" applyAlignment="0" applyProtection="0"/>
    <xf numFmtId="0" fontId="107" fillId="73" borderId="27" applyNumberFormat="0" applyAlignment="0" applyProtection="0"/>
    <xf numFmtId="0" fontId="140" fillId="0" borderId="36" applyNumberFormat="0" applyFill="0" applyAlignment="0" applyProtection="0"/>
    <xf numFmtId="0" fontId="82" fillId="0" borderId="30" applyNumberFormat="0" applyFill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3" fillId="72" borderId="34" applyNumberFormat="0" applyAlignment="0" applyProtection="0"/>
    <xf numFmtId="0" fontId="67" fillId="79" borderId="33" applyNumberFormat="0" applyFont="0" applyAlignment="0" applyProtection="0"/>
    <xf numFmtId="185" fontId="84" fillId="0" borderId="37" applyFont="0" applyFill="0" applyBorder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9" fontId="1" fillId="0" borderId="0" applyFont="0" applyFill="0" applyBorder="0" applyAlignment="0" applyProtection="0"/>
    <xf numFmtId="0" fontId="75" fillId="73" borderId="27" applyNumberFormat="0" applyAlignment="0" applyProtection="0"/>
    <xf numFmtId="9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9" fontId="1" fillId="0" borderId="0" applyFont="0" applyFill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34" fillId="73" borderId="34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64" fontId="1" fillId="0" borderId="0" applyFont="0" applyFill="0" applyBorder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107" fillId="73" borderId="27" applyNumberFormat="0" applyAlignment="0" applyProtection="0"/>
    <xf numFmtId="164" fontId="1" fillId="0" borderId="0" applyFont="0" applyFill="0" applyBorder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7" fillId="0" borderId="30" applyNumberFormat="0" applyFill="0" applyAlignment="0" applyProtection="0"/>
    <xf numFmtId="0" fontId="75" fillId="73" borderId="27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" fillId="0" borderId="0"/>
    <xf numFmtId="0" fontId="82" fillId="0" borderId="30" applyNumberFormat="0" applyFill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7" fillId="0" borderId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139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10" fontId="80" fillId="3" borderId="41" applyNumberFormat="0" applyBorder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10" fontId="80" fillId="3" borderId="41" applyNumberFormat="0" applyBorder="0" applyAlignment="0" applyProtection="0"/>
    <xf numFmtId="0" fontId="123" fillId="47" borderId="27" applyNumberFormat="0" applyAlignment="0" applyProtection="0"/>
    <xf numFmtId="0" fontId="67" fillId="79" borderId="33" applyNumberFormat="0" applyFon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06" fillId="72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34" fillId="72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118" fillId="0" borderId="30" applyNumberFormat="0" applyFill="0" applyAlignment="0" applyProtection="0"/>
    <xf numFmtId="0" fontId="117" fillId="0" borderId="30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40" fillId="0" borderId="36" applyNumberFormat="0" applyFill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7" fillId="0" borderId="36" applyNumberFormat="0" applyFill="0" applyAlignment="0" applyProtection="0"/>
    <xf numFmtId="0" fontId="17" fillId="79" borderId="33" applyNumberFormat="0" applyFont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82" fillId="0" borderId="30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123" fillId="46" borderId="27" applyNumberFormat="0" applyAlignment="0" applyProtection="0"/>
    <xf numFmtId="0" fontId="92" fillId="72" borderId="34" applyNumberFormat="0" applyAlignment="0" applyProtection="0"/>
    <xf numFmtId="0" fontId="140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07" fillId="72" borderId="27" applyNumberFormat="0" applyAlignment="0" applyProtection="0"/>
    <xf numFmtId="0" fontId="35" fillId="0" borderId="40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39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97" fillId="0" borderId="36" applyNumberFormat="0" applyFill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2" fillId="0" borderId="30" applyNumberFormat="0" applyFill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134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97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7" fillId="79" borderId="33" applyNumberFormat="0" applyFont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06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117" fillId="0" borderId="30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23" fillId="46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97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82" fillId="0" borderId="30" applyNumberFormat="0" applyFill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22" fillId="46" borderId="27" applyNumberFormat="0" applyAlignment="0" applyProtection="0"/>
    <xf numFmtId="0" fontId="17" fillId="79" borderId="33" applyNumberFormat="0" applyFont="0" applyAlignment="0" applyProtection="0"/>
    <xf numFmtId="0" fontId="139" fillId="0" borderId="36" applyNumberFormat="0" applyFill="0" applyAlignment="0" applyProtection="0"/>
    <xf numFmtId="0" fontId="51" fillId="79" borderId="33" applyNumberFormat="0" applyFont="0" applyAlignment="0" applyProtection="0"/>
    <xf numFmtId="0" fontId="133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17" fillId="79" borderId="33" applyNumberFormat="0" applyFont="0" applyAlignment="0" applyProtection="0"/>
    <xf numFmtId="0" fontId="140" fillId="0" borderId="36" applyNumberFormat="0" applyFill="0" applyAlignment="0" applyProtection="0"/>
    <xf numFmtId="0" fontId="92" fillId="73" borderId="34" applyNumberFormat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39" fillId="0" borderId="36" applyNumberFormat="0" applyFill="0" applyAlignment="0" applyProtection="0"/>
    <xf numFmtId="0" fontId="118" fillId="0" borderId="30" applyNumberFormat="0" applyFill="0" applyAlignment="0" applyProtection="0"/>
    <xf numFmtId="0" fontId="81" fillId="0" borderId="29" applyNumberFormat="0" applyFill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116" fillId="0" borderId="29" applyNumberFormat="0" applyFill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133" fillId="72" borderId="34" applyNumberForma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0" fontId="5" fillId="35" borderId="41" applyNumberFormat="0" applyBorder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10" fontId="80" fillId="3" borderId="41" applyNumberFormat="0" applyBorder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92" fillId="72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85" fillId="46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10" fontId="80" fillId="3" borderId="41" applyNumberFormat="0" applyBorder="0" applyAlignment="0" applyProtection="0"/>
    <xf numFmtId="0" fontId="139" fillId="0" borderId="36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0" fillId="0" borderId="42">
      <alignment horizontal="left" vertical="center"/>
    </xf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10" fontId="80" fillId="3" borderId="41" applyNumberFormat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18" fillId="0" borderId="30" applyNumberFormat="0" applyFill="0" applyAlignment="0" applyProtection="0"/>
    <xf numFmtId="0" fontId="81" fillId="0" borderId="29" applyNumberFormat="0" applyFill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10" fontId="80" fillId="3" borderId="41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35" fillId="0" borderId="40" applyNumberFormat="0" applyFill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23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23" fillId="46" borderId="27" applyNumberFormat="0" applyAlignment="0" applyProtection="0"/>
    <xf numFmtId="0" fontId="134" fillId="73" borderId="34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134" fillId="72" borderId="34" applyNumberFormat="0" applyAlignment="0" applyProtection="0"/>
    <xf numFmtId="0" fontId="116" fillId="0" borderId="29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72" borderId="27" applyNumberFormat="0" applyAlignment="0" applyProtection="0"/>
    <xf numFmtId="0" fontId="107" fillId="72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06" fillId="72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51" fillId="79" borderId="33" applyNumberFormat="0" applyFont="0" applyAlignment="0" applyProtection="0"/>
    <xf numFmtId="0" fontId="116" fillId="0" borderId="29" applyNumberFormat="0" applyFill="0" applyAlignment="0" applyProtection="0"/>
    <xf numFmtId="0" fontId="117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3" fillId="72" borderId="34" applyNumberFormat="0" applyAlignment="0" applyProtection="0"/>
    <xf numFmtId="0" fontId="92" fillId="72" borderId="34" applyNumberFormat="0" applyAlignment="0" applyProtection="0"/>
    <xf numFmtId="0" fontId="133" fillId="72" borderId="34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3" fillId="72" borderId="34" applyNumberFormat="0" applyAlignment="0" applyProtection="0"/>
    <xf numFmtId="0" fontId="118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123" fillId="47" borderId="27" applyNumberFormat="0" applyAlignment="0" applyProtection="0"/>
    <xf numFmtId="0" fontId="75" fillId="72" borderId="27" applyNumberFormat="0" applyAlignment="0" applyProtection="0"/>
    <xf numFmtId="0" fontId="17" fillId="79" borderId="33" applyNumberFormat="0" applyFont="0" applyAlignment="0" applyProtection="0"/>
    <xf numFmtId="0" fontId="67" fillId="79" borderId="33" applyNumberFormat="0" applyFont="0" applyAlignment="0" applyProtection="0"/>
    <xf numFmtId="185" fontId="84" fillId="0" borderId="37" applyFont="0" applyFill="0" applyBorder="0" applyAlignment="0" applyProtection="0"/>
    <xf numFmtId="0" fontId="75" fillId="73" borderId="27" applyNumberFormat="0" applyAlignment="0" applyProtection="0"/>
    <xf numFmtId="0" fontId="133" fillId="72" borderId="34" applyNumberFormat="0" applyAlignment="0" applyProtection="0"/>
    <xf numFmtId="0" fontId="134" fillId="72" borderId="34" applyNumberFormat="0" applyAlignment="0" applyProtection="0"/>
    <xf numFmtId="0" fontId="82" fillId="0" borderId="30" applyNumberFormat="0" applyFill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139" fillId="0" borderId="36" applyNumberFormat="0" applyFill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75" fillId="72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139" fillId="0" borderId="36" applyNumberFormat="0" applyFill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185" fontId="84" fillId="0" borderId="37" applyFont="0" applyFill="0" applyBorder="0" applyAlignment="0" applyProtection="0"/>
    <xf numFmtId="0" fontId="116" fillId="0" borderId="29" applyNumberFormat="0" applyFill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85" fillId="46" borderId="27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97" fillId="0" borderId="36" applyNumberFormat="0" applyFill="0" applyAlignment="0" applyProtection="0"/>
    <xf numFmtId="0" fontId="17" fillId="0" borderId="0"/>
    <xf numFmtId="0" fontId="85" fillId="47" borderId="27" applyNumberFormat="0" applyAlignment="0" applyProtection="0"/>
    <xf numFmtId="0" fontId="117" fillId="0" borderId="30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97" fillId="0" borderId="36" applyNumberFormat="0" applyFill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23" fillId="46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122" fillId="46" borderId="27" applyNumberFormat="0" applyAlignment="0" applyProtection="0"/>
    <xf numFmtId="0" fontId="85" fillId="46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7" fillId="73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10" fontId="80" fillId="3" borderId="41" applyNumberFormat="0" applyBorder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139" fillId="0" borderId="36" applyNumberFormat="0" applyFill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81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34" fillId="72" borderId="34" applyNumberFormat="0" applyAlignment="0" applyProtection="0"/>
    <xf numFmtId="0" fontId="140" fillId="0" borderId="36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6" fillId="0" borderId="29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16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97" fillId="0" borderId="36" applyNumberFormat="0" applyFill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8" fillId="0" borderId="30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6" fillId="72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06" fillId="72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97" fillId="0" borderId="36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10" fontId="80" fillId="3" borderId="41" applyNumberFormat="0" applyBorder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40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0" fontId="5" fillId="35" borderId="41" applyNumberFormat="0" applyBorder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10" fontId="80" fillId="3" borderId="41" applyNumberFormat="0" applyBorder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85" fillId="46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0" fillId="0" borderId="42">
      <alignment horizontal="left" vertical="center"/>
    </xf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10" fontId="80" fillId="3" borderId="41" applyNumberFormat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10" fontId="80" fillId="3" borderId="41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35" fillId="0" borderId="40" applyNumberFormat="0" applyFill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23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18" fillId="0" borderId="30" applyNumberFormat="0" applyFill="0" applyAlignment="0" applyProtection="0"/>
    <xf numFmtId="0" fontId="116" fillId="0" borderId="29" applyNumberFormat="0" applyFill="0" applyAlignment="0" applyProtection="0"/>
    <xf numFmtId="0" fontId="75" fillId="73" borderId="27" applyNumberFormat="0" applyAlignment="0" applyProtection="0"/>
    <xf numFmtId="0" fontId="139" fillId="0" borderId="36" applyNumberFormat="0" applyFill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6" fillId="72" borderId="27" applyNumberFormat="0" applyAlignment="0" applyProtection="0"/>
    <xf numFmtId="0" fontId="107" fillId="72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92" fillId="72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15" fillId="0" borderId="29" applyNumberFormat="0" applyFill="0" applyAlignment="0" applyProtection="0"/>
    <xf numFmtId="0" fontId="81" fillId="0" borderId="29" applyNumberFormat="0" applyFill="0" applyAlignment="0" applyProtection="0"/>
    <xf numFmtId="0" fontId="117" fillId="0" borderId="30" applyNumberFormat="0" applyFill="0" applyAlignment="0" applyProtection="0"/>
    <xf numFmtId="0" fontId="82" fillId="0" borderId="30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34" fillId="73" borderId="34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34" fillId="73" borderId="34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9" borderId="33" applyNumberFormat="0" applyFont="0" applyAlignment="0" applyProtection="0"/>
    <xf numFmtId="185" fontId="84" fillId="0" borderId="37" applyFont="0" applyFill="0" applyBorder="0" applyAlignment="0" applyProtection="0"/>
    <xf numFmtId="0" fontId="133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39" fillId="0" borderId="36" applyNumberFormat="0" applyFill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92" fillId="72" borderId="34" applyNumberFormat="0" applyAlignment="0" applyProtection="0"/>
    <xf numFmtId="0" fontId="81" fillId="0" borderId="29" applyNumberFormat="0" applyFill="0" applyAlignment="0" applyProtection="0"/>
    <xf numFmtId="0" fontId="92" fillId="73" borderId="34" applyNumberFormat="0" applyAlignment="0" applyProtection="0"/>
    <xf numFmtId="0" fontId="82" fillId="0" borderId="30" applyNumberFormat="0" applyFill="0" applyAlignment="0" applyProtection="0"/>
    <xf numFmtId="0" fontId="75" fillId="72" borderId="27" applyNumberFormat="0" applyAlignment="0" applyProtection="0"/>
    <xf numFmtId="0" fontId="17" fillId="0" borderId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39" fillId="0" borderId="36" applyNumberFormat="0" applyFill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7" fillId="0" borderId="36" applyNumberFormat="0" applyFill="0" applyAlignment="0" applyProtection="0"/>
    <xf numFmtId="0" fontId="134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6" fillId="72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8" fillId="79" borderId="33" applyNumberFormat="0" applyFont="0" applyAlignment="0" applyProtection="0"/>
    <xf numFmtId="0" fontId="107" fillId="72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35" fillId="0" borderId="40" applyNumberFormat="0" applyFill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" fillId="79" borderId="33" applyNumberFormat="0" applyFon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106" fillId="72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07" fillId="72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2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9" borderId="33" applyNumberFormat="0" applyFon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9" borderId="33" applyNumberFormat="0" applyFon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6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39" fillId="0" borderId="36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134" fillId="72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122" fillId="46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106" fillId="72" borderId="27" applyNumberFormat="0" applyAlignment="0" applyProtection="0"/>
    <xf numFmtId="0" fontId="92" fillId="72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92" fillId="72" borderId="34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133" fillId="72" borderId="34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85" fillId="46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2" fillId="46" borderId="27" applyNumberFormat="0" applyAlignment="0" applyProtection="0"/>
    <xf numFmtId="10" fontId="5" fillId="3" borderId="41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85" fillId="47" borderId="27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6" fillId="72" borderId="27" applyNumberFormat="0" applyAlignment="0" applyProtection="0"/>
    <xf numFmtId="0" fontId="140" fillId="0" borderId="36" applyNumberFormat="0" applyFill="0" applyAlignment="0" applyProtection="0"/>
    <xf numFmtId="0" fontId="134" fillId="72" borderId="34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6" fillId="72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3" fillId="72" borderId="34" applyNumberFormat="0" applyAlignment="0" applyProtection="0"/>
    <xf numFmtId="0" fontId="85" fillId="46" borderId="27" applyNumberFormat="0" applyAlignment="0" applyProtection="0"/>
    <xf numFmtId="0" fontId="35" fillId="0" borderId="40" applyNumberFormat="0" applyFill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7" fillId="79" borderId="33" applyNumberFormat="0" applyFont="0" applyAlignment="0" applyProtection="0"/>
    <xf numFmtId="0" fontId="115" fillId="0" borderId="29" applyNumberFormat="0" applyFill="0" applyAlignment="0" applyProtection="0"/>
    <xf numFmtId="0" fontId="81" fillId="0" borderId="29" applyNumberFormat="0" applyFill="0" applyAlignment="0" applyProtection="0"/>
    <xf numFmtId="0" fontId="117" fillId="0" borderId="30" applyNumberFormat="0" applyFill="0" applyAlignment="0" applyProtection="0"/>
    <xf numFmtId="0" fontId="82" fillId="0" borderId="30" applyNumberFormat="0" applyFill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17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67" fillId="79" borderId="33" applyNumberFormat="0" applyFont="0" applyAlignment="0" applyProtection="0"/>
    <xf numFmtId="185" fontId="84" fillId="0" borderId="37" applyFont="0" applyFill="0" applyBorder="0" applyAlignment="0" applyProtection="0"/>
    <xf numFmtId="0" fontId="133" fillId="72" borderId="34" applyNumberFormat="0" applyAlignment="0" applyProtection="0"/>
    <xf numFmtId="0" fontId="134" fillId="72" borderId="34" applyNumberFormat="0" applyAlignment="0" applyProtection="0"/>
    <xf numFmtId="0" fontId="139" fillId="0" borderId="36" applyNumberFormat="0" applyFill="0" applyAlignment="0" applyProtection="0"/>
    <xf numFmtId="0" fontId="75" fillId="72" borderId="27" applyNumberFormat="0" applyAlignment="0" applyProtection="0"/>
    <xf numFmtId="0" fontId="85" fillId="46" borderId="27" applyNumberFormat="0" applyAlignment="0" applyProtection="0"/>
    <xf numFmtId="0" fontId="97" fillId="0" borderId="36" applyNumberFormat="0" applyFill="0" applyAlignment="0" applyProtection="0"/>
    <xf numFmtId="0" fontId="92" fillId="72" borderId="34" applyNumberFormat="0" applyAlignment="0" applyProtection="0"/>
    <xf numFmtId="0" fontId="226" fillId="0" borderId="0" applyNumberFormat="0" applyFill="0" applyBorder="0" applyAlignment="0" applyProtection="0"/>
    <xf numFmtId="0" fontId="227" fillId="0" borderId="0"/>
    <xf numFmtId="43" fontId="132" fillId="0" borderId="0" applyFont="0" applyFill="0" applyBorder="0" applyAlignment="0" applyProtection="0"/>
    <xf numFmtId="0" fontId="228" fillId="0" borderId="0"/>
    <xf numFmtId="164" fontId="17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43" fontId="1" fillId="0" borderId="0" applyFont="0" applyFill="0" applyBorder="0" applyAlignment="0" applyProtection="0"/>
    <xf numFmtId="0" fontId="92" fillId="73" borderId="34" applyNumberFormat="0" applyAlignment="0" applyProtection="0"/>
    <xf numFmtId="0" fontId="1" fillId="0" borderId="0"/>
    <xf numFmtId="0" fontId="2" fillId="0" borderId="0"/>
    <xf numFmtId="0" fontId="67" fillId="76" borderId="33" applyNumberFormat="0" applyAlignment="0" applyProtection="0"/>
    <xf numFmtId="9" fontId="17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64" fontId="4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33" fillId="72" borderId="34" applyNumberFormat="0" applyAlignment="0" applyProtection="0"/>
    <xf numFmtId="0" fontId="85" fillId="47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2" fillId="46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123" fillId="46" borderId="27" applyNumberFormat="0" applyAlignment="0" applyProtection="0"/>
    <xf numFmtId="0" fontId="92" fillId="72" borderId="34" applyNumberFormat="0" applyAlignment="0" applyProtection="0"/>
    <xf numFmtId="0" fontId="140" fillId="0" borderId="36" applyNumberFormat="0" applyFill="0" applyAlignment="0" applyProtection="0"/>
    <xf numFmtId="0" fontId="134" fillId="72" borderId="34" applyNumberFormat="0" applyAlignment="0" applyProtection="0"/>
    <xf numFmtId="9" fontId="2" fillId="0" borderId="0" applyFont="0" applyFill="0" applyBorder="0" applyAlignment="0" applyProtection="0"/>
    <xf numFmtId="0" fontId="123" fillId="46" borderId="27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9" fontId="2" fillId="0" borderId="0" applyFont="0" applyFill="0" applyBorder="0" applyAlignment="0" applyProtection="0"/>
    <xf numFmtId="0" fontId="17" fillId="79" borderId="33" applyNumberFormat="0" applyFont="0" applyAlignment="0" applyProtection="0"/>
    <xf numFmtId="0" fontId="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" fillId="0" borderId="35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97" fillId="0" borderId="36" applyNumberFormat="0" applyFill="0" applyAlignment="0" applyProtection="0"/>
    <xf numFmtId="0" fontId="92" fillId="72" borderId="34" applyNumberFormat="0" applyAlignment="0" applyProtection="0"/>
    <xf numFmtId="0" fontId="51" fillId="79" borderId="33" applyNumberFormat="0" applyFont="0" applyAlignment="0" applyProtection="0"/>
    <xf numFmtId="164" fontId="1" fillId="0" borderId="0" applyFont="0" applyFill="0" applyBorder="0" applyAlignment="0" applyProtection="0"/>
    <xf numFmtId="0" fontId="85" fillId="46" borderId="27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7" fillId="76" borderId="33" applyNumberFormat="0" applyAlignment="0" applyProtection="0"/>
    <xf numFmtId="0" fontId="51" fillId="79" borderId="33" applyNumberFormat="0" applyFont="0" applyAlignment="0" applyProtection="0"/>
    <xf numFmtId="0" fontId="67" fillId="76" borderId="33" applyNumberFormat="0" applyAlignment="0" applyProtection="0"/>
    <xf numFmtId="9" fontId="2" fillId="0" borderId="0" applyFont="0" applyFill="0" applyBorder="0" applyAlignment="0" applyProtection="0"/>
    <xf numFmtId="0" fontId="67" fillId="76" borderId="33" applyNumberFormat="0" applyAlignment="0" applyProtection="0"/>
    <xf numFmtId="0" fontId="133" fillId="72" borderId="34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07" fillId="73" borderId="27" applyNumberFormat="0" applyAlignment="0" applyProtection="0"/>
    <xf numFmtId="0" fontId="106" fillId="72" borderId="27" applyNumberFormat="0" applyAlignment="0" applyProtection="0"/>
    <xf numFmtId="0" fontId="107" fillId="72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64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64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7" fillId="0" borderId="36" applyNumberFormat="0" applyFill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9" fontId="2" fillId="0" borderId="0" applyFont="0" applyFill="0" applyBorder="0" applyAlignment="0" applyProtection="0"/>
    <xf numFmtId="0" fontId="107" fillId="72" borderId="27" applyNumberFormat="0" applyAlignment="0" applyProtection="0"/>
    <xf numFmtId="0" fontId="1" fillId="0" borderId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3" fillId="72" borderId="34" applyNumberFormat="0" applyAlignment="0" applyProtection="0"/>
    <xf numFmtId="0" fontId="134" fillId="72" borderId="34" applyNumberFormat="0" applyAlignment="0" applyProtection="0"/>
    <xf numFmtId="9" fontId="1" fillId="0" borderId="0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85" fillId="46" borderId="27" applyNumberFormat="0" applyAlignment="0" applyProtection="0"/>
    <xf numFmtId="0" fontId="97" fillId="0" borderId="36" applyNumberFormat="0" applyFill="0" applyAlignment="0" applyProtection="0"/>
    <xf numFmtId="0" fontId="1" fillId="0" borderId="0"/>
    <xf numFmtId="0" fontId="2" fillId="0" borderId="0"/>
    <xf numFmtId="0" fontId="92" fillId="72" borderId="34" applyNumberFormat="0" applyAlignment="0" applyProtection="0"/>
    <xf numFmtId="0" fontId="51" fillId="79" borderId="33" applyNumberFormat="0" applyFont="0" applyAlignment="0" applyProtection="0"/>
    <xf numFmtId="0" fontId="67" fillId="76" borderId="33" applyNumberFormat="0" applyAlignment="0" applyProtection="0"/>
    <xf numFmtId="166" fontId="7" fillId="0" borderId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0" fontId="8" fillId="0" borderId="35" applyNumberFormat="0" applyFill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67" fillId="76" borderId="33" applyNumberFormat="0" applyAlignment="0" applyProtection="0"/>
    <xf numFmtId="0" fontId="75" fillId="72" borderId="27" applyNumberFormat="0" applyAlignment="0" applyProtection="0"/>
    <xf numFmtId="0" fontId="106" fillId="72" borderId="27" applyNumberFormat="0" applyAlignment="0" applyProtection="0"/>
    <xf numFmtId="0" fontId="107" fillId="72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92" fillId="72" borderId="34" applyNumberFormat="0" applyAlignment="0" applyProtection="0"/>
    <xf numFmtId="0" fontId="133" fillId="72" borderId="34" applyNumberFormat="0" applyAlignment="0" applyProtection="0"/>
    <xf numFmtId="0" fontId="134" fillId="72" borderId="34" applyNumberFormat="0" applyAlignment="0" applyProtection="0"/>
    <xf numFmtId="0" fontId="97" fillId="0" borderId="3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75" fillId="72" borderId="27" applyNumberFormat="0" applyAlignment="0" applyProtection="0"/>
    <xf numFmtId="0" fontId="85" fillId="46" borderId="27" applyNumberFormat="0" applyAlignment="0" applyProtection="0"/>
    <xf numFmtId="0" fontId="97" fillId="0" borderId="36" applyNumberFormat="0" applyFill="0" applyAlignment="0" applyProtection="0"/>
    <xf numFmtId="0" fontId="92" fillId="72" borderId="34" applyNumberFormat="0" applyAlignment="0" applyProtection="0"/>
    <xf numFmtId="0" fontId="51" fillId="79" borderId="33" applyNumberFormat="0" applyFont="0" applyAlignment="0" applyProtection="0"/>
    <xf numFmtId="0" fontId="67" fillId="76" borderId="33" applyNumberFormat="0" applyAlignment="0" applyProtection="0"/>
    <xf numFmtId="9" fontId="17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2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6" borderId="27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" fillId="0" borderId="35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" fillId="0" borderId="0"/>
    <xf numFmtId="0" fontId="1" fillId="0" borderId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1" fillId="40" borderId="0" applyNumberFormat="0" applyBorder="0" applyAlignment="0" applyProtection="0"/>
    <xf numFmtId="0" fontId="85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" fillId="42" borderId="0" applyNumberFormat="0" applyBorder="0" applyAlignment="0" applyProtection="0"/>
    <xf numFmtId="0" fontId="1" fillId="28" borderId="0" applyNumberFormat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1" fillId="32" borderId="0" applyNumberFormat="0" applyBorder="0" applyAlignment="0" applyProtection="0"/>
    <xf numFmtId="0" fontId="1" fillId="72" borderId="0" applyNumberFormat="0" applyBorder="0" applyAlignment="0" applyProtection="0"/>
    <xf numFmtId="0" fontId="1" fillId="17" borderId="0" applyNumberFormat="0" applyBorder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52" borderId="0" applyNumberFormat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106" fillId="72" borderId="27" applyNumberFormat="0" applyAlignment="0" applyProtection="0"/>
    <xf numFmtId="0" fontId="17" fillId="79" borderId="33" applyNumberFormat="0" applyFont="0" applyAlignment="0" applyProtection="0"/>
    <xf numFmtId="0" fontId="139" fillId="0" borderId="36" applyNumberFormat="0" applyFill="0" applyAlignment="0" applyProtection="0"/>
    <xf numFmtId="0" fontId="133" fillId="72" borderId="34" applyNumberFormat="0" applyAlignment="0" applyProtection="0"/>
    <xf numFmtId="0" fontId="51" fillId="79" borderId="33" applyNumberFormat="0" applyFont="0" applyAlignment="0" applyProtection="0"/>
    <xf numFmtId="0" fontId="75" fillId="72" borderId="27" applyNumberFormat="0" applyAlignment="0" applyProtection="0"/>
    <xf numFmtId="0" fontId="1" fillId="72" borderId="0" applyNumberFormat="0" applyBorder="0" applyAlignment="0" applyProtection="0"/>
    <xf numFmtId="0" fontId="17" fillId="79" borderId="33" applyNumberFormat="0" applyFont="0" applyAlignment="0" applyProtection="0"/>
    <xf numFmtId="0" fontId="2" fillId="0" borderId="0"/>
    <xf numFmtId="171" fontId="8" fillId="0" borderId="0" applyFill="0" applyBorder="0" applyAlignment="0" applyProtection="0"/>
    <xf numFmtId="9" fontId="2" fillId="0" borderId="0" applyFont="0" applyFill="0" applyBorder="0" applyAlignment="0" applyProtection="0"/>
    <xf numFmtId="0" fontId="107" fillId="72" borderId="27" applyNumberFormat="0" applyAlignment="0" applyProtection="0"/>
    <xf numFmtId="0" fontId="35" fillId="0" borderId="40" applyNumberFormat="0" applyFill="0" applyAlignment="0" applyProtection="0"/>
    <xf numFmtId="0" fontId="1" fillId="29" borderId="0" applyNumberFormat="0" applyBorder="0" applyAlignment="0" applyProtection="0"/>
    <xf numFmtId="43" fontId="1" fillId="0" borderId="0" applyFont="0" applyFill="0" applyBorder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" fillId="46" borderId="0" applyNumberFormat="0" applyBorder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2" borderId="27" applyNumberFormat="0" applyAlignment="0" applyProtection="0"/>
    <xf numFmtId="0" fontId="107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24" fillId="0" borderId="0"/>
    <xf numFmtId="0" fontId="85" fillId="46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72" borderId="27" applyNumberFormat="0" applyAlignment="0" applyProtection="0"/>
    <xf numFmtId="0" fontId="1" fillId="0" borderId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9" fontId="2" fillId="0" borderId="0" applyFont="0" applyFill="0" applyBorder="0" applyAlignment="0" applyProtection="0"/>
    <xf numFmtId="0" fontId="134" fillId="72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" fillId="0" borderId="0"/>
    <xf numFmtId="0" fontId="85" fillId="46" borderId="27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76" borderId="33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72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72" borderId="0" applyNumberFormat="0" applyBorder="0" applyAlignment="0" applyProtection="0"/>
    <xf numFmtId="0" fontId="1" fillId="29" borderId="0" applyNumberFormat="0" applyBorder="0" applyAlignment="0" applyProtection="0"/>
    <xf numFmtId="0" fontId="1" fillId="46" borderId="0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76" borderId="33" applyNumberFormat="0" applyAlignment="0" applyProtection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51" fillId="79" borderId="33" applyNumberFormat="0" applyFont="0" applyAlignment="0" applyProtection="0"/>
    <xf numFmtId="0" fontId="97" fillId="0" borderId="36" applyNumberFormat="0" applyFill="0" applyAlignment="0" applyProtection="0"/>
    <xf numFmtId="0" fontId="85" fillId="46" borderId="27" applyNumberFormat="0" applyAlignment="0" applyProtection="0"/>
    <xf numFmtId="0" fontId="75" fillId="72" borderId="27" applyNumberFormat="0" applyAlignment="0" applyProtection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97" fillId="0" borderId="36" applyNumberFormat="0" applyFill="0" applyAlignment="0" applyProtection="0"/>
    <xf numFmtId="0" fontId="134" fillId="72" borderId="34" applyNumberFormat="0" applyAlignment="0" applyProtection="0"/>
    <xf numFmtId="0" fontId="133" fillId="72" borderId="34" applyNumberFormat="0" applyAlignment="0" applyProtection="0"/>
    <xf numFmtId="0" fontId="92" fillId="72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2" fillId="46" borderId="27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0" fontId="106" fillId="72" borderId="27" applyNumberFormat="0" applyAlignment="0" applyProtection="0"/>
    <xf numFmtId="0" fontId="75" fillId="72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185" fontId="84" fillId="0" borderId="37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2" borderId="34" applyNumberFormat="0" applyAlignment="0" applyProtection="0"/>
    <xf numFmtId="0" fontId="107" fillId="72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6" borderId="27" applyNumberFormat="0" applyAlignment="0" applyProtection="0"/>
    <xf numFmtId="0" fontId="67" fillId="76" borderId="33" applyNumberFormat="0" applyAlignment="0" applyProtection="0"/>
    <xf numFmtId="0" fontId="1" fillId="0" borderId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76" borderId="3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9" fontId="2" fillId="0" borderId="0" applyFont="0" applyFill="0" applyBorder="0" applyAlignment="0" applyProtection="0"/>
    <xf numFmtId="164" fontId="230" fillId="0" borderId="0" applyFont="0" applyFill="0" applyBorder="0" applyAlignment="0" applyProtection="0"/>
    <xf numFmtId="0" fontId="51" fillId="79" borderId="33" applyNumberFormat="0" applyFont="0" applyAlignment="0" applyProtection="0"/>
    <xf numFmtId="0" fontId="92" fillId="72" borderId="34" applyNumberFormat="0" applyAlignment="0" applyProtection="0"/>
    <xf numFmtId="0" fontId="85" fillId="46" borderId="27" applyNumberFormat="0" applyAlignment="0" applyProtection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134" fillId="72" borderId="34" applyNumberFormat="0" applyAlignment="0" applyProtection="0"/>
    <xf numFmtId="0" fontId="133" fillId="72" borderId="34" applyNumberFormat="0" applyAlignment="0" applyProtection="0"/>
    <xf numFmtId="0" fontId="92" fillId="72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06" fillId="72" borderId="27" applyNumberFormat="0" applyAlignment="0" applyProtection="0"/>
    <xf numFmtId="0" fontId="75" fillId="72" borderId="27" applyNumberFormat="0" applyAlignment="0" applyProtection="0"/>
    <xf numFmtId="185" fontId="84" fillId="0" borderId="37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31" fillId="0" borderId="0" applyFont="0" applyFill="0" applyBorder="0" applyAlignment="0" applyProtection="0"/>
    <xf numFmtId="0" fontId="39" fillId="0" borderId="0"/>
    <xf numFmtId="0" fontId="140" fillId="0" borderId="36" applyNumberFormat="0" applyFill="0" applyAlignment="0" applyProtection="0"/>
    <xf numFmtId="0" fontId="139" fillId="0" borderId="36" applyNumberFormat="0" applyFill="0" applyAlignment="0" applyProtection="0"/>
    <xf numFmtId="0" fontId="134" fillId="72" borderId="34" applyNumberFormat="0" applyAlignment="0" applyProtection="0"/>
    <xf numFmtId="0" fontId="133" fillId="72" borderId="34" applyNumberForma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2" fillId="46" borderId="27" applyNumberFormat="0" applyAlignment="0" applyProtection="0"/>
    <xf numFmtId="14" fontId="38" fillId="80" borderId="25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9" fontId="2" fillId="0" borderId="0" applyFont="0" applyFill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171" fontId="8" fillId="0" borderId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6" borderId="27" applyNumberFormat="0" applyAlignment="0" applyProtection="0"/>
    <xf numFmtId="10" fontId="80" fillId="3" borderId="4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7" fillId="79" borderId="3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85" fillId="46" borderId="27" applyNumberFormat="0" applyAlignment="0" applyProtection="0"/>
    <xf numFmtId="0" fontId="17" fillId="79" borderId="33" applyNumberFormat="0" applyFont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" fillId="42" borderId="0" applyNumberFormat="0" applyBorder="0" applyAlignment="0" applyProtection="0"/>
    <xf numFmtId="0" fontId="1" fillId="28" borderId="0" applyNumberFormat="0" applyBorder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" fillId="32" borderId="0" applyNumberFormat="0" applyBorder="0" applyAlignment="0" applyProtection="0"/>
    <xf numFmtId="0" fontId="1" fillId="72" borderId="0" applyNumberFormat="0" applyBorder="0" applyAlignment="0" applyProtection="0"/>
    <xf numFmtId="0" fontId="1" fillId="17" borderId="0" applyNumberFormat="0" applyBorder="0" applyAlignment="0" applyProtection="0"/>
    <xf numFmtId="0" fontId="85" fillId="47" borderId="27" applyNumberFormat="0" applyAlignment="0" applyProtection="0"/>
    <xf numFmtId="0" fontId="107" fillId="72" borderId="27" applyNumberFormat="0" applyAlignment="0" applyProtection="0"/>
    <xf numFmtId="0" fontId="1" fillId="52" borderId="0" applyNumberFormat="0" applyBorder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0" fontId="85" fillId="46" borderId="27" applyNumberFormat="0" applyAlignment="0" applyProtection="0"/>
    <xf numFmtId="0" fontId="134" fillId="72" borderId="34" applyNumberFormat="0" applyAlignment="0" applyProtection="0"/>
    <xf numFmtId="0" fontId="85" fillId="46" borderId="27" applyNumberFormat="0" applyAlignment="0" applyProtection="0"/>
    <xf numFmtId="0" fontId="1" fillId="72" borderId="0" applyNumberFormat="0" applyBorder="0" applyAlignment="0" applyProtection="0"/>
    <xf numFmtId="0" fontId="140" fillId="0" borderId="36" applyNumberFormat="0" applyFill="0" applyAlignment="0" applyProtection="0"/>
    <xf numFmtId="0" fontId="1" fillId="29" borderId="0" applyNumberFormat="0" applyBorder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7" fillId="79" borderId="33" applyNumberFormat="0" applyFont="0" applyAlignment="0" applyProtection="0"/>
    <xf numFmtId="0" fontId="1" fillId="46" borderId="0" applyNumberFormat="0" applyBorder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" fillId="0" borderId="0"/>
    <xf numFmtId="0" fontId="51" fillId="79" borderId="33" applyNumberFormat="0" applyFont="0" applyAlignment="0" applyProtection="0"/>
    <xf numFmtId="0" fontId="1" fillId="0" borderId="0"/>
    <xf numFmtId="0" fontId="97" fillId="0" borderId="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2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85" fillId="47" borderId="27" applyNumberFormat="0" applyAlignment="0" applyProtection="0"/>
    <xf numFmtId="0" fontId="8" fillId="0" borderId="35" applyNumberFormat="0" applyFill="0" applyAlignment="0" applyProtection="0"/>
    <xf numFmtId="0" fontId="8" fillId="0" borderId="35" applyNumberFormat="0" applyFill="0" applyAlignment="0" applyProtection="0"/>
    <xf numFmtId="0" fontId="8" fillId="0" borderId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97" fillId="0" borderId="36" applyNumberFormat="0" applyFill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0" fontId="5" fillId="35" borderId="41" applyNumberFormat="0" applyBorder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10" fontId="80" fillId="3" borderId="41" applyNumberFormat="0" applyBorder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85" fillId="46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10" fontId="80" fillId="3" borderId="41" applyNumberFormat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10" fontId="80" fillId="3" borderId="41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35" fillId="0" borderId="40" applyNumberFormat="0" applyFill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23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8" fillId="0" borderId="35" applyNumberFormat="0" applyFill="0" applyAlignment="0" applyProtection="0"/>
    <xf numFmtId="0" fontId="8" fillId="0" borderId="35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85" fillId="46" borderId="27" applyNumberFormat="0" applyAlignment="0" applyProtection="0"/>
    <xf numFmtId="0" fontId="133" fillId="72" borderId="34" applyNumberFormat="0" applyAlignment="0" applyProtection="0"/>
    <xf numFmtId="0" fontId="85" fillId="46" borderId="27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6" fillId="72" borderId="27" applyNumberFormat="0" applyAlignment="0" applyProtection="0"/>
    <xf numFmtId="0" fontId="107" fillId="72" borderId="27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164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64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6" borderId="27" applyNumberFormat="0" applyAlignment="0" applyProtection="0"/>
    <xf numFmtId="0" fontId="1" fillId="0" borderId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9" fontId="2" fillId="0" borderId="0" applyFont="0" applyFill="0" applyBorder="0" applyAlignment="0" applyProtection="0"/>
    <xf numFmtId="0" fontId="92" fillId="72" borderId="34" applyNumberFormat="0" applyAlignment="0" applyProtection="0"/>
    <xf numFmtId="0" fontId="2" fillId="0" borderId="0"/>
    <xf numFmtId="0" fontId="75" fillId="72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7" fillId="79" borderId="33" applyNumberFormat="0" applyFont="0" applyAlignment="0" applyProtection="0"/>
    <xf numFmtId="0" fontId="67" fillId="79" borderId="33" applyNumberFormat="0" applyFont="0" applyAlignment="0" applyProtection="0"/>
    <xf numFmtId="185" fontId="84" fillId="0" borderId="37" applyFont="0" applyFill="0" applyBorder="0" applyAlignment="0" applyProtection="0"/>
    <xf numFmtId="0" fontId="133" fillId="72" borderId="34" applyNumberFormat="0" applyAlignment="0" applyProtection="0"/>
    <xf numFmtId="0" fontId="134" fillId="72" borderId="34" applyNumberFormat="0" applyAlignment="0" applyProtection="0"/>
    <xf numFmtId="9" fontId="1" fillId="0" borderId="0" applyFont="0" applyFill="0" applyBorder="0" applyAlignment="0" applyProtection="0"/>
    <xf numFmtId="0" fontId="67" fillId="76" borderId="3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9" fillId="0" borderId="36" applyNumberFormat="0" applyFill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5" fillId="46" borderId="27" applyNumberFormat="0" applyAlignment="0" applyProtection="0"/>
    <xf numFmtId="0" fontId="97" fillId="0" borderId="36" applyNumberFormat="0" applyFill="0" applyAlignment="0" applyProtection="0"/>
    <xf numFmtId="9" fontId="2" fillId="0" borderId="0" applyFont="0" applyFill="0" applyBorder="0" applyAlignment="0" applyProtection="0"/>
    <xf numFmtId="0" fontId="92" fillId="72" borderId="34" applyNumberFormat="0" applyAlignment="0" applyProtection="0"/>
    <xf numFmtId="164" fontId="17" fillId="0" borderId="0" applyFont="0" applyFill="0" applyBorder="0" applyAlignment="0" applyProtection="0"/>
    <xf numFmtId="0" fontId="22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164" fontId="41" fillId="0" borderId="0" applyFont="0" applyFill="0" applyBorder="0" applyAlignment="0" applyProtection="0"/>
    <xf numFmtId="0" fontId="41" fillId="0" borderId="0"/>
    <xf numFmtId="4" fontId="2" fillId="0" borderId="0" applyFont="0" applyFill="0" applyBorder="0" applyAlignment="0" applyProtection="0"/>
    <xf numFmtId="0" fontId="229" fillId="0" borderId="0"/>
    <xf numFmtId="0" fontId="231" fillId="0" borderId="0"/>
    <xf numFmtId="0" fontId="232" fillId="0" borderId="0">
      <alignment vertical="center"/>
    </xf>
    <xf numFmtId="0" fontId="229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106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107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2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122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6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133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134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9" fontId="2" fillId="0" borderId="0" applyFont="0" applyFill="0" applyBorder="0" applyAlignment="0" applyProtection="0"/>
    <xf numFmtId="0" fontId="85" fillId="46" borderId="27" applyNumberFormat="0" applyAlignment="0" applyProtection="0"/>
    <xf numFmtId="10" fontId="80" fillId="3" borderId="41" applyNumberFormat="0" applyBorder="0" applyAlignment="0" applyProtection="0"/>
    <xf numFmtId="0" fontId="67" fillId="79" borderId="33" applyNumberFormat="0" applyFont="0" applyAlignment="0" applyProtection="0"/>
    <xf numFmtId="1" fontId="8" fillId="0" borderId="44" applyNumberFormat="0" applyFill="0" applyAlignment="0" applyProtection="0">
      <alignment horizontal="center" vertical="center"/>
    </xf>
    <xf numFmtId="0" fontId="3" fillId="0" borderId="0"/>
    <xf numFmtId="0" fontId="75" fillId="73" borderId="27" applyNumberFormat="0" applyAlignment="0" applyProtection="0"/>
    <xf numFmtId="0" fontId="75" fillId="73" borderId="27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1" fontId="8" fillId="0" borderId="44" applyNumberFormat="0" applyFill="0" applyAlignment="0" applyProtection="0">
      <alignment horizontal="center" vertical="center"/>
    </xf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3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0" fontId="5" fillId="35" borderId="41" applyNumberFormat="0" applyBorder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10" fontId="80" fillId="3" borderId="41" applyNumberFormat="0" applyBorder="0" applyAlignment="0" applyProtection="0"/>
    <xf numFmtId="0" fontId="75" fillId="72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1" fontId="8" fillId="0" borderId="44" applyNumberFormat="0" applyFill="0" applyAlignment="0" applyProtection="0">
      <alignment horizontal="center" vertical="center"/>
    </xf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85" fillId="46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1" fontId="8" fillId="0" borderId="44" applyNumberFormat="0" applyFill="0" applyAlignment="0" applyProtection="0">
      <alignment horizontal="center" vertical="center"/>
    </xf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67" fillId="76" borderId="33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185" fontId="84" fillId="0" borderId="37" applyFont="0" applyFill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9" borderId="33" applyNumberFormat="0" applyFon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10" fontId="80" fillId="3" borderId="41" applyNumberFormat="0" applyBorder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7" fillId="0" borderId="36" applyNumberFormat="0" applyFill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6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9" borderId="33" applyNumberFormat="0" applyFon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170" fillId="0" borderId="42">
      <alignment horizontal="left" vertical="center"/>
    </xf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92" fillId="73" borderId="34" applyNumberFormat="0" applyAlignment="0" applyProtection="0"/>
    <xf numFmtId="10" fontId="80" fillId="3" borderId="41" applyNumberFormat="0" applyBorder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140" fillId="0" borderId="36" applyNumberFormat="0" applyFill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35" fillId="0" borderId="40" applyNumberFormat="0" applyFill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85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10" fontId="80" fillId="3" borderId="41" applyNumberFormat="0" applyBorder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92" fillId="73" borderId="34" applyNumberFormat="0" applyAlignment="0" applyProtection="0"/>
    <xf numFmtId="0" fontId="123" fillId="46" borderId="27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6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75" fillId="73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85" fillId="47" borderId="27" applyNumberFormat="0" applyAlignment="0" applyProtection="0"/>
    <xf numFmtId="0" fontId="67" fillId="76" borderId="33" applyNumberFormat="0" applyAlignment="0" applyProtection="0"/>
    <xf numFmtId="0" fontId="67" fillId="79" borderId="33" applyNumberFormat="0" applyFon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3" borderId="34" applyNumberFormat="0" applyAlignment="0" applyProtection="0"/>
    <xf numFmtId="0" fontId="67" fillId="76" borderId="33" applyNumberFormat="0" applyAlignment="0" applyProtection="0"/>
    <xf numFmtId="0" fontId="67" fillId="76" borderId="33" applyNumberFormat="0" applyAlignment="0" applyProtection="0"/>
    <xf numFmtId="0" fontId="92" fillId="72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92" fillId="73" borderId="34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07" fillId="72" borderId="27" applyNumberFormat="0" applyAlignment="0" applyProtection="0"/>
    <xf numFmtId="0" fontId="107" fillId="73" borderId="27" applyNumberFormat="0" applyAlignment="0" applyProtection="0"/>
    <xf numFmtId="0" fontId="107" fillId="73" borderId="27" applyNumberFormat="0" applyAlignment="0" applyProtection="0"/>
    <xf numFmtId="0" fontId="67" fillId="76" borderId="33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23" fillId="47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67" fillId="76" borderId="33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2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34" fillId="73" borderId="34" applyNumberFormat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35" fillId="0" borderId="40" applyNumberFormat="0" applyFill="0" applyAlignment="0" applyProtection="0"/>
    <xf numFmtId="0" fontId="134" fillId="72" borderId="34" applyNumberFormat="0" applyAlignment="0" applyProtection="0"/>
    <xf numFmtId="0" fontId="107" fillId="72" borderId="27" applyNumberFormat="0" applyAlignment="0" applyProtection="0"/>
    <xf numFmtId="0" fontId="123" fillId="46" borderId="27" applyNumberFormat="0" applyAlignment="0" applyProtection="0"/>
    <xf numFmtId="0" fontId="140" fillId="0" borderId="36" applyNumberFormat="0" applyFill="0" applyAlignment="0" applyProtection="0"/>
    <xf numFmtId="0" fontId="17" fillId="79" borderId="33" applyNumberFormat="0" applyFont="0" applyAlignment="0" applyProtection="0"/>
    <xf numFmtId="0" fontId="17" fillId="79" borderId="33" applyNumberFormat="0" applyFont="0" applyAlignment="0" applyProtection="0"/>
    <xf numFmtId="0" fontId="8" fillId="79" borderId="33" applyNumberFormat="0" applyFont="0" applyAlignment="0" applyProtection="0"/>
    <xf numFmtId="0" fontId="17" fillId="79" borderId="33" applyNumberFormat="0" applyFont="0" applyAlignment="0" applyProtection="0"/>
    <xf numFmtId="0" fontId="123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106" fillId="72" borderId="27" applyNumberFormat="0" applyAlignment="0" applyProtection="0"/>
    <xf numFmtId="0" fontId="107" fillId="72" borderId="27" applyNumberFormat="0" applyAlignment="0" applyProtection="0"/>
    <xf numFmtId="0" fontId="122" fillId="46" borderId="27" applyNumberFormat="0" applyAlignment="0" applyProtection="0"/>
    <xf numFmtId="0" fontId="123" fillId="46" borderId="27" applyNumberFormat="0" applyAlignment="0" applyProtection="0"/>
    <xf numFmtId="0" fontId="17" fillId="79" borderId="33" applyNumberFormat="0" applyFont="0" applyAlignment="0" applyProtection="0"/>
    <xf numFmtId="0" fontId="67" fillId="79" borderId="33" applyNumberFormat="0" applyFont="0" applyAlignment="0" applyProtection="0"/>
    <xf numFmtId="185" fontId="84" fillId="0" borderId="37" applyFont="0" applyFill="0" applyBorder="0" applyAlignment="0" applyProtection="0"/>
    <xf numFmtId="0" fontId="133" fillId="72" borderId="34" applyNumberFormat="0" applyAlignment="0" applyProtection="0"/>
    <xf numFmtId="0" fontId="134" fillId="72" borderId="34" applyNumberFormat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139" fillId="0" borderId="36" applyNumberFormat="0" applyFill="0" applyAlignment="0" applyProtection="0"/>
    <xf numFmtId="0" fontId="75" fillId="72" borderId="27" applyNumberFormat="0" applyAlignment="0" applyProtection="0"/>
    <xf numFmtId="43" fontId="3" fillId="0" borderId="0" applyFont="0" applyFill="0" applyBorder="0" applyAlignment="0" applyProtection="0"/>
    <xf numFmtId="0" fontId="49" fillId="0" borderId="0"/>
    <xf numFmtId="0" fontId="85" fillId="46" borderId="27" applyNumberFormat="0" applyAlignment="0" applyProtection="0"/>
    <xf numFmtId="0" fontId="2" fillId="0" borderId="0"/>
    <xf numFmtId="0" fontId="2" fillId="0" borderId="0"/>
    <xf numFmtId="0" fontId="97" fillId="0" borderId="3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92" fillId="72" borderId="34" applyNumberFormat="0" applyAlignment="0" applyProtection="0"/>
    <xf numFmtId="164" fontId="8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33" fillId="0" borderId="0" applyFont="0" applyFill="0" applyBorder="0" applyAlignment="0" applyProtection="0"/>
    <xf numFmtId="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29" fillId="0" borderId="0"/>
    <xf numFmtId="236" fontId="41" fillId="0" borderId="0"/>
    <xf numFmtId="0" fontId="1" fillId="0" borderId="0"/>
    <xf numFmtId="0" fontId="234" fillId="0" borderId="0"/>
    <xf numFmtId="236" fontId="41" fillId="0" borderId="0"/>
    <xf numFmtId="0" fontId="1" fillId="0" borderId="0"/>
    <xf numFmtId="0" fontId="228" fillId="0" borderId="0"/>
    <xf numFmtId="236" fontId="91" fillId="0" borderId="0"/>
    <xf numFmtId="0" fontId="233" fillId="0" borderId="0"/>
    <xf numFmtId="0" fontId="2" fillId="0" borderId="0"/>
    <xf numFmtId="0" fontId="229" fillId="0" borderId="0"/>
    <xf numFmtId="0" fontId="1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35" fillId="0" borderId="0">
      <alignment vertical="center"/>
    </xf>
    <xf numFmtId="38" fontId="235" fillId="0" borderId="0" applyFon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37" fillId="0" borderId="0"/>
  </cellStyleXfs>
  <cellXfs count="188">
    <xf numFmtId="0" fontId="0" fillId="0" borderId="0" xfId="0"/>
    <xf numFmtId="164" fontId="10" fillId="0" borderId="0" xfId="4" applyFont="1" applyFill="1" applyAlignment="1"/>
    <xf numFmtId="3" fontId="10" fillId="0" borderId="0" xfId="1" applyNumberFormat="1" applyFont="1" applyFill="1" applyBorder="1" applyAlignment="1">
      <alignment horizontal="center"/>
    </xf>
    <xf numFmtId="9" fontId="10" fillId="0" borderId="0" xfId="15" applyFont="1" applyFill="1" applyAlignment="1"/>
    <xf numFmtId="41" fontId="10" fillId="0" borderId="0" xfId="1" applyNumberFormat="1" applyFont="1" applyFill="1"/>
    <xf numFmtId="170" fontId="10" fillId="0" borderId="0" xfId="1" applyNumberFormat="1" applyFont="1" applyFill="1" applyBorder="1" applyAlignment="1">
      <alignment horizontal="center"/>
    </xf>
    <xf numFmtId="4" fontId="10" fillId="0" borderId="0" xfId="1" applyFont="1" applyFill="1" applyBorder="1" applyAlignment="1"/>
    <xf numFmtId="4" fontId="10" fillId="0" borderId="0" xfId="1" applyFont="1" applyFill="1" applyAlignment="1"/>
    <xf numFmtId="41" fontId="10" fillId="0" borderId="0" xfId="1" applyNumberFormat="1" applyFont="1" applyFill="1" applyAlignment="1">
      <alignment horizontal="right"/>
    </xf>
    <xf numFmtId="41" fontId="10" fillId="0" borderId="4" xfId="1" applyNumberFormat="1" applyFont="1" applyFill="1" applyBorder="1" applyAlignment="1">
      <alignment horizontal="right"/>
    </xf>
    <xf numFmtId="41" fontId="10" fillId="0" borderId="7" xfId="1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/>
    <xf numFmtId="41" fontId="10" fillId="0" borderId="8" xfId="1" applyNumberFormat="1" applyFont="1" applyFill="1" applyBorder="1"/>
    <xf numFmtId="41" fontId="10" fillId="0" borderId="4" xfId="1" applyNumberFormat="1" applyFont="1" applyFill="1" applyBorder="1" applyAlignment="1"/>
    <xf numFmtId="41" fontId="10" fillId="0" borderId="7" xfId="1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10" fillId="0" borderId="6" xfId="1" applyNumberFormat="1" applyFont="1" applyFill="1" applyBorder="1" applyAlignment="1">
      <alignment horizontal="right"/>
    </xf>
    <xf numFmtId="41" fontId="10" fillId="0" borderId="9" xfId="1" applyNumberFormat="1" applyFont="1" applyFill="1" applyBorder="1" applyAlignment="1">
      <alignment horizontal="right"/>
    </xf>
    <xf numFmtId="41" fontId="10" fillId="0" borderId="7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37" fontId="9" fillId="0" borderId="0" xfId="0" applyNumberFormat="1" applyFont="1" applyAlignment="1">
      <alignment horizontal="left"/>
    </xf>
    <xf numFmtId="0" fontId="10" fillId="0" borderId="0" xfId="0" applyFont="1"/>
    <xf numFmtId="170" fontId="10" fillId="0" borderId="0" xfId="0" applyNumberFormat="1" applyFont="1"/>
    <xf numFmtId="0" fontId="9" fillId="0" borderId="0" xfId="0" applyFont="1"/>
    <xf numFmtId="170" fontId="9" fillId="0" borderId="0" xfId="0" quotePrefix="1" applyNumberFormat="1" applyFont="1"/>
    <xf numFmtId="0" fontId="9" fillId="0" borderId="0" xfId="0" applyFont="1" applyAlignment="1">
      <alignment horizontal="left"/>
    </xf>
    <xf numFmtId="38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170" fontId="10" fillId="0" borderId="0" xfId="0" applyNumberFormat="1" applyFont="1" applyAlignment="1">
      <alignment horizontal="center"/>
    </xf>
    <xf numFmtId="170" fontId="10" fillId="0" borderId="4" xfId="0" applyNumberFormat="1" applyFont="1" applyBorder="1" applyAlignment="1">
      <alignment horizontal="center"/>
    </xf>
    <xf numFmtId="170" fontId="10" fillId="0" borderId="9" xfId="0" applyNumberFormat="1" applyFont="1" applyBorder="1" applyAlignment="1">
      <alignment horizontal="center"/>
    </xf>
    <xf numFmtId="39" fontId="10" fillId="0" borderId="0" xfId="19" applyFont="1" applyAlignment="1">
      <alignment horizontal="center"/>
    </xf>
    <xf numFmtId="0" fontId="10" fillId="0" borderId="0" xfId="0" applyFont="1" applyAlignment="1">
      <alignment horizontal="center"/>
    </xf>
    <xf numFmtId="170" fontId="10" fillId="0" borderId="0" xfId="13" applyNumberFormat="1" applyFont="1" applyAlignment="1">
      <alignment horizontal="center"/>
    </xf>
    <xf numFmtId="170" fontId="10" fillId="0" borderId="0" xfId="0" applyNumberFormat="1" applyFont="1" applyAlignment="1">
      <alignment horizontal="center" wrapText="1"/>
    </xf>
    <xf numFmtId="0" fontId="10" fillId="0" borderId="4" xfId="0" applyFont="1" applyBorder="1" applyAlignment="1">
      <alignment horizontal="center"/>
    </xf>
    <xf numFmtId="39" fontId="10" fillId="0" borderId="4" xfId="19" applyFont="1" applyBorder="1" applyAlignment="1">
      <alignment horizontal="center"/>
    </xf>
    <xf numFmtId="170" fontId="10" fillId="0" borderId="4" xfId="13" applyNumberFormat="1" applyFont="1" applyBorder="1" applyAlignment="1">
      <alignment horizontal="center"/>
    </xf>
    <xf numFmtId="41" fontId="10" fillId="0" borderId="0" xfId="0" applyNumberFormat="1" applyFont="1"/>
    <xf numFmtId="41" fontId="10" fillId="0" borderId="9" xfId="0" applyNumberFormat="1" applyFont="1" applyBorder="1"/>
    <xf numFmtId="41" fontId="10" fillId="0" borderId="3" xfId="0" applyNumberFormat="1" applyFont="1" applyBorder="1" applyAlignment="1">
      <alignment horizontal="center"/>
    </xf>
    <xf numFmtId="170" fontId="9" fillId="0" borderId="0" xfId="0" applyNumberFormat="1" applyFont="1" applyAlignment="1">
      <alignment horizontal="center"/>
    </xf>
    <xf numFmtId="37" fontId="9" fillId="0" borderId="0" xfId="14" applyNumberFormat="1" applyFont="1" applyAlignment="1">
      <alignment horizontal="left"/>
    </xf>
    <xf numFmtId="37" fontId="12" fillId="0" borderId="0" xfId="14" applyNumberFormat="1" applyFont="1" applyAlignment="1">
      <alignment horizontal="center"/>
    </xf>
    <xf numFmtId="38" fontId="10" fillId="0" borderId="0" xfId="14" applyNumberFormat="1" applyFont="1" applyAlignment="1">
      <alignment horizontal="center"/>
    </xf>
    <xf numFmtId="37" fontId="10" fillId="0" borderId="0" xfId="14" applyNumberFormat="1" applyFont="1" applyAlignment="1">
      <alignment horizontal="center"/>
    </xf>
    <xf numFmtId="37" fontId="10" fillId="0" borderId="0" xfId="14" applyNumberFormat="1" applyFont="1"/>
    <xf numFmtId="37" fontId="10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8" fontId="10" fillId="0" borderId="0" xfId="14" applyNumberFormat="1" applyFont="1"/>
    <xf numFmtId="41" fontId="10" fillId="0" borderId="0" xfId="0" applyNumberFormat="1" applyFont="1" applyAlignment="1">
      <alignment horizontal="right"/>
    </xf>
    <xf numFmtId="37" fontId="9" fillId="0" borderId="0" xfId="0" applyNumberFormat="1" applyFont="1"/>
    <xf numFmtId="37" fontId="14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7" fontId="23" fillId="0" borderId="0" xfId="0" applyNumberFormat="1" applyFont="1" applyAlignment="1">
      <alignment horizontal="center"/>
    </xf>
    <xf numFmtId="37" fontId="10" fillId="0" borderId="0" xfId="14" applyNumberFormat="1" applyFont="1" applyAlignment="1">
      <alignment horizontal="left"/>
    </xf>
    <xf numFmtId="37" fontId="11" fillId="0" borderId="0" xfId="14" applyNumberFormat="1" applyFont="1" applyAlignment="1">
      <alignment horizontal="center"/>
    </xf>
    <xf numFmtId="0" fontId="10" fillId="0" borderId="0" xfId="14" applyFont="1" applyAlignment="1">
      <alignment horizontal="center"/>
    </xf>
    <xf numFmtId="0" fontId="11" fillId="0" borderId="0" xfId="14" applyFont="1" applyAlignment="1">
      <alignment horizontal="center"/>
    </xf>
    <xf numFmtId="0" fontId="11" fillId="0" borderId="0" xfId="14" applyFont="1" applyAlignment="1">
      <alignment horizontal="right"/>
    </xf>
    <xf numFmtId="37" fontId="9" fillId="0" borderId="0" xfId="14" applyNumberFormat="1" applyFont="1"/>
    <xf numFmtId="41" fontId="10" fillId="0" borderId="0" xfId="14" applyNumberFormat="1" applyFont="1"/>
    <xf numFmtId="0" fontId="10" fillId="0" borderId="0" xfId="14" quotePrefix="1" applyFont="1" applyAlignment="1">
      <alignment horizontal="left"/>
    </xf>
    <xf numFmtId="37" fontId="10" fillId="0" borderId="0" xfId="14" quotePrefix="1" applyNumberFormat="1" applyFont="1" applyAlignment="1">
      <alignment horizontal="left"/>
    </xf>
    <xf numFmtId="41" fontId="10" fillId="0" borderId="0" xfId="14" applyNumberFormat="1" applyFont="1" applyAlignment="1">
      <alignment horizontal="right"/>
    </xf>
    <xf numFmtId="173" fontId="10" fillId="0" borderId="0" xfId="0" applyNumberFormat="1" applyFont="1"/>
    <xf numFmtId="0" fontId="10" fillId="0" borderId="0" xfId="14" applyFont="1" applyAlignment="1">
      <alignment horizontal="left"/>
    </xf>
    <xf numFmtId="41" fontId="10" fillId="0" borderId="6" xfId="14" applyNumberFormat="1" applyFont="1" applyBorder="1" applyAlignment="1">
      <alignment horizontal="right"/>
    </xf>
    <xf numFmtId="0" fontId="9" fillId="0" borderId="0" xfId="14" applyFont="1" applyAlignment="1">
      <alignment horizontal="left"/>
    </xf>
    <xf numFmtId="41" fontId="10" fillId="0" borderId="0" xfId="14" applyNumberFormat="1" applyFont="1" applyAlignment="1">
      <alignment horizontal="center"/>
    </xf>
    <xf numFmtId="41" fontId="11" fillId="0" borderId="0" xfId="14" applyNumberFormat="1" applyFont="1" applyAlignment="1">
      <alignment horizontal="center"/>
    </xf>
    <xf numFmtId="165" fontId="12" fillId="0" borderId="0" xfId="14" applyNumberFormat="1" applyFont="1" applyAlignment="1">
      <alignment horizontal="center"/>
    </xf>
    <xf numFmtId="0" fontId="10" fillId="0" borderId="0" xfId="14" applyFont="1"/>
    <xf numFmtId="41" fontId="10" fillId="0" borderId="4" xfId="14" applyNumberFormat="1" applyFont="1" applyBorder="1" applyAlignment="1">
      <alignment horizontal="right"/>
    </xf>
    <xf numFmtId="41" fontId="10" fillId="0" borderId="4" xfId="14" applyNumberFormat="1" applyFont="1" applyBorder="1"/>
    <xf numFmtId="41" fontId="10" fillId="0" borderId="7" xfId="14" applyNumberFormat="1" applyFont="1" applyBorder="1" applyAlignment="1">
      <alignment horizontal="right"/>
    </xf>
    <xf numFmtId="37" fontId="10" fillId="0" borderId="0" xfId="14" applyNumberFormat="1" applyFont="1" applyAlignment="1">
      <alignment horizontal="centerContinuous"/>
    </xf>
    <xf numFmtId="37" fontId="12" fillId="0" borderId="0" xfId="14" applyNumberFormat="1" applyFont="1" applyAlignment="1">
      <alignment horizontal="centerContinuous"/>
    </xf>
    <xf numFmtId="38" fontId="10" fillId="0" borderId="0" xfId="14" applyNumberFormat="1" applyFont="1" applyAlignment="1">
      <alignment horizontal="centerContinuous"/>
    </xf>
    <xf numFmtId="0" fontId="10" fillId="0" borderId="0" xfId="0" applyFont="1" applyAlignment="1">
      <alignment horizontal="left"/>
    </xf>
    <xf numFmtId="170" fontId="10" fillId="0" borderId="0" xfId="14" applyNumberFormat="1" applyFont="1"/>
    <xf numFmtId="37" fontId="12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43" fontId="10" fillId="0" borderId="0" xfId="14" applyNumberFormat="1" applyFont="1"/>
    <xf numFmtId="37" fontId="10" fillId="0" borderId="5" xfId="14" applyNumberFormat="1" applyFont="1" applyBorder="1"/>
    <xf numFmtId="37" fontId="10" fillId="0" borderId="0" xfId="14" applyNumberFormat="1" applyFont="1" applyAlignment="1">
      <alignment horizontal="right"/>
    </xf>
    <xf numFmtId="41" fontId="10" fillId="0" borderId="0" xfId="12" applyNumberFormat="1" applyFont="1"/>
    <xf numFmtId="0" fontId="11" fillId="0" borderId="0" xfId="14" quotePrefix="1" applyFont="1" applyAlignment="1">
      <alignment horizontal="center"/>
    </xf>
    <xf numFmtId="38" fontId="10" fillId="0" borderId="0" xfId="14" applyNumberFormat="1" applyFont="1" applyAlignment="1">
      <alignment horizontal="right"/>
    </xf>
    <xf numFmtId="41" fontId="26" fillId="0" borderId="0" xfId="12" applyNumberFormat="1" applyFont="1"/>
    <xf numFmtId="41" fontId="26" fillId="0" borderId="4" xfId="12" applyNumberFormat="1" applyFont="1" applyBorder="1"/>
    <xf numFmtId="41" fontId="10" fillId="0" borderId="4" xfId="12" applyNumberFormat="1" applyFont="1" applyBorder="1"/>
    <xf numFmtId="41" fontId="10" fillId="0" borderId="6" xfId="14" applyNumberFormat="1" applyFont="1" applyBorder="1"/>
    <xf numFmtId="170" fontId="10" fillId="0" borderId="0" xfId="0" quotePrefix="1" applyNumberFormat="1" applyFont="1" applyAlignment="1">
      <alignment horizontal="left"/>
    </xf>
    <xf numFmtId="0" fontId="12" fillId="0" borderId="0" xfId="0" applyFont="1" applyAlignment="1">
      <alignment horizontal="center"/>
    </xf>
    <xf numFmtId="43" fontId="10" fillId="0" borderId="7" xfId="0" applyNumberFormat="1" applyFont="1" applyBorder="1"/>
    <xf numFmtId="43" fontId="10" fillId="0" borderId="0" xfId="0" applyNumberFormat="1" applyFont="1"/>
    <xf numFmtId="43" fontId="10" fillId="0" borderId="11" xfId="0" applyNumberFormat="1" applyFont="1" applyBorder="1"/>
    <xf numFmtId="170" fontId="10" fillId="0" borderId="0" xfId="0" applyNumberFormat="1" applyFont="1" applyAlignment="1">
      <alignment horizontal="left"/>
    </xf>
    <xf numFmtId="41" fontId="10" fillId="0" borderId="7" xfId="0" applyNumberFormat="1" applyFont="1" applyBorder="1" applyAlignment="1">
      <alignment horizontal="center"/>
    </xf>
    <xf numFmtId="170" fontId="10" fillId="0" borderId="0" xfId="14" applyNumberFormat="1" applyFont="1" applyAlignment="1">
      <alignment horizontal="center"/>
    </xf>
    <xf numFmtId="37" fontId="12" fillId="0" borderId="0" xfId="14" applyNumberFormat="1" applyFont="1"/>
    <xf numFmtId="41" fontId="9" fillId="0" borderId="0" xfId="0" applyNumberFormat="1" applyFont="1"/>
    <xf numFmtId="41" fontId="10" fillId="0" borderId="7" xfId="0" applyNumberFormat="1" applyFont="1" applyBorder="1"/>
    <xf numFmtId="0" fontId="16" fillId="0" borderId="0" xfId="0" applyFont="1"/>
    <xf numFmtId="37" fontId="9" fillId="0" borderId="0" xfId="13" applyNumberFormat="1" applyFont="1" applyAlignment="1">
      <alignment horizontal="left"/>
    </xf>
    <xf numFmtId="0" fontId="15" fillId="0" borderId="0" xfId="0" applyFont="1"/>
    <xf numFmtId="0" fontId="10" fillId="0" borderId="0" xfId="13" applyFont="1" applyAlignment="1">
      <alignment horizontal="right"/>
    </xf>
    <xf numFmtId="38" fontId="10" fillId="0" borderId="0" xfId="13" applyNumberFormat="1" applyFont="1" applyAlignment="1">
      <alignment horizontal="center"/>
    </xf>
    <xf numFmtId="170" fontId="9" fillId="0" borderId="0" xfId="13" applyNumberFormat="1" applyFont="1"/>
    <xf numFmtId="0" fontId="15" fillId="0" borderId="0" xfId="0" applyFont="1" applyAlignment="1">
      <alignment horizontal="center"/>
    </xf>
    <xf numFmtId="0" fontId="10" fillId="0" borderId="6" xfId="0" applyFont="1" applyBorder="1"/>
    <xf numFmtId="0" fontId="10" fillId="0" borderId="9" xfId="0" applyFont="1" applyBorder="1"/>
    <xf numFmtId="39" fontId="15" fillId="0" borderId="0" xfId="19" applyFont="1" applyAlignment="1">
      <alignment horizontal="centerContinuous"/>
    </xf>
    <xf numFmtId="39" fontId="15" fillId="0" borderId="0" xfId="19" applyFont="1" applyAlignment="1">
      <alignment horizontal="center"/>
    </xf>
    <xf numFmtId="41" fontId="10" fillId="0" borderId="0" xfId="13" applyNumberFormat="1" applyFont="1" applyAlignment="1">
      <alignment horizontal="left"/>
    </xf>
    <xf numFmtId="170" fontId="15" fillId="0" borderId="0" xfId="0" applyNumberFormat="1" applyFont="1"/>
    <xf numFmtId="41" fontId="10" fillId="0" borderId="4" xfId="13" applyNumberFormat="1" applyFont="1" applyBorder="1" applyAlignment="1">
      <alignment horizontal="left"/>
    </xf>
    <xf numFmtId="41" fontId="10" fillId="0" borderId="0" xfId="11" applyNumberFormat="1" applyFont="1" applyAlignment="1">
      <alignment horizontal="right"/>
    </xf>
    <xf numFmtId="41" fontId="10" fillId="0" borderId="0" xfId="13" applyNumberFormat="1" applyFont="1" applyAlignment="1">
      <alignment horizontal="right"/>
    </xf>
    <xf numFmtId="41" fontId="10" fillId="0" borderId="3" xfId="0" applyNumberFormat="1" applyFont="1" applyBorder="1" applyAlignment="1">
      <alignment horizontal="right"/>
    </xf>
    <xf numFmtId="41" fontId="10" fillId="0" borderId="3" xfId="13" applyNumberFormat="1" applyFont="1" applyBorder="1"/>
    <xf numFmtId="41" fontId="10" fillId="0" borderId="0" xfId="13" applyNumberFormat="1" applyFont="1"/>
    <xf numFmtId="41" fontId="15" fillId="0" borderId="0" xfId="0" applyNumberFormat="1" applyFont="1" applyAlignment="1">
      <alignment horizontal="right"/>
    </xf>
    <xf numFmtId="41" fontId="9" fillId="0" borderId="0" xfId="13" quotePrefix="1" applyNumberFormat="1" applyFont="1" applyAlignment="1">
      <alignment horizontal="left"/>
    </xf>
    <xf numFmtId="41" fontId="9" fillId="0" borderId="0" xfId="13" applyNumberFormat="1" applyFont="1" applyAlignment="1">
      <alignment horizontal="left"/>
    </xf>
    <xf numFmtId="41" fontId="10" fillId="0" borderId="0" xfId="13" applyNumberFormat="1" applyFont="1" applyAlignment="1">
      <alignment horizontal="center"/>
    </xf>
    <xf numFmtId="170" fontId="10" fillId="0" borderId="0" xfId="13" applyNumberFormat="1" applyFont="1"/>
    <xf numFmtId="37" fontId="20" fillId="0" borderId="0" xfId="14" applyNumberFormat="1" applyFont="1" applyAlignment="1">
      <alignment horizontal="left"/>
    </xf>
    <xf numFmtId="37" fontId="18" fillId="0" borderId="0" xfId="14" applyNumberFormat="1" applyFont="1" applyAlignment="1">
      <alignment horizontal="centerContinuous"/>
    </xf>
    <xf numFmtId="37" fontId="19" fillId="0" borderId="0" xfId="14" applyNumberFormat="1" applyFont="1" applyAlignment="1">
      <alignment horizontal="centerContinuous"/>
    </xf>
    <xf numFmtId="38" fontId="18" fillId="0" borderId="0" xfId="14" applyNumberFormat="1" applyFont="1" applyAlignment="1">
      <alignment horizontal="centerContinuous"/>
    </xf>
    <xf numFmtId="37" fontId="18" fillId="0" borderId="0" xfId="14" applyNumberFormat="1" applyFont="1" applyAlignment="1">
      <alignment horizontal="right"/>
    </xf>
    <xf numFmtId="37" fontId="18" fillId="0" borderId="0" xfId="14" applyNumberFormat="1" applyFont="1"/>
    <xf numFmtId="37" fontId="20" fillId="0" borderId="0" xfId="0" applyNumberFormat="1" applyFont="1" applyAlignment="1">
      <alignment horizontal="left"/>
    </xf>
    <xf numFmtId="41" fontId="18" fillId="0" borderId="0" xfId="0" applyNumberFormat="1" applyFont="1" applyAlignment="1">
      <alignment horizontal="right"/>
    </xf>
    <xf numFmtId="37" fontId="18" fillId="0" borderId="0" xfId="14" applyNumberFormat="1" applyFont="1" applyAlignment="1">
      <alignment horizontal="center"/>
    </xf>
    <xf numFmtId="37" fontId="22" fillId="0" borderId="0" xfId="14" applyNumberFormat="1" applyFont="1" applyAlignment="1">
      <alignment horizontal="center"/>
    </xf>
    <xf numFmtId="0" fontId="21" fillId="0" borderId="0" xfId="14" quotePrefix="1" applyFont="1" applyAlignment="1">
      <alignment horizontal="center"/>
    </xf>
    <xf numFmtId="0" fontId="21" fillId="0" borderId="0" xfId="14" applyFont="1" applyAlignment="1">
      <alignment horizontal="center"/>
    </xf>
    <xf numFmtId="37" fontId="20" fillId="0" borderId="0" xfId="0" applyNumberFormat="1" applyFont="1"/>
    <xf numFmtId="37" fontId="19" fillId="0" borderId="0" xfId="0" applyNumberFormat="1" applyFont="1" applyAlignment="1">
      <alignment horizontal="center"/>
    </xf>
    <xf numFmtId="41" fontId="18" fillId="0" borderId="0" xfId="0" applyNumberFormat="1" applyFont="1"/>
    <xf numFmtId="37" fontId="18" fillId="0" borderId="0" xfId="0" applyNumberFormat="1" applyFont="1"/>
    <xf numFmtId="0" fontId="18" fillId="0" borderId="0" xfId="0" applyFont="1" applyAlignment="1">
      <alignment vertical="center"/>
    </xf>
    <xf numFmtId="41" fontId="10" fillId="0" borderId="0" xfId="11" applyNumberFormat="1" applyFont="1"/>
    <xf numFmtId="37" fontId="10" fillId="0" borderId="0" xfId="0" applyNumberFormat="1" applyFont="1"/>
    <xf numFmtId="37" fontId="18" fillId="0" borderId="0" xfId="14" applyNumberFormat="1" applyFont="1" applyAlignment="1">
      <alignment horizontal="left"/>
    </xf>
    <xf numFmtId="37" fontId="19" fillId="0" borderId="0" xfId="12" applyNumberFormat="1" applyFont="1" applyAlignment="1">
      <alignment horizontal="center"/>
    </xf>
    <xf numFmtId="41" fontId="18" fillId="0" borderId="0" xfId="12" applyNumberFormat="1" applyFont="1" applyAlignment="1">
      <alignment horizontal="right"/>
    </xf>
    <xf numFmtId="37" fontId="18" fillId="0" borderId="0" xfId="12" applyNumberFormat="1" applyFont="1"/>
    <xf numFmtId="37" fontId="10" fillId="0" borderId="0" xfId="12" applyNumberFormat="1" applyFont="1"/>
    <xf numFmtId="41" fontId="18" fillId="0" borderId="4" xfId="0" applyNumberFormat="1" applyFont="1" applyBorder="1" applyAlignment="1">
      <alignment horizontal="right"/>
    </xf>
    <xf numFmtId="41" fontId="10" fillId="0" borderId="4" xfId="11" applyNumberFormat="1" applyFont="1" applyBorder="1"/>
    <xf numFmtId="172" fontId="10" fillId="0" borderId="0" xfId="11" applyNumberFormat="1" applyFont="1"/>
    <xf numFmtId="37" fontId="18" fillId="0" borderId="0" xfId="0" applyNumberFormat="1" applyFont="1" applyAlignment="1">
      <alignment horizontal="left"/>
    </xf>
    <xf numFmtId="41" fontId="18" fillId="0" borderId="6" xfId="0" applyNumberFormat="1" applyFont="1" applyBorder="1" applyAlignment="1">
      <alignment horizontal="right"/>
    </xf>
    <xf numFmtId="37" fontId="18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centerContinuous"/>
    </xf>
    <xf numFmtId="37" fontId="19" fillId="0" borderId="0" xfId="0" applyNumberFormat="1" applyFont="1" applyAlignment="1">
      <alignment horizontal="centerContinuous"/>
    </xf>
    <xf numFmtId="41" fontId="18" fillId="0" borderId="0" xfId="0" applyNumberFormat="1" applyFont="1" applyAlignment="1">
      <alignment horizontal="centerContinuous"/>
    </xf>
    <xf numFmtId="38" fontId="18" fillId="0" borderId="0" xfId="14" applyNumberFormat="1" applyFont="1"/>
    <xf numFmtId="41" fontId="18" fillId="0" borderId="0" xfId="0" applyNumberFormat="1" applyFont="1" applyAlignment="1">
      <alignment horizontal="center"/>
    </xf>
    <xf numFmtId="37" fontId="18" fillId="0" borderId="0" xfId="20" applyNumberFormat="1" applyFont="1" applyAlignment="1">
      <alignment horizontal="left"/>
    </xf>
    <xf numFmtId="37" fontId="19" fillId="0" borderId="0" xfId="0" applyNumberFormat="1" applyFont="1"/>
    <xf numFmtId="37" fontId="18" fillId="0" borderId="0" xfId="12" applyNumberFormat="1" applyFont="1" applyAlignment="1">
      <alignment horizontal="left"/>
    </xf>
    <xf numFmtId="41" fontId="18" fillId="0" borderId="3" xfId="0" applyNumberFormat="1" applyFont="1" applyBorder="1" applyAlignment="1">
      <alignment horizontal="right"/>
    </xf>
    <xf numFmtId="37" fontId="9" fillId="0" borderId="0" xfId="14" applyNumberFormat="1" applyFont="1" applyAlignment="1">
      <alignment horizontal="right"/>
    </xf>
    <xf numFmtId="0" fontId="18" fillId="0" borderId="0" xfId="0" applyFont="1" applyAlignment="1">
      <alignment horizontal="left"/>
    </xf>
    <xf numFmtId="170" fontId="18" fillId="0" borderId="0" xfId="0" applyNumberFormat="1" applyFont="1" applyAlignment="1">
      <alignment horizontal="left"/>
    </xf>
    <xf numFmtId="170" fontId="18" fillId="0" borderId="0" xfId="0" applyNumberFormat="1" applyFont="1"/>
    <xf numFmtId="43" fontId="18" fillId="0" borderId="0" xfId="0" applyNumberFormat="1" applyFont="1"/>
    <xf numFmtId="37" fontId="19" fillId="0" borderId="0" xfId="14" applyNumberFormat="1" applyFont="1" applyAlignment="1">
      <alignment horizontal="center"/>
    </xf>
    <xf numFmtId="37" fontId="10" fillId="0" borderId="4" xfId="14" applyNumberFormat="1" applyFont="1" applyBorder="1" applyAlignment="1">
      <alignment horizontal="center"/>
    </xf>
    <xf numFmtId="37" fontId="10" fillId="0" borderId="10" xfId="14" applyNumberFormat="1" applyFont="1" applyBorder="1" applyAlignment="1">
      <alignment horizontal="center"/>
    </xf>
    <xf numFmtId="37" fontId="10" fillId="0" borderId="0" xfId="14" applyNumberFormat="1" applyFont="1" applyAlignment="1">
      <alignment horizontal="center" vertical="center"/>
    </xf>
    <xf numFmtId="0" fontId="10" fillId="0" borderId="0" xfId="14" applyFont="1" applyAlignment="1">
      <alignment horizontal="left" vertic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70" fontId="10" fillId="0" borderId="6" xfId="0" applyNumberFormat="1" applyFont="1" applyBorder="1" applyAlignment="1">
      <alignment horizontal="center"/>
    </xf>
    <xf numFmtId="170" fontId="10" fillId="0" borderId="4" xfId="0" applyNumberFormat="1" applyFont="1" applyBorder="1" applyAlignment="1">
      <alignment horizontal="center"/>
    </xf>
    <xf numFmtId="37" fontId="18" fillId="0" borderId="4" xfId="14" applyNumberFormat="1" applyFont="1" applyBorder="1" applyAlignment="1">
      <alignment horizontal="center"/>
    </xf>
  </cellXfs>
  <cellStyles count="39584">
    <cellStyle name="??" xfId="13745" xr:uid="{9709D25F-7B4B-4C23-9019-AA7B9774A4A0}"/>
    <cellStyle name="?? [0.00]_ADMAG" xfId="13746" xr:uid="{2764197C-FEEC-4F8D-9E24-BC2D941139FC}"/>
    <cellStyle name="???" xfId="13747" xr:uid="{6B3877B4-7CFA-431B-971A-5A8C6A320365}"/>
    <cellStyle name="???? [0.00]_ADMAG" xfId="13748" xr:uid="{CF0919C1-0799-4FA8-9EC1-B7A74A1E3C31}"/>
    <cellStyle name="?????????????????" xfId="13749" xr:uid="{43995A2A-34EB-4FF1-952E-1669D53A5134}"/>
    <cellStyle name="????????????????? [0]_MOGAS97" xfId="13750" xr:uid="{998548D6-923F-4B7D-8B58-64146F51B15D}"/>
    <cellStyle name="??????????????????? [0]_MOGAS97" xfId="13751" xr:uid="{0CB57940-7B6D-4357-B2F9-C92244F945C3}"/>
    <cellStyle name="???????????????????_MOGAS97" xfId="13752" xr:uid="{F9B1E369-D407-45E8-9701-CA8099C82125}"/>
    <cellStyle name="?????????????????_MOGAS97" xfId="13753" xr:uid="{9FE41604-00D7-41C9-B29B-46A9420DFBE7}"/>
    <cellStyle name="????_ADMAG" xfId="13754" xr:uid="{8777F2F0-763C-451C-9E68-0E4609FF3D41}"/>
    <cellStyle name="???[0]_liz-ss" xfId="13755" xr:uid="{AA59599E-B8FC-4F0A-B9BC-978599F768FA}"/>
    <cellStyle name="???_'01.11" xfId="13756" xr:uid="{766296C3-BCEA-4254-B1A9-77AF240042B7}"/>
    <cellStyle name="??_ADMAG" xfId="13757" xr:uid="{683BA220-E9AB-45A6-850D-655B06A63A72}"/>
    <cellStyle name="’??? [0.00]_TMCA Spreadsheet(body)" xfId="13758" xr:uid="{2415E8B2-132C-4A42-B3F4-C5938BFF24CF}"/>
    <cellStyle name="’???_TMCA Spreadsheet(body)" xfId="13759" xr:uid="{E58837FF-6E00-447B-8D56-D7237DDA8147}"/>
    <cellStyle name="•W?_TMCA Spreadsheet(body)" xfId="13760" xr:uid="{FB42FB0B-F79D-4114-BD58-832727FED916}"/>
    <cellStyle name="20% - Accent1 10" xfId="195" xr:uid="{54225033-DB1C-42A7-BF1C-E7CC0FDC851C}"/>
    <cellStyle name="20% - Accent1 10 2" xfId="5200" xr:uid="{D1CCCCF9-69E6-4772-8DD3-070AC2BBAE11}"/>
    <cellStyle name="20% - Accent1 10 2 2" xfId="11568" xr:uid="{E56D6C1A-1291-42E1-BDB4-EE28E1457FA3}"/>
    <cellStyle name="20% - Accent1 10 2 3" xfId="10957" xr:uid="{B946D526-6B7A-44C7-B10A-62FBC323187E}"/>
    <cellStyle name="20% - Accent1 10 3" xfId="5199" xr:uid="{7D4AE408-E12D-4A5E-A324-C90AB24E4E34}"/>
    <cellStyle name="20% - Accent1 11" xfId="196" xr:uid="{F4E7863B-B866-4B8D-954F-5CECCEB961A9}"/>
    <cellStyle name="20% - Accent1 11 2" xfId="5202" xr:uid="{B370B19E-3ED0-4E57-AF14-45131053A531}"/>
    <cellStyle name="20% - Accent1 11 2 2" xfId="11569" xr:uid="{FF55E8EE-0D0B-4EB6-ADBF-6C746BAC2AF1}"/>
    <cellStyle name="20% - Accent1 11 2 3" xfId="10958" xr:uid="{B2FB5BAC-48A7-4046-9FCF-1EF26A83C8BD}"/>
    <cellStyle name="20% - Accent1 11 3" xfId="5201" xr:uid="{768C8645-6E29-4AAF-A0B4-E957BCB768BD}"/>
    <cellStyle name="20% - Accent1 12" xfId="197" xr:uid="{AA82E042-726D-4622-BECC-85BF7CEF86E3}"/>
    <cellStyle name="20% - Accent1 12 2" xfId="5204" xr:uid="{F0E43E7B-3362-4371-90E2-3FD491AFCE23}"/>
    <cellStyle name="20% - Accent1 12 2 2" xfId="11570" xr:uid="{DDDF992E-D523-4D38-8652-52F8782E512E}"/>
    <cellStyle name="20% - Accent1 12 2 3" xfId="10959" xr:uid="{5AC9781D-997B-4C84-90A6-FCA475B10E90}"/>
    <cellStyle name="20% - Accent1 12 3" xfId="5203" xr:uid="{C391F5D5-EBBC-4D0C-98EE-6F155E150E7A}"/>
    <cellStyle name="20% - Accent1 13" xfId="198" xr:uid="{9745D438-6A5D-4BA2-A680-6D6B4C14E292}"/>
    <cellStyle name="20% - Accent1 13 2" xfId="5206" xr:uid="{8CED799E-4C45-4D77-95AB-2CACCEDC548F}"/>
    <cellStyle name="20% - Accent1 13 2 2" xfId="11571" xr:uid="{ED8816BD-D5A4-45C6-9A6F-CEB375CD0086}"/>
    <cellStyle name="20% - Accent1 13 2 3" xfId="10960" xr:uid="{881D072E-5C9B-483D-806B-B3B6ED1A709A}"/>
    <cellStyle name="20% - Accent1 13 3" xfId="5205" xr:uid="{AA1BA385-952A-46CB-9622-9BCD83A7299E}"/>
    <cellStyle name="20% - Accent1 14" xfId="199" xr:uid="{4545838D-08D7-48F7-8A4E-6B2F574EB691}"/>
    <cellStyle name="20% - Accent1 14 2" xfId="5208" xr:uid="{32E3E2E5-6D8D-437F-9D54-AF1701C2D1BB}"/>
    <cellStyle name="20% - Accent1 14 2 2" xfId="11572" xr:uid="{69CA9ACD-A7E4-417A-BF91-CFFEA3826ADA}"/>
    <cellStyle name="20% - Accent1 14 2 3" xfId="10961" xr:uid="{5D0C9CEF-A77C-453A-97A9-CDEE79AFC2DF}"/>
    <cellStyle name="20% - Accent1 14 3" xfId="5207" xr:uid="{65D9EEEE-F1CA-42C7-97DC-363BEF4BB370}"/>
    <cellStyle name="20% - Accent1 15" xfId="200" xr:uid="{81B1EEFF-89AF-4DD4-9DCB-C86FA3F3E309}"/>
    <cellStyle name="20% - Accent1 15 2" xfId="5210" xr:uid="{63D80CC6-D594-479D-8D77-4CE752E2657F}"/>
    <cellStyle name="20% - Accent1 15 2 2" xfId="11573" xr:uid="{CFA096D2-6695-4C76-9E1C-FB53FCC6D1E7}"/>
    <cellStyle name="20% - Accent1 15 2 3" xfId="10962" xr:uid="{6A3A3B8A-6AB9-48E4-B488-E8FDDB90B81D}"/>
    <cellStyle name="20% - Accent1 15 3" xfId="5209" xr:uid="{B463E280-FFA5-4FCE-B421-2EBCF69172E9}"/>
    <cellStyle name="20% - Accent1 16" xfId="201" xr:uid="{7F773182-3FA8-40A6-9B36-DBD280B3C3B1}"/>
    <cellStyle name="20% - Accent1 16 2" xfId="5212" xr:uid="{BFC387D7-2AF5-486D-A134-0A72857AE91A}"/>
    <cellStyle name="20% - Accent1 16 2 2" xfId="11574" xr:uid="{E984BEA9-D473-4D74-B6AF-03AAFB171E53}"/>
    <cellStyle name="20% - Accent1 16 2 3" xfId="10963" xr:uid="{2812B5B9-5D79-4473-B732-314E11DBF753}"/>
    <cellStyle name="20% - Accent1 16 3" xfId="5211" xr:uid="{C0C9D1E0-CFDF-435E-A760-8D636D26D4A0}"/>
    <cellStyle name="20% - Accent1 17" xfId="202" xr:uid="{19FE1F93-56D9-4DDC-A1A5-F03E25E8B5A6}"/>
    <cellStyle name="20% - Accent1 17 2" xfId="5214" xr:uid="{62235E21-B097-47A2-A86F-A325A31EC9C0}"/>
    <cellStyle name="20% - Accent1 17 2 2" xfId="11575" xr:uid="{8C52694A-5562-4010-8AF0-E621127A4ACE}"/>
    <cellStyle name="20% - Accent1 17 2 3" xfId="10964" xr:uid="{0B3CFDD5-69F7-443D-9D34-B4A9ED2EE3EC}"/>
    <cellStyle name="20% - Accent1 17 3" xfId="5213" xr:uid="{023EC268-2CB1-4F96-A7AC-4BF12A7D3001}"/>
    <cellStyle name="20% - Accent1 18" xfId="203" xr:uid="{9D337CE9-CC4D-4663-B359-CE7A03D874DF}"/>
    <cellStyle name="20% - Accent1 18 2" xfId="5216" xr:uid="{F02BB694-33A5-4918-A460-1FD7C349D7FA}"/>
    <cellStyle name="20% - Accent1 18 2 2" xfId="11576" xr:uid="{39EB7272-2BD6-4448-BDD8-3F25D0F6EB95}"/>
    <cellStyle name="20% - Accent1 18 2 3" xfId="10965" xr:uid="{1A17CFD5-D1B0-4A0A-A5AA-8917140F7C2B}"/>
    <cellStyle name="20% - Accent1 18 3" xfId="5215" xr:uid="{2A54B02A-C530-4BFF-ADE5-33B90FBF27CB}"/>
    <cellStyle name="20% - Accent1 19" xfId="204" xr:uid="{8533CCC0-3EF9-4B07-A0DC-FB21A70C8146}"/>
    <cellStyle name="20% - Accent1 19 2" xfId="5218" xr:uid="{A4C2C640-174F-4827-9A61-F3913FCE469A}"/>
    <cellStyle name="20% - Accent1 19 2 2" xfId="11577" xr:uid="{BCACBA52-C8A4-475C-AF55-3B3BE0863593}"/>
    <cellStyle name="20% - Accent1 19 2 3" xfId="10966" xr:uid="{8FC140E4-89A3-4105-B990-67C13D0D3091}"/>
    <cellStyle name="20% - Accent1 19 3" xfId="5217" xr:uid="{86304FB5-8142-4F1F-BB57-3BADFB6A41D5}"/>
    <cellStyle name="20% - Accent1 2" xfId="120" xr:uid="{EC217A67-41BD-47E1-B82D-9BC63219F3F7}"/>
    <cellStyle name="20% - Accent1 2 10" xfId="7948" xr:uid="{9B852315-9758-416E-A3CF-74DD30680226}"/>
    <cellStyle name="20% - Accent1 2 11" xfId="7949" xr:uid="{617417DE-602B-4A1C-BE45-EE758568D3EB}"/>
    <cellStyle name="20% - Accent1 2 2" xfId="2018" xr:uid="{A5AE876A-8030-4B65-B0E3-CB95BB695AD9}"/>
    <cellStyle name="20% - Accent1 2 2 2" xfId="5220" xr:uid="{DCC31B9C-C7C5-4E25-BD34-76B162DDB4D3}"/>
    <cellStyle name="20% - Accent1 2 2 3" xfId="13761" xr:uid="{69053199-8717-4B23-9BBA-2B82F85B4C9C}"/>
    <cellStyle name="20% - Accent1 2 2 4" xfId="10967" xr:uid="{A14B4E8A-CF34-4493-B7A1-76F9A4935474}"/>
    <cellStyle name="20% - Accent1 2 3" xfId="205" xr:uid="{5DEDC7D2-572C-469C-9A5E-2E1C16DF0013}"/>
    <cellStyle name="20% - Accent1 2 3 2" xfId="5219" xr:uid="{BF8AC3BF-E1E9-4830-9817-0FA073852727}"/>
    <cellStyle name="20% - Accent1 2 3 2 2" xfId="7950" xr:uid="{B40D2B49-0072-43C2-9D46-7C20FE4B1BA4}"/>
    <cellStyle name="20% - Accent1 2 4" xfId="7951" xr:uid="{CE9A9B30-AF95-4E37-BCAC-0A9DEE241779}"/>
    <cellStyle name="20% - Accent1 2 5" xfId="7952" xr:uid="{7EB12F95-8464-41AE-BD49-D1DEC275798C}"/>
    <cellStyle name="20% - Accent1 2 6" xfId="7953" xr:uid="{D92DF65D-87D3-49DC-9903-A4875D6F5AD8}"/>
    <cellStyle name="20% - Accent1 2 7" xfId="7954" xr:uid="{4D35FEEC-31DA-44BA-986B-8DD54C80C2BE}"/>
    <cellStyle name="20% - Accent1 2 8" xfId="7955" xr:uid="{5DF8D03E-E0AF-4942-A361-A8D7EF824660}"/>
    <cellStyle name="20% - Accent1 2 9" xfId="7956" xr:uid="{D5AE5790-6E96-433A-A71A-A9E760B36803}"/>
    <cellStyle name="20% - Accent1 20" xfId="206" xr:uid="{1D3808D8-8129-4780-894B-3751DA68D697}"/>
    <cellStyle name="20% - Accent1 20 2" xfId="5222" xr:uid="{169DAA58-98DC-4DEF-BF4E-F9FB7919CE77}"/>
    <cellStyle name="20% - Accent1 20 2 2" xfId="11578" xr:uid="{A79F010B-B329-4A1E-942E-4620C3D9F8DE}"/>
    <cellStyle name="20% - Accent1 20 2 3" xfId="10968" xr:uid="{D6FFB527-D9C6-4C0A-AAAF-659BA410282C}"/>
    <cellStyle name="20% - Accent1 20 3" xfId="5221" xr:uid="{86CD2EFB-4292-436C-A61B-3BA3037AF6B0}"/>
    <cellStyle name="20% - Accent1 21" xfId="207" xr:uid="{985374AC-FCDF-452B-A2FD-5717D264CE70}"/>
    <cellStyle name="20% - Accent1 21 2" xfId="5224" xr:uid="{CE9F3CBE-BE50-4EF2-9193-E6D74CF7F8F2}"/>
    <cellStyle name="20% - Accent1 21 2 2" xfId="11579" xr:uid="{9103EA49-A78D-4919-AC2C-AB881DB7C7D3}"/>
    <cellStyle name="20% - Accent1 21 2 3" xfId="10969" xr:uid="{04EC50CE-5651-4CFD-91EE-7E93C3623409}"/>
    <cellStyle name="20% - Accent1 21 3" xfId="5223" xr:uid="{59C5A81F-F512-4567-9E2E-91322F22E436}"/>
    <cellStyle name="20% - Accent1 22" xfId="208" xr:uid="{B7C1C1B0-AF13-47A0-A72C-3F32B96D16A8}"/>
    <cellStyle name="20% - Accent1 22 2" xfId="5226" xr:uid="{5C675230-8135-4AEA-BE27-D35AF1DF50B1}"/>
    <cellStyle name="20% - Accent1 22 2 2" xfId="11580" xr:uid="{9B8B3CFF-C322-44AE-B8EA-AD79E05F369E}"/>
    <cellStyle name="20% - Accent1 22 2 3" xfId="10970" xr:uid="{9C9500F5-74AD-4F4C-AC25-E380A597B6C6}"/>
    <cellStyle name="20% - Accent1 22 3" xfId="5225" xr:uid="{6EED60AF-CD94-4FCE-B367-987B029AE0EE}"/>
    <cellStyle name="20% - Accent1 23" xfId="209" xr:uid="{08BFDD6C-87D7-4394-A4FC-37882EDA0FBC}"/>
    <cellStyle name="20% - Accent1 23 2" xfId="5228" xr:uid="{D1999B8F-46BA-47EB-A75B-EC10FA2C5FF0}"/>
    <cellStyle name="20% - Accent1 23 2 2" xfId="11581" xr:uid="{B462E84D-E339-4519-B744-A58A0757C4B1}"/>
    <cellStyle name="20% - Accent1 23 2 3" xfId="10971" xr:uid="{0748C817-B7CD-470E-8989-FD4DB02212F7}"/>
    <cellStyle name="20% - Accent1 23 3" xfId="5227" xr:uid="{CFB4F1DE-A690-46BA-AA35-4EBEB727AE9E}"/>
    <cellStyle name="20% - Accent1 24" xfId="210" xr:uid="{255E54B9-CEAC-4CB7-A405-803FF7202666}"/>
    <cellStyle name="20% - Accent1 24 2" xfId="5230" xr:uid="{A90D43E8-17B7-4D6C-B86A-7C6F86D2872A}"/>
    <cellStyle name="20% - Accent1 24 2 2" xfId="11582" xr:uid="{B519E1D0-AFBB-4B0D-9D86-40045733C4C2}"/>
    <cellStyle name="20% - Accent1 24 2 3" xfId="10972" xr:uid="{8D1411A3-8909-4175-BEC4-31A031895F66}"/>
    <cellStyle name="20% - Accent1 24 3" xfId="5229" xr:uid="{25BDE813-328F-4FFC-9E1C-6CE1EC2AD145}"/>
    <cellStyle name="20% - Accent1 25" xfId="211" xr:uid="{61DCA70E-2527-4E27-B29F-FDEBFC0E44C2}"/>
    <cellStyle name="20% - Accent1 25 2" xfId="5232" xr:uid="{1FBE53C7-AFF3-4C21-A4F4-02A12A2FF800}"/>
    <cellStyle name="20% - Accent1 25 2 2" xfId="11583" xr:uid="{81CA2FE5-B3B5-45D3-AF73-D5841414AE4B}"/>
    <cellStyle name="20% - Accent1 25 2 3" xfId="10973" xr:uid="{52FAE1F4-D1D6-427C-BC95-E641B8A6B49B}"/>
    <cellStyle name="20% - Accent1 25 3" xfId="5231" xr:uid="{C1D45A70-FBD8-477B-9055-3403493F8AC4}"/>
    <cellStyle name="20% - Accent1 26" xfId="212" xr:uid="{EAF6FF5E-0EA0-4DCE-90E6-A5910C70DEC6}"/>
    <cellStyle name="20% - Accent1 26 2" xfId="5234" xr:uid="{31AB2157-EE51-4105-B93B-4B71FF8FFF92}"/>
    <cellStyle name="20% - Accent1 26 2 2" xfId="11584" xr:uid="{14DD2607-22A5-4A8D-A32A-AD26B3E537BC}"/>
    <cellStyle name="20% - Accent1 26 2 3" xfId="10974" xr:uid="{E27BC5B9-F319-4F05-94BF-FC47C928036A}"/>
    <cellStyle name="20% - Accent1 26 3" xfId="5233" xr:uid="{768C5DDC-4542-4672-A7CB-CA907AEE5DBB}"/>
    <cellStyle name="20% - Accent1 27" xfId="213" xr:uid="{50573966-7C36-4A49-99E4-3C422B370D5B}"/>
    <cellStyle name="20% - Accent1 27 2" xfId="5236" xr:uid="{FEDF645A-C847-4EBA-96AA-036F48AF7FEF}"/>
    <cellStyle name="20% - Accent1 27 2 2" xfId="11585" xr:uid="{465B8C3D-091E-47C4-89AC-6073EA180D1D}"/>
    <cellStyle name="20% - Accent1 27 2 3" xfId="10975" xr:uid="{53AED6AE-E6DE-416E-8F30-185EE73B4407}"/>
    <cellStyle name="20% - Accent1 27 3" xfId="5235" xr:uid="{A4461F6C-F755-4F4D-8534-DDD590E9C199}"/>
    <cellStyle name="20% - Accent1 28" xfId="214" xr:uid="{0A8B6F02-08B2-44A8-8DC1-F82AD5C92972}"/>
    <cellStyle name="20% - Accent1 28 2" xfId="5238" xr:uid="{23BFDEAE-7ECC-4516-9DAE-CF0425FC7456}"/>
    <cellStyle name="20% - Accent1 28 2 2" xfId="11586" xr:uid="{2CD35EA1-3752-4643-AE89-4DF1BE36EA75}"/>
    <cellStyle name="20% - Accent1 28 2 3" xfId="10976" xr:uid="{DE9C91E6-0F31-401C-AF8E-89322CE10C19}"/>
    <cellStyle name="20% - Accent1 28 3" xfId="5237" xr:uid="{D61F14C7-7994-49F6-8537-827ADD7B6D49}"/>
    <cellStyle name="20% - Accent1 29" xfId="215" xr:uid="{4772C283-947F-444E-A905-F24FAF83A1F8}"/>
    <cellStyle name="20% - Accent1 29 2" xfId="5240" xr:uid="{C33B1E07-8B57-4B2F-ADD3-02D0420C4D8A}"/>
    <cellStyle name="20% - Accent1 29 2 2" xfId="11587" xr:uid="{0C6B7EF2-8276-4957-87E4-382F70D65A2B}"/>
    <cellStyle name="20% - Accent1 29 2 3" xfId="10977" xr:uid="{D00A05D9-210E-4505-BDA6-3B50B3E805D8}"/>
    <cellStyle name="20% - Accent1 29 3" xfId="5239" xr:uid="{54583ADB-FF72-48BF-9FB6-0DBB057DABD9}"/>
    <cellStyle name="20% - Accent1 3" xfId="216" xr:uid="{A7F255FD-ED4A-4F1F-8FCB-196DC308FC53}"/>
    <cellStyle name="20% - Accent1 3 10" xfId="7957" xr:uid="{EBEF3690-CCE0-41F7-A780-AD8C25930FD3}"/>
    <cellStyle name="20% - Accent1 3 11" xfId="7958" xr:uid="{AF1FAD83-757E-4A1D-844A-01E0C7A9D767}"/>
    <cellStyle name="20% - Accent1 3 2" xfId="2019" xr:uid="{D4C8E613-C201-4912-B26F-D9ADF9E2EC7A}"/>
    <cellStyle name="20% - Accent1 3 2 2" xfId="5242" xr:uid="{F0B28DAD-63ED-4429-A28A-482467037D31}"/>
    <cellStyle name="20% - Accent1 3 2 3" xfId="13762" xr:uid="{ECDA77E5-660C-4648-AAC8-6E81FC952420}"/>
    <cellStyle name="20% - Accent1 3 2 4" xfId="10978" xr:uid="{451DF5B2-175E-435C-A61C-34D27C6D7984}"/>
    <cellStyle name="20% - Accent1 3 3" xfId="2825" xr:uid="{A4AE5C60-B6E7-4687-93AB-597CB102100A}"/>
    <cellStyle name="20% - Accent1 3 3 2" xfId="5241" xr:uid="{C448C0CC-1680-4FE2-BF7E-A14416EA1EC2}"/>
    <cellStyle name="20% - Accent1 3 3 2 2" xfId="7959" xr:uid="{059FE413-48CE-4B21-A94F-DC0DD2C504B8}"/>
    <cellStyle name="20% - Accent1 3 4" xfId="7960" xr:uid="{2725A540-39AF-4212-B6E1-0A864C768B86}"/>
    <cellStyle name="20% - Accent1 3 5" xfId="7961" xr:uid="{48D446E9-748B-4FB0-861D-E4D0346069FE}"/>
    <cellStyle name="20% - Accent1 3 6" xfId="7962" xr:uid="{C923BF6E-4B15-46FC-A2B5-FC20A8102318}"/>
    <cellStyle name="20% - Accent1 3 7" xfId="7963" xr:uid="{E7AD3393-9E78-4945-84EF-C5BAF7EA79F8}"/>
    <cellStyle name="20% - Accent1 3 8" xfId="7964" xr:uid="{3F98CF03-D8D5-44AB-AFA5-4FFEEE1914F8}"/>
    <cellStyle name="20% - Accent1 3 9" xfId="7965" xr:uid="{F6B72470-68F9-4666-9F91-4F5CA7162AF7}"/>
    <cellStyle name="20% - Accent1 30" xfId="217" xr:uid="{1B84BF41-EE7C-482B-8510-B280A2DD2845}"/>
    <cellStyle name="20% - Accent1 30 2" xfId="5244" xr:uid="{C634D067-A77D-4BE9-B6AD-16B932427451}"/>
    <cellStyle name="20% - Accent1 30 2 2" xfId="11588" xr:uid="{328228CC-CC1D-4D1E-B6FB-433BC720A516}"/>
    <cellStyle name="20% - Accent1 30 2 3" xfId="10979" xr:uid="{F4789C6F-56E6-4D00-B4E2-0423CDAC88BA}"/>
    <cellStyle name="20% - Accent1 30 3" xfId="5243" xr:uid="{42CAC5A7-DEA5-462D-A84E-64F382AC18A9}"/>
    <cellStyle name="20% - Accent1 31" xfId="218" xr:uid="{A2CBECA6-21CC-4D74-B8E7-EC79416DABF6}"/>
    <cellStyle name="20% - Accent1 31 2" xfId="5246" xr:uid="{559895F0-CF5A-46C3-98E3-30AA5FFD1FE4}"/>
    <cellStyle name="20% - Accent1 31 2 2" xfId="11589" xr:uid="{46B4207D-A74D-4B1D-A87B-059CDB19D55F}"/>
    <cellStyle name="20% - Accent1 31 2 3" xfId="10980" xr:uid="{BED46886-3D7C-4E44-97F9-36D730CCCCA2}"/>
    <cellStyle name="20% - Accent1 31 3" xfId="5245" xr:uid="{9E960F11-5708-4ECB-B5B4-DD562EFABCDB}"/>
    <cellStyle name="20% - Accent1 32" xfId="219" xr:uid="{412D17D4-41A5-4D84-AF1A-75A3254CE893}"/>
    <cellStyle name="20% - Accent1 32 2" xfId="5248" xr:uid="{13660FDD-A63B-4FA5-B1B1-0BAF8BA59177}"/>
    <cellStyle name="20% - Accent1 32 2 2" xfId="11590" xr:uid="{EF500BE3-0245-4D83-8084-CAC73C2870D7}"/>
    <cellStyle name="20% - Accent1 32 2 3" xfId="10981" xr:uid="{4DF9698C-7379-416D-A8C6-FE2B27195F19}"/>
    <cellStyle name="20% - Accent1 32 3" xfId="5247" xr:uid="{311E9D67-8E37-44F4-A3DD-5C7A01F34C09}"/>
    <cellStyle name="20% - Accent1 33" xfId="220" xr:uid="{F392B872-E4F0-46EB-A7AB-866C35A6376B}"/>
    <cellStyle name="20% - Accent1 33 2" xfId="5250" xr:uid="{AEECF317-07CE-4F15-83FE-ACA5CFD49135}"/>
    <cellStyle name="20% - Accent1 33 2 2" xfId="11591" xr:uid="{63E899B6-AF3A-4F1B-A073-89B58A66A9FF}"/>
    <cellStyle name="20% - Accent1 33 2 3" xfId="10982" xr:uid="{94140D06-7D94-4BEE-80FB-D21E72EEA77A}"/>
    <cellStyle name="20% - Accent1 33 3" xfId="5249" xr:uid="{B8F29410-470D-4034-A3C1-4EB93EFFD781}"/>
    <cellStyle name="20% - Accent1 34" xfId="221" xr:uid="{B030F56D-3F05-4889-B6D3-78F2F2FE6F18}"/>
    <cellStyle name="20% - Accent1 34 2" xfId="5252" xr:uid="{B4F42ED4-9A0E-4E8A-8AF9-5324DACE564A}"/>
    <cellStyle name="20% - Accent1 34 2 2" xfId="11592" xr:uid="{8CA18230-5195-4FC9-9B91-EA24A95DC3C2}"/>
    <cellStyle name="20% - Accent1 34 2 3" xfId="10983" xr:uid="{24BFE4E2-0364-4C3E-AD67-7195029C3212}"/>
    <cellStyle name="20% - Accent1 34 3" xfId="5251" xr:uid="{F4FA0010-EC2E-447B-AD47-88519AC54B57}"/>
    <cellStyle name="20% - Accent1 35" xfId="222" xr:uid="{CB49FFC4-3C5F-408E-8781-DB9A9EBF300F}"/>
    <cellStyle name="20% - Accent1 35 2" xfId="5254" xr:uid="{6DE5A002-7FD6-4187-86B9-9F1C952740BC}"/>
    <cellStyle name="20% - Accent1 35 2 2" xfId="11593" xr:uid="{56596FBA-BBD3-4205-B207-C3DF79FCB4EE}"/>
    <cellStyle name="20% - Accent1 35 2 3" xfId="10984" xr:uid="{18BF4804-19DD-418E-BD95-B925B548F7A0}"/>
    <cellStyle name="20% - Accent1 35 3" xfId="5253" xr:uid="{1892546C-32F4-42C7-9256-3C1F74953E66}"/>
    <cellStyle name="20% - Accent1 36" xfId="223" xr:uid="{C1D005C3-A72E-4A0A-858C-EABC684A8522}"/>
    <cellStyle name="20% - Accent1 36 2" xfId="5256" xr:uid="{96E6797A-A1C4-4538-8831-F1CA70FC6E66}"/>
    <cellStyle name="20% - Accent1 36 2 2" xfId="11594" xr:uid="{F84F5A36-6BF4-44B0-AE87-160DD308B6EA}"/>
    <cellStyle name="20% - Accent1 36 2 3" xfId="10985" xr:uid="{A5F00076-529E-44BA-BBEE-F82F25AA5710}"/>
    <cellStyle name="20% - Accent1 36 3" xfId="5255" xr:uid="{0DFFBFE2-03A9-469A-931A-2DDBC45745E5}"/>
    <cellStyle name="20% - Accent1 37" xfId="224" xr:uid="{5A4AB2F9-6EF7-4468-ACAC-48E0CF7FE148}"/>
    <cellStyle name="20% - Accent1 37 2" xfId="5258" xr:uid="{0266AC4D-376E-406A-B0B1-6E57AB1C2554}"/>
    <cellStyle name="20% - Accent1 37 2 2" xfId="11595" xr:uid="{86086EFC-5D54-400B-8145-6D1496CCDBFA}"/>
    <cellStyle name="20% - Accent1 37 2 3" xfId="10986" xr:uid="{13AB558D-CC4F-462A-8BBD-0350191D04B3}"/>
    <cellStyle name="20% - Accent1 37 3" xfId="5257" xr:uid="{F69A25ED-8ED7-49A6-9E4F-6935D84CDA53}"/>
    <cellStyle name="20% - Accent1 38" xfId="225" xr:uid="{2B5206AE-B895-41CB-BF65-8973E16BFD81}"/>
    <cellStyle name="20% - Accent1 38 2" xfId="5260" xr:uid="{91105BC2-2635-474C-A6F0-8126886ECD6F}"/>
    <cellStyle name="20% - Accent1 38 2 2" xfId="11596" xr:uid="{8E1B97C3-1A20-4D21-A6CD-19A42A0CBC60}"/>
    <cellStyle name="20% - Accent1 38 2 3" xfId="10987" xr:uid="{ADF11481-AADD-407B-BBA2-E799423BA209}"/>
    <cellStyle name="20% - Accent1 38 3" xfId="5259" xr:uid="{3B47A5A2-F243-4A7B-ACF3-C9AAA205CB4C}"/>
    <cellStyle name="20% - Accent1 39" xfId="226" xr:uid="{C69E4A56-93D4-4247-A02F-D18ED5065B1D}"/>
    <cellStyle name="20% - Accent1 39 2" xfId="5262" xr:uid="{17E37252-BCD6-4DD0-8E95-389E0D264167}"/>
    <cellStyle name="20% - Accent1 39 2 2" xfId="11597" xr:uid="{12488B07-C614-488E-841E-5DBA16AE72ED}"/>
    <cellStyle name="20% - Accent1 39 2 3" xfId="10988" xr:uid="{7D911DC0-C41C-49ED-95C5-5A08CA4DDC81}"/>
    <cellStyle name="20% - Accent1 39 3" xfId="5261" xr:uid="{BAB39DFD-FAB5-4BF6-A2F0-5AAF876A460B}"/>
    <cellStyle name="20% - Accent1 4" xfId="227" xr:uid="{0EAB729E-7453-42F5-8A80-A1B5BC04CE2D}"/>
    <cellStyle name="20% - Accent1 4 2" xfId="2840" xr:uid="{2E148A8C-717E-48C1-A242-D4E7DB030B9E}"/>
    <cellStyle name="20% - Accent1 4 2 2" xfId="5264" xr:uid="{D7162C55-7565-473E-988C-54DF239060A1}"/>
    <cellStyle name="20% - Accent1 4 2 3" xfId="10989" xr:uid="{D4E00CC3-06E5-45EB-B79D-BC8C0DBDBDD6}"/>
    <cellStyle name="20% - Accent1 4 3" xfId="5263" xr:uid="{8E244E5E-CC46-4AE2-ADA1-17CE20AB9DA7}"/>
    <cellStyle name="20% - Accent1 40" xfId="1985" xr:uid="{976BD4B1-41E4-41FC-B56A-78F9C181DCAF}"/>
    <cellStyle name="20% - Accent1 40 2" xfId="2676" xr:uid="{D18FA1C7-FC81-4F5C-B972-92049324DAFF}"/>
    <cellStyle name="20% - Accent1 40 2 2" xfId="13763" xr:uid="{0F4849C4-EE8F-4657-B749-8B33296CB589}"/>
    <cellStyle name="20% - Accent1 40 2 3" xfId="11598" xr:uid="{E32EF97E-F074-4D59-ABD8-A621CE5B2367}"/>
    <cellStyle name="20% - Accent1 40 2 3 2" xfId="22646" xr:uid="{A3C8FA59-6E4B-4BA7-A6F5-D20850849F4A}"/>
    <cellStyle name="20% - Accent1 40 2 3 3" xfId="36034" xr:uid="{700CCD11-0BD7-42A7-B44E-3513F0555803}"/>
    <cellStyle name="20% - Accent1 40 3" xfId="5265" xr:uid="{FDBCF53E-B7F7-4766-88FB-9FD3FBFD062A}"/>
    <cellStyle name="20% - Accent1 40 3 2" xfId="7602" xr:uid="{3777B22D-821A-4C92-A911-75B78050C2EE}"/>
    <cellStyle name="20% - Accent1 40 3 2 2" xfId="19831" xr:uid="{E51E9DE6-5C96-4FDC-AF4E-302933AF6F5F}"/>
    <cellStyle name="20% - Accent1 40 3 2 3" xfId="34425" xr:uid="{73846C56-7462-4360-9309-06B24EFAA13A}"/>
    <cellStyle name="20% - Accent1 40 3 3" xfId="18266" xr:uid="{C2812B9D-B358-4A4E-80CE-BDFB0300541D}"/>
    <cellStyle name="20% - Accent1 40 3 4" xfId="33752" xr:uid="{5BDC974A-0C54-4FAA-8BD6-4082450C71F9}"/>
    <cellStyle name="20% - Accent1 40 4" xfId="7966" xr:uid="{FC2CB201-DDFA-4171-87F1-FDC4FBB4ABE1}"/>
    <cellStyle name="20% - Accent1 41" xfId="2771" xr:uid="{FCF1ADD3-9AF8-45FF-9D20-944461FDD81A}"/>
    <cellStyle name="20% - Accent1 41 2" xfId="5266" xr:uid="{DF32D6E5-0421-4798-ABFB-A89B91EFBA37}"/>
    <cellStyle name="20% - Accent1 41 3" xfId="7967" xr:uid="{C6104841-6B99-4E25-ACC8-994F61794499}"/>
    <cellStyle name="20% - Accent1 42" xfId="5198" xr:uid="{BFD0865F-1ADE-416E-A07E-95526684D392}"/>
    <cellStyle name="20% - Accent1 42 2" xfId="7968" xr:uid="{16AB6CA3-9F91-45D9-92B4-D34205D5F59A}"/>
    <cellStyle name="20% - Accent1 43" xfId="5182" xr:uid="{DD5F1E1F-5FBD-4FFA-A1DD-6B6A41307A61}"/>
    <cellStyle name="20% - Accent1 43 2" xfId="7969" xr:uid="{3120A5A4-F2BC-4C3D-BCA0-491AEF774A32}"/>
    <cellStyle name="20% - Accent1 44" xfId="7970" xr:uid="{19707BE2-1D0E-4EB4-92D2-3439F8B818EE}"/>
    <cellStyle name="20% - Accent1 45" xfId="7971" xr:uid="{068B376B-1F1E-4C2D-81E2-BCED83BE736A}"/>
    <cellStyle name="20% - Accent1 46" xfId="7972" xr:uid="{1B14F68C-7BBA-4AFA-8FC8-55038D0E9875}"/>
    <cellStyle name="20% - Accent1 47" xfId="7973" xr:uid="{69848246-0BA8-4740-9253-831C1BCDED21}"/>
    <cellStyle name="20% - Accent1 48" xfId="7974" xr:uid="{4EEE2036-AC94-4D36-93E8-F4554A9174C0}"/>
    <cellStyle name="20% - Accent1 49" xfId="7975" xr:uid="{442864D7-9A21-4202-B162-21C31754D273}"/>
    <cellStyle name="20% - Accent1 5" xfId="228" xr:uid="{1579BF5C-9353-49F1-A9DC-1E633AD37C6D}"/>
    <cellStyle name="20% - Accent1 5 2" xfId="2855" xr:uid="{1628E532-D6FD-4F88-ADDE-242DE5389E95}"/>
    <cellStyle name="20% - Accent1 5 2 2" xfId="5268" xr:uid="{1E1B649D-3565-4008-9B81-EE7603358989}"/>
    <cellStyle name="20% - Accent1 5 2 3" xfId="10990" xr:uid="{A3A87370-72C1-4A55-AC47-BBE42D97CA98}"/>
    <cellStyle name="20% - Accent1 5 3" xfId="5267" xr:uid="{FF5A0620-8A24-4576-A8E5-634C9C94A588}"/>
    <cellStyle name="20% - Accent1 50" xfId="423" xr:uid="{CEC80DD9-0772-424A-97F3-90BE4E724826}"/>
    <cellStyle name="20% - Accent1 6" xfId="229" xr:uid="{9861DE1F-9F06-4872-9E90-A1F704BAF503}"/>
    <cellStyle name="20% - Accent1 6 2" xfId="5270" xr:uid="{B37B55CF-F8F4-4B76-9C33-A80497159C8F}"/>
    <cellStyle name="20% - Accent1 6 2 2" xfId="11599" xr:uid="{B9E12970-9C95-44FB-8F35-BEDF34F151B6}"/>
    <cellStyle name="20% - Accent1 6 2 3" xfId="10991" xr:uid="{4D3B7CA9-E8A2-4C2A-9163-86811C1C83AC}"/>
    <cellStyle name="20% - Accent1 6 3" xfId="5269" xr:uid="{ACFA8F27-217F-4D6C-8340-ADD2791CAB01}"/>
    <cellStyle name="20% - Accent1 7" xfId="230" xr:uid="{826BD80E-D5EA-4F20-949A-CD896CACD53B}"/>
    <cellStyle name="20% - Accent1 7 2" xfId="5272" xr:uid="{7608F2A9-D835-4DE1-8445-9AB7C7E3DE5D}"/>
    <cellStyle name="20% - Accent1 7 2 2" xfId="11600" xr:uid="{26CE7E2A-20F4-4F63-BF4D-C1959EF0546A}"/>
    <cellStyle name="20% - Accent1 7 2 3" xfId="10992" xr:uid="{E84223B3-86E6-4B1B-8E09-B6778CE2A4EC}"/>
    <cellStyle name="20% - Accent1 7 3" xfId="5271" xr:uid="{559F3533-2631-49E3-8EB5-686DB21BDEE4}"/>
    <cellStyle name="20% - Accent1 8" xfId="231" xr:uid="{37C513CD-6017-4DBF-B623-2C198992285E}"/>
    <cellStyle name="20% - Accent1 8 2" xfId="5274" xr:uid="{D93BFF7D-97F7-4843-848C-1BC1D88AD130}"/>
    <cellStyle name="20% - Accent1 8 2 2" xfId="11601" xr:uid="{052E4A4C-0A51-4F3D-811B-59B0BAB2C53B}"/>
    <cellStyle name="20% - Accent1 8 2 3" xfId="10993" xr:uid="{EA0AE25E-1792-41DE-BA61-32E3C2A5F076}"/>
    <cellStyle name="20% - Accent1 8 3" xfId="5273" xr:uid="{B6C7438F-896F-4DDC-865B-16B6448FC101}"/>
    <cellStyle name="20% - Accent1 9" xfId="232" xr:uid="{76009C2B-2BBB-47F1-9843-CF3F894E1F96}"/>
    <cellStyle name="20% - Accent1 9 2" xfId="5276" xr:uid="{3A3109D3-363D-4E69-9702-463A1F2848CD}"/>
    <cellStyle name="20% - Accent1 9 2 2" xfId="11602" xr:uid="{69D5B0AA-BFFF-40D2-9514-7D79C76A781C}"/>
    <cellStyle name="20% - Accent1 9 2 3" xfId="10994" xr:uid="{9D98B252-A534-40CD-B9AE-4150CDCF78BA}"/>
    <cellStyle name="20% - Accent1 9 3" xfId="5275" xr:uid="{47E456CB-BD60-44B3-8C9E-A34B9974D3A0}"/>
    <cellStyle name="20% - Accent2 10" xfId="233" xr:uid="{E5E02DCA-B688-4EC4-B501-D47D55516C39}"/>
    <cellStyle name="20% - Accent2 10 2" xfId="5279" xr:uid="{2CAF3985-3AE1-41C6-871B-F05A1C4CADE7}"/>
    <cellStyle name="20% - Accent2 10 2 2" xfId="11603" xr:uid="{34F20495-2098-4EDD-AAED-F274789A60D3}"/>
    <cellStyle name="20% - Accent2 10 2 3" xfId="10995" xr:uid="{FC739841-8517-48F9-9347-8FBDA90CC3AB}"/>
    <cellStyle name="20% - Accent2 10 3" xfId="5278" xr:uid="{EA313CD6-EA33-4D14-B06B-67301864A4A6}"/>
    <cellStyle name="20% - Accent2 11" xfId="234" xr:uid="{ADA5721F-983F-4CD0-8904-6A949FE92540}"/>
    <cellStyle name="20% - Accent2 11 2" xfId="5281" xr:uid="{FAE8CF40-0968-4C3B-85EF-583B8E2AF22E}"/>
    <cellStyle name="20% - Accent2 11 2 2" xfId="11604" xr:uid="{720BFB69-A31C-48CE-AD6E-C521DE05BF47}"/>
    <cellStyle name="20% - Accent2 11 2 3" xfId="10996" xr:uid="{D09C6BAA-0390-42D0-9523-8C67F7024F53}"/>
    <cellStyle name="20% - Accent2 11 3" xfId="5280" xr:uid="{45F80797-E6F8-412E-9113-0B83FEC0B0C2}"/>
    <cellStyle name="20% - Accent2 12" xfId="235" xr:uid="{69A1CCD6-C0C1-4CA9-861A-85EB1AD2BC4E}"/>
    <cellStyle name="20% - Accent2 12 2" xfId="5283" xr:uid="{25735243-DB3F-4A6E-837F-6079CAB9D855}"/>
    <cellStyle name="20% - Accent2 12 2 2" xfId="11605" xr:uid="{5752F2E0-CE02-4178-90BC-81C32E5A0180}"/>
    <cellStyle name="20% - Accent2 12 2 3" xfId="10997" xr:uid="{8B1F3156-7E06-42BF-8FD3-2007DDE7F805}"/>
    <cellStyle name="20% - Accent2 12 3" xfId="5282" xr:uid="{3F9BC35D-C8CC-4296-A401-C366D4B10249}"/>
    <cellStyle name="20% - Accent2 13" xfId="236" xr:uid="{BD07F4C4-308E-4DFF-927C-752A12B7B11A}"/>
    <cellStyle name="20% - Accent2 13 2" xfId="5285" xr:uid="{3BE7CCF7-CD0D-4E34-87E9-2170E6E064DD}"/>
    <cellStyle name="20% - Accent2 13 2 2" xfId="11606" xr:uid="{1281F9A1-1D72-4E34-81AA-AB257C129BAA}"/>
    <cellStyle name="20% - Accent2 13 2 3" xfId="10998" xr:uid="{7D52016A-0381-4C1F-A3EB-09EC25AFE292}"/>
    <cellStyle name="20% - Accent2 13 3" xfId="5284" xr:uid="{73D907D4-06CA-4A38-B36A-DB07EE3C55E9}"/>
    <cellStyle name="20% - Accent2 14" xfId="237" xr:uid="{B1E4E418-2233-4F68-AB84-34163C7403C3}"/>
    <cellStyle name="20% - Accent2 14 2" xfId="5287" xr:uid="{F772CC63-8B8D-4FC2-A8F0-A21BC58E91BF}"/>
    <cellStyle name="20% - Accent2 14 2 2" xfId="11607" xr:uid="{1A84E59B-E2BD-4CC9-B7EF-25CF2459E58E}"/>
    <cellStyle name="20% - Accent2 14 2 3" xfId="10999" xr:uid="{1C841E28-55B9-492D-9ECF-EC390B6DEC8B}"/>
    <cellStyle name="20% - Accent2 14 3" xfId="5286" xr:uid="{72844D94-B80C-4C95-BE68-03D1C43476DD}"/>
    <cellStyle name="20% - Accent2 15" xfId="238" xr:uid="{C239E287-8BE7-4A61-A70D-5433377C27F3}"/>
    <cellStyle name="20% - Accent2 15 2" xfId="5289" xr:uid="{F312DD0B-A970-47A4-9690-178E4734AB26}"/>
    <cellStyle name="20% - Accent2 15 2 2" xfId="11608" xr:uid="{BBBB3D6E-40FC-4063-B428-550594B77663}"/>
    <cellStyle name="20% - Accent2 15 2 3" xfId="11000" xr:uid="{43705E4D-773A-42DC-86ED-6D9796D435AB}"/>
    <cellStyle name="20% - Accent2 15 3" xfId="5288" xr:uid="{D34C51A2-424E-42DE-9339-15CA3DD68DE8}"/>
    <cellStyle name="20% - Accent2 16" xfId="239" xr:uid="{7EC671A5-8B7E-4E41-9D61-FD090FCF221E}"/>
    <cellStyle name="20% - Accent2 16 2" xfId="5291" xr:uid="{F549402B-0547-4CA9-80D0-9FF984B32225}"/>
    <cellStyle name="20% - Accent2 16 2 2" xfId="11609" xr:uid="{6AC5D15E-DE9D-4635-9161-8C5274F1133F}"/>
    <cellStyle name="20% - Accent2 16 2 3" xfId="11001" xr:uid="{9688A26A-803F-476C-A02E-844197C0498E}"/>
    <cellStyle name="20% - Accent2 16 3" xfId="5290" xr:uid="{BB05595B-1823-491A-BBC3-018DB26382DE}"/>
    <cellStyle name="20% - Accent2 17" xfId="240" xr:uid="{1FD0DD59-2A2C-4AFF-9F2F-CE365815A522}"/>
    <cellStyle name="20% - Accent2 17 2" xfId="5293" xr:uid="{DF1531C7-E6C5-4DE4-81CD-E3E5050D8C1E}"/>
    <cellStyle name="20% - Accent2 17 2 2" xfId="11610" xr:uid="{3B1B6570-D1F0-40D9-9D83-EFFE96929578}"/>
    <cellStyle name="20% - Accent2 17 2 3" xfId="11002" xr:uid="{8082F4AC-46FD-4270-B2F9-D7A8EB3332D0}"/>
    <cellStyle name="20% - Accent2 17 3" xfId="5292" xr:uid="{AB2306CD-7D82-47F4-B410-5BDB65254B8A}"/>
    <cellStyle name="20% - Accent2 18" xfId="241" xr:uid="{005FCF8A-20AD-4390-8AE9-FBA0E18F5144}"/>
    <cellStyle name="20% - Accent2 18 2" xfId="5295" xr:uid="{74AD15D7-0A18-4E0F-A38A-CC6A12EC0365}"/>
    <cellStyle name="20% - Accent2 18 2 2" xfId="11611" xr:uid="{824F3225-7365-4B72-B4A2-392E0414F444}"/>
    <cellStyle name="20% - Accent2 18 2 3" xfId="11003" xr:uid="{B8FB7D84-912D-43E9-A78B-B6421E433C4E}"/>
    <cellStyle name="20% - Accent2 18 3" xfId="5294" xr:uid="{6065D49A-4631-4DC0-A5DC-7DC96281508B}"/>
    <cellStyle name="20% - Accent2 19" xfId="242" xr:uid="{53024946-8887-4FB8-90A8-D470D3B2416E}"/>
    <cellStyle name="20% - Accent2 19 2" xfId="5297" xr:uid="{F444A271-DD00-4082-B150-AF9CCE4DB1D1}"/>
    <cellStyle name="20% - Accent2 19 2 2" xfId="11612" xr:uid="{96E21DD8-455A-44D0-B6D1-E633FC69A163}"/>
    <cellStyle name="20% - Accent2 19 2 3" xfId="11004" xr:uid="{5A876D78-ED21-4692-8C38-32C4C49BC350}"/>
    <cellStyle name="20% - Accent2 19 3" xfId="5296" xr:uid="{7534FE72-7828-4CC5-8DED-0DF185E23E68}"/>
    <cellStyle name="20% - Accent2 2" xfId="122" xr:uid="{FC3E4199-B630-4075-9B39-28270C346AB9}"/>
    <cellStyle name="20% - Accent2 2 10" xfId="7976" xr:uid="{BA64E710-56B6-44A3-907B-1C5F0A385B91}"/>
    <cellStyle name="20% - Accent2 2 11" xfId="7977" xr:uid="{D14C3525-FA6F-43E7-B299-7F5D492122BC}"/>
    <cellStyle name="20% - Accent2 2 2" xfId="2020" xr:uid="{A15A7517-BD9C-4443-B4E7-9994B90F18C2}"/>
    <cellStyle name="20% - Accent2 2 2 2" xfId="5299" xr:uid="{F85FF4A9-44B3-41DD-9153-6432840E2ED8}"/>
    <cellStyle name="20% - Accent2 2 2 3" xfId="13764" xr:uid="{257C35A1-7969-4F49-8E14-ABE38C689E0B}"/>
    <cellStyle name="20% - Accent2 2 2 4" xfId="11005" xr:uid="{5A0DD4F8-A8BC-498F-A66A-E33950406E3A}"/>
    <cellStyle name="20% - Accent2 2 3" xfId="243" xr:uid="{514D77EC-D298-4533-9979-3AD7F39823D2}"/>
    <cellStyle name="20% - Accent2 2 3 2" xfId="5298" xr:uid="{449F776B-891D-4A69-A24C-0806290837FC}"/>
    <cellStyle name="20% - Accent2 2 3 2 2" xfId="7978" xr:uid="{DCD5021B-ED41-42F8-B4D0-491C4B61C59C}"/>
    <cellStyle name="20% - Accent2 2 4" xfId="7979" xr:uid="{61F04E5D-FCBF-4DEA-AB6B-345C3788905E}"/>
    <cellStyle name="20% - Accent2 2 5" xfId="7980" xr:uid="{61052EB4-1A2A-4F37-8B5C-3769A91FB652}"/>
    <cellStyle name="20% - Accent2 2 6" xfId="7981" xr:uid="{0AB349C5-E570-49AE-9F1B-58BF7DA91EC2}"/>
    <cellStyle name="20% - Accent2 2 7" xfId="7982" xr:uid="{74B4254D-AD42-4222-B92C-D0176B650859}"/>
    <cellStyle name="20% - Accent2 2 8" xfId="7983" xr:uid="{65565304-F93E-4BCB-A7B4-F033468A8C16}"/>
    <cellStyle name="20% - Accent2 2 9" xfId="7984" xr:uid="{2C4A4A21-FDA3-4BDF-BEFA-ADD4BABEC8C1}"/>
    <cellStyle name="20% - Accent2 20" xfId="244" xr:uid="{82B8C8B5-230D-4BD6-B246-E62E610D222E}"/>
    <cellStyle name="20% - Accent2 20 2" xfId="5301" xr:uid="{2C8B5B10-4CA9-41E0-9B89-C29C7DF431EE}"/>
    <cellStyle name="20% - Accent2 20 2 2" xfId="11613" xr:uid="{9B6F0D2E-6D15-4267-9CB6-C16AD8EB27C5}"/>
    <cellStyle name="20% - Accent2 20 2 3" xfId="11006" xr:uid="{150CBCB6-2618-420D-B0AA-6FFBA5B6356C}"/>
    <cellStyle name="20% - Accent2 20 3" xfId="5300" xr:uid="{0422757D-3C55-4AB9-8B3A-1AA999563BD9}"/>
    <cellStyle name="20% - Accent2 21" xfId="245" xr:uid="{AAB2510D-0637-4872-B112-4DDDF8E3D56F}"/>
    <cellStyle name="20% - Accent2 21 2" xfId="5303" xr:uid="{E4EC2CBF-3664-431F-AB5A-BA832F5CB477}"/>
    <cellStyle name="20% - Accent2 21 2 2" xfId="11614" xr:uid="{40DC2FE9-6FD9-4216-A695-B0367A12A931}"/>
    <cellStyle name="20% - Accent2 21 2 3" xfId="11007" xr:uid="{4B6C17A6-C7BB-4A13-B6B2-CBDB0ACED969}"/>
    <cellStyle name="20% - Accent2 21 3" xfId="5302" xr:uid="{BC160D23-EA44-45FF-A3C7-076FC630A5A8}"/>
    <cellStyle name="20% - Accent2 22" xfId="246" xr:uid="{9C39A27E-287A-41DA-9709-7583C78F0DD9}"/>
    <cellStyle name="20% - Accent2 22 2" xfId="5305" xr:uid="{55C7BF61-45ED-4BE5-8527-CC97C590DD24}"/>
    <cellStyle name="20% - Accent2 22 2 2" xfId="11615" xr:uid="{A8090826-04F0-4AD3-A908-FD799B49FA70}"/>
    <cellStyle name="20% - Accent2 22 2 3" xfId="11008" xr:uid="{7E0D1E33-BA44-48B2-854F-C8534B9B2535}"/>
    <cellStyle name="20% - Accent2 22 3" xfId="5304" xr:uid="{16F45628-4BE8-470F-9152-7BFEC24D5C1A}"/>
    <cellStyle name="20% - Accent2 23" xfId="247" xr:uid="{698EF2FE-4F84-46B6-8C33-7757D806F223}"/>
    <cellStyle name="20% - Accent2 23 2" xfId="5307" xr:uid="{9DC4DB3A-81AE-4CAE-96DB-CB2427CC4D6F}"/>
    <cellStyle name="20% - Accent2 23 2 2" xfId="11616" xr:uid="{ED64AEA8-EDC0-4DDB-84EC-2FDE30A8C561}"/>
    <cellStyle name="20% - Accent2 23 2 3" xfId="11009" xr:uid="{CE96CAE5-43C8-4D28-9AC3-6A34804E4889}"/>
    <cellStyle name="20% - Accent2 23 3" xfId="5306" xr:uid="{DFACC841-CAE0-45CA-8208-5E1EF477952D}"/>
    <cellStyle name="20% - Accent2 24" xfId="248" xr:uid="{15C244CD-10AA-416B-8C7F-A6337EB076A6}"/>
    <cellStyle name="20% - Accent2 24 2" xfId="5309" xr:uid="{E78332E5-1DE3-4895-A9C2-266B00468B83}"/>
    <cellStyle name="20% - Accent2 24 2 2" xfId="11617" xr:uid="{F69B458E-CDE8-445D-99A8-DA2B4C729AE1}"/>
    <cellStyle name="20% - Accent2 24 2 3" xfId="11010" xr:uid="{19F51468-1E81-4361-A1E4-8F5225202BFA}"/>
    <cellStyle name="20% - Accent2 24 3" xfId="5308" xr:uid="{B9609072-6BD7-497F-9ECD-A112ED26256C}"/>
    <cellStyle name="20% - Accent2 25" xfId="249" xr:uid="{A30929DD-A679-4441-9326-9433E3D539C0}"/>
    <cellStyle name="20% - Accent2 25 2" xfId="5311" xr:uid="{5B50D5A6-BDB3-4A0A-BBC4-296DF9B4B923}"/>
    <cellStyle name="20% - Accent2 25 2 2" xfId="11618" xr:uid="{9E5E118D-0E1A-4E58-AF45-C432A19F91B9}"/>
    <cellStyle name="20% - Accent2 25 2 3" xfId="11011" xr:uid="{7122E7E2-87DB-41BF-9870-A5DF18FED7AD}"/>
    <cellStyle name="20% - Accent2 25 3" xfId="5310" xr:uid="{D482FD5A-3706-4AA3-AE7B-98EFA8B05D0B}"/>
    <cellStyle name="20% - Accent2 26" xfId="250" xr:uid="{1E6C6DD3-3304-47B5-8475-8C1E9CDAC820}"/>
    <cellStyle name="20% - Accent2 26 2" xfId="5313" xr:uid="{155A423A-19C7-429D-A1AA-87C0CAB9562E}"/>
    <cellStyle name="20% - Accent2 26 2 2" xfId="11619" xr:uid="{B01B7BCE-1903-4413-A0CE-B5840535F822}"/>
    <cellStyle name="20% - Accent2 26 2 3" xfId="11012" xr:uid="{83F45475-C9A9-4128-91EE-8BE43458023A}"/>
    <cellStyle name="20% - Accent2 26 3" xfId="5312" xr:uid="{E96CDC80-AE97-43BF-B8C2-E955C440E6B5}"/>
    <cellStyle name="20% - Accent2 27" xfId="251" xr:uid="{A50B8D2A-BA03-46A5-AD85-2A43CF1AEA62}"/>
    <cellStyle name="20% - Accent2 27 2" xfId="5315" xr:uid="{7891B95D-A589-4078-A4D9-9B9986151FD5}"/>
    <cellStyle name="20% - Accent2 27 2 2" xfId="11620" xr:uid="{6C575E8B-EE13-432B-92E4-3C2A9B913EC5}"/>
    <cellStyle name="20% - Accent2 27 2 3" xfId="11013" xr:uid="{9E3AC521-D027-439E-8D23-B1D21C98CBAA}"/>
    <cellStyle name="20% - Accent2 27 3" xfId="5314" xr:uid="{F0A7639D-9A97-4F16-9E1E-9EE6283ED74C}"/>
    <cellStyle name="20% - Accent2 28" xfId="252" xr:uid="{71965ADE-564F-4F8C-992E-27F6D1BF136A}"/>
    <cellStyle name="20% - Accent2 28 2" xfId="5317" xr:uid="{17E4676B-078B-47D9-8666-47D019B979F1}"/>
    <cellStyle name="20% - Accent2 28 2 2" xfId="11621" xr:uid="{F45CC08E-3E14-4310-8673-270B53E0E916}"/>
    <cellStyle name="20% - Accent2 28 2 3" xfId="11014" xr:uid="{9161686B-4CFA-41A7-B478-D2AD398C8D5D}"/>
    <cellStyle name="20% - Accent2 28 3" xfId="5316" xr:uid="{17BBEBE5-A9FF-4A36-8069-8A244D0976FC}"/>
    <cellStyle name="20% - Accent2 29" xfId="253" xr:uid="{43F36A44-1295-4A7F-9330-60C541DC0671}"/>
    <cellStyle name="20% - Accent2 29 2" xfId="5319" xr:uid="{0A3B3973-E3CB-4161-8EC3-07BFF14C08C0}"/>
    <cellStyle name="20% - Accent2 29 2 2" xfId="11622" xr:uid="{2B85F1CE-ECC6-45A1-9150-2F032DC5F7DB}"/>
    <cellStyle name="20% - Accent2 29 2 3" xfId="11015" xr:uid="{E3601CF3-52F7-4719-BD05-510AD1518FAF}"/>
    <cellStyle name="20% - Accent2 29 3" xfId="5318" xr:uid="{D5E17AE4-65A9-4F4C-B688-F174A6CFB7E2}"/>
    <cellStyle name="20% - Accent2 3" xfId="254" xr:uid="{EAD5E475-3DC2-47D6-95D0-DDCA8B54184F}"/>
    <cellStyle name="20% - Accent2 3 10" xfId="7985" xr:uid="{094ECD74-984A-46B8-9D0A-0827687EC973}"/>
    <cellStyle name="20% - Accent2 3 11" xfId="7986" xr:uid="{4CF1181F-0D4B-4C84-8B48-F33FFC4E7847}"/>
    <cellStyle name="20% - Accent2 3 2" xfId="2021" xr:uid="{BE49E8C4-3CE3-4834-9E71-D24DDC9AC55B}"/>
    <cellStyle name="20% - Accent2 3 2 2" xfId="5321" xr:uid="{5429065E-0F11-4374-92A6-727C29A08F6D}"/>
    <cellStyle name="20% - Accent2 3 2 3" xfId="13765" xr:uid="{3D413F00-7155-4FE9-9E05-13A99F376A8B}"/>
    <cellStyle name="20% - Accent2 3 2 4" xfId="11016" xr:uid="{31F4B176-1C63-4D5C-8D93-2464C6D7FB83}"/>
    <cellStyle name="20% - Accent2 3 3" xfId="2827" xr:uid="{1DF55D13-55F9-4A88-A6C4-73C0EACBA003}"/>
    <cellStyle name="20% - Accent2 3 3 2" xfId="5320" xr:uid="{0128AE21-EC2F-4E94-A73B-8828914D5381}"/>
    <cellStyle name="20% - Accent2 3 3 2 2" xfId="7987" xr:uid="{750B630D-5D1C-42EA-897D-7586C0A14B4E}"/>
    <cellStyle name="20% - Accent2 3 4" xfId="7988" xr:uid="{6F4FD18E-E7A5-4A91-B681-CB25599507EE}"/>
    <cellStyle name="20% - Accent2 3 5" xfId="7989" xr:uid="{2269E0D3-C2DA-4F7E-B1B7-8A1115CACF7E}"/>
    <cellStyle name="20% - Accent2 3 6" xfId="7990" xr:uid="{F7AC5513-390F-4984-A5BE-B59FFF1DABCD}"/>
    <cellStyle name="20% - Accent2 3 7" xfId="7991" xr:uid="{F2E76A99-99B1-4063-B64C-6599D05B7AAE}"/>
    <cellStyle name="20% - Accent2 3 8" xfId="7992" xr:uid="{46029695-8FBD-418D-B32F-121A2534EFFF}"/>
    <cellStyle name="20% - Accent2 3 9" xfId="7993" xr:uid="{A869A37F-9080-443B-B731-265CC4E93B9B}"/>
    <cellStyle name="20% - Accent2 30" xfId="255" xr:uid="{30484FD0-B48D-4213-AA11-87239FD72CA9}"/>
    <cellStyle name="20% - Accent2 30 2" xfId="5323" xr:uid="{B2705D64-4E42-4DEA-8712-EBB0E9A66E95}"/>
    <cellStyle name="20% - Accent2 30 2 2" xfId="11623" xr:uid="{412E7F39-9965-4509-BE48-08553E4A0A77}"/>
    <cellStyle name="20% - Accent2 30 2 3" xfId="11017" xr:uid="{ACF16912-0E9C-4690-928E-1A2797BFD513}"/>
    <cellStyle name="20% - Accent2 30 3" xfId="5322" xr:uid="{415CC528-FB0D-4349-B978-2B5B695829B2}"/>
    <cellStyle name="20% - Accent2 31" xfId="256" xr:uid="{7AD127BD-8B3E-4058-8907-C9B2C26011C3}"/>
    <cellStyle name="20% - Accent2 31 2" xfId="5325" xr:uid="{8FF20270-5581-469E-849A-A2824899B9C6}"/>
    <cellStyle name="20% - Accent2 31 2 2" xfId="11624" xr:uid="{36864476-CC6C-4A49-820A-3991A86595CB}"/>
    <cellStyle name="20% - Accent2 31 2 3" xfId="11018" xr:uid="{F23620B9-EA2F-464D-B240-25A24463685A}"/>
    <cellStyle name="20% - Accent2 31 3" xfId="5324" xr:uid="{27CD927F-14E9-4800-8D29-8EE0923CCEF8}"/>
    <cellStyle name="20% - Accent2 32" xfId="257" xr:uid="{826BB3DE-6CA4-4503-91D5-8B84FE13E3A0}"/>
    <cellStyle name="20% - Accent2 32 2" xfId="5327" xr:uid="{7616B433-A388-4598-BB56-F5308E1B3133}"/>
    <cellStyle name="20% - Accent2 32 2 2" xfId="11625" xr:uid="{6900D8EB-7937-41FE-AF15-D392B9681F7F}"/>
    <cellStyle name="20% - Accent2 32 2 3" xfId="11019" xr:uid="{77B76935-9709-482F-97FB-55DAD2265633}"/>
    <cellStyle name="20% - Accent2 32 3" xfId="5326" xr:uid="{A476E900-17FE-49A3-B7F9-04BE9BA2F7F1}"/>
    <cellStyle name="20% - Accent2 33" xfId="258" xr:uid="{04551354-8E14-4F05-B2D0-FE5E28611B05}"/>
    <cellStyle name="20% - Accent2 33 2" xfId="5329" xr:uid="{55C066F8-444E-4123-92F4-937A9B74A488}"/>
    <cellStyle name="20% - Accent2 33 2 2" xfId="11626" xr:uid="{104C4439-670F-4BB7-82E3-F46B644920D2}"/>
    <cellStyle name="20% - Accent2 33 2 3" xfId="11020" xr:uid="{B9F43032-8959-48B1-AFF1-127CEA81D9A2}"/>
    <cellStyle name="20% - Accent2 33 3" xfId="5328" xr:uid="{A3308CF0-4990-454B-91EB-41D7859D7633}"/>
    <cellStyle name="20% - Accent2 34" xfId="259" xr:uid="{5AC1C34B-7E81-4FB0-B002-A514AA5F02EB}"/>
    <cellStyle name="20% - Accent2 34 2" xfId="5331" xr:uid="{6992D8F2-C3EE-45EE-9893-66AD94E8004E}"/>
    <cellStyle name="20% - Accent2 34 2 2" xfId="11627" xr:uid="{1FC19874-8095-4193-A574-2284F21AFB86}"/>
    <cellStyle name="20% - Accent2 34 2 3" xfId="11021" xr:uid="{F296A62A-3C60-47F5-B030-DA77548EA888}"/>
    <cellStyle name="20% - Accent2 34 3" xfId="5330" xr:uid="{80F7FDD8-7104-41FD-AC46-53D70FC2A23D}"/>
    <cellStyle name="20% - Accent2 35" xfId="260" xr:uid="{D855B308-D823-4605-90B3-E0E76EDE213F}"/>
    <cellStyle name="20% - Accent2 35 2" xfId="5333" xr:uid="{06E3BC37-688C-4453-8D89-98255D01A799}"/>
    <cellStyle name="20% - Accent2 35 2 2" xfId="11628" xr:uid="{95A996E9-DE8C-4D0B-AF85-B9DD6D6A072B}"/>
    <cellStyle name="20% - Accent2 35 2 3" xfId="11022" xr:uid="{61B53F64-2C6B-48D8-8971-2959D858004B}"/>
    <cellStyle name="20% - Accent2 35 3" xfId="5332" xr:uid="{D5183033-87D0-4C72-8858-69B2556E3F03}"/>
    <cellStyle name="20% - Accent2 36" xfId="261" xr:uid="{1FE6B60C-1245-4FA9-AF49-FE1D8EBD4A26}"/>
    <cellStyle name="20% - Accent2 36 2" xfId="5335" xr:uid="{E98AE430-AC4A-4519-85C9-3CC71F48B0F6}"/>
    <cellStyle name="20% - Accent2 36 2 2" xfId="11629" xr:uid="{DE857B05-1D6F-4E97-9D89-67C882AD06F2}"/>
    <cellStyle name="20% - Accent2 36 2 3" xfId="11023" xr:uid="{933019F9-B3A7-4F23-BFB7-1A7CA7C1DCA2}"/>
    <cellStyle name="20% - Accent2 36 3" xfId="5334" xr:uid="{F7B07028-EB44-4AA8-B9B2-454EF7810779}"/>
    <cellStyle name="20% - Accent2 37" xfId="262" xr:uid="{90B60660-06A1-4937-8860-0505E29BE714}"/>
    <cellStyle name="20% - Accent2 37 2" xfId="5337" xr:uid="{1C61615F-9640-4A7E-9948-BB13DD4942E7}"/>
    <cellStyle name="20% - Accent2 37 2 2" xfId="11630" xr:uid="{0B9B3ABA-720C-43D8-B83B-5916AF457DBC}"/>
    <cellStyle name="20% - Accent2 37 2 3" xfId="11024" xr:uid="{3114FDFE-C64F-4CB0-8F46-0548D00E0441}"/>
    <cellStyle name="20% - Accent2 37 3" xfId="5336" xr:uid="{AAA4F9AD-5192-4AAD-8789-381655831172}"/>
    <cellStyle name="20% - Accent2 38" xfId="263" xr:uid="{D5E49319-9D98-4C3C-B7B8-1622A8FACE82}"/>
    <cellStyle name="20% - Accent2 38 2" xfId="5339" xr:uid="{0D234DD4-A42F-49AE-B13D-F295634E7173}"/>
    <cellStyle name="20% - Accent2 38 2 2" xfId="11631" xr:uid="{786AF427-0F67-4106-BA30-B613F27864E2}"/>
    <cellStyle name="20% - Accent2 38 2 3" xfId="11025" xr:uid="{42D8BF9E-E527-4E52-858D-D16D94BD0A76}"/>
    <cellStyle name="20% - Accent2 38 3" xfId="5338" xr:uid="{96C6639A-2D81-45E1-8DAC-0DB94449890E}"/>
    <cellStyle name="20% - Accent2 39" xfId="264" xr:uid="{63A55A9C-3B47-4DB7-9E65-606238F7F438}"/>
    <cellStyle name="20% - Accent2 39 2" xfId="5341" xr:uid="{8A6A13EA-2CA9-4459-9D69-CF96E35DF1BA}"/>
    <cellStyle name="20% - Accent2 39 2 2" xfId="11632" xr:uid="{2706CBFA-538D-46A8-AC8F-450CDB2CA663}"/>
    <cellStyle name="20% - Accent2 39 2 3" xfId="11026" xr:uid="{2B6EE1B9-5010-43CE-9E66-0087B4D9ACF0}"/>
    <cellStyle name="20% - Accent2 39 3" xfId="5340" xr:uid="{4A869B17-815D-4B4A-B7C1-43D35D599180}"/>
    <cellStyle name="20% - Accent2 4" xfId="265" xr:uid="{EE877FED-D4BA-481A-A23D-4A0B36C3E294}"/>
    <cellStyle name="20% - Accent2 4 2" xfId="2842" xr:uid="{CF2DF76D-4A46-49F3-A101-17B78E29F624}"/>
    <cellStyle name="20% - Accent2 4 2 2" xfId="5343" xr:uid="{99417325-232F-4A2F-A427-1E46B94FD388}"/>
    <cellStyle name="20% - Accent2 4 2 3" xfId="11027" xr:uid="{224352D5-F115-4AA5-8F65-AE7CCD6F6CAD}"/>
    <cellStyle name="20% - Accent2 4 3" xfId="5342" xr:uid="{7EDD962E-E2B0-410D-94EC-43397D25995C}"/>
    <cellStyle name="20% - Accent2 40" xfId="1987" xr:uid="{F7E03F3B-D140-4754-976E-9BA5177B021D}"/>
    <cellStyle name="20% - Accent2 40 2" xfId="2678" xr:uid="{DBDD884A-6E79-45E5-A986-CA58554FEB75}"/>
    <cellStyle name="20% - Accent2 40 2 2" xfId="13766" xr:uid="{5860128F-2C48-4D50-A1C0-98E9D99EAB65}"/>
    <cellStyle name="20% - Accent2 40 2 3" xfId="11633" xr:uid="{FE8EB002-7C3E-47A2-A7B2-2ACAC88989EF}"/>
    <cellStyle name="20% - Accent2 40 2 3 2" xfId="22678" xr:uid="{E5A7658C-D5E9-420F-B847-8CD1087E6A1D}"/>
    <cellStyle name="20% - Accent2 40 2 3 3" xfId="36035" xr:uid="{A8752DFB-8C4F-40AA-BC2C-C8EDE72063FC}"/>
    <cellStyle name="20% - Accent2 40 3" xfId="5344" xr:uid="{07FE196F-A079-4BDE-8FBE-B7FE4E5E3CAE}"/>
    <cellStyle name="20% - Accent2 40 3 2" xfId="7603" xr:uid="{76F38B0D-9109-44D2-88A9-CBE92F82A6CF}"/>
    <cellStyle name="20% - Accent2 40 3 2 2" xfId="19832" xr:uid="{49FF4CC2-A28A-41A2-91F8-B4ACA7FF2F64}"/>
    <cellStyle name="20% - Accent2 40 3 2 3" xfId="34426" xr:uid="{8CDF0F0A-1122-44AF-BFF8-29A6F916E45D}"/>
    <cellStyle name="20% - Accent2 40 3 3" xfId="18335" xr:uid="{0CA879AB-D3A2-48BE-AE03-76A814A50AE6}"/>
    <cellStyle name="20% - Accent2 40 3 4" xfId="33753" xr:uid="{56300D37-DE38-41DC-A62A-81FC259A3916}"/>
    <cellStyle name="20% - Accent2 40 4" xfId="7994" xr:uid="{031A258D-0B17-46D4-8508-FE37EAE68D14}"/>
    <cellStyle name="20% - Accent2 41" xfId="2775" xr:uid="{E8BAED33-E163-46AD-B20E-FE33D021BB54}"/>
    <cellStyle name="20% - Accent2 41 2" xfId="5345" xr:uid="{D2276974-DDC3-4B8A-A20A-F8795534EAE4}"/>
    <cellStyle name="20% - Accent2 41 3" xfId="7995" xr:uid="{440611CD-6DF8-4706-BDC8-2DFCB719DE68}"/>
    <cellStyle name="20% - Accent2 42" xfId="5277" xr:uid="{9DCFE084-AF44-4701-9379-61A7250B35BE}"/>
    <cellStyle name="20% - Accent2 42 2" xfId="7996" xr:uid="{FCBCFEA9-2831-44E4-9BAE-84B4A67F85DA}"/>
    <cellStyle name="20% - Accent2 43" xfId="5184" xr:uid="{57F528BD-CF87-4894-B936-7B5F1AC1C438}"/>
    <cellStyle name="20% - Accent2 43 2" xfId="7997" xr:uid="{6B27815A-7FF4-4E35-8EC2-99E675988D07}"/>
    <cellStyle name="20% - Accent2 44" xfId="7998" xr:uid="{7B447E45-E848-48A6-A652-3AE3E8B81669}"/>
    <cellStyle name="20% - Accent2 45" xfId="7999" xr:uid="{EB5116B8-39A7-4B48-AB0B-1C98A74CC697}"/>
    <cellStyle name="20% - Accent2 46" xfId="8000" xr:uid="{1E73D15C-B95E-4BB5-A86D-B9F8BCF46DEC}"/>
    <cellStyle name="20% - Accent2 47" xfId="8001" xr:uid="{22A21313-317F-415F-83C5-54B91CD2D584}"/>
    <cellStyle name="20% - Accent2 48" xfId="8002" xr:uid="{D37FE524-C478-4D03-B6E9-67806B44F826}"/>
    <cellStyle name="20% - Accent2 49" xfId="8003" xr:uid="{9624DE1A-07EA-4FD1-9534-DDDAEF1B10C3}"/>
    <cellStyle name="20% - Accent2 5" xfId="266" xr:uid="{A4E1B527-9F89-4053-A01F-E1F8AD6CD619}"/>
    <cellStyle name="20% - Accent2 5 2" xfId="2857" xr:uid="{D7D955EF-53AD-473D-96EA-ECC2D202189B}"/>
    <cellStyle name="20% - Accent2 5 2 2" xfId="5347" xr:uid="{DE4FC040-17BD-4E39-AD04-A6A67ABD89C3}"/>
    <cellStyle name="20% - Accent2 5 2 3" xfId="11028" xr:uid="{B9FC5B9F-A3F9-469F-BE35-1625B797BEAC}"/>
    <cellStyle name="20% - Accent2 5 3" xfId="5346" xr:uid="{EE38EAFD-7F30-48AA-AC2F-5F22AC17A47D}"/>
    <cellStyle name="20% - Accent2 50" xfId="424" xr:uid="{480D2F01-C1FC-4073-8A60-2FA1FDB5CEB8}"/>
    <cellStyle name="20% - Accent2 6" xfId="267" xr:uid="{0BE8AFE1-143F-4705-B7AE-F1EAED33EB87}"/>
    <cellStyle name="20% - Accent2 6 2" xfId="5349" xr:uid="{EBD2C15A-15AA-4B01-8BB5-8D0C6AE8DA16}"/>
    <cellStyle name="20% - Accent2 6 2 2" xfId="11634" xr:uid="{9F3CDBDA-D6D5-41FD-AC8E-FD34B3E63C0A}"/>
    <cellStyle name="20% - Accent2 6 2 3" xfId="11029" xr:uid="{CFEE9E5A-FFD5-4A4E-BC6C-324F909ADD0D}"/>
    <cellStyle name="20% - Accent2 6 3" xfId="5348" xr:uid="{A0F91EE2-EF86-45E8-88CD-182BBE833FCC}"/>
    <cellStyle name="20% - Accent2 7" xfId="268" xr:uid="{A734B1AA-D3CE-43B4-93DE-CD5C29DB7370}"/>
    <cellStyle name="20% - Accent2 7 2" xfId="5351" xr:uid="{89F7A297-EB02-41A4-A75C-D37E9FEA1E49}"/>
    <cellStyle name="20% - Accent2 7 2 2" xfId="11635" xr:uid="{D8A09DB9-1B95-47CE-AD07-48D7E6BFB333}"/>
    <cellStyle name="20% - Accent2 7 2 3" xfId="11030" xr:uid="{FC92949A-837C-40EC-AF91-A2BB89AC84E3}"/>
    <cellStyle name="20% - Accent2 7 3" xfId="5350" xr:uid="{2642D8F3-693C-4CFE-B155-DF4DDB4EEFB1}"/>
    <cellStyle name="20% - Accent2 8" xfId="269" xr:uid="{5ACB6306-B9A0-4E91-B1C3-D14289B83D6E}"/>
    <cellStyle name="20% - Accent2 8 2" xfId="5353" xr:uid="{305FD8B0-6611-4980-BA74-0EC475B00C52}"/>
    <cellStyle name="20% - Accent2 8 2 2" xfId="11636" xr:uid="{C449E8C2-E1C1-4198-B1BF-0856477DDE80}"/>
    <cellStyle name="20% - Accent2 8 2 3" xfId="11031" xr:uid="{1EA96A1E-F796-4EC6-8CDE-44A4E31C838A}"/>
    <cellStyle name="20% - Accent2 8 3" xfId="5352" xr:uid="{E818C244-D21B-48A0-9365-8E04B05D939A}"/>
    <cellStyle name="20% - Accent2 9" xfId="270" xr:uid="{4560622F-E7E6-4591-8E67-8639358C66EA}"/>
    <cellStyle name="20% - Accent2 9 2" xfId="5355" xr:uid="{A6BD084C-B36E-413C-BB3F-E3E1B1BE12F5}"/>
    <cellStyle name="20% - Accent2 9 2 2" xfId="11637" xr:uid="{6357A274-C2AD-47E3-8552-5248F649B5D2}"/>
    <cellStyle name="20% - Accent2 9 2 3" xfId="11032" xr:uid="{2A0351E0-7FE8-433A-B9E6-4A4F83474E8E}"/>
    <cellStyle name="20% - Accent2 9 3" xfId="5354" xr:uid="{E909AD1B-39CD-4F5D-A8BA-976CAF9223AD}"/>
    <cellStyle name="20% - Accent3 10" xfId="271" xr:uid="{EA27A14C-79FF-472A-82CB-D645B3E269C3}"/>
    <cellStyle name="20% - Accent3 10 2" xfId="5358" xr:uid="{6C4319F2-9BC4-40FB-A663-5A67FD131A71}"/>
    <cellStyle name="20% - Accent3 10 2 2" xfId="11638" xr:uid="{50A3476D-9832-4FED-A1AB-79021451FD22}"/>
    <cellStyle name="20% - Accent3 10 2 3" xfId="11033" xr:uid="{2D625534-888D-45CA-A24B-0744843E6315}"/>
    <cellStyle name="20% - Accent3 10 3" xfId="5357" xr:uid="{BF80909B-E5E2-4FF0-BCE8-0DE76CC759CD}"/>
    <cellStyle name="20% - Accent3 11" xfId="272" xr:uid="{9B1ECCD1-6D56-4444-9702-93D02438961B}"/>
    <cellStyle name="20% - Accent3 11 2" xfId="5360" xr:uid="{2CADE656-46DD-4354-ADBD-BD0E45353B29}"/>
    <cellStyle name="20% - Accent3 11 2 2" xfId="11639" xr:uid="{7DA87495-95E2-412A-AC2F-99F800C352D5}"/>
    <cellStyle name="20% - Accent3 11 2 3" xfId="11034" xr:uid="{9323A097-C243-416C-8C6D-C2DDFA1C839C}"/>
    <cellStyle name="20% - Accent3 11 3" xfId="5359" xr:uid="{0D4CA86F-5CD9-4B7E-8792-0E258F8A0740}"/>
    <cellStyle name="20% - Accent3 12" xfId="273" xr:uid="{D6430B02-0572-4224-B8F1-B11879259B10}"/>
    <cellStyle name="20% - Accent3 12 2" xfId="5362" xr:uid="{F713E7C4-532E-4F05-9C53-9BEE544C548A}"/>
    <cellStyle name="20% - Accent3 12 2 2" xfId="11640" xr:uid="{FA77A50E-7D8B-4E01-846C-A4035DDCA208}"/>
    <cellStyle name="20% - Accent3 12 2 3" xfId="11035" xr:uid="{0B908EAC-797B-43B3-B5C3-14C865E54BAB}"/>
    <cellStyle name="20% - Accent3 12 3" xfId="5361" xr:uid="{BC84FB23-8255-469F-865C-B09D435F783F}"/>
    <cellStyle name="20% - Accent3 13" xfId="274" xr:uid="{1175D751-DC9E-4966-81D5-6C9CF7425294}"/>
    <cellStyle name="20% - Accent3 13 2" xfId="5364" xr:uid="{12968ACA-422E-489A-B34E-E8B891C41A30}"/>
    <cellStyle name="20% - Accent3 13 2 2" xfId="11641" xr:uid="{682981DA-F190-42E0-8FA6-751C9B235075}"/>
    <cellStyle name="20% - Accent3 13 2 3" xfId="11036" xr:uid="{82923041-7D7F-43E7-ACED-C14EB3A8C9E1}"/>
    <cellStyle name="20% - Accent3 13 3" xfId="5363" xr:uid="{039FCEB4-2798-404D-B0A9-6460D4214FBF}"/>
    <cellStyle name="20% - Accent3 14" xfId="275" xr:uid="{A4B659D4-BC77-4985-A670-F0E50A97092D}"/>
    <cellStyle name="20% - Accent3 14 2" xfId="5366" xr:uid="{42E0039C-C341-448B-860E-82D3B43FC836}"/>
    <cellStyle name="20% - Accent3 14 2 2" xfId="11642" xr:uid="{0EB08563-7C05-4245-A68E-E3431163C8CC}"/>
    <cellStyle name="20% - Accent3 14 2 3" xfId="11037" xr:uid="{E4B6BE9A-D1BF-4923-AC25-556913DFA9A7}"/>
    <cellStyle name="20% - Accent3 14 3" xfId="5365" xr:uid="{D90667D5-46E8-4FF8-B2E3-087731E47C11}"/>
    <cellStyle name="20% - Accent3 15" xfId="276" xr:uid="{2A941076-B7A5-41BB-90EA-1850F9950A5C}"/>
    <cellStyle name="20% - Accent3 15 2" xfId="5368" xr:uid="{0298AB6F-B835-4592-8F50-A05F3A95EA34}"/>
    <cellStyle name="20% - Accent3 15 2 2" xfId="11643" xr:uid="{38F41A8E-0A96-4FAE-94B2-9465A82EFDA7}"/>
    <cellStyle name="20% - Accent3 15 2 3" xfId="11038" xr:uid="{2455A87A-D5A0-4ECD-BE21-A37351D2243F}"/>
    <cellStyle name="20% - Accent3 15 3" xfId="5367" xr:uid="{364C1FAB-468C-4AB5-9A0B-58346BC35F72}"/>
    <cellStyle name="20% - Accent3 16" xfId="277" xr:uid="{C4021A1F-A2FC-477B-9E84-E57CA0CFBFCE}"/>
    <cellStyle name="20% - Accent3 16 2" xfId="5370" xr:uid="{B9E60116-5E44-41D4-A8D5-19308D557EE9}"/>
    <cellStyle name="20% - Accent3 16 2 2" xfId="11644" xr:uid="{D6119B8A-B0C0-421B-BBD7-27CADCFD078B}"/>
    <cellStyle name="20% - Accent3 16 2 3" xfId="11039" xr:uid="{00626565-12D5-4A73-9D85-BF4E765F63AB}"/>
    <cellStyle name="20% - Accent3 16 3" xfId="5369" xr:uid="{3D3A264C-A5D5-42E8-9368-8F50609B77BF}"/>
    <cellStyle name="20% - Accent3 17" xfId="278" xr:uid="{C05F8FAF-E39A-4B68-B15D-790D96796802}"/>
    <cellStyle name="20% - Accent3 17 2" xfId="5372" xr:uid="{983CBC42-E602-443B-AE4B-1C1023DAB005}"/>
    <cellStyle name="20% - Accent3 17 2 2" xfId="11645" xr:uid="{90E7B9D9-5432-4D69-B508-7ED2001D6EBF}"/>
    <cellStyle name="20% - Accent3 17 2 3" xfId="11040" xr:uid="{40550F5F-B69D-465C-9DA9-57FEFDD81BA5}"/>
    <cellStyle name="20% - Accent3 17 3" xfId="5371" xr:uid="{5FA3E8E5-F0D0-40B0-A92A-B73A31A28773}"/>
    <cellStyle name="20% - Accent3 18" xfId="279" xr:uid="{E085D25C-B6E8-4A6C-AE60-E7B38D8F4742}"/>
    <cellStyle name="20% - Accent3 18 2" xfId="5374" xr:uid="{6A4493DD-A593-4AC9-A8F7-D80FB5626198}"/>
    <cellStyle name="20% - Accent3 18 2 2" xfId="11646" xr:uid="{E7F8A2F1-F3CF-4E4C-8E81-DA9EF686F348}"/>
    <cellStyle name="20% - Accent3 18 2 3" xfId="11041" xr:uid="{5DB7766A-6DE8-4A57-A2CD-8D43EFC30B67}"/>
    <cellStyle name="20% - Accent3 18 3" xfId="5373" xr:uid="{E5A6D934-12A8-4F21-B63F-528569E87961}"/>
    <cellStyle name="20% - Accent3 19" xfId="280" xr:uid="{02C6EDD3-6804-40AE-AF8E-4AA1A518C457}"/>
    <cellStyle name="20% - Accent3 19 2" xfId="5376" xr:uid="{8FA1E623-2E12-4319-8872-0298F82155CE}"/>
    <cellStyle name="20% - Accent3 19 2 2" xfId="11647" xr:uid="{C6531648-F942-4C31-A0C0-D6C2630DD93A}"/>
    <cellStyle name="20% - Accent3 19 2 3" xfId="11042" xr:uid="{687F53AE-0312-4F6C-A1A1-D6E8056B5E9E}"/>
    <cellStyle name="20% - Accent3 19 3" xfId="5375" xr:uid="{9A9E3E8F-0659-4C68-A052-6672C504BCB5}"/>
    <cellStyle name="20% - Accent3 2" xfId="124" xr:uid="{D01D3907-3193-4B70-816F-C862FDFC5507}"/>
    <cellStyle name="20% - Accent3 2 10" xfId="8004" xr:uid="{B8628A38-218A-4295-98EA-381D2D4C0564}"/>
    <cellStyle name="20% - Accent3 2 11" xfId="8005" xr:uid="{9432AE21-5B1A-4726-B430-5606499FFF6D}"/>
    <cellStyle name="20% - Accent3 2 2" xfId="2022" xr:uid="{11AB23B2-B3E4-4A9A-9334-DBACACD383AD}"/>
    <cellStyle name="20% - Accent3 2 2 2" xfId="5378" xr:uid="{09E98E58-613A-4E21-B870-FBF7E8F592CA}"/>
    <cellStyle name="20% - Accent3 2 2 3" xfId="13767" xr:uid="{601B77EA-01C8-454A-B917-FD66F3364D27}"/>
    <cellStyle name="20% - Accent3 2 2 4" xfId="11043" xr:uid="{E8092D42-7711-499F-8BD3-58CCBED2C9DA}"/>
    <cellStyle name="20% - Accent3 2 3" xfId="281" xr:uid="{B8AC1B98-0F2D-4B8F-951D-002D0A557842}"/>
    <cellStyle name="20% - Accent3 2 3 2" xfId="5377" xr:uid="{3453316E-C686-43CA-96B2-0C3FA08E4E38}"/>
    <cellStyle name="20% - Accent3 2 3 2 2" xfId="8006" xr:uid="{0B32F779-D8D5-4F2C-BE0C-446E31130368}"/>
    <cellStyle name="20% - Accent3 2 4" xfId="8007" xr:uid="{B6351A00-088C-4542-BA25-19C4AB9D7CB1}"/>
    <cellStyle name="20% - Accent3 2 5" xfId="8008" xr:uid="{8079F07E-B45E-42D2-8712-50E3C5D493A0}"/>
    <cellStyle name="20% - Accent3 2 6" xfId="8009" xr:uid="{52EAA633-6F60-434B-BCCD-76EA62764AA9}"/>
    <cellStyle name="20% - Accent3 2 7" xfId="8010" xr:uid="{C59273A6-8D73-4643-9F76-954CA1AB6A28}"/>
    <cellStyle name="20% - Accent3 2 8" xfId="8011" xr:uid="{674F2874-6667-4A8B-941D-1BD4B482CFAE}"/>
    <cellStyle name="20% - Accent3 2 9" xfId="8012" xr:uid="{8B20B2C1-67B7-410A-84B1-0E66242AADEB}"/>
    <cellStyle name="20% - Accent3 20" xfId="282" xr:uid="{4048F003-FC8E-4AB3-BFA2-7D0938542DEE}"/>
    <cellStyle name="20% - Accent3 20 2" xfId="5380" xr:uid="{7CD30F8B-258D-4FF5-AFE6-47037067C242}"/>
    <cellStyle name="20% - Accent3 20 2 2" xfId="11648" xr:uid="{B80D5563-6DB9-4688-B39F-64F9FCC182BE}"/>
    <cellStyle name="20% - Accent3 20 2 3" xfId="11044" xr:uid="{8BC802D0-98E6-4766-80B8-DB951237BE4F}"/>
    <cellStyle name="20% - Accent3 20 3" xfId="5379" xr:uid="{7B0EAA22-BEE5-4D5B-AA36-D2BD31F6B135}"/>
    <cellStyle name="20% - Accent3 21" xfId="283" xr:uid="{8ED89680-90EF-43B6-ACED-76C56F80F1A8}"/>
    <cellStyle name="20% - Accent3 21 2" xfId="5382" xr:uid="{912ACBB3-58A8-4726-9385-1D0B8DDFE57D}"/>
    <cellStyle name="20% - Accent3 21 2 2" xfId="11649" xr:uid="{E604C7ED-6751-43F1-8078-2ECCB5E298DD}"/>
    <cellStyle name="20% - Accent3 21 2 3" xfId="11045" xr:uid="{64D8F4E5-9A05-48D7-AC5C-F588785160FE}"/>
    <cellStyle name="20% - Accent3 21 3" xfId="5381" xr:uid="{544B8AF7-7E0E-4B77-923F-809C296A0761}"/>
    <cellStyle name="20% - Accent3 22" xfId="284" xr:uid="{F6DF4F9D-B7F4-4619-BA9C-DF2C320B624F}"/>
    <cellStyle name="20% - Accent3 22 2" xfId="5384" xr:uid="{012EAAA9-F802-4EF7-B4F4-8856C4F2E4B8}"/>
    <cellStyle name="20% - Accent3 22 2 2" xfId="11650" xr:uid="{8E375ADB-08B0-44A8-BD79-32C96C465299}"/>
    <cellStyle name="20% - Accent3 22 2 3" xfId="11046" xr:uid="{BAAA0D7F-1C41-45CE-A5E4-87F918FF5F3A}"/>
    <cellStyle name="20% - Accent3 22 3" xfId="5383" xr:uid="{FCF9EB65-B17F-4C88-AEF0-165272A714D4}"/>
    <cellStyle name="20% - Accent3 23" xfId="285" xr:uid="{B5787CA4-52B9-4ACC-B763-2DFE6E35E0B9}"/>
    <cellStyle name="20% - Accent3 23 2" xfId="5386" xr:uid="{A573B961-855F-4929-B4BF-E918524E6B0A}"/>
    <cellStyle name="20% - Accent3 23 2 2" xfId="11651" xr:uid="{26BF7200-56FC-4673-8718-8F58E0BCEA0C}"/>
    <cellStyle name="20% - Accent3 23 2 3" xfId="11047" xr:uid="{4559868E-81E1-4400-BE10-57F092448A54}"/>
    <cellStyle name="20% - Accent3 23 3" xfId="5385" xr:uid="{68983C5C-36AE-488B-B888-45E91E712BD8}"/>
    <cellStyle name="20% - Accent3 24" xfId="286" xr:uid="{2C723C1B-6035-480A-B0B2-2AC71D5B57B5}"/>
    <cellStyle name="20% - Accent3 24 2" xfId="5388" xr:uid="{96749ADF-B179-4B2A-AC6F-3CE69A06F65C}"/>
    <cellStyle name="20% - Accent3 24 2 2" xfId="11652" xr:uid="{1654EA4A-4A21-4CD9-805A-16CF2E6A489A}"/>
    <cellStyle name="20% - Accent3 24 2 3" xfId="11048" xr:uid="{D53104EB-6369-4E58-A188-1A799B136696}"/>
    <cellStyle name="20% - Accent3 24 3" xfId="5387" xr:uid="{C0DC80EF-AC91-451D-A630-95DD2FFB8269}"/>
    <cellStyle name="20% - Accent3 25" xfId="287" xr:uid="{DD1E868B-8084-4740-8C6B-E41B18227E85}"/>
    <cellStyle name="20% - Accent3 25 2" xfId="5390" xr:uid="{58C20BD4-5151-4787-8609-96362B89E152}"/>
    <cellStyle name="20% - Accent3 25 2 2" xfId="11653" xr:uid="{81FF93D7-9964-4AD9-BF62-274E3C912B43}"/>
    <cellStyle name="20% - Accent3 25 2 3" xfId="11049" xr:uid="{EC39EEC6-0EBE-4DE8-83BC-192A72347321}"/>
    <cellStyle name="20% - Accent3 25 3" xfId="5389" xr:uid="{D033F51C-F545-405D-9986-1740C6EB85FB}"/>
    <cellStyle name="20% - Accent3 26" xfId="288" xr:uid="{CD16EA2A-D1F3-47A7-A884-DF3AFCF88921}"/>
    <cellStyle name="20% - Accent3 26 2" xfId="5392" xr:uid="{762213BF-9E84-4A81-8510-0F2A8F04CC38}"/>
    <cellStyle name="20% - Accent3 26 2 2" xfId="11654" xr:uid="{D036639B-5C0E-451C-82D9-FEA61396F7E6}"/>
    <cellStyle name="20% - Accent3 26 2 3" xfId="11050" xr:uid="{E325A974-0D69-4362-9FAB-660F7CA6B610}"/>
    <cellStyle name="20% - Accent3 26 3" xfId="5391" xr:uid="{0A2E8BA2-2459-433A-B1E1-422F38D39D8F}"/>
    <cellStyle name="20% - Accent3 27" xfId="289" xr:uid="{CB0B33E1-60CC-4DB7-A360-41EF6A15B0BD}"/>
    <cellStyle name="20% - Accent3 27 2" xfId="5394" xr:uid="{93E3DB87-0896-4061-B5DF-FD2E008D7966}"/>
    <cellStyle name="20% - Accent3 27 2 2" xfId="11655" xr:uid="{FF33E3A6-F01B-48CE-98A4-029E2D1F3458}"/>
    <cellStyle name="20% - Accent3 27 2 3" xfId="11051" xr:uid="{5AABF591-D110-408B-80EA-4940BD444298}"/>
    <cellStyle name="20% - Accent3 27 3" xfId="5393" xr:uid="{B5233B9D-4C83-482E-BAD0-ED0BD3BD72C2}"/>
    <cellStyle name="20% - Accent3 28" xfId="290" xr:uid="{10EC220A-D6D8-4C53-841B-5040547E39EC}"/>
    <cellStyle name="20% - Accent3 28 2" xfId="5396" xr:uid="{5A626B04-13EA-4D99-85D0-90AE38A8E91B}"/>
    <cellStyle name="20% - Accent3 28 2 2" xfId="11656" xr:uid="{0C782B23-E42E-4E7D-85EA-E23DC4C02AF1}"/>
    <cellStyle name="20% - Accent3 28 2 3" xfId="11052" xr:uid="{0CBFFA37-623A-48DC-8BBD-A728A0C9AE57}"/>
    <cellStyle name="20% - Accent3 28 3" xfId="5395" xr:uid="{0A0A5FEE-64D9-4C27-B5F3-C0613FB74F98}"/>
    <cellStyle name="20% - Accent3 29" xfId="291" xr:uid="{9ED4336F-E5CA-4BC5-9419-C8DA2E89D0F8}"/>
    <cellStyle name="20% - Accent3 29 2" xfId="5398" xr:uid="{2DE4BB11-EA41-471F-A788-E01A7473B551}"/>
    <cellStyle name="20% - Accent3 29 2 2" xfId="11657" xr:uid="{421F3711-4B63-4773-A153-EDFEEEC4CBE2}"/>
    <cellStyle name="20% - Accent3 29 2 3" xfId="11053" xr:uid="{D73065A8-0E58-4A2D-8907-F37669C81416}"/>
    <cellStyle name="20% - Accent3 29 3" xfId="5397" xr:uid="{51E98B43-4BD8-425C-8517-E43BADC73004}"/>
    <cellStyle name="20% - Accent3 3" xfId="292" xr:uid="{C71F9B05-CCD9-40FD-9F99-CD4973078AF5}"/>
    <cellStyle name="20% - Accent3 3 10" xfId="8013" xr:uid="{F188BE43-D2AF-4F13-AB24-24C58CC19CFE}"/>
    <cellStyle name="20% - Accent3 3 11" xfId="8014" xr:uid="{43FE53F6-C162-4F2A-B085-CE81069D64F8}"/>
    <cellStyle name="20% - Accent3 3 2" xfId="2023" xr:uid="{8F4C3E5B-7515-4822-94B1-DC860F6F3BE7}"/>
    <cellStyle name="20% - Accent3 3 2 2" xfId="5400" xr:uid="{71DD6050-D09F-46CF-8530-6B11D62645A0}"/>
    <cellStyle name="20% - Accent3 3 2 3" xfId="13768" xr:uid="{D9E6783F-EB82-44CB-A81C-BE598A2BD563}"/>
    <cellStyle name="20% - Accent3 3 2 4" xfId="11054" xr:uid="{361D60A5-C02F-490E-9F25-50E4A81A7177}"/>
    <cellStyle name="20% - Accent3 3 3" xfId="2829" xr:uid="{E620A47E-43D5-4C1E-9165-6FFB46A18792}"/>
    <cellStyle name="20% - Accent3 3 3 2" xfId="5399" xr:uid="{F1CE677A-1D0D-403F-8A52-84DCEF227DDD}"/>
    <cellStyle name="20% - Accent3 3 3 2 2" xfId="8015" xr:uid="{AFAFEC0F-E1DA-400C-A2B0-A1D1D2131D5E}"/>
    <cellStyle name="20% - Accent3 3 4" xfId="8016" xr:uid="{E363F96C-AC40-4729-A6DC-3C7BA4D128E4}"/>
    <cellStyle name="20% - Accent3 3 5" xfId="8017" xr:uid="{97D6F11E-3F39-46E1-830D-6F28EEFFD5B9}"/>
    <cellStyle name="20% - Accent3 3 6" xfId="8018" xr:uid="{45CFD5E3-2850-400E-AF94-3D3752A3B2CB}"/>
    <cellStyle name="20% - Accent3 3 7" xfId="8019" xr:uid="{4D2EF8A1-C5F3-46F1-BCA2-8E6948E47EFA}"/>
    <cellStyle name="20% - Accent3 3 8" xfId="8020" xr:uid="{4D10BB00-6067-4882-91AA-82DD23622ECE}"/>
    <cellStyle name="20% - Accent3 3 9" xfId="8021" xr:uid="{7CEC7CCD-A0E6-4AEE-B5D8-106D566F282E}"/>
    <cellStyle name="20% - Accent3 30" xfId="293" xr:uid="{FEEA6D74-8622-4AF8-846B-320B2C23C805}"/>
    <cellStyle name="20% - Accent3 30 2" xfId="5402" xr:uid="{CDBB8521-C758-4A08-A077-9B14E890C97E}"/>
    <cellStyle name="20% - Accent3 30 2 2" xfId="11658" xr:uid="{EDB64A4F-0017-46E6-ABDF-0F7680F560D3}"/>
    <cellStyle name="20% - Accent3 30 2 3" xfId="11055" xr:uid="{10B181A3-4A76-44F1-8DDE-4EBACE5151B5}"/>
    <cellStyle name="20% - Accent3 30 3" xfId="5401" xr:uid="{0BBF71D2-8F78-4140-9437-9FDB2B745841}"/>
    <cellStyle name="20% - Accent3 31" xfId="294" xr:uid="{567B8643-875F-42EC-890C-0C4EB48F1AF8}"/>
    <cellStyle name="20% - Accent3 31 2" xfId="5404" xr:uid="{6BABD524-5805-40C3-888A-D028BC6AE309}"/>
    <cellStyle name="20% - Accent3 31 2 2" xfId="11659" xr:uid="{8225567C-E37D-4512-997A-337987C4215B}"/>
    <cellStyle name="20% - Accent3 31 2 3" xfId="11056" xr:uid="{A556CF67-305F-44D3-BB76-ECEED33905D4}"/>
    <cellStyle name="20% - Accent3 31 3" xfId="5403" xr:uid="{4298D63D-68CE-4E69-9B67-C780B41951E5}"/>
    <cellStyle name="20% - Accent3 32" xfId="295" xr:uid="{1A06D814-A5E6-4FA2-889E-2890B76536FA}"/>
    <cellStyle name="20% - Accent3 32 2" xfId="5406" xr:uid="{02BF9FFB-845A-4EA9-99EA-B4E07EF54126}"/>
    <cellStyle name="20% - Accent3 32 2 2" xfId="11660" xr:uid="{40C766AC-2098-468B-B11C-24A94D0E0664}"/>
    <cellStyle name="20% - Accent3 32 2 3" xfId="11057" xr:uid="{0CA9F150-36C9-419F-93D1-580537FCD1A5}"/>
    <cellStyle name="20% - Accent3 32 3" xfId="5405" xr:uid="{5DBCBD66-549F-4A08-BEAA-DD203E0FE053}"/>
    <cellStyle name="20% - Accent3 33" xfId="296" xr:uid="{E57F27E0-24FA-4FA4-B0D1-209E6AE7D473}"/>
    <cellStyle name="20% - Accent3 33 2" xfId="5408" xr:uid="{AAECD405-B18F-4E1A-9009-59E8E39C5A54}"/>
    <cellStyle name="20% - Accent3 33 2 2" xfId="11661" xr:uid="{DDFE8673-ACB8-45AA-80B1-02A2C5DD7492}"/>
    <cellStyle name="20% - Accent3 33 2 3" xfId="11058" xr:uid="{D6F88114-F089-4C34-9A1E-182B1E17D05E}"/>
    <cellStyle name="20% - Accent3 33 3" xfId="5407" xr:uid="{278E4E9D-9258-4830-905C-E370AF4ED379}"/>
    <cellStyle name="20% - Accent3 34" xfId="297" xr:uid="{056D1441-15F6-4221-BF62-182E96D39491}"/>
    <cellStyle name="20% - Accent3 34 2" xfId="5410" xr:uid="{51D318E3-2F18-4E4A-A62A-054D55D9BC87}"/>
    <cellStyle name="20% - Accent3 34 2 2" xfId="11662" xr:uid="{8D6AA412-9653-47F4-8C5F-2BE33502F60A}"/>
    <cellStyle name="20% - Accent3 34 2 3" xfId="11059" xr:uid="{65536124-500D-4325-B3CF-19DB211A7347}"/>
    <cellStyle name="20% - Accent3 34 3" xfId="5409" xr:uid="{808C7BCF-3F34-480F-91E1-CE764D34B942}"/>
    <cellStyle name="20% - Accent3 35" xfId="298" xr:uid="{16C56081-6CC3-4086-8444-467B993598DD}"/>
    <cellStyle name="20% - Accent3 35 2" xfId="5412" xr:uid="{03A34025-DB4D-4E80-A981-9F37E7717ADA}"/>
    <cellStyle name="20% - Accent3 35 2 2" xfId="11663" xr:uid="{94F8E472-CA4E-4976-9E27-46BD38B40D19}"/>
    <cellStyle name="20% - Accent3 35 2 3" xfId="11060" xr:uid="{D38C2B48-4C42-4881-8447-61AE6316CA7C}"/>
    <cellStyle name="20% - Accent3 35 3" xfId="5411" xr:uid="{89E85BCA-D661-4956-B25D-2B550CBBDACD}"/>
    <cellStyle name="20% - Accent3 36" xfId="299" xr:uid="{BAB9EEE6-5147-42A3-AFA2-ECA6705052D6}"/>
    <cellStyle name="20% - Accent3 36 2" xfId="5414" xr:uid="{32BFF9D3-FCCB-4050-BDF3-EC3D5DEECCFC}"/>
    <cellStyle name="20% - Accent3 36 2 2" xfId="11664" xr:uid="{DDE63F11-A66E-47D3-9B5E-EAC6FC14BE1B}"/>
    <cellStyle name="20% - Accent3 36 2 3" xfId="11061" xr:uid="{26903906-6C74-42E8-B3FB-F5179A99B6DF}"/>
    <cellStyle name="20% - Accent3 36 3" xfId="5413" xr:uid="{616CA9F5-A054-4F79-8A86-4FFFC54BA7BD}"/>
    <cellStyle name="20% - Accent3 37" xfId="300" xr:uid="{1639150F-9DA2-46F5-AA27-7D1213C662E8}"/>
    <cellStyle name="20% - Accent3 37 2" xfId="5416" xr:uid="{730A8808-987D-47F3-8793-443736CB0EB9}"/>
    <cellStyle name="20% - Accent3 37 2 2" xfId="11665" xr:uid="{9A8DD4A7-305C-4903-90B5-CEE3D05E3C38}"/>
    <cellStyle name="20% - Accent3 37 2 3" xfId="11062" xr:uid="{4046B5C7-E013-4E6B-95C5-787D64D0DD7B}"/>
    <cellStyle name="20% - Accent3 37 3" xfId="5415" xr:uid="{40255100-59A0-43A3-86C4-36BAB51811C9}"/>
    <cellStyle name="20% - Accent3 38" xfId="301" xr:uid="{0E6651D1-EED3-4DC0-83CD-F62B7D15AD41}"/>
    <cellStyle name="20% - Accent3 38 2" xfId="5418" xr:uid="{23EBDC2B-54B3-4A5E-A80C-24BE019087DF}"/>
    <cellStyle name="20% - Accent3 38 2 2" xfId="11666" xr:uid="{B7B547D5-499A-40F7-83FB-AB5F81AF1731}"/>
    <cellStyle name="20% - Accent3 38 2 3" xfId="11063" xr:uid="{2519C482-D03F-46F6-B4B0-8E5B56F48DDC}"/>
    <cellStyle name="20% - Accent3 38 3" xfId="5417" xr:uid="{3887DE37-3631-4135-89B8-1AFBB21CB6AA}"/>
    <cellStyle name="20% - Accent3 39" xfId="302" xr:uid="{F6ECA1DF-339D-4D25-AFF4-60D549B25687}"/>
    <cellStyle name="20% - Accent3 39 2" xfId="5420" xr:uid="{08B01F0B-D112-4250-AA89-771A751CFE19}"/>
    <cellStyle name="20% - Accent3 39 2 2" xfId="11667" xr:uid="{B3A8604A-8053-4284-8FDF-CE8D84979B89}"/>
    <cellStyle name="20% - Accent3 39 2 3" xfId="11064" xr:uid="{4F3CD87D-C983-4CD0-9AD6-CB4855CE041D}"/>
    <cellStyle name="20% - Accent3 39 3" xfId="5419" xr:uid="{4B8D8904-43FA-42CC-A6CA-86A7709A1E34}"/>
    <cellStyle name="20% - Accent3 4" xfId="303" xr:uid="{49A39359-8AA3-4C68-BC9E-CB3104228DA3}"/>
    <cellStyle name="20% - Accent3 4 2" xfId="2844" xr:uid="{7EC1F964-EA62-428C-AC68-3F368C4953D6}"/>
    <cellStyle name="20% - Accent3 4 2 2" xfId="5422" xr:uid="{809B8BC6-AB54-48CC-8FD1-60831BE11F15}"/>
    <cellStyle name="20% - Accent3 4 2 3" xfId="11065" xr:uid="{6E13BB23-9C8A-460B-847A-BBB4B9039D8C}"/>
    <cellStyle name="20% - Accent3 4 3" xfId="5421" xr:uid="{761FE879-E445-4A96-9624-0A508C3AD729}"/>
    <cellStyle name="20% - Accent3 40" xfId="1989" xr:uid="{CE1904D5-63BE-48C6-8519-36038AE28A64}"/>
    <cellStyle name="20% - Accent3 40 2" xfId="2680" xr:uid="{729F45D4-0D1B-4966-8F03-4B8AA8F558FC}"/>
    <cellStyle name="20% - Accent3 40 2 2" xfId="13769" xr:uid="{595507D0-1726-4473-A1E4-F28C2A934CC0}"/>
    <cellStyle name="20% - Accent3 40 2 3" xfId="11668" xr:uid="{75305783-D959-47DA-8384-AE9891D5544B}"/>
    <cellStyle name="20% - Accent3 40 2 3 2" xfId="22696" xr:uid="{E345B308-2E07-4C23-B1F1-6FB093BD6C3B}"/>
    <cellStyle name="20% - Accent3 40 2 3 3" xfId="36036" xr:uid="{261561A3-F8A8-43BF-9E85-28808C88140D}"/>
    <cellStyle name="20% - Accent3 40 3" xfId="5423" xr:uid="{35848FB6-C468-497E-BC24-4AE192D62F19}"/>
    <cellStyle name="20% - Accent3 40 3 2" xfId="7604" xr:uid="{97BC8529-E0CD-4534-A870-FA68EF738F9A}"/>
    <cellStyle name="20% - Accent3 40 3 2 2" xfId="19833" xr:uid="{E342AF81-45FD-4939-AC9D-FD5959C2AE2C}"/>
    <cellStyle name="20% - Accent3 40 3 2 3" xfId="34427" xr:uid="{17191447-1036-4B00-B28D-30FF4572E4DE}"/>
    <cellStyle name="20% - Accent3 40 3 3" xfId="18377" xr:uid="{48020598-3227-423B-B3B8-7E245B3E3F78}"/>
    <cellStyle name="20% - Accent3 40 3 4" xfId="33758" xr:uid="{1C224888-047A-418B-9A31-046B983D7C08}"/>
    <cellStyle name="20% - Accent3 40 4" xfId="8022" xr:uid="{DD525EE9-FB5E-4EE6-927F-538B832B0522}"/>
    <cellStyle name="20% - Accent3 41" xfId="2779" xr:uid="{57F7AC17-709D-4261-97BD-AD11095EA9CF}"/>
    <cellStyle name="20% - Accent3 41 2" xfId="5424" xr:uid="{569F5E2A-88B9-4A70-BDB8-FC7EE6EBECA8}"/>
    <cellStyle name="20% - Accent3 41 3" xfId="8023" xr:uid="{4E6C8D6F-2A21-4913-A64F-B63E277B5D21}"/>
    <cellStyle name="20% - Accent3 42" xfId="5356" xr:uid="{E45E3192-2C34-4E8B-9A7C-C98AA1983865}"/>
    <cellStyle name="20% - Accent3 42 2" xfId="8024" xr:uid="{B5D55121-5842-4AA7-8411-126ECC3C3748}"/>
    <cellStyle name="20% - Accent3 43" xfId="5186" xr:uid="{B552122B-FCE3-47B8-B8EC-F20FCAE6DFD4}"/>
    <cellStyle name="20% - Accent3 43 2" xfId="8025" xr:uid="{64A5B30A-1911-4D17-BE1A-17E9B3B8805E}"/>
    <cellStyle name="20% - Accent3 44" xfId="8026" xr:uid="{6354623B-AD5E-4811-8403-8527ED9B0E50}"/>
    <cellStyle name="20% - Accent3 45" xfId="8027" xr:uid="{D7819AF5-4ABC-4E73-885B-8D521C776908}"/>
    <cellStyle name="20% - Accent3 46" xfId="8028" xr:uid="{170C015A-F2A3-44AD-872C-AD6E60788337}"/>
    <cellStyle name="20% - Accent3 47" xfId="8029" xr:uid="{B603AD70-E72D-4513-ACBF-5A2D210E47B6}"/>
    <cellStyle name="20% - Accent3 48" xfId="8030" xr:uid="{4817FFA9-D838-46C1-AA90-D9167C4AF08C}"/>
    <cellStyle name="20% - Accent3 49" xfId="8031" xr:uid="{77B839FF-D6FE-403D-8D18-60BB279D94EC}"/>
    <cellStyle name="20% - Accent3 5" xfId="304" xr:uid="{4BDAFC7C-44A2-416D-A17E-1273C477CC3D}"/>
    <cellStyle name="20% - Accent3 5 2" xfId="2859" xr:uid="{33CB6425-72CD-44C7-B149-020D82E4CEFC}"/>
    <cellStyle name="20% - Accent3 5 2 2" xfId="5426" xr:uid="{734BC038-5EF6-482C-8AAB-46B37C08E95B}"/>
    <cellStyle name="20% - Accent3 5 2 3" xfId="11066" xr:uid="{26F8CCC4-EB14-43A9-B6FB-BDA955779E07}"/>
    <cellStyle name="20% - Accent3 5 3" xfId="5425" xr:uid="{760E9AEA-8ECD-45BE-BFA8-B99FECF56153}"/>
    <cellStyle name="20% - Accent3 50" xfId="425" xr:uid="{80462E17-5764-4BAE-9B14-A8BF0ED1C835}"/>
    <cellStyle name="20% - Accent3 6" xfId="305" xr:uid="{EF1C7A74-3F01-4FB9-8032-179CEAD4B9ED}"/>
    <cellStyle name="20% - Accent3 6 2" xfId="5428" xr:uid="{A797C8CD-B44E-4FA9-BCF5-2B4AABBCA092}"/>
    <cellStyle name="20% - Accent3 6 2 2" xfId="11669" xr:uid="{910E2A6F-B238-42D6-9C3E-F1E8063ED941}"/>
    <cellStyle name="20% - Accent3 6 2 3" xfId="11067" xr:uid="{0B644E0B-FBCE-4EB2-B2FD-7D11121DABC0}"/>
    <cellStyle name="20% - Accent3 6 3" xfId="5427" xr:uid="{85244B79-A9A0-4E28-8E9C-9350AECF972D}"/>
    <cellStyle name="20% - Accent3 7" xfId="306" xr:uid="{3DBC4E5C-1C0B-4DF1-80A2-28110DD58A0A}"/>
    <cellStyle name="20% - Accent3 7 2" xfId="5430" xr:uid="{8B2B2935-3119-465C-AACC-27F3466F821B}"/>
    <cellStyle name="20% - Accent3 7 2 2" xfId="11670" xr:uid="{382AFC11-F634-4C70-BD83-DFC5DB714381}"/>
    <cellStyle name="20% - Accent3 7 2 3" xfId="11068" xr:uid="{A553A11F-BC92-4ECF-85CC-CD84DD90A6C6}"/>
    <cellStyle name="20% - Accent3 7 3" xfId="5429" xr:uid="{02C0269A-9950-4A9A-908C-064E7E82CBC5}"/>
    <cellStyle name="20% - Accent3 8" xfId="307" xr:uid="{27415F45-F91E-4F7E-ABC4-9FA205A64B48}"/>
    <cellStyle name="20% - Accent3 8 2" xfId="5432" xr:uid="{CC243905-28E3-47B7-BADA-0545BAB3B0AD}"/>
    <cellStyle name="20% - Accent3 8 2 2" xfId="11671" xr:uid="{35A193E0-FF66-4131-96C0-3889162A7748}"/>
    <cellStyle name="20% - Accent3 8 2 3" xfId="11069" xr:uid="{3B1AAB7A-E03A-4CDB-AC36-708DC5B1C7ED}"/>
    <cellStyle name="20% - Accent3 8 3" xfId="5431" xr:uid="{F9E90C20-03A7-43CA-91EE-485D38A0FE7E}"/>
    <cellStyle name="20% - Accent3 9" xfId="308" xr:uid="{1EB17D1B-420E-4483-8109-B3B4D1C3C6EF}"/>
    <cellStyle name="20% - Accent3 9 2" xfId="5434" xr:uid="{39E930AB-C323-4E2B-9557-0F6346D9E40A}"/>
    <cellStyle name="20% - Accent3 9 2 2" xfId="11672" xr:uid="{918819B1-59E9-45A9-AC01-18BE5ADD35B5}"/>
    <cellStyle name="20% - Accent3 9 2 3" xfId="11070" xr:uid="{C0E2FF1C-6425-401F-98F2-2D4CCF12A8A7}"/>
    <cellStyle name="20% - Accent3 9 3" xfId="5433" xr:uid="{9F9AB430-8C91-4039-905C-70227538BB3C}"/>
    <cellStyle name="20% - Accent4 10" xfId="309" xr:uid="{97409B55-B5F9-4FDD-9648-1D03CEAE4E27}"/>
    <cellStyle name="20% - Accent4 10 2" xfId="5437" xr:uid="{5F760A04-5851-4B96-BF52-0F5A78F62D91}"/>
    <cellStyle name="20% - Accent4 10 2 2" xfId="11673" xr:uid="{19E6C5DC-D91B-45D0-B099-CF337C173E12}"/>
    <cellStyle name="20% - Accent4 10 2 3" xfId="11071" xr:uid="{CD3878B3-C95E-4836-9F95-727D1588B31A}"/>
    <cellStyle name="20% - Accent4 10 3" xfId="5436" xr:uid="{6F1B8689-F3AD-4602-8308-D47AD087EE4E}"/>
    <cellStyle name="20% - Accent4 11" xfId="310" xr:uid="{3871F619-3865-460E-9392-73F8EB7AF36F}"/>
    <cellStyle name="20% - Accent4 11 2" xfId="5439" xr:uid="{E436C4C7-8C5F-442A-9AD8-9006BA8004B7}"/>
    <cellStyle name="20% - Accent4 11 2 2" xfId="11674" xr:uid="{E27CE8B7-B546-4811-B4D3-DD265A519C4B}"/>
    <cellStyle name="20% - Accent4 11 2 3" xfId="11072" xr:uid="{ACEC90A9-7BF4-47A2-B748-C86CD6D67028}"/>
    <cellStyle name="20% - Accent4 11 3" xfId="5438" xr:uid="{7B2DFAC2-558B-486F-8304-B2D309581CD7}"/>
    <cellStyle name="20% - Accent4 12" xfId="311" xr:uid="{9774972A-29DA-4C38-A33E-ECAB244B9CC2}"/>
    <cellStyle name="20% - Accent4 12 2" xfId="5441" xr:uid="{871FC011-B702-4D7B-AC3C-817A8284681B}"/>
    <cellStyle name="20% - Accent4 12 2 2" xfId="11675" xr:uid="{602CFAA1-4221-42F2-992F-5937BD333AFD}"/>
    <cellStyle name="20% - Accent4 12 2 3" xfId="11073" xr:uid="{342A8C1D-C496-45F2-9C9D-080159ED4C15}"/>
    <cellStyle name="20% - Accent4 12 3" xfId="5440" xr:uid="{4D8EF305-61E1-4D8E-9A6C-3C7E467DFC85}"/>
    <cellStyle name="20% - Accent4 13" xfId="312" xr:uid="{B4192181-CDCB-42BB-8C80-3EA85399F681}"/>
    <cellStyle name="20% - Accent4 13 2" xfId="5443" xr:uid="{565D109D-65B1-421A-BEC0-2BA46527870E}"/>
    <cellStyle name="20% - Accent4 13 2 2" xfId="11676" xr:uid="{87296A9B-0AD3-44DC-96D7-057534306956}"/>
    <cellStyle name="20% - Accent4 13 2 3" xfId="11074" xr:uid="{828829B9-BD18-4F8F-B928-2237FCEC7B32}"/>
    <cellStyle name="20% - Accent4 13 3" xfId="5442" xr:uid="{98D0F22C-41C3-4F5B-AF49-C3B8C4245E69}"/>
    <cellStyle name="20% - Accent4 14" xfId="313" xr:uid="{5F1C4C2D-5684-4379-A7ED-8A4D7FC6A3C7}"/>
    <cellStyle name="20% - Accent4 14 2" xfId="5445" xr:uid="{76A5A96A-4C92-4728-BB8E-1E89869EA027}"/>
    <cellStyle name="20% - Accent4 14 2 2" xfId="11677" xr:uid="{50356EA4-BEDB-4A2F-AB01-42134E2B28BA}"/>
    <cellStyle name="20% - Accent4 14 2 3" xfId="11075" xr:uid="{AAEEBD6F-A26D-4318-AA36-2CAB90B7CCBD}"/>
    <cellStyle name="20% - Accent4 14 3" xfId="5444" xr:uid="{D9888A8F-3326-4B45-86A3-6B95BDE3CE87}"/>
    <cellStyle name="20% - Accent4 15" xfId="314" xr:uid="{32E491B5-8973-4215-AF37-75DB20429E9D}"/>
    <cellStyle name="20% - Accent4 15 2" xfId="5447" xr:uid="{0A6BA210-9BD2-4A95-B9BF-06B903DFA833}"/>
    <cellStyle name="20% - Accent4 15 2 2" xfId="11678" xr:uid="{E9B62B3B-D733-45C0-84CD-DD6017725C97}"/>
    <cellStyle name="20% - Accent4 15 2 3" xfId="11076" xr:uid="{F46D463B-7FE9-4E2E-B625-EC299F964557}"/>
    <cellStyle name="20% - Accent4 15 3" xfId="5446" xr:uid="{FEDB0F09-8A23-4981-BF86-7CBA519E21F2}"/>
    <cellStyle name="20% - Accent4 16" xfId="315" xr:uid="{818B10CC-26F8-4FB5-A7C7-C55B39AE766E}"/>
    <cellStyle name="20% - Accent4 16 2" xfId="5449" xr:uid="{7312FA57-6BEF-4A0B-BF93-EF0B9DE53A71}"/>
    <cellStyle name="20% - Accent4 16 2 2" xfId="11679" xr:uid="{139748B9-D336-4FEC-8AD1-ACCB8A51CCEC}"/>
    <cellStyle name="20% - Accent4 16 2 3" xfId="11077" xr:uid="{12D33C8C-6454-4DBE-BCA7-EC5056DC269A}"/>
    <cellStyle name="20% - Accent4 16 3" xfId="5448" xr:uid="{62E44CB4-3DB3-4724-B879-8E5685776C44}"/>
    <cellStyle name="20% - Accent4 17" xfId="316" xr:uid="{88B216CB-C598-4F59-B864-737C360FF02C}"/>
    <cellStyle name="20% - Accent4 17 2" xfId="5451" xr:uid="{9B613AB6-7191-486F-B5BF-68ABE4AC99E7}"/>
    <cellStyle name="20% - Accent4 17 2 2" xfId="11680" xr:uid="{C950D248-6AF1-468C-B407-C1FCBB24CC61}"/>
    <cellStyle name="20% - Accent4 17 2 3" xfId="11078" xr:uid="{D3EB8EB3-86ED-445D-A460-296104148FCF}"/>
    <cellStyle name="20% - Accent4 17 3" xfId="5450" xr:uid="{D71CEE47-6052-4E8F-AB74-4780B2246E99}"/>
    <cellStyle name="20% - Accent4 18" xfId="317" xr:uid="{A4B05FE6-F959-4443-AA4D-38CCC1FA5C95}"/>
    <cellStyle name="20% - Accent4 18 2" xfId="5453" xr:uid="{AC62830B-2970-4466-A6F6-3EBFDBCF758B}"/>
    <cellStyle name="20% - Accent4 18 2 2" xfId="11681" xr:uid="{8D9AF975-3E97-45EC-AA46-204C23B6C6B8}"/>
    <cellStyle name="20% - Accent4 18 2 3" xfId="11079" xr:uid="{84067797-2B53-4A9C-AA6B-34C76A8CE1B7}"/>
    <cellStyle name="20% - Accent4 18 3" xfId="5452" xr:uid="{5DD0AC2D-E602-4642-9A46-80ADF31B8079}"/>
    <cellStyle name="20% - Accent4 19" xfId="318" xr:uid="{A1EF5589-9DD0-4CCF-9333-C48C156D6C31}"/>
    <cellStyle name="20% - Accent4 19 2" xfId="5455" xr:uid="{FA30F78A-3657-4B01-B362-60B586DDE560}"/>
    <cellStyle name="20% - Accent4 19 2 2" xfId="11682" xr:uid="{32F12AFD-7A33-4B93-A590-41E16B21D49F}"/>
    <cellStyle name="20% - Accent4 19 2 3" xfId="11080" xr:uid="{4E96F257-A38A-424E-862F-5D6299C682BD}"/>
    <cellStyle name="20% - Accent4 19 3" xfId="5454" xr:uid="{35B5B10A-0591-43AA-83FA-CE3A6B3BEB89}"/>
    <cellStyle name="20% - Accent4 2" xfId="126" xr:uid="{9E2D8C6B-2261-4BA5-BC52-16A503CDF118}"/>
    <cellStyle name="20% - Accent4 2 10" xfId="8032" xr:uid="{395CE48D-4D73-4ED1-8086-8E77CFD06D60}"/>
    <cellStyle name="20% - Accent4 2 11" xfId="8033" xr:uid="{00A0F595-9E8E-45A1-A68C-AC41EF015C0F}"/>
    <cellStyle name="20% - Accent4 2 2" xfId="2024" xr:uid="{4FD5E957-30BC-4ECC-93A7-8FCFC8B69302}"/>
    <cellStyle name="20% - Accent4 2 2 2" xfId="5457" xr:uid="{C9E7BFF1-BC29-41A8-8A35-92B1EC4A84E0}"/>
    <cellStyle name="20% - Accent4 2 2 3" xfId="13770" xr:uid="{950B4B30-94B4-49B8-BC23-BD6ACF1535F6}"/>
    <cellStyle name="20% - Accent4 2 2 4" xfId="11081" xr:uid="{46B3E25D-EC5E-48DC-A435-C8AB07E46EAD}"/>
    <cellStyle name="20% - Accent4 2 3" xfId="319" xr:uid="{2DF737F8-46EF-4DF8-BF76-413B06D09954}"/>
    <cellStyle name="20% - Accent4 2 3 2" xfId="5456" xr:uid="{6698C4F6-FAB2-4546-A88E-F0EB8FD788A6}"/>
    <cellStyle name="20% - Accent4 2 3 2 2" xfId="8034" xr:uid="{CC1FBB9E-3E5A-42EE-BCDB-ED56A27893BC}"/>
    <cellStyle name="20% - Accent4 2 4" xfId="8035" xr:uid="{C7E7ACAE-1866-4BFB-998B-54C984D1058E}"/>
    <cellStyle name="20% - Accent4 2 5" xfId="8036" xr:uid="{EFC39371-0A01-405F-825F-3F1CD332618D}"/>
    <cellStyle name="20% - Accent4 2 6" xfId="8037" xr:uid="{4B0AB0A8-9D64-4662-957B-97C193582869}"/>
    <cellStyle name="20% - Accent4 2 7" xfId="8038" xr:uid="{F19753B2-839F-4236-8A84-C9C6B2B9E3FF}"/>
    <cellStyle name="20% - Accent4 2 8" xfId="8039" xr:uid="{74F32D86-DE61-4970-B44E-498D3F61AB31}"/>
    <cellStyle name="20% - Accent4 2 9" xfId="8040" xr:uid="{FACA5ACF-3F97-4A38-969B-EB89F07AB144}"/>
    <cellStyle name="20% - Accent4 20" xfId="320" xr:uid="{E7CC49E8-C99D-42D2-8FB1-C1979A046D94}"/>
    <cellStyle name="20% - Accent4 20 2" xfId="5459" xr:uid="{881F3E09-E4E3-4D7E-B95F-1619E0BEC431}"/>
    <cellStyle name="20% - Accent4 20 2 2" xfId="11683" xr:uid="{CB77C144-6D27-4D1C-A7D9-8E2234B3AB04}"/>
    <cellStyle name="20% - Accent4 20 2 3" xfId="11082" xr:uid="{2643E890-BCA3-433E-B1EE-2A1A9778E6F5}"/>
    <cellStyle name="20% - Accent4 20 3" xfId="5458" xr:uid="{565DA70A-4335-4EFC-91CB-97FF1A871661}"/>
    <cellStyle name="20% - Accent4 21" xfId="321" xr:uid="{BDB45423-EED9-4C54-A11E-C4E7C803E794}"/>
    <cellStyle name="20% - Accent4 21 2" xfId="5461" xr:uid="{7833EC9E-296E-471A-BD1D-D0FD26E36CA4}"/>
    <cellStyle name="20% - Accent4 21 2 2" xfId="11684" xr:uid="{5692AB36-071E-4121-9DD8-6A6A3E6456CD}"/>
    <cellStyle name="20% - Accent4 21 2 3" xfId="11083" xr:uid="{8C3CEC7A-734A-4026-A3FF-0D433DEB9E4C}"/>
    <cellStyle name="20% - Accent4 21 3" xfId="5460" xr:uid="{2999363E-970C-4762-8E84-08C633A6ACA2}"/>
    <cellStyle name="20% - Accent4 22" xfId="322" xr:uid="{27A1AE09-7135-46E0-9BFF-6C52D9CD1F88}"/>
    <cellStyle name="20% - Accent4 22 2" xfId="5463" xr:uid="{4C83AD0F-7A6D-4F87-929D-4665E76C7CBB}"/>
    <cellStyle name="20% - Accent4 22 2 2" xfId="11685" xr:uid="{F4E02ED4-9B41-426B-A5FE-F16350E22DBB}"/>
    <cellStyle name="20% - Accent4 22 2 3" xfId="11084" xr:uid="{C651F08E-0D65-4D2A-AC42-80F7314D2C85}"/>
    <cellStyle name="20% - Accent4 22 3" xfId="5462" xr:uid="{6842370C-3334-4E48-BF7D-047E736356F5}"/>
    <cellStyle name="20% - Accent4 23" xfId="323" xr:uid="{4652006D-C561-4BC1-B21A-FE016976B09E}"/>
    <cellStyle name="20% - Accent4 23 2" xfId="5465" xr:uid="{8EAE2E23-B7B9-410F-97AC-B4484318F8AE}"/>
    <cellStyle name="20% - Accent4 23 2 2" xfId="11686" xr:uid="{F52FD13A-75A6-44A9-87FD-9E9879FEF901}"/>
    <cellStyle name="20% - Accent4 23 2 3" xfId="11085" xr:uid="{1CF3D077-DE30-4F49-AAD6-CA02DCED0995}"/>
    <cellStyle name="20% - Accent4 23 3" xfId="5464" xr:uid="{4928EC21-1B4A-46FF-9314-F237A98EC766}"/>
    <cellStyle name="20% - Accent4 24" xfId="324" xr:uid="{3F013907-1062-4E55-8A51-DB370C30CE0B}"/>
    <cellStyle name="20% - Accent4 24 2" xfId="5467" xr:uid="{0C30F909-E1BD-4795-9464-ADE35471ADDF}"/>
    <cellStyle name="20% - Accent4 24 2 2" xfId="11687" xr:uid="{9FC2CFEC-8E71-49A3-85FE-5F2F6C7D5F70}"/>
    <cellStyle name="20% - Accent4 24 2 3" xfId="11086" xr:uid="{A9EC5007-86AD-4728-B607-5E2F38D0CD07}"/>
    <cellStyle name="20% - Accent4 24 3" xfId="5466" xr:uid="{B53CAF26-CF47-40D7-B33E-E5DFB2CFAED4}"/>
    <cellStyle name="20% - Accent4 25" xfId="325" xr:uid="{A57614DD-2D87-449F-9F6B-10419937A491}"/>
    <cellStyle name="20% - Accent4 25 2" xfId="5469" xr:uid="{85811D46-0213-4399-B821-4C15CB869A18}"/>
    <cellStyle name="20% - Accent4 25 2 2" xfId="11688" xr:uid="{B0697D5C-93C4-4F64-93AB-ED9B64AF766A}"/>
    <cellStyle name="20% - Accent4 25 2 3" xfId="11087" xr:uid="{65DB175C-6760-4BC4-928A-A74F2A2E2CAA}"/>
    <cellStyle name="20% - Accent4 25 3" xfId="5468" xr:uid="{2348197E-C5ED-499C-B72E-562407649EB0}"/>
    <cellStyle name="20% - Accent4 26" xfId="326" xr:uid="{8980A252-2A95-4B0E-984A-2A3D2DD34A33}"/>
    <cellStyle name="20% - Accent4 26 2" xfId="5471" xr:uid="{0565547D-1AE3-4182-9270-26E7279EA173}"/>
    <cellStyle name="20% - Accent4 26 2 2" xfId="11689" xr:uid="{6D835262-7E12-4651-A1C0-3FC4134D11F6}"/>
    <cellStyle name="20% - Accent4 26 2 3" xfId="11088" xr:uid="{C33D6230-1AB6-4043-B9D6-D7EF29645AC0}"/>
    <cellStyle name="20% - Accent4 26 3" xfId="5470" xr:uid="{DF012208-8026-4CC9-A980-F1E0167FA0DD}"/>
    <cellStyle name="20% - Accent4 27" xfId="327" xr:uid="{045F6EB6-898E-470C-98ED-22AC0C7FECD0}"/>
    <cellStyle name="20% - Accent4 27 2" xfId="5473" xr:uid="{3468EFF0-A4B9-4114-B7BC-E2438E1D6105}"/>
    <cellStyle name="20% - Accent4 27 2 2" xfId="11690" xr:uid="{24C5599C-47F6-447F-849D-A5D000E72E13}"/>
    <cellStyle name="20% - Accent4 27 2 3" xfId="11089" xr:uid="{883E274D-7E76-4CAE-9482-A183A0E4D4E1}"/>
    <cellStyle name="20% - Accent4 27 3" xfId="5472" xr:uid="{62CC2C20-50F1-4A17-A8CD-1E6D9E61CF3D}"/>
    <cellStyle name="20% - Accent4 28" xfId="328" xr:uid="{C8084762-944C-4084-AD0B-32DC13995009}"/>
    <cellStyle name="20% - Accent4 28 2" xfId="5475" xr:uid="{693E15C4-94EC-4036-8054-01AD2C571EA0}"/>
    <cellStyle name="20% - Accent4 28 2 2" xfId="11691" xr:uid="{4808CCAB-2327-4D7B-B873-27F933E724DE}"/>
    <cellStyle name="20% - Accent4 28 2 3" xfId="11090" xr:uid="{C3B08483-BB38-4EBE-ABEF-232DC19B722C}"/>
    <cellStyle name="20% - Accent4 28 3" xfId="5474" xr:uid="{C09DE7B2-6F2D-4104-9D2E-C7E0CCFD4656}"/>
    <cellStyle name="20% - Accent4 29" xfId="329" xr:uid="{85E5D37C-9E82-499F-B22B-E6213F567BCC}"/>
    <cellStyle name="20% - Accent4 29 2" xfId="5477" xr:uid="{0517097C-BC55-470F-9B25-8CB813D04AB2}"/>
    <cellStyle name="20% - Accent4 29 2 2" xfId="11692" xr:uid="{0860B0B1-2C39-43C4-98AB-D3832CE745A0}"/>
    <cellStyle name="20% - Accent4 29 2 3" xfId="11091" xr:uid="{5B9C8CBB-CD42-4674-92A1-146F21D85581}"/>
    <cellStyle name="20% - Accent4 29 3" xfId="5476" xr:uid="{3383A407-EAFD-44DA-92D3-B26EDE8C51FF}"/>
    <cellStyle name="20% - Accent4 3" xfId="330" xr:uid="{9205EBD2-21B4-4B1A-9D17-69B37D9B8B60}"/>
    <cellStyle name="20% - Accent4 3 10" xfId="8041" xr:uid="{AE280D5F-EFAB-41AC-8626-5C2CC20E1BA9}"/>
    <cellStyle name="20% - Accent4 3 11" xfId="8042" xr:uid="{320C27B1-4C20-46F1-B7F1-BD95584BDA6D}"/>
    <cellStyle name="20% - Accent4 3 2" xfId="2025" xr:uid="{292C156B-62DB-4C7B-88C3-58AC75D94548}"/>
    <cellStyle name="20% - Accent4 3 2 2" xfId="5479" xr:uid="{740E4581-B605-4997-878B-BB23BC6F0CC5}"/>
    <cellStyle name="20% - Accent4 3 2 3" xfId="13771" xr:uid="{D349EBFE-E48E-4FDF-803C-C48DD555BD81}"/>
    <cellStyle name="20% - Accent4 3 2 4" xfId="11092" xr:uid="{87867D7E-2EA2-4C71-91E0-3549A5F0430F}"/>
    <cellStyle name="20% - Accent4 3 3" xfId="2831" xr:uid="{0B8E4DD0-3371-4B54-BD03-A261E6110908}"/>
    <cellStyle name="20% - Accent4 3 3 2" xfId="5478" xr:uid="{189B7583-2074-4017-8AF8-85CF059C2BC8}"/>
    <cellStyle name="20% - Accent4 3 3 2 2" xfId="8043" xr:uid="{801D1DB7-BBF7-4280-8F50-9265D82826AC}"/>
    <cellStyle name="20% - Accent4 3 4" xfId="8044" xr:uid="{E751289E-8F86-4CD2-B647-2E4CB2CAFB6E}"/>
    <cellStyle name="20% - Accent4 3 5" xfId="8045" xr:uid="{BB7C328B-5A50-41CC-90F0-E7B368FF80F4}"/>
    <cellStyle name="20% - Accent4 3 6" xfId="8046" xr:uid="{816C3DE8-06A3-4A04-A057-1A7F27151E5C}"/>
    <cellStyle name="20% - Accent4 3 7" xfId="8047" xr:uid="{5E48A744-E206-47A7-91CE-C5C3E25BBF63}"/>
    <cellStyle name="20% - Accent4 3 8" xfId="8048" xr:uid="{505437B2-5A6A-4C38-ACB6-C7A589DD6BF7}"/>
    <cellStyle name="20% - Accent4 3 9" xfId="8049" xr:uid="{469B24A0-6A7A-4D19-8D9E-BFAB74A3A3A5}"/>
    <cellStyle name="20% - Accent4 30" xfId="331" xr:uid="{6E81560C-0AB3-4C5B-9BC3-AFEB85317B41}"/>
    <cellStyle name="20% - Accent4 30 2" xfId="5481" xr:uid="{6378DFB0-5E91-4C94-932F-71FEADFE8AF6}"/>
    <cellStyle name="20% - Accent4 30 2 2" xfId="11693" xr:uid="{6EA4423D-8E88-4E85-913E-7BEBC43AECBA}"/>
    <cellStyle name="20% - Accent4 30 2 3" xfId="11093" xr:uid="{EE939AD8-95F5-4BC2-8C86-3F8A0142F47D}"/>
    <cellStyle name="20% - Accent4 30 3" xfId="5480" xr:uid="{D34551EA-2385-4A8F-90F2-65D2CE33E8E4}"/>
    <cellStyle name="20% - Accent4 31" xfId="332" xr:uid="{B1A81A42-E20F-447B-8FF6-173A50F3D526}"/>
    <cellStyle name="20% - Accent4 31 2" xfId="5483" xr:uid="{A7348757-E01B-4AE0-8174-D75BD3CB8CC6}"/>
    <cellStyle name="20% - Accent4 31 2 2" xfId="11694" xr:uid="{A1BDFDA2-BE4E-42BE-889E-3C26E7CD2095}"/>
    <cellStyle name="20% - Accent4 31 2 3" xfId="11094" xr:uid="{599BC752-F4B6-4D00-96BB-54F3F78A11F8}"/>
    <cellStyle name="20% - Accent4 31 3" xfId="5482" xr:uid="{3D59E321-BDBF-4659-A0A4-3EA2723B1725}"/>
    <cellStyle name="20% - Accent4 32" xfId="333" xr:uid="{253659A3-DBDE-407C-B8F7-6B5981E8E94F}"/>
    <cellStyle name="20% - Accent4 32 2" xfId="5485" xr:uid="{CC614C01-0268-489A-8BAC-3BC4C839AB62}"/>
    <cellStyle name="20% - Accent4 32 2 2" xfId="11695" xr:uid="{F38079AA-251C-491B-A06F-07E5C3F132B9}"/>
    <cellStyle name="20% - Accent4 32 2 3" xfId="11095" xr:uid="{75BD6C5B-8F51-4B7B-8699-E75E8B74E847}"/>
    <cellStyle name="20% - Accent4 32 3" xfId="5484" xr:uid="{0AF24C9B-E579-4597-937B-528B15CD5DFE}"/>
    <cellStyle name="20% - Accent4 33" xfId="334" xr:uid="{04DADF5C-2DD5-4669-98F5-6B14FA9087B8}"/>
    <cellStyle name="20% - Accent4 33 2" xfId="5487" xr:uid="{3D22198F-5720-441B-A3E7-9832310D7C9E}"/>
    <cellStyle name="20% - Accent4 33 2 2" xfId="11696" xr:uid="{0CD1010E-3E0B-4E70-A3D9-E5E28044BDFA}"/>
    <cellStyle name="20% - Accent4 33 2 3" xfId="11096" xr:uid="{C4D5C00D-64A3-4442-B5F9-72679A5E9893}"/>
    <cellStyle name="20% - Accent4 33 3" xfId="5486" xr:uid="{A80F8E3B-A30E-49FB-8492-5DDB6EC6061E}"/>
    <cellStyle name="20% - Accent4 34" xfId="335" xr:uid="{A7FC814F-C45A-4634-BAAF-08C3626E1733}"/>
    <cellStyle name="20% - Accent4 34 2" xfId="5489" xr:uid="{32F9AEEC-9435-44BA-83E0-FC64374C9F10}"/>
    <cellStyle name="20% - Accent4 34 2 2" xfId="11697" xr:uid="{E0D9824C-2CFA-45CF-9CEE-E31981BA4901}"/>
    <cellStyle name="20% - Accent4 34 2 3" xfId="11097" xr:uid="{ADB91B8F-61CA-4292-A7E6-493399444B44}"/>
    <cellStyle name="20% - Accent4 34 3" xfId="5488" xr:uid="{BD6185FD-54F4-4974-9B72-5E4F62CF909F}"/>
    <cellStyle name="20% - Accent4 35" xfId="336" xr:uid="{C9E205E2-F1D9-40BC-8B2C-0F20EA3A44EE}"/>
    <cellStyle name="20% - Accent4 35 2" xfId="5491" xr:uid="{AD2C2B7C-11E5-4D0B-8F19-FF1C5BBF195E}"/>
    <cellStyle name="20% - Accent4 35 2 2" xfId="11698" xr:uid="{77220D30-7CBF-42CB-88CE-EA531C6A07E1}"/>
    <cellStyle name="20% - Accent4 35 2 3" xfId="11098" xr:uid="{A6156340-A5AD-4667-9913-756E3F2608D7}"/>
    <cellStyle name="20% - Accent4 35 3" xfId="5490" xr:uid="{E8A5DD3C-1B36-4354-B24D-9C436EC9A505}"/>
    <cellStyle name="20% - Accent4 36" xfId="337" xr:uid="{75EEC942-F7C0-4DAC-852E-64AB16E56F0B}"/>
    <cellStyle name="20% - Accent4 36 2" xfId="5493" xr:uid="{9ABEF254-B2B9-41DB-B292-0370CB84053D}"/>
    <cellStyle name="20% - Accent4 36 2 2" xfId="11699" xr:uid="{B85BC15E-8DA7-41B4-BCB9-A37CF39857B3}"/>
    <cellStyle name="20% - Accent4 36 2 3" xfId="11099" xr:uid="{7C08FB77-7C2E-4A67-B42A-23226A53B71F}"/>
    <cellStyle name="20% - Accent4 36 3" xfId="5492" xr:uid="{A1C7C9DD-CF2D-4B73-8FE9-F122C1FB0D0A}"/>
    <cellStyle name="20% - Accent4 37" xfId="338" xr:uid="{7F81860B-4EB9-4BB0-9279-6568557DDF92}"/>
    <cellStyle name="20% - Accent4 37 2" xfId="5495" xr:uid="{510C6E9D-D2A1-49ED-9831-E76D01C3D356}"/>
    <cellStyle name="20% - Accent4 37 2 2" xfId="11700" xr:uid="{7DA3FFBB-8A98-4C29-ACD0-3225C4C8AD29}"/>
    <cellStyle name="20% - Accent4 37 2 3" xfId="11100" xr:uid="{9F057DE4-3B0A-4740-93CC-1DB2357CB574}"/>
    <cellStyle name="20% - Accent4 37 3" xfId="5494" xr:uid="{C1EE83AD-518A-4087-89ED-9814F3812F51}"/>
    <cellStyle name="20% - Accent4 38" xfId="339" xr:uid="{10AF427C-B576-4D22-AAEE-699E0DA28ECE}"/>
    <cellStyle name="20% - Accent4 38 2" xfId="5497" xr:uid="{B3E9DA20-9356-4F22-9883-75DC3EBEC077}"/>
    <cellStyle name="20% - Accent4 38 2 2" xfId="11701" xr:uid="{9C1A9FD6-E8F0-4577-A822-B5DC0DA1D054}"/>
    <cellStyle name="20% - Accent4 38 2 3" xfId="11101" xr:uid="{8EF7F89F-59AB-451C-A37C-942321A089A9}"/>
    <cellStyle name="20% - Accent4 38 3" xfId="5496" xr:uid="{3F9250E0-FC8F-4C98-B754-416AEFDE3B3B}"/>
    <cellStyle name="20% - Accent4 39" xfId="340" xr:uid="{82D8C655-A998-42D8-A0D1-4BCD8D026966}"/>
    <cellStyle name="20% - Accent4 39 2" xfId="5499" xr:uid="{882255E6-6867-48F0-BEE2-B80558A3E5C4}"/>
    <cellStyle name="20% - Accent4 39 2 2" xfId="11702" xr:uid="{7C735CDD-F6C8-4311-BDEC-1BDF6B92DCDA}"/>
    <cellStyle name="20% - Accent4 39 2 3" xfId="11102" xr:uid="{34BA0599-BAA8-4E7B-B1EA-ED480EF2B1CD}"/>
    <cellStyle name="20% - Accent4 39 3" xfId="5498" xr:uid="{823CDEF9-F9D9-4F55-BEA9-05F3874BAAD1}"/>
    <cellStyle name="20% - Accent4 4" xfId="341" xr:uid="{F404D1D5-88C4-4256-ADA6-C8738FC766D5}"/>
    <cellStyle name="20% - Accent4 4 2" xfId="2846" xr:uid="{4353DD0F-2C24-4853-983A-8A22B9B5CFE2}"/>
    <cellStyle name="20% - Accent4 4 2 2" xfId="5501" xr:uid="{9D793060-ADFF-43F1-A015-E13EAFD8DFDA}"/>
    <cellStyle name="20% - Accent4 4 2 3" xfId="11103" xr:uid="{3D7246CB-F574-4CC6-9767-8E01A250E752}"/>
    <cellStyle name="20% - Accent4 4 3" xfId="5500" xr:uid="{C6CE5C9F-CD54-40BC-88E8-D490325C2269}"/>
    <cellStyle name="20% - Accent4 40" xfId="1991" xr:uid="{19C1D2F9-1CE4-4C54-A1A7-5B64B514A881}"/>
    <cellStyle name="20% - Accent4 40 2" xfId="2682" xr:uid="{29B3FD31-0D62-47A1-AC5B-93E37A004929}"/>
    <cellStyle name="20% - Accent4 40 2 2" xfId="13772" xr:uid="{A6C8861B-D31E-4F59-94BD-BE0F07669072}"/>
    <cellStyle name="20% - Accent4 40 2 3" xfId="11703" xr:uid="{306F8FDF-AF80-4797-B802-8623359A58F3}"/>
    <cellStyle name="20% - Accent4 40 2 3 2" xfId="22714" xr:uid="{2A589AA3-AB80-4B80-8DE7-316FD58470EE}"/>
    <cellStyle name="20% - Accent4 40 2 3 3" xfId="36044" xr:uid="{CC709674-1210-48B4-9FF7-1A60585762B3}"/>
    <cellStyle name="20% - Accent4 40 3" xfId="5502" xr:uid="{065A4C23-6A8E-4659-B321-840250BF9776}"/>
    <cellStyle name="20% - Accent4 40 3 2" xfId="7605" xr:uid="{3461CD41-ECE4-497B-A89D-D71D2B0B43E5}"/>
    <cellStyle name="20% - Accent4 40 3 2 2" xfId="19834" xr:uid="{77C37E8C-9958-499F-A430-AA2D9E4B3260}"/>
    <cellStyle name="20% - Accent4 40 3 2 3" xfId="34428" xr:uid="{5941B92B-E0AD-437B-8788-2FE309B7261B}"/>
    <cellStyle name="20% - Accent4 40 3 3" xfId="18414" xr:uid="{C9EAD0C6-5B01-4FCA-9457-CC23BD49E483}"/>
    <cellStyle name="20% - Accent4 40 3 4" xfId="33776" xr:uid="{0AA6988E-F907-4F91-AE34-7B73A8483AC9}"/>
    <cellStyle name="20% - Accent4 40 4" xfId="8050" xr:uid="{CE6391BC-C012-4B11-969F-2840D2E9D53E}"/>
    <cellStyle name="20% - Accent4 41" xfId="2783" xr:uid="{3982DA7C-E32B-4396-8CFF-F45C80B274ED}"/>
    <cellStyle name="20% - Accent4 41 2" xfId="5503" xr:uid="{1BEBE37F-3E29-41ED-BDE4-093B16A0C47F}"/>
    <cellStyle name="20% - Accent4 41 3" xfId="8051" xr:uid="{2983339E-EE4A-49D5-8A4D-9D23CD4CF117}"/>
    <cellStyle name="20% - Accent4 42" xfId="5435" xr:uid="{350BFD01-C41B-46C8-AE83-5722B1F7DF1F}"/>
    <cellStyle name="20% - Accent4 42 2" xfId="8052" xr:uid="{3E06010D-FE8E-45F6-B8B5-54E252961B2F}"/>
    <cellStyle name="20% - Accent4 43" xfId="5188" xr:uid="{4BE2C871-647D-412A-B227-0C5D8E092171}"/>
    <cellStyle name="20% - Accent4 43 2" xfId="8053" xr:uid="{25B231B0-04BF-481F-B6B9-8126124970F4}"/>
    <cellStyle name="20% - Accent4 44" xfId="8054" xr:uid="{9804C2F9-8BBD-483C-A2AD-057EFA505F45}"/>
    <cellStyle name="20% - Accent4 45" xfId="8055" xr:uid="{A9EA9106-3EC0-4BEB-B1D9-DE043D13EB20}"/>
    <cellStyle name="20% - Accent4 46" xfId="8056" xr:uid="{3918D42A-7845-47AD-B9F5-8F7266DD00D2}"/>
    <cellStyle name="20% - Accent4 47" xfId="8057" xr:uid="{0430E3A5-2C9D-4FA0-B881-3251CABFE561}"/>
    <cellStyle name="20% - Accent4 48" xfId="8058" xr:uid="{FEFF5232-ADED-46F6-BC2B-99BF3B04471A}"/>
    <cellStyle name="20% - Accent4 49" xfId="8059" xr:uid="{705FC6D8-51BD-4EBB-A2BF-7D443177A7BD}"/>
    <cellStyle name="20% - Accent4 5" xfId="342" xr:uid="{193501C0-7B49-41ED-8AC5-2001690A0927}"/>
    <cellStyle name="20% - Accent4 5 2" xfId="2861" xr:uid="{09DE4DE5-3292-46F1-BDFF-871F3D193AD7}"/>
    <cellStyle name="20% - Accent4 5 2 2" xfId="5505" xr:uid="{D2C69482-E5B4-4341-8A8D-896280070B35}"/>
    <cellStyle name="20% - Accent4 5 2 3" xfId="11104" xr:uid="{86618D0F-781F-4454-A4ED-63955184153C}"/>
    <cellStyle name="20% - Accent4 5 3" xfId="5504" xr:uid="{F255624C-59BE-4F61-93AE-E0003B08F775}"/>
    <cellStyle name="20% - Accent4 50" xfId="426" xr:uid="{268AAB8C-6652-4DE4-8950-CFA20E9ABD12}"/>
    <cellStyle name="20% - Accent4 6" xfId="343" xr:uid="{DA70B112-06A0-4072-B5BD-455F019523F9}"/>
    <cellStyle name="20% - Accent4 6 2" xfId="5507" xr:uid="{85AD362A-8C0F-4327-8696-D2F7B7DB46A9}"/>
    <cellStyle name="20% - Accent4 6 2 2" xfId="11704" xr:uid="{1D005D82-0D31-4EA5-9A60-6B85D6CCC854}"/>
    <cellStyle name="20% - Accent4 6 2 3" xfId="11105" xr:uid="{07E3329E-C6DF-42B4-8FCF-0977FA23E1BB}"/>
    <cellStyle name="20% - Accent4 6 3" xfId="5506" xr:uid="{7E309B5A-7F35-4DB3-9FDB-94107A673A8D}"/>
    <cellStyle name="20% - Accent4 7" xfId="344" xr:uid="{80268385-22A6-4B90-A660-DE46EC85C16B}"/>
    <cellStyle name="20% - Accent4 7 2" xfId="5509" xr:uid="{93C41D98-C7ED-48C0-BC4E-F5E92782D5F6}"/>
    <cellStyle name="20% - Accent4 7 2 2" xfId="11705" xr:uid="{FB707311-8CA4-4DB2-A296-101B9BDADD18}"/>
    <cellStyle name="20% - Accent4 7 2 3" xfId="11106" xr:uid="{FBF00ED6-1D24-4BED-8F6E-BFB40121C124}"/>
    <cellStyle name="20% - Accent4 7 3" xfId="5508" xr:uid="{936A0967-AEC4-4E60-A3BA-CD2EAD5E2F14}"/>
    <cellStyle name="20% - Accent4 8" xfId="345" xr:uid="{148C2D27-C46E-4DBD-9943-C8BB6D474227}"/>
    <cellStyle name="20% - Accent4 8 2" xfId="5511" xr:uid="{94498C1F-4BD4-4A55-9231-8EFC33D5F801}"/>
    <cellStyle name="20% - Accent4 8 2 2" xfId="11706" xr:uid="{4396B8E5-E82B-4ACD-A4C7-158ED131F0A2}"/>
    <cellStyle name="20% - Accent4 8 2 3" xfId="11107" xr:uid="{712EA014-DB4D-41BA-B8B4-02E2C8657C9C}"/>
    <cellStyle name="20% - Accent4 8 3" xfId="5510" xr:uid="{4B5FFE5E-D17D-486D-B8E3-45D8810A609C}"/>
    <cellStyle name="20% - Accent4 9" xfId="346" xr:uid="{6DB1F240-9426-4ECF-BEC3-4A0BC0D3C941}"/>
    <cellStyle name="20% - Accent4 9 2" xfId="5513" xr:uid="{719A1023-5D19-4ACC-B0CD-01FC441D55EC}"/>
    <cellStyle name="20% - Accent4 9 2 2" xfId="11707" xr:uid="{3AA4B723-0D01-4368-9F7E-29EA113E673E}"/>
    <cellStyle name="20% - Accent4 9 2 3" xfId="11108" xr:uid="{AA8067D7-7125-4F83-8CCD-2E710B33114D}"/>
    <cellStyle name="20% - Accent4 9 3" xfId="5512" xr:uid="{00E941D6-812D-4329-896D-53612E444793}"/>
    <cellStyle name="20% - Accent5 10" xfId="347" xr:uid="{182E0BEC-1050-4097-9EDF-6F65E98A2E3A}"/>
    <cellStyle name="20% - Accent5 10 2" xfId="5516" xr:uid="{082EEC67-0725-4311-8936-3DECD49A5E0F}"/>
    <cellStyle name="20% - Accent5 10 2 2" xfId="11708" xr:uid="{81094A3D-30E6-41E1-9098-7A015B5D34E8}"/>
    <cellStyle name="20% - Accent5 10 2 3" xfId="11109" xr:uid="{192921BD-B133-49D5-B02B-CAD88CFD5027}"/>
    <cellStyle name="20% - Accent5 10 3" xfId="5515" xr:uid="{73E17A8D-ECD7-4BBC-B0D4-5D361AE97819}"/>
    <cellStyle name="20% - Accent5 11" xfId="348" xr:uid="{12B96A92-634E-44B4-9936-C1BFCE7B436C}"/>
    <cellStyle name="20% - Accent5 11 2" xfId="5518" xr:uid="{233A8119-603F-41EE-A640-6CD057F7C40C}"/>
    <cellStyle name="20% - Accent5 11 2 2" xfId="11709" xr:uid="{F4078F67-E080-4FD3-B5EC-40B2B61D991A}"/>
    <cellStyle name="20% - Accent5 11 2 3" xfId="11110" xr:uid="{469C9411-7BDC-4B23-A41F-D3800AF26945}"/>
    <cellStyle name="20% - Accent5 11 3" xfId="5517" xr:uid="{D646FDED-B33E-4714-BBA4-B67A33E00CA7}"/>
    <cellStyle name="20% - Accent5 12" xfId="349" xr:uid="{3970809C-A1D8-4B32-BC80-CCD07A863019}"/>
    <cellStyle name="20% - Accent5 12 2" xfId="5520" xr:uid="{CE3D4970-2B45-454C-A738-95CE4B68A724}"/>
    <cellStyle name="20% - Accent5 12 2 2" xfId="11710" xr:uid="{CE2033FD-D3B3-481A-89E5-59C6CAAF6FF0}"/>
    <cellStyle name="20% - Accent5 12 2 3" xfId="11111" xr:uid="{45F83533-59AB-4DBF-AB19-79EF29EF40BB}"/>
    <cellStyle name="20% - Accent5 12 3" xfId="5519" xr:uid="{F21BF7A0-F256-467B-8FE7-38F8670B3CBC}"/>
    <cellStyle name="20% - Accent5 13" xfId="350" xr:uid="{A71ADC73-8197-4982-A98E-0F9891AB9B9B}"/>
    <cellStyle name="20% - Accent5 13 2" xfId="5522" xr:uid="{4E93C0A7-A245-46D4-95BF-E51E2D35E16F}"/>
    <cellStyle name="20% - Accent5 13 2 2" xfId="11711" xr:uid="{AB9961BD-2F6C-4261-AA2C-DEC17BE94FCD}"/>
    <cellStyle name="20% - Accent5 13 2 3" xfId="11112" xr:uid="{22078CA3-687D-443F-B77A-64BB15FEA852}"/>
    <cellStyle name="20% - Accent5 13 3" xfId="5521" xr:uid="{B658D2BE-FE55-4F37-949C-CCD11DB9C2A6}"/>
    <cellStyle name="20% - Accent5 14" xfId="351" xr:uid="{6F875C5F-EA3B-49CE-9EFC-CB1972390318}"/>
    <cellStyle name="20% - Accent5 14 2" xfId="5524" xr:uid="{837F0148-0579-4681-8D39-EF60D9C340D0}"/>
    <cellStyle name="20% - Accent5 14 2 2" xfId="11712" xr:uid="{4BF9E5A2-7348-4256-BBE6-716576E413DC}"/>
    <cellStyle name="20% - Accent5 14 2 3" xfId="11113" xr:uid="{01C827BF-9F54-4D50-AA71-E0680237CD08}"/>
    <cellStyle name="20% - Accent5 14 3" xfId="5523" xr:uid="{55056DCE-CB85-4396-B062-FA0C4E348F0A}"/>
    <cellStyle name="20% - Accent5 15" xfId="352" xr:uid="{4F88A419-6BD0-4DB2-A8A3-D30D4D655EC4}"/>
    <cellStyle name="20% - Accent5 15 2" xfId="5526" xr:uid="{65861E07-87C9-4D78-ACF3-66324637E9A8}"/>
    <cellStyle name="20% - Accent5 15 2 2" xfId="11713" xr:uid="{5EAB9195-5432-40BF-B775-D9853B7C76E5}"/>
    <cellStyle name="20% - Accent5 15 2 3" xfId="11114" xr:uid="{22FA23BD-F4F0-4298-B440-10A97A9C44B0}"/>
    <cellStyle name="20% - Accent5 15 3" xfId="5525" xr:uid="{456A224B-5941-4885-9DF6-FF67479CCACC}"/>
    <cellStyle name="20% - Accent5 16" xfId="353" xr:uid="{78CF4C81-7170-4386-B488-E75872CDCB9E}"/>
    <cellStyle name="20% - Accent5 16 2" xfId="5528" xr:uid="{AFABB90F-E7E9-448E-A858-B511539B1E9F}"/>
    <cellStyle name="20% - Accent5 16 2 2" xfId="11714" xr:uid="{D76242A2-E781-4D85-BC45-12D4BA25288F}"/>
    <cellStyle name="20% - Accent5 16 2 3" xfId="11115" xr:uid="{254CAA64-4843-47A3-BFE3-5BA38BA642F8}"/>
    <cellStyle name="20% - Accent5 16 3" xfId="5527" xr:uid="{29EE7B7B-FD11-4775-A694-A26E02D56004}"/>
    <cellStyle name="20% - Accent5 17" xfId="354" xr:uid="{E9C3002C-CCFB-452D-A844-842C7F5608E8}"/>
    <cellStyle name="20% - Accent5 17 2" xfId="5530" xr:uid="{D0719015-4957-4415-8129-4C29A416981F}"/>
    <cellStyle name="20% - Accent5 17 2 2" xfId="11715" xr:uid="{8374A794-BFFC-48C6-B855-008AD7BC24D6}"/>
    <cellStyle name="20% - Accent5 17 2 3" xfId="11116" xr:uid="{0398BF35-FB3C-4780-ACF8-5783584E44AA}"/>
    <cellStyle name="20% - Accent5 17 3" xfId="5529" xr:uid="{4A0946EB-D5B3-45AA-BDDB-73446270708D}"/>
    <cellStyle name="20% - Accent5 18" xfId="355" xr:uid="{7C052BD4-CF01-4854-A344-0D973BFBAE82}"/>
    <cellStyle name="20% - Accent5 18 2" xfId="5532" xr:uid="{8522187D-471E-4444-B15E-6BBBBA986D97}"/>
    <cellStyle name="20% - Accent5 18 2 2" xfId="11716" xr:uid="{89CF4ADC-B608-45B0-8ED1-03D5E02177F9}"/>
    <cellStyle name="20% - Accent5 18 2 3" xfId="11117" xr:uid="{9FCA9BC7-BB00-48BB-87B3-C799610ED023}"/>
    <cellStyle name="20% - Accent5 18 3" xfId="5531" xr:uid="{D6279F10-B358-4C53-9E64-9C17658E018D}"/>
    <cellStyle name="20% - Accent5 19" xfId="356" xr:uid="{988D10B6-DA3E-415F-B27A-5A213606FE13}"/>
    <cellStyle name="20% - Accent5 19 2" xfId="5534" xr:uid="{1644519D-23FC-4DAD-9F47-F15192BD9E1A}"/>
    <cellStyle name="20% - Accent5 19 2 2" xfId="11717" xr:uid="{F7733167-31D8-4F4E-B66B-9D7AE7066C22}"/>
    <cellStyle name="20% - Accent5 19 2 3" xfId="11118" xr:uid="{A18180E2-5182-4492-97AA-DDECC5163A6B}"/>
    <cellStyle name="20% - Accent5 19 3" xfId="5533" xr:uid="{89E3E655-E155-4CCC-9F2E-1A36BEE0DC75}"/>
    <cellStyle name="20% - Accent5 2" xfId="128" xr:uid="{1CC97D0F-F254-4D19-AE21-FB6B56EC2E47}"/>
    <cellStyle name="20% - Accent5 2 10" xfId="8060" xr:uid="{6F591702-62B1-4C63-A45B-7B7AC2271476}"/>
    <cellStyle name="20% - Accent5 2 11" xfId="8061" xr:uid="{8902EE9F-1162-4E09-898D-24093FBDD4E6}"/>
    <cellStyle name="20% - Accent5 2 2" xfId="2026" xr:uid="{96076719-13FB-49E2-B1FF-C3C769E825D4}"/>
    <cellStyle name="20% - Accent5 2 2 2" xfId="5536" xr:uid="{0739F836-5F01-4FD6-B931-7A7E34EBC15B}"/>
    <cellStyle name="20% - Accent5 2 2 3" xfId="13773" xr:uid="{F1D3AE4B-0176-4B41-92ED-B3EFD46AD28D}"/>
    <cellStyle name="20% - Accent5 2 2 4" xfId="11119" xr:uid="{F1DDA167-1B53-4339-B37B-68AAF1EA695B}"/>
    <cellStyle name="20% - Accent5 2 3" xfId="357" xr:uid="{97F7A8E7-BEF6-4AC2-9542-49989D2E700B}"/>
    <cellStyle name="20% - Accent5 2 3 2" xfId="5535" xr:uid="{43D51817-8FB3-4442-B87A-51608244189E}"/>
    <cellStyle name="20% - Accent5 2 3 2 2" xfId="8062" xr:uid="{4DE228D4-509F-41FA-946E-0654BE0C4C59}"/>
    <cellStyle name="20% - Accent5 2 4" xfId="8063" xr:uid="{1C908C07-8699-4B32-8A22-70FFC7D93C8B}"/>
    <cellStyle name="20% - Accent5 2 5" xfId="8064" xr:uid="{D576BA7B-0EC0-4293-900C-C0A5663453EB}"/>
    <cellStyle name="20% - Accent5 2 6" xfId="8065" xr:uid="{D4EC2481-8362-44AD-9395-1E44BF233330}"/>
    <cellStyle name="20% - Accent5 2 7" xfId="8066" xr:uid="{02E2797D-B985-409B-AA01-33A40B34274C}"/>
    <cellStyle name="20% - Accent5 2 8" xfId="8067" xr:uid="{6670DD47-7F52-4EDC-AF3F-D477369AAAED}"/>
    <cellStyle name="20% - Accent5 2 9" xfId="8068" xr:uid="{C631FBCA-9BA9-4ADF-81E2-CE88445CCF69}"/>
    <cellStyle name="20% - Accent5 20" xfId="358" xr:uid="{83EF313E-33E9-4906-A38A-551A71D27218}"/>
    <cellStyle name="20% - Accent5 20 2" xfId="5538" xr:uid="{EA4AFE85-CDEA-46DB-992A-1DEC5EE3B9D0}"/>
    <cellStyle name="20% - Accent5 20 2 2" xfId="11718" xr:uid="{94717418-602C-44A6-97BD-92084A845244}"/>
    <cellStyle name="20% - Accent5 20 2 3" xfId="11120" xr:uid="{67C2A3DA-2DF9-47FD-A28B-DABFAAD43642}"/>
    <cellStyle name="20% - Accent5 20 3" xfId="5537" xr:uid="{D44F1E41-2DED-4ED7-AC71-3279868EBE29}"/>
    <cellStyle name="20% - Accent5 21" xfId="359" xr:uid="{D49737F1-D686-42DD-8D8C-A55DC2ABE5C7}"/>
    <cellStyle name="20% - Accent5 21 2" xfId="5540" xr:uid="{AC35CBA8-5B39-47DC-A29F-6F55480225C2}"/>
    <cellStyle name="20% - Accent5 21 2 2" xfId="11719" xr:uid="{85B3796D-7707-46D0-9682-AB903EC236C5}"/>
    <cellStyle name="20% - Accent5 21 2 3" xfId="11121" xr:uid="{B062F011-C591-411D-AFB6-BB0B22A7875C}"/>
    <cellStyle name="20% - Accent5 21 3" xfId="5539" xr:uid="{E8025ABD-7EB7-4BBA-91F6-CB1B2188E0E8}"/>
    <cellStyle name="20% - Accent5 22" xfId="360" xr:uid="{81927760-00C1-4056-9F6C-8F87FA432B68}"/>
    <cellStyle name="20% - Accent5 22 2" xfId="5542" xr:uid="{F4230446-6F21-4A2A-BF51-9CA37D27BFCE}"/>
    <cellStyle name="20% - Accent5 22 2 2" xfId="11720" xr:uid="{F6382CB6-87E5-4D5F-9A70-0EE76A9F43FF}"/>
    <cellStyle name="20% - Accent5 22 2 3" xfId="11122" xr:uid="{60ABB5BF-64D8-4BB2-9F17-CFD0E145FE88}"/>
    <cellStyle name="20% - Accent5 22 3" xfId="5541" xr:uid="{74E19432-E417-425B-B3C5-96D1EE998F80}"/>
    <cellStyle name="20% - Accent5 23" xfId="361" xr:uid="{85B4DD8D-6309-4A7A-9E7D-614054607BB5}"/>
    <cellStyle name="20% - Accent5 23 2" xfId="5544" xr:uid="{9E139701-3F3B-4604-B1AA-177B9CBF0135}"/>
    <cellStyle name="20% - Accent5 23 2 2" xfId="11721" xr:uid="{AEC81B0F-00F5-47D7-9BB1-62E7575380B3}"/>
    <cellStyle name="20% - Accent5 23 2 3" xfId="11123" xr:uid="{22911323-0C26-4A3B-9F44-8A4FB053D1F6}"/>
    <cellStyle name="20% - Accent5 23 3" xfId="5543" xr:uid="{5BB1DAFB-5CE3-4EDF-926A-8D8E9339C8B4}"/>
    <cellStyle name="20% - Accent5 24" xfId="362" xr:uid="{A481EBA1-E1BA-4034-A9A1-FB3A141B384E}"/>
    <cellStyle name="20% - Accent5 24 2" xfId="5546" xr:uid="{89BD5D32-0898-4A4A-9BA0-03D0F5E924C3}"/>
    <cellStyle name="20% - Accent5 24 2 2" xfId="11722" xr:uid="{53844EDD-6E63-4081-B3E5-E16158AD8357}"/>
    <cellStyle name="20% - Accent5 24 2 3" xfId="11124" xr:uid="{88D74231-614D-4CDB-83D6-89352C662BAC}"/>
    <cellStyle name="20% - Accent5 24 3" xfId="5545" xr:uid="{35A62F40-C40E-421D-A261-29818486F9FE}"/>
    <cellStyle name="20% - Accent5 25" xfId="363" xr:uid="{34C8EE69-F359-474E-945A-6596F6F6E4E5}"/>
    <cellStyle name="20% - Accent5 25 2" xfId="5548" xr:uid="{BFA136A2-F87C-4195-A9D7-C1F0B0874D15}"/>
    <cellStyle name="20% - Accent5 25 2 2" xfId="11723" xr:uid="{07BB7580-3577-426D-8B57-7717573FB8AF}"/>
    <cellStyle name="20% - Accent5 25 2 3" xfId="11125" xr:uid="{FECB9AED-9D8E-47D7-B148-F97040874C91}"/>
    <cellStyle name="20% - Accent5 25 3" xfId="5547" xr:uid="{E0871759-F6AA-4C73-845C-FF7081AFD6E6}"/>
    <cellStyle name="20% - Accent5 26" xfId="364" xr:uid="{837BCC5D-276A-4283-BA49-1F5DD7390764}"/>
    <cellStyle name="20% - Accent5 26 2" xfId="5550" xr:uid="{CAE15100-9A34-4091-A960-B51C0428F260}"/>
    <cellStyle name="20% - Accent5 26 2 2" xfId="11724" xr:uid="{C8DC4F94-98D1-4480-A62F-7EA6E746F1AD}"/>
    <cellStyle name="20% - Accent5 26 2 3" xfId="11126" xr:uid="{2F377965-6B6E-414C-ADDD-C7C346E61904}"/>
    <cellStyle name="20% - Accent5 26 3" xfId="5549" xr:uid="{E0EEBF3A-0C73-4038-84AC-E88119D22971}"/>
    <cellStyle name="20% - Accent5 27" xfId="365" xr:uid="{F5073086-5CFA-4EA4-A67A-84C79C203325}"/>
    <cellStyle name="20% - Accent5 27 2" xfId="5552" xr:uid="{8159086E-D37C-4852-943F-827243065EA7}"/>
    <cellStyle name="20% - Accent5 27 2 2" xfId="11725" xr:uid="{25D20AFA-26A1-4E00-9B79-C2D5688B833C}"/>
    <cellStyle name="20% - Accent5 27 2 3" xfId="11127" xr:uid="{2E59BB89-BEC4-48DB-AF2C-08C73421B44A}"/>
    <cellStyle name="20% - Accent5 27 3" xfId="5551" xr:uid="{008E7C93-A6D1-4BD8-B79B-CE1C9EC1BBBC}"/>
    <cellStyle name="20% - Accent5 28" xfId="366" xr:uid="{52CD06D0-A8F6-4229-88CC-A7F7A6A238E8}"/>
    <cellStyle name="20% - Accent5 28 2" xfId="5554" xr:uid="{65F11B1B-B8B5-4F4C-8403-8C7AB61E01D8}"/>
    <cellStyle name="20% - Accent5 28 2 2" xfId="11726" xr:uid="{2D8E6C78-6A5F-4A54-A550-09C0308A8A4F}"/>
    <cellStyle name="20% - Accent5 28 2 3" xfId="11128" xr:uid="{0C504A6C-7F91-4658-A64F-5B071621D9BF}"/>
    <cellStyle name="20% - Accent5 28 3" xfId="5553" xr:uid="{0A938105-8ED3-4021-B36D-6546EAAF9C2E}"/>
    <cellStyle name="20% - Accent5 29" xfId="367" xr:uid="{1BF4D95A-748D-404E-BCDE-B69DDEBC9200}"/>
    <cellStyle name="20% - Accent5 29 2" xfId="5556" xr:uid="{9E528C40-9715-4EF0-A85D-2F85FFA37326}"/>
    <cellStyle name="20% - Accent5 29 2 2" xfId="11727" xr:uid="{D3CAC6B0-8FA5-4875-90B0-D9288D4EC95F}"/>
    <cellStyle name="20% - Accent5 29 2 3" xfId="11129" xr:uid="{347013F1-2A38-403A-8207-02EEBD4A448C}"/>
    <cellStyle name="20% - Accent5 29 3" xfId="5555" xr:uid="{AD4D10E5-2D41-4E41-8E39-9259EEA39D8A}"/>
    <cellStyle name="20% - Accent5 3" xfId="368" xr:uid="{33BC3365-7716-420B-8553-5F53B950C650}"/>
    <cellStyle name="20% - Accent5 3 10" xfId="8069" xr:uid="{EDA73923-D8C2-4431-B1DE-95D93DADFD0F}"/>
    <cellStyle name="20% - Accent5 3 11" xfId="8070" xr:uid="{0B1948E0-0F99-499B-93E4-46D93B2B9C97}"/>
    <cellStyle name="20% - Accent5 3 2" xfId="2027" xr:uid="{722A8D8B-96A7-4C83-809A-C90979098BE7}"/>
    <cellStyle name="20% - Accent5 3 2 2" xfId="5558" xr:uid="{B6147984-8FF5-41A2-B6EC-40633390ABED}"/>
    <cellStyle name="20% - Accent5 3 2 3" xfId="13774" xr:uid="{EB306AD8-41FF-49CF-B290-9834446203A4}"/>
    <cellStyle name="20% - Accent5 3 2 4" xfId="11130" xr:uid="{499B47AC-3736-4A0D-9B33-12BF59455B73}"/>
    <cellStyle name="20% - Accent5 3 3" xfId="2833" xr:uid="{4711E7AD-E9D4-4639-B451-638888870665}"/>
    <cellStyle name="20% - Accent5 3 3 2" xfId="5557" xr:uid="{7C82EACA-4C53-421F-AB57-09854B2E182F}"/>
    <cellStyle name="20% - Accent5 3 3 2 2" xfId="8071" xr:uid="{882E4ADB-5BBD-4BA2-88A6-30ECFBDFF7D3}"/>
    <cellStyle name="20% - Accent5 3 4" xfId="8072" xr:uid="{BE44140E-B1FF-4032-8CE4-CB3042A86CBA}"/>
    <cellStyle name="20% - Accent5 3 5" xfId="8073" xr:uid="{ABF5DD45-60CA-4E92-8117-9419E17FE609}"/>
    <cellStyle name="20% - Accent5 3 6" xfId="8074" xr:uid="{BEE365A2-F560-41ED-82D8-07F8942DF037}"/>
    <cellStyle name="20% - Accent5 3 7" xfId="8075" xr:uid="{6EE28A24-2057-4725-B793-6D29F51E8A20}"/>
    <cellStyle name="20% - Accent5 3 8" xfId="8076" xr:uid="{D3CCAC58-F2E6-4C0A-A006-E520A87E9E5B}"/>
    <cellStyle name="20% - Accent5 3 9" xfId="8077" xr:uid="{A4D8BC0D-4DB7-4CE3-A4F7-35687136074F}"/>
    <cellStyle name="20% - Accent5 30" xfId="369" xr:uid="{C1B1DDC5-A75B-40B4-AD6B-18AE666676CD}"/>
    <cellStyle name="20% - Accent5 30 2" xfId="5560" xr:uid="{F477D3D4-D4D4-4298-B0FD-06DCE1F67F47}"/>
    <cellStyle name="20% - Accent5 30 2 2" xfId="11728" xr:uid="{41C29821-8E9A-444E-831B-2E93645DA9DC}"/>
    <cellStyle name="20% - Accent5 30 2 3" xfId="11131" xr:uid="{7708AA48-624F-4F97-BC26-27286C1525E2}"/>
    <cellStyle name="20% - Accent5 30 3" xfId="5559" xr:uid="{0FAF771C-3AD9-49A3-8699-F903F05460AC}"/>
    <cellStyle name="20% - Accent5 31" xfId="370" xr:uid="{B3E4F39C-6A9D-4B1A-AC91-88D9B8F6E384}"/>
    <cellStyle name="20% - Accent5 31 2" xfId="5562" xr:uid="{B0F2011B-D995-4D19-B467-EE400A91F692}"/>
    <cellStyle name="20% - Accent5 31 2 2" xfId="11729" xr:uid="{6EFA6339-57ED-4A9C-8A78-DDF39694F641}"/>
    <cellStyle name="20% - Accent5 31 2 3" xfId="11132" xr:uid="{2972CC81-28F5-433B-B4C1-14BE05C3099E}"/>
    <cellStyle name="20% - Accent5 31 3" xfId="5561" xr:uid="{CBFC20BA-4AB5-48DE-98B4-C41BFEBF2C8C}"/>
    <cellStyle name="20% - Accent5 32" xfId="371" xr:uid="{16B70EB2-966D-4217-B765-7BE455576ABF}"/>
    <cellStyle name="20% - Accent5 32 2" xfId="5564" xr:uid="{6AB7F169-E4A7-4752-9787-51AED8E48EFA}"/>
    <cellStyle name="20% - Accent5 32 2 2" xfId="11730" xr:uid="{6BD1F1E4-A652-459B-AD7F-AB5B526C52E4}"/>
    <cellStyle name="20% - Accent5 32 2 3" xfId="11133" xr:uid="{D68E74E0-3DEE-4808-8AE9-FC9F01D967CE}"/>
    <cellStyle name="20% - Accent5 32 3" xfId="5563" xr:uid="{1B6B31A5-4620-4C1D-B58A-6B5B10BDBA6D}"/>
    <cellStyle name="20% - Accent5 33" xfId="372" xr:uid="{5CB22284-DEAB-4F30-89EE-A91345BD9DF5}"/>
    <cellStyle name="20% - Accent5 33 2" xfId="5566" xr:uid="{28983B79-6CCD-45D1-B521-3307FBB39855}"/>
    <cellStyle name="20% - Accent5 33 2 2" xfId="11731" xr:uid="{E18D2876-D90F-4405-8B7A-8D925CA6D530}"/>
    <cellStyle name="20% - Accent5 33 2 3" xfId="11134" xr:uid="{EDE3A507-BDD9-41BB-917F-37552541930F}"/>
    <cellStyle name="20% - Accent5 33 3" xfId="5565" xr:uid="{1117F81C-F0BC-4146-9EF3-9F78C06AF6E2}"/>
    <cellStyle name="20% - Accent5 34" xfId="373" xr:uid="{C57BE325-B376-4281-A986-6E63C81CC9C7}"/>
    <cellStyle name="20% - Accent5 34 2" xfId="5568" xr:uid="{BE809E28-8B23-4B67-A754-FABA56DB3915}"/>
    <cellStyle name="20% - Accent5 34 2 2" xfId="11732" xr:uid="{E04A384F-270F-4AA8-A5D4-449E0606EB43}"/>
    <cellStyle name="20% - Accent5 34 2 3" xfId="11135" xr:uid="{C2F8557E-9451-43E9-AB10-C00253FCCAAA}"/>
    <cellStyle name="20% - Accent5 34 3" xfId="5567" xr:uid="{3831868E-EC3C-474C-952C-8FDC367BB20E}"/>
    <cellStyle name="20% - Accent5 35" xfId="374" xr:uid="{A7DFFA05-8044-48F3-AABE-D33BECC0E381}"/>
    <cellStyle name="20% - Accent5 35 2" xfId="5570" xr:uid="{C13BBF1A-3762-464C-A3BA-B7CA04CECB84}"/>
    <cellStyle name="20% - Accent5 35 2 2" xfId="11733" xr:uid="{A68386C8-57CD-4373-AFB2-C05A4305D627}"/>
    <cellStyle name="20% - Accent5 35 2 3" xfId="11136" xr:uid="{911EE92A-2838-4E9B-8A3E-129B079B296C}"/>
    <cellStyle name="20% - Accent5 35 3" xfId="5569" xr:uid="{E85D2D66-DC18-49ED-81BE-AA8BAA2EA5A6}"/>
    <cellStyle name="20% - Accent5 36" xfId="375" xr:uid="{D9F8052B-05F5-4AD6-B9A4-D453EAEF3816}"/>
    <cellStyle name="20% - Accent5 36 2" xfId="5572" xr:uid="{425E061A-6A11-4419-A2BF-1989ABC33360}"/>
    <cellStyle name="20% - Accent5 36 2 2" xfId="11734" xr:uid="{47A9AE92-F335-4D45-9171-5F2196F77506}"/>
    <cellStyle name="20% - Accent5 36 2 3" xfId="11137" xr:uid="{5E9F0CE4-C3AF-4A12-999A-96F67974A027}"/>
    <cellStyle name="20% - Accent5 36 3" xfId="5571" xr:uid="{96F9F3C5-A671-46DD-8D51-F8F8C184B1A6}"/>
    <cellStyle name="20% - Accent5 37" xfId="376" xr:uid="{EA5F99D8-1C67-40DF-9F86-28DD75707EF9}"/>
    <cellStyle name="20% - Accent5 37 2" xfId="5574" xr:uid="{56FF59DB-D972-4339-9F58-5CCEBC5E4705}"/>
    <cellStyle name="20% - Accent5 37 2 2" xfId="11735" xr:uid="{4E5ABD51-F891-4B13-83B6-3B592B1BF8C7}"/>
    <cellStyle name="20% - Accent5 37 2 3" xfId="11138" xr:uid="{41325CC1-372F-4704-82DB-B1F5DF62B7BC}"/>
    <cellStyle name="20% - Accent5 37 3" xfId="5573" xr:uid="{250F8D69-3A61-44CE-9D3D-990EAEC73080}"/>
    <cellStyle name="20% - Accent5 38" xfId="377" xr:uid="{B965BCB5-615C-4704-BCA4-89169FB80F21}"/>
    <cellStyle name="20% - Accent5 38 2" xfId="5576" xr:uid="{85253D56-A09D-463E-B3A4-90F6BC39555F}"/>
    <cellStyle name="20% - Accent5 38 2 2" xfId="11736" xr:uid="{A03DC7C4-4CA5-4300-88CD-B23D9B17158B}"/>
    <cellStyle name="20% - Accent5 38 2 3" xfId="11139" xr:uid="{189F7305-EA45-409A-B9D3-EC82F60CAEA2}"/>
    <cellStyle name="20% - Accent5 38 3" xfId="5575" xr:uid="{39B70EF4-7E73-44D5-8014-6DCA133B3405}"/>
    <cellStyle name="20% - Accent5 39" xfId="378" xr:uid="{73A8561C-00B1-4193-A596-50188FE7F987}"/>
    <cellStyle name="20% - Accent5 39 2" xfId="5578" xr:uid="{8BB3A516-D6C3-4BD5-B497-C1A4888DD690}"/>
    <cellStyle name="20% - Accent5 39 2 2" xfId="11737" xr:uid="{0C822163-B67A-4A96-9C3D-4827BBC62F8A}"/>
    <cellStyle name="20% - Accent5 39 2 3" xfId="11140" xr:uid="{4C63DC1F-DD4D-41AD-A5DE-BC09A3C8D2D2}"/>
    <cellStyle name="20% - Accent5 39 3" xfId="5577" xr:uid="{E608D7F8-7CB6-40D3-B1D2-08541CE28002}"/>
    <cellStyle name="20% - Accent5 4" xfId="379" xr:uid="{4E35F61E-5FB9-43CF-A818-428CF3C7908E}"/>
    <cellStyle name="20% - Accent5 4 2" xfId="2848" xr:uid="{2353F221-8DB0-4FE7-9519-42D7BFDD840E}"/>
    <cellStyle name="20% - Accent5 4 2 2" xfId="5580" xr:uid="{AE724844-D96E-46EA-928D-3F9E15D0E352}"/>
    <cellStyle name="20% - Accent5 4 2 3" xfId="11141" xr:uid="{9CB967CB-9F61-486F-BFE9-7B2A3587EAD1}"/>
    <cellStyle name="20% - Accent5 4 3" xfId="5579" xr:uid="{C4C3AE76-BCDB-4737-A692-416237D12A67}"/>
    <cellStyle name="20% - Accent5 40" xfId="1993" xr:uid="{2E8D0BD1-B592-450B-9EFC-B48CBDFE1BBB}"/>
    <cellStyle name="20% - Accent5 40 2" xfId="2684" xr:uid="{146FE6AD-0A13-4EFF-AEB5-AB0A9EF65B56}"/>
    <cellStyle name="20% - Accent5 40 2 2" xfId="13775" xr:uid="{C72E35E7-5929-4B70-AB19-49388B4D33D7}"/>
    <cellStyle name="20% - Accent5 40 2 3" xfId="11738" xr:uid="{870FC279-E2D7-4B4C-985F-A5C1745220FC}"/>
    <cellStyle name="20% - Accent5 40 2 3 2" xfId="22738" xr:uid="{85948B2C-C1B8-46E4-9071-1CAD2CE87A61}"/>
    <cellStyle name="20% - Accent5 40 2 3 3" xfId="36045" xr:uid="{2C78696F-A3A3-405C-98B1-869315AFD626}"/>
    <cellStyle name="20% - Accent5 40 3" xfId="5581" xr:uid="{D58BC796-FAEF-4000-BAE6-34266853823B}"/>
    <cellStyle name="20% - Accent5 40 3 2" xfId="7606" xr:uid="{B6C8D8BA-5E50-4592-9293-26408F24D302}"/>
    <cellStyle name="20% - Accent5 40 3 2 2" xfId="19835" xr:uid="{13012A71-36BE-4DEF-89A8-BB1FD48062A6}"/>
    <cellStyle name="20% - Accent5 40 3 2 3" xfId="34429" xr:uid="{CAB19D1C-024D-4B0C-BC8F-1A6E69D22F1F}"/>
    <cellStyle name="20% - Accent5 40 3 3" xfId="18470" xr:uid="{B1073363-9F99-4AD5-9B85-E3176C92021D}"/>
    <cellStyle name="20% - Accent5 40 3 4" xfId="33777" xr:uid="{5FB22BDD-640B-4CC1-B745-B04771E81AEE}"/>
    <cellStyle name="20% - Accent5 40 4" xfId="8078" xr:uid="{FF2E73AF-6B80-434C-89AD-900D2D7CDDE0}"/>
    <cellStyle name="20% - Accent5 41" xfId="2787" xr:uid="{A9AECCF9-D253-48A4-BE68-B052194C6395}"/>
    <cellStyle name="20% - Accent5 41 2" xfId="5582" xr:uid="{3ABE919F-B73F-49FF-B19F-C80AE14C006C}"/>
    <cellStyle name="20% - Accent5 41 3" xfId="8079" xr:uid="{D433131D-6A26-40F9-A569-3F7AC39821D5}"/>
    <cellStyle name="20% - Accent5 42" xfId="5514" xr:uid="{460B463A-E866-49CC-B915-37053AF5C8A1}"/>
    <cellStyle name="20% - Accent5 42 2" xfId="8080" xr:uid="{B5EE0013-8695-4A1C-BF45-6D4ECC138A6B}"/>
    <cellStyle name="20% - Accent5 43" xfId="5190" xr:uid="{34C264CB-85E7-4FE5-A721-870CFDC89DE2}"/>
    <cellStyle name="20% - Accent5 43 2" xfId="8081" xr:uid="{ADE575C9-5CAA-4103-BF10-2230E1CB0E0D}"/>
    <cellStyle name="20% - Accent5 44" xfId="8082" xr:uid="{BFCB46AB-D1EE-4029-AE5B-40545CBDDB7F}"/>
    <cellStyle name="20% - Accent5 45" xfId="8083" xr:uid="{3EF62797-B8DC-4FCF-9A48-E15C71A0FD4D}"/>
    <cellStyle name="20% - Accent5 46" xfId="8084" xr:uid="{AD66FFFF-F0F9-459E-A9E0-1B19F7D17F66}"/>
    <cellStyle name="20% - Accent5 47" xfId="8085" xr:uid="{A09B81DC-3B2A-44B1-8D86-D64D70C39DB8}"/>
    <cellStyle name="20% - Accent5 48" xfId="8086" xr:uid="{E0B80955-CAF6-4685-8F03-F24006F13DD1}"/>
    <cellStyle name="20% - Accent5 49" xfId="8087" xr:uid="{15931421-7BB0-4F48-AC08-F2F4932806D0}"/>
    <cellStyle name="20% - Accent5 5" xfId="380" xr:uid="{EEC894AC-B680-4E27-ABFE-AE15396C95FD}"/>
    <cellStyle name="20% - Accent5 5 2" xfId="2863" xr:uid="{8B975834-B399-4967-96D5-6DA9D608B4F0}"/>
    <cellStyle name="20% - Accent5 5 2 2" xfId="5584" xr:uid="{1BA9E08E-9A35-4DD2-9A58-3535178DA510}"/>
    <cellStyle name="20% - Accent5 5 2 3" xfId="11142" xr:uid="{1DB9202B-4F65-4AE5-9AB6-E3E46BD8E08E}"/>
    <cellStyle name="20% - Accent5 5 3" xfId="5583" xr:uid="{18EC1B0A-6425-4317-8B1C-E51492AB2116}"/>
    <cellStyle name="20% - Accent5 50" xfId="427" xr:uid="{81493165-3F2A-48B2-8770-A2D92A4FACE1}"/>
    <cellStyle name="20% - Accent5 6" xfId="381" xr:uid="{81DADD0C-1376-4321-9B61-24C023C3E435}"/>
    <cellStyle name="20% - Accent5 6 2" xfId="5586" xr:uid="{9331DC61-9F60-4AA6-8BDE-267C47BC1644}"/>
    <cellStyle name="20% - Accent5 6 2 2" xfId="11739" xr:uid="{61CBD79B-145B-4355-9D78-3DAE4997FF5C}"/>
    <cellStyle name="20% - Accent5 6 2 3" xfId="11143" xr:uid="{9C983BDD-DC72-4652-9481-118323B23C8C}"/>
    <cellStyle name="20% - Accent5 6 3" xfId="5585" xr:uid="{CEE125CB-B310-45B9-8AED-8E7EBE51AD7A}"/>
    <cellStyle name="20% - Accent5 7" xfId="382" xr:uid="{6587CD60-68F6-4EAF-BBDC-AF5A6310566A}"/>
    <cellStyle name="20% - Accent5 7 2" xfId="5588" xr:uid="{5B3DAFEE-98F5-4988-B7A7-BB3BE81F1267}"/>
    <cellStyle name="20% - Accent5 7 2 2" xfId="11740" xr:uid="{712A16E1-7FCA-454C-AE04-B96D1A96E4A0}"/>
    <cellStyle name="20% - Accent5 7 2 3" xfId="11144" xr:uid="{8AD907BF-4C91-46B7-8DFC-C48AC4156DCE}"/>
    <cellStyle name="20% - Accent5 7 3" xfId="5587" xr:uid="{5E680E50-D239-48F5-BB79-C62F06D2CDB7}"/>
    <cellStyle name="20% - Accent5 8" xfId="383" xr:uid="{27A9D96A-74C7-4CBF-9708-8D4A7A7F52B7}"/>
    <cellStyle name="20% - Accent5 8 2" xfId="5590" xr:uid="{95F7218D-4974-4949-875A-1B285121B36F}"/>
    <cellStyle name="20% - Accent5 8 2 2" xfId="11741" xr:uid="{2F2B89B6-4FE7-4C53-9F4A-5B90794BBBAC}"/>
    <cellStyle name="20% - Accent5 8 2 3" xfId="11145" xr:uid="{39066256-95FF-44AA-8240-736333ED205B}"/>
    <cellStyle name="20% - Accent5 8 3" xfId="5589" xr:uid="{B1528407-8077-42A2-B3D9-C1CBF37C864C}"/>
    <cellStyle name="20% - Accent5 9" xfId="384" xr:uid="{2E004DDA-4850-41E1-95C5-6108DB739020}"/>
    <cellStyle name="20% - Accent5 9 2" xfId="5592" xr:uid="{B90FE8E3-AD83-40C6-AD4A-10274606DDD7}"/>
    <cellStyle name="20% - Accent5 9 2 2" xfId="11742" xr:uid="{210E8C1F-5B76-47CC-B6A9-FB44834625B9}"/>
    <cellStyle name="20% - Accent5 9 2 3" xfId="11146" xr:uid="{F9EA59B3-D787-4AF3-A172-2AB73DEE1C4A}"/>
    <cellStyle name="20% - Accent5 9 3" xfId="5591" xr:uid="{D4DA6CCB-9216-4E54-9AA6-327C5F3D907F}"/>
    <cellStyle name="20% - Accent6 10" xfId="385" xr:uid="{3F56B5B9-7222-465F-81CA-D143B4D26826}"/>
    <cellStyle name="20% - Accent6 10 2" xfId="5595" xr:uid="{549AFD07-C8B5-44AE-8914-616FDD2F20EA}"/>
    <cellStyle name="20% - Accent6 10 2 2" xfId="11743" xr:uid="{B92B12E3-5697-4C79-932D-62FFDAD173FA}"/>
    <cellStyle name="20% - Accent6 10 2 3" xfId="11147" xr:uid="{04EC1201-C412-44AB-8C1C-AFB12A743C81}"/>
    <cellStyle name="20% - Accent6 10 3" xfId="5594" xr:uid="{619E0B10-9862-43A6-950F-C5AED1701648}"/>
    <cellStyle name="20% - Accent6 11" xfId="386" xr:uid="{0B559BB4-6DE7-485D-AEDB-89812A04E2E5}"/>
    <cellStyle name="20% - Accent6 11 2" xfId="5597" xr:uid="{723EC505-66C9-4DE7-94A4-35A76101E438}"/>
    <cellStyle name="20% - Accent6 11 2 2" xfId="11744" xr:uid="{24305625-574D-4C7B-BEBA-F2769231C484}"/>
    <cellStyle name="20% - Accent6 11 2 3" xfId="11148" xr:uid="{0601177F-763C-4087-B9B7-B44B0DF2CCE0}"/>
    <cellStyle name="20% - Accent6 11 3" xfId="5596" xr:uid="{9D62F61E-BEEF-48D5-A0F6-B89711967B98}"/>
    <cellStyle name="20% - Accent6 12" xfId="387" xr:uid="{8A25F133-8A6E-48AC-A300-F4A8333D8FF9}"/>
    <cellStyle name="20% - Accent6 12 2" xfId="5599" xr:uid="{43687D40-4F49-4161-8483-4220A8ACDBB5}"/>
    <cellStyle name="20% - Accent6 12 2 2" xfId="11745" xr:uid="{07E4BE39-9085-4EB9-A5B7-8BD3146DA7DB}"/>
    <cellStyle name="20% - Accent6 12 2 3" xfId="11149" xr:uid="{74948289-97F6-4130-BAE9-C8770C781102}"/>
    <cellStyle name="20% - Accent6 12 3" xfId="5598" xr:uid="{3DD47B93-D15D-4EE8-81BD-2182BEF0E798}"/>
    <cellStyle name="20% - Accent6 13" xfId="388" xr:uid="{DF42A288-A3F0-4DAF-8791-2DF02897C23D}"/>
    <cellStyle name="20% - Accent6 13 2" xfId="5601" xr:uid="{0D360B6C-6560-4502-91D2-661557E4B625}"/>
    <cellStyle name="20% - Accent6 13 2 2" xfId="11746" xr:uid="{FD0C0F14-96F1-4722-ADC4-A7CD21E23DB5}"/>
    <cellStyle name="20% - Accent6 13 2 3" xfId="11150" xr:uid="{2C0302A3-163B-44A8-AD80-DAC966A73C4A}"/>
    <cellStyle name="20% - Accent6 13 3" xfId="5600" xr:uid="{2026F845-80F9-49C4-9583-890F9778541A}"/>
    <cellStyle name="20% - Accent6 14" xfId="389" xr:uid="{F51953EB-263D-4309-B3AE-9AB2A233E1D6}"/>
    <cellStyle name="20% - Accent6 14 2" xfId="5603" xr:uid="{9396AE4F-0F72-4236-8B96-26AB35AF1755}"/>
    <cellStyle name="20% - Accent6 14 2 2" xfId="11747" xr:uid="{0DA3F7AA-8A11-4009-9ADD-FF538F193332}"/>
    <cellStyle name="20% - Accent6 14 2 3" xfId="11151" xr:uid="{40D57090-40D3-43B4-A807-7D498476CE79}"/>
    <cellStyle name="20% - Accent6 14 3" xfId="5602" xr:uid="{43F9D804-D40E-49EB-82BC-8C2677896D62}"/>
    <cellStyle name="20% - Accent6 15" xfId="390" xr:uid="{244A7310-A891-4A1F-A974-3B46CC5CB780}"/>
    <cellStyle name="20% - Accent6 15 2" xfId="5605" xr:uid="{6FCE28FC-9A81-4793-9164-2372DFB2DFE4}"/>
    <cellStyle name="20% - Accent6 15 2 2" xfId="11748" xr:uid="{5EF50DCD-E566-427A-AE2D-A705A66D9619}"/>
    <cellStyle name="20% - Accent6 15 2 3" xfId="11152" xr:uid="{3540BC17-C120-4F07-8548-30908293622B}"/>
    <cellStyle name="20% - Accent6 15 3" xfId="5604" xr:uid="{BFBD6887-437B-44D6-8C05-5B1250254048}"/>
    <cellStyle name="20% - Accent6 16" xfId="391" xr:uid="{E2097464-39EE-4457-99A6-5EBF684AA905}"/>
    <cellStyle name="20% - Accent6 16 2" xfId="5607" xr:uid="{4A5BBAD1-9FD9-42D3-AF29-CA14650BDF7C}"/>
    <cellStyle name="20% - Accent6 16 2 2" xfId="11749" xr:uid="{CB9C4570-88DC-45C6-8EFD-C9F38929ED2C}"/>
    <cellStyle name="20% - Accent6 16 2 3" xfId="11153" xr:uid="{09920AC3-3DBA-4AC3-81FC-6CCA35E2AD4B}"/>
    <cellStyle name="20% - Accent6 16 3" xfId="5606" xr:uid="{321E4AA0-D041-4248-8B8E-4A110E647DB5}"/>
    <cellStyle name="20% - Accent6 17" xfId="392" xr:uid="{691064DC-1C31-436F-9D52-16B45096CB35}"/>
    <cellStyle name="20% - Accent6 17 2" xfId="5609" xr:uid="{0D637DE5-82B1-4A30-B84E-1D8020478260}"/>
    <cellStyle name="20% - Accent6 17 2 2" xfId="11750" xr:uid="{FD3AB942-BE8C-4EFF-A441-A0A7B37E08DC}"/>
    <cellStyle name="20% - Accent6 17 2 3" xfId="11154" xr:uid="{3A1283AA-3F61-43E3-ADC0-8FAE229EDE47}"/>
    <cellStyle name="20% - Accent6 17 3" xfId="5608" xr:uid="{3D8BA35B-9951-4A53-810B-6A3F54B77CBE}"/>
    <cellStyle name="20% - Accent6 18" xfId="393" xr:uid="{AAF43561-67CB-4FDC-97CD-8ED48101B121}"/>
    <cellStyle name="20% - Accent6 18 2" xfId="5611" xr:uid="{13708778-98C0-4D3F-942F-CA7C2739E5B4}"/>
    <cellStyle name="20% - Accent6 18 2 2" xfId="11751" xr:uid="{017976EE-EF24-4850-9852-E8FDBE8EB210}"/>
    <cellStyle name="20% - Accent6 18 2 3" xfId="11155" xr:uid="{CED688A6-D0D7-4347-97D7-87733CCCA43E}"/>
    <cellStyle name="20% - Accent6 18 3" xfId="5610" xr:uid="{F309836F-D9DA-412A-851B-33F70D7B6196}"/>
    <cellStyle name="20% - Accent6 19" xfId="394" xr:uid="{824C85C4-020D-4658-89A8-7913BC846343}"/>
    <cellStyle name="20% - Accent6 19 2" xfId="5613" xr:uid="{0D8AB3D3-2A71-4CF9-83B6-4C2061106F08}"/>
    <cellStyle name="20% - Accent6 19 2 2" xfId="11752" xr:uid="{F48CA5AE-BB47-4E5C-9CF5-FD366F3D04C9}"/>
    <cellStyle name="20% - Accent6 19 2 3" xfId="11156" xr:uid="{DF99CBCB-EE72-4618-805D-BEA4621DF404}"/>
    <cellStyle name="20% - Accent6 19 3" xfId="5612" xr:uid="{A0EFEC27-C9CB-4371-A529-9D9F6987F2CD}"/>
    <cellStyle name="20% - Accent6 2" xfId="130" xr:uid="{89744C0C-2567-44CF-B63D-18A97242652C}"/>
    <cellStyle name="20% - Accent6 2 10" xfId="8088" xr:uid="{6E6A22D5-C65C-40FF-85BF-1C610A646660}"/>
    <cellStyle name="20% - Accent6 2 11" xfId="8089" xr:uid="{52A157BE-51D9-48EA-BA8E-4B21878805F6}"/>
    <cellStyle name="20% - Accent6 2 2" xfId="2028" xr:uid="{3D66DD39-A8F7-4DF8-9DDD-AA998319F03E}"/>
    <cellStyle name="20% - Accent6 2 2 2" xfId="5615" xr:uid="{D48DD263-BBEE-4FA7-B5C2-E78269DA1EA9}"/>
    <cellStyle name="20% - Accent6 2 2 3" xfId="13776" xr:uid="{6AE5C7A8-2C49-457F-9DAA-177AA890C6C5}"/>
    <cellStyle name="20% - Accent6 2 2 4" xfId="11157" xr:uid="{44C766AC-A23D-4DD5-81E5-2E26AD3E6CAC}"/>
    <cellStyle name="20% - Accent6 2 3" xfId="395" xr:uid="{3DF13D00-4E9A-41C8-83C5-8257F85E279D}"/>
    <cellStyle name="20% - Accent6 2 3 2" xfId="5614" xr:uid="{D21F390D-A2FE-44DB-BC7A-677B7EB311F3}"/>
    <cellStyle name="20% - Accent6 2 3 2 2" xfId="8090" xr:uid="{168A250C-9846-4083-B580-3A633F510689}"/>
    <cellStyle name="20% - Accent6 2 4" xfId="8091" xr:uid="{D6DE3307-7316-424D-B948-3EA050F27E97}"/>
    <cellStyle name="20% - Accent6 2 5" xfId="8092" xr:uid="{FC40E65A-0F91-46AB-9AF0-F35A64786C7E}"/>
    <cellStyle name="20% - Accent6 2 6" xfId="8093" xr:uid="{8F2B3871-2BAE-4521-AC7C-1020403C9060}"/>
    <cellStyle name="20% - Accent6 2 7" xfId="8094" xr:uid="{979C91EA-B42A-463B-9EA4-5B9BE68592D7}"/>
    <cellStyle name="20% - Accent6 2 8" xfId="8095" xr:uid="{D6DC3EBF-E752-4622-9000-D6EAC906E438}"/>
    <cellStyle name="20% - Accent6 2 9" xfId="8096" xr:uid="{5E748F32-0857-444A-A184-6D05B4413944}"/>
    <cellStyle name="20% - Accent6 20" xfId="396" xr:uid="{706006CC-753A-48B9-AC79-0B1CA68F1D7D}"/>
    <cellStyle name="20% - Accent6 20 2" xfId="5617" xr:uid="{3F45E50F-5B44-4748-BC8F-DB5AB324A8D8}"/>
    <cellStyle name="20% - Accent6 20 2 2" xfId="11753" xr:uid="{27E9DFFA-0DEC-4A8C-9526-60877234A8A9}"/>
    <cellStyle name="20% - Accent6 20 2 3" xfId="11158" xr:uid="{ED3E440F-654D-4927-A3E4-B6725853E7A6}"/>
    <cellStyle name="20% - Accent6 20 3" xfId="5616" xr:uid="{8FC2A936-2E43-41E1-A340-FE3440B298A2}"/>
    <cellStyle name="20% - Accent6 21" xfId="397" xr:uid="{D9789C60-AFBF-4344-8017-E5A11EF0ADAA}"/>
    <cellStyle name="20% - Accent6 21 2" xfId="5619" xr:uid="{3D472731-96FA-4E2C-8E1B-77903ECC06C4}"/>
    <cellStyle name="20% - Accent6 21 2 2" xfId="11754" xr:uid="{8A1AEB8B-6053-4F5D-930E-6E314B291A0D}"/>
    <cellStyle name="20% - Accent6 21 2 3" xfId="11159" xr:uid="{B4DA56B6-2DCC-4D8F-97F5-DD227F463EA4}"/>
    <cellStyle name="20% - Accent6 21 3" xfId="5618" xr:uid="{2C4D13D9-FC3A-45BE-97CE-8BC3CFCCA9B1}"/>
    <cellStyle name="20% - Accent6 22" xfId="398" xr:uid="{314A6A52-16E3-437F-8E92-7592A41E15C5}"/>
    <cellStyle name="20% - Accent6 22 2" xfId="5621" xr:uid="{C2EE7C6F-7377-4290-A76A-281624C275DF}"/>
    <cellStyle name="20% - Accent6 22 2 2" xfId="11755" xr:uid="{3CFDBD51-8DD1-4489-82C2-E67669A5BCE9}"/>
    <cellStyle name="20% - Accent6 22 2 3" xfId="11160" xr:uid="{5AA468D1-4005-4692-9B06-4A25782BD097}"/>
    <cellStyle name="20% - Accent6 22 3" xfId="5620" xr:uid="{ACB55AC7-1D54-4471-907B-DF9E0BFD8C19}"/>
    <cellStyle name="20% - Accent6 23" xfId="399" xr:uid="{E8B74C8E-F7BA-4A6C-87C8-D74DB6D9013E}"/>
    <cellStyle name="20% - Accent6 23 2" xfId="5623" xr:uid="{8604778C-5535-4729-AB04-C7407D4DB8C2}"/>
    <cellStyle name="20% - Accent6 23 2 2" xfId="11756" xr:uid="{2DFF6A71-5997-4139-8C88-174B02439F11}"/>
    <cellStyle name="20% - Accent6 23 2 3" xfId="11161" xr:uid="{3C5BF347-DD5C-47F3-B4B2-4AE326288F8E}"/>
    <cellStyle name="20% - Accent6 23 3" xfId="5622" xr:uid="{C21B03E2-0E2B-45C8-BFF1-C18FCD0878D2}"/>
    <cellStyle name="20% - Accent6 24" xfId="400" xr:uid="{E12DF50B-D1A7-41E0-8B4D-465C5BACCCC4}"/>
    <cellStyle name="20% - Accent6 24 2" xfId="5625" xr:uid="{8AD786FD-DD55-4F3B-8C13-90EAACF5353E}"/>
    <cellStyle name="20% - Accent6 24 2 2" xfId="11757" xr:uid="{834B3333-D370-49C4-BEA2-8CBB9637F31F}"/>
    <cellStyle name="20% - Accent6 24 2 3" xfId="11162" xr:uid="{20FC397D-FB9B-4FD9-AB73-84016A1D9D11}"/>
    <cellStyle name="20% - Accent6 24 3" xfId="5624" xr:uid="{0F901459-2CD8-4B43-BDAF-3D0B180131BF}"/>
    <cellStyle name="20% - Accent6 25" xfId="401" xr:uid="{97C9EA8C-DDCB-4877-978A-CF4CDF5E8309}"/>
    <cellStyle name="20% - Accent6 25 2" xfId="5627" xr:uid="{45E4718F-75D8-4FE2-B25A-B7FF2249671D}"/>
    <cellStyle name="20% - Accent6 25 2 2" xfId="11758" xr:uid="{1BF120D0-5155-479D-AD10-2DA6846F7FE2}"/>
    <cellStyle name="20% - Accent6 25 2 3" xfId="11163" xr:uid="{CA696E0F-4582-40BD-913A-7499F4B7C330}"/>
    <cellStyle name="20% - Accent6 25 3" xfId="5626" xr:uid="{2440E85D-9F34-46F7-9B9C-331A774CEF4F}"/>
    <cellStyle name="20% - Accent6 26" xfId="402" xr:uid="{1F564573-1427-43CF-94DA-7907A2A73783}"/>
    <cellStyle name="20% - Accent6 26 2" xfId="5629" xr:uid="{8B503034-653D-4CA4-AB0E-3044828B44BF}"/>
    <cellStyle name="20% - Accent6 26 2 2" xfId="11759" xr:uid="{DC3A28F5-DA2B-43EE-9AF8-DABB88C5FA36}"/>
    <cellStyle name="20% - Accent6 26 2 3" xfId="11164" xr:uid="{B363F797-F920-4A1D-A338-9AB93C4AF73F}"/>
    <cellStyle name="20% - Accent6 26 3" xfId="5628" xr:uid="{42ECC1A1-ABC5-4C12-A4E4-36A36425EE6C}"/>
    <cellStyle name="20% - Accent6 27" xfId="403" xr:uid="{1E89ABF7-A1CD-4B96-A5B8-BBE718CB7BBC}"/>
    <cellStyle name="20% - Accent6 27 2" xfId="5631" xr:uid="{C9AC045A-7C5C-4F9A-8C04-E69C7F2683B2}"/>
    <cellStyle name="20% - Accent6 27 2 2" xfId="11760" xr:uid="{7EDC6DEF-CF60-4DF2-BD51-23E21B9AE95C}"/>
    <cellStyle name="20% - Accent6 27 2 3" xfId="11165" xr:uid="{AF27F1B3-F6D1-40A7-9EAC-092329FF51DE}"/>
    <cellStyle name="20% - Accent6 27 3" xfId="5630" xr:uid="{6C246F3F-95B3-4C52-A2F1-226C0D02B053}"/>
    <cellStyle name="20% - Accent6 28" xfId="404" xr:uid="{7667050A-93E8-4396-8E12-CDFB28C02D8D}"/>
    <cellStyle name="20% - Accent6 28 2" xfId="5633" xr:uid="{E7F60973-91D4-47EF-8B2A-522938C00B2D}"/>
    <cellStyle name="20% - Accent6 28 2 2" xfId="11761" xr:uid="{527D04C8-0159-4820-BB83-FCCD7136FA3B}"/>
    <cellStyle name="20% - Accent6 28 2 3" xfId="11166" xr:uid="{07F0A4A3-E210-4C77-890D-9AB92DEC55E9}"/>
    <cellStyle name="20% - Accent6 28 3" xfId="5632" xr:uid="{82E4EDE5-A58F-4908-875B-7DA2D0598515}"/>
    <cellStyle name="20% - Accent6 29" xfId="405" xr:uid="{6D551918-A1CC-4979-976E-EE21F1933B4A}"/>
    <cellStyle name="20% - Accent6 29 2" xfId="5635" xr:uid="{BD63566A-A470-4D1A-B689-2A1D6820F783}"/>
    <cellStyle name="20% - Accent6 29 2 2" xfId="11762" xr:uid="{3ED425F1-712A-4A32-A965-5EEE094C75C6}"/>
    <cellStyle name="20% - Accent6 29 2 3" xfId="11167" xr:uid="{80288501-C5C4-4E9E-84ED-7C335609D285}"/>
    <cellStyle name="20% - Accent6 29 3" xfId="5634" xr:uid="{9AD9D4F8-3C55-4DAB-BA50-1D5EB53CA87A}"/>
    <cellStyle name="20% - Accent6 3" xfId="406" xr:uid="{41D956B4-2F6E-48E2-9C2D-7D60217689EE}"/>
    <cellStyle name="20% - Accent6 3 10" xfId="8097" xr:uid="{FA89C32C-FA82-4EAE-9754-80BCF1EAF74F}"/>
    <cellStyle name="20% - Accent6 3 11" xfId="8098" xr:uid="{B6AC6B26-901A-4452-9AEA-CB0C95B16BEB}"/>
    <cellStyle name="20% - Accent6 3 2" xfId="2029" xr:uid="{C16843DA-33CB-4411-AE56-F41556FEB2B1}"/>
    <cellStyle name="20% - Accent6 3 2 2" xfId="5637" xr:uid="{BFA4A326-125F-459E-9512-51D5D7092FA6}"/>
    <cellStyle name="20% - Accent6 3 2 3" xfId="13777" xr:uid="{4312E9F8-032E-44D5-9040-BE7EB8B2A0EF}"/>
    <cellStyle name="20% - Accent6 3 2 4" xfId="11168" xr:uid="{3AE50289-770D-489D-9A92-F67211661FBA}"/>
    <cellStyle name="20% - Accent6 3 3" xfId="2835" xr:uid="{1D719F54-34FE-41C7-BACD-6FFAC69116FD}"/>
    <cellStyle name="20% - Accent6 3 3 2" xfId="5636" xr:uid="{565E2AF7-CCF8-413A-B98B-4B2E50B45572}"/>
    <cellStyle name="20% - Accent6 3 3 2 2" xfId="8099" xr:uid="{6E79F583-6BC7-45EF-A349-5B9CC3516692}"/>
    <cellStyle name="20% - Accent6 3 4" xfId="8100" xr:uid="{403E9145-3E08-4C48-8AA8-743652F945D1}"/>
    <cellStyle name="20% - Accent6 3 5" xfId="8101" xr:uid="{40D561BA-C1BD-44D5-9A02-230E83E93355}"/>
    <cellStyle name="20% - Accent6 3 6" xfId="8102" xr:uid="{CF2193B7-FC1C-403E-9E04-52D00DCD9FB9}"/>
    <cellStyle name="20% - Accent6 3 7" xfId="8103" xr:uid="{028CF74D-2D1C-42CB-B479-8AFA7D03DBAF}"/>
    <cellStyle name="20% - Accent6 3 8" xfId="8104" xr:uid="{A5E7E1C2-A094-4E78-A765-F08DC135B5FC}"/>
    <cellStyle name="20% - Accent6 3 9" xfId="8105" xr:uid="{8CB50DF1-C81B-4122-AA97-B101B5E12788}"/>
    <cellStyle name="20% - Accent6 30" xfId="407" xr:uid="{199E8C01-F48B-4B46-B921-C957A60E7513}"/>
    <cellStyle name="20% - Accent6 30 2" xfId="5639" xr:uid="{5B565322-F6CA-4967-812F-CDAE7CA8BF47}"/>
    <cellStyle name="20% - Accent6 30 2 2" xfId="11763" xr:uid="{6B327511-7A2A-4C97-95C8-6B52AB1A9260}"/>
    <cellStyle name="20% - Accent6 30 2 3" xfId="11169" xr:uid="{5BEC2C34-7E62-42D5-B099-DF6046F266A9}"/>
    <cellStyle name="20% - Accent6 30 3" xfId="5638" xr:uid="{F63095A3-90EF-40C1-A117-BF0D15A7EE9F}"/>
    <cellStyle name="20% - Accent6 31" xfId="408" xr:uid="{05E0C0B2-CD25-4BDE-9882-A4B42FB7446A}"/>
    <cellStyle name="20% - Accent6 31 2" xfId="5641" xr:uid="{E263E30F-B961-412D-98A9-B897C6A1A5AB}"/>
    <cellStyle name="20% - Accent6 31 2 2" xfId="11764" xr:uid="{AA2E1C62-72B9-4DF4-9CD0-0B0924995712}"/>
    <cellStyle name="20% - Accent6 31 2 3" xfId="11170" xr:uid="{9BA9116C-42EC-453A-A1BB-6923D8F939B8}"/>
    <cellStyle name="20% - Accent6 31 3" xfId="5640" xr:uid="{6BD8A115-1621-4DD8-AC87-CAF207E3EF46}"/>
    <cellStyle name="20% - Accent6 32" xfId="409" xr:uid="{E23049B4-7921-4402-A5C6-FB94622D5374}"/>
    <cellStyle name="20% - Accent6 32 2" xfId="5643" xr:uid="{2D9D8ABE-E5B3-436F-AD60-43BB34071787}"/>
    <cellStyle name="20% - Accent6 32 2 2" xfId="11765" xr:uid="{78254A6B-FF2A-4C53-A45D-09C167CAD965}"/>
    <cellStyle name="20% - Accent6 32 2 3" xfId="11171" xr:uid="{D6B314F2-2F88-4EFF-8D3D-F042914225B3}"/>
    <cellStyle name="20% - Accent6 32 3" xfId="5642" xr:uid="{0B29614A-8116-4FBC-A3FB-3A7A40D82EDF}"/>
    <cellStyle name="20% - Accent6 33" xfId="410" xr:uid="{F0A01789-FDA1-4EC1-B85A-F7201536F147}"/>
    <cellStyle name="20% - Accent6 33 2" xfId="5645" xr:uid="{BF7CD2D5-9288-41E1-8647-9C9480408D06}"/>
    <cellStyle name="20% - Accent6 33 2 2" xfId="11766" xr:uid="{E55E33AA-BC62-49B4-AD04-076C94B0EA0D}"/>
    <cellStyle name="20% - Accent6 33 2 3" xfId="11172" xr:uid="{7F42B7F1-F72C-4D50-90B5-01D5FCB1719E}"/>
    <cellStyle name="20% - Accent6 33 3" xfId="5644" xr:uid="{91F6E6DD-40A4-433B-8757-458E5CE5ECAE}"/>
    <cellStyle name="20% - Accent6 34" xfId="411" xr:uid="{4F5F5C63-4251-43BE-AEC3-4E9DC49CC022}"/>
    <cellStyle name="20% - Accent6 34 2" xfId="5647" xr:uid="{1FFF0A40-BED7-4866-9601-9503E682FAEF}"/>
    <cellStyle name="20% - Accent6 34 2 2" xfId="11767" xr:uid="{0E10966A-5BC1-48B0-B29E-FA9F61B91B45}"/>
    <cellStyle name="20% - Accent6 34 2 3" xfId="11173" xr:uid="{8D0443D4-C32C-4918-9DCF-38D601A41825}"/>
    <cellStyle name="20% - Accent6 34 3" xfId="5646" xr:uid="{9D365E25-2273-4C25-A627-DE7BFB52711E}"/>
    <cellStyle name="20% - Accent6 35" xfId="412" xr:uid="{D56EA79E-4741-4F46-BCCC-1ABA5024A2FA}"/>
    <cellStyle name="20% - Accent6 35 2" xfId="5649" xr:uid="{2DE03A63-1EF0-46F3-83CF-D534C94F80B1}"/>
    <cellStyle name="20% - Accent6 35 2 2" xfId="11768" xr:uid="{16AF2B80-CA65-4887-960F-346B8126B795}"/>
    <cellStyle name="20% - Accent6 35 2 3" xfId="11174" xr:uid="{3E02EBB2-4D07-4F79-966C-ED7D79238A0F}"/>
    <cellStyle name="20% - Accent6 35 3" xfId="5648" xr:uid="{331C0DEC-3E55-41D5-A90A-90991BE95460}"/>
    <cellStyle name="20% - Accent6 36" xfId="413" xr:uid="{56B3FDEE-6938-4A90-9EDB-51E9BFA616A1}"/>
    <cellStyle name="20% - Accent6 36 2" xfId="5651" xr:uid="{FB270E7B-94DB-44CE-B4D8-D982F354AC0D}"/>
    <cellStyle name="20% - Accent6 36 2 2" xfId="11769" xr:uid="{9A51004F-20CC-4F33-A73E-C26F0D6D4868}"/>
    <cellStyle name="20% - Accent6 36 2 3" xfId="11175" xr:uid="{F432AF67-4769-4B65-A42A-D49B3F3E9381}"/>
    <cellStyle name="20% - Accent6 36 3" xfId="5650" xr:uid="{38542F10-ED40-40F3-AE7A-D0FDB770A6A0}"/>
    <cellStyle name="20% - Accent6 37" xfId="414" xr:uid="{ADF7D0EB-32FA-4722-90E7-516533D7C15D}"/>
    <cellStyle name="20% - Accent6 37 2" xfId="5653" xr:uid="{3AF873A6-46B1-4608-BF2D-83F4778C36A7}"/>
    <cellStyle name="20% - Accent6 37 2 2" xfId="11770" xr:uid="{81C39A50-2770-4A21-B275-3CA1A6D7E148}"/>
    <cellStyle name="20% - Accent6 37 2 3" xfId="11176" xr:uid="{DF562B7C-6365-4F52-A2DC-56C85365759A}"/>
    <cellStyle name="20% - Accent6 37 3" xfId="5652" xr:uid="{B423146A-6B66-4B6F-8634-41CCF7B9F403}"/>
    <cellStyle name="20% - Accent6 38" xfId="415" xr:uid="{5B711A6B-653B-4BD2-8A9A-44B529DBFA4D}"/>
    <cellStyle name="20% - Accent6 38 2" xfId="5655" xr:uid="{7E144782-4D23-4D20-B7AC-CDEDAF96A791}"/>
    <cellStyle name="20% - Accent6 38 2 2" xfId="11771" xr:uid="{F0309936-143B-4247-862C-5373A2F1C49D}"/>
    <cellStyle name="20% - Accent6 38 2 3" xfId="11177" xr:uid="{4BA64942-2447-420D-887D-8F317271AB03}"/>
    <cellStyle name="20% - Accent6 38 3" xfId="5654" xr:uid="{28788D38-58D7-42BB-814B-1A7A718EBACB}"/>
    <cellStyle name="20% - Accent6 39" xfId="416" xr:uid="{02834B20-0442-48A5-9777-D6FE684E15FB}"/>
    <cellStyle name="20% - Accent6 39 2" xfId="5657" xr:uid="{674919A8-3104-404D-93CD-D6483587B7FF}"/>
    <cellStyle name="20% - Accent6 39 2 2" xfId="11772" xr:uid="{2802F37A-8952-4824-BF0A-69E46DD36FF1}"/>
    <cellStyle name="20% - Accent6 39 2 3" xfId="11178" xr:uid="{9A846530-A2C4-4861-8413-0EF1B04AA740}"/>
    <cellStyle name="20% - Accent6 39 3" xfId="5656" xr:uid="{83E3207D-3947-49D5-B4C0-AA99A1EEE089}"/>
    <cellStyle name="20% - Accent6 4" xfId="417" xr:uid="{8538C3A8-A6E1-482A-92A8-E2EAD1F975D4}"/>
    <cellStyle name="20% - Accent6 4 2" xfId="2850" xr:uid="{5AC67240-AB5D-422D-9A72-9D7818C836E3}"/>
    <cellStyle name="20% - Accent6 4 2 2" xfId="5659" xr:uid="{3B02C20C-0235-4359-8DF9-84D42DD33C57}"/>
    <cellStyle name="20% - Accent6 4 2 3" xfId="11179" xr:uid="{913D84AC-9B39-4132-A22A-C6C2F63F300B}"/>
    <cellStyle name="20% - Accent6 4 3" xfId="5658" xr:uid="{AB61D7EA-2422-4CD9-B1B9-CE3A0114B489}"/>
    <cellStyle name="20% - Accent6 40" xfId="1995" xr:uid="{5BCE1E56-CB24-4A25-96BF-7AD935A9F019}"/>
    <cellStyle name="20% - Accent6 40 2" xfId="2686" xr:uid="{665DCFC6-F5B1-45ED-8181-B53396E5246E}"/>
    <cellStyle name="20% - Accent6 40 2 2" xfId="13778" xr:uid="{105F1AC0-26A5-4EED-AECB-F2B263A5BCDE}"/>
    <cellStyle name="20% - Accent6 40 2 3" xfId="11773" xr:uid="{B00E2D03-95C8-4DF7-B1B2-5385203618D7}"/>
    <cellStyle name="20% - Accent6 40 2 3 2" xfId="22773" xr:uid="{7AFC37E7-246B-4A77-812C-D67FC16967AD}"/>
    <cellStyle name="20% - Accent6 40 2 3 3" xfId="36057" xr:uid="{8C4092F8-FFF7-409A-A87B-8EBACAC22DD9}"/>
    <cellStyle name="20% - Accent6 40 3" xfId="5660" xr:uid="{D1B2EC1E-6A39-4661-AEAD-EFA1A891B79B}"/>
    <cellStyle name="20% - Accent6 40 3 2" xfId="7607" xr:uid="{C00DB334-0ABC-4190-8D74-E1BCD16304A3}"/>
    <cellStyle name="20% - Accent6 40 3 2 2" xfId="19836" xr:uid="{20BC9C85-9F67-40D2-B2F1-EAB3F15AC071}"/>
    <cellStyle name="20% - Accent6 40 3 2 3" xfId="34430" xr:uid="{729697E7-95F8-4402-8B1D-03F4565421E0}"/>
    <cellStyle name="20% - Accent6 40 3 3" xfId="18549" xr:uid="{DE9DA5CD-20FB-41E2-A97C-C0D47F863AED}"/>
    <cellStyle name="20% - Accent6 40 3 4" xfId="33801" xr:uid="{DF945390-21AC-4657-86BA-ACEFFE6B5583}"/>
    <cellStyle name="20% - Accent6 40 4" xfId="8106" xr:uid="{9BB92A04-3D6D-4FCC-A2AF-7FDA3E961683}"/>
    <cellStyle name="20% - Accent6 41" xfId="2791" xr:uid="{A77965CC-BD91-4E6E-A3B0-633600741304}"/>
    <cellStyle name="20% - Accent6 41 2" xfId="5661" xr:uid="{37139048-8572-4817-8345-3EECBBDB7CA1}"/>
    <cellStyle name="20% - Accent6 41 3" xfId="8107" xr:uid="{C84CB8B1-8BB6-4EF8-9A72-A4EB06085C39}"/>
    <cellStyle name="20% - Accent6 42" xfId="5593" xr:uid="{12DD4A91-02D6-4A5C-A3FF-DB5AFF7215D8}"/>
    <cellStyle name="20% - Accent6 42 2" xfId="8108" xr:uid="{8757253E-2234-496B-A7D6-38010BC9A494}"/>
    <cellStyle name="20% - Accent6 43" xfId="5192" xr:uid="{F885C1DB-8623-44A5-B164-6764E50FA70C}"/>
    <cellStyle name="20% - Accent6 43 2" xfId="8109" xr:uid="{1C00A203-90FE-495B-B100-969CD09C4444}"/>
    <cellStyle name="20% - Accent6 44" xfId="8110" xr:uid="{07469945-9205-4F45-8407-131DE656BABF}"/>
    <cellStyle name="20% - Accent6 45" xfId="8111" xr:uid="{193CC512-ED25-406C-9AD2-B846EBBFE6CA}"/>
    <cellStyle name="20% - Accent6 46" xfId="8112" xr:uid="{27DC147E-C8B6-44A1-BE0E-4E06AE546FF2}"/>
    <cellStyle name="20% - Accent6 47" xfId="8113" xr:uid="{56AAC28E-128E-40BF-90AE-5E654E562E7E}"/>
    <cellStyle name="20% - Accent6 48" xfId="8114" xr:uid="{01C8464F-8F09-4F52-A85F-D72C2DB27B9D}"/>
    <cellStyle name="20% - Accent6 49" xfId="8115" xr:uid="{0EDED206-C27F-42A4-9BBB-933393EE3822}"/>
    <cellStyle name="20% - Accent6 5" xfId="418" xr:uid="{1DD47168-F352-4C5A-8ADD-C918C2A83351}"/>
    <cellStyle name="20% - Accent6 5 2" xfId="2865" xr:uid="{5D1BD014-898C-4CFE-A529-3DCB96E545BD}"/>
    <cellStyle name="20% - Accent6 5 2 2" xfId="5663" xr:uid="{4B51C514-6ED5-4F97-B502-5E03D6DE317B}"/>
    <cellStyle name="20% - Accent6 5 2 3" xfId="11180" xr:uid="{CFF3BF66-29B7-41E4-8355-3387E9B84FBA}"/>
    <cellStyle name="20% - Accent6 5 3" xfId="5662" xr:uid="{7912393D-4E3F-4C49-99FE-F7D3059023E7}"/>
    <cellStyle name="20% - Accent6 50" xfId="428" xr:uid="{EF1937D8-100C-4767-9058-093DCBC4FDE2}"/>
    <cellStyle name="20% - Accent6 6" xfId="419" xr:uid="{DCB385B4-AF65-49C8-9DB8-E017D905A1EB}"/>
    <cellStyle name="20% - Accent6 6 2" xfId="5665" xr:uid="{A57312AF-5A75-4F3F-BB09-A4C2600EE136}"/>
    <cellStyle name="20% - Accent6 6 2 2" xfId="11774" xr:uid="{63DD8CC4-4044-49A7-B137-89DA8320614C}"/>
    <cellStyle name="20% - Accent6 6 2 3" xfId="11181" xr:uid="{A0CCA534-0456-4EFB-9EB5-6239F5FFA410}"/>
    <cellStyle name="20% - Accent6 6 3" xfId="5664" xr:uid="{AAAF11BD-9926-4B1B-8344-F14554021756}"/>
    <cellStyle name="20% - Accent6 7" xfId="420" xr:uid="{FEF1B527-9307-45F4-B128-888E52EDCD53}"/>
    <cellStyle name="20% - Accent6 7 2" xfId="5667" xr:uid="{25FF0D10-72E0-47A4-BCEB-1762A0B9E5EC}"/>
    <cellStyle name="20% - Accent6 7 2 2" xfId="11775" xr:uid="{82BFEEF3-4DE0-45C3-B8B2-107FA5DE5536}"/>
    <cellStyle name="20% - Accent6 7 2 3" xfId="11182" xr:uid="{E3C0EC1A-E418-437E-8C7B-9DBBF731D3FA}"/>
    <cellStyle name="20% - Accent6 7 3" xfId="5666" xr:uid="{EACD3303-6981-4787-A8B7-986E514667B1}"/>
    <cellStyle name="20% - Accent6 8" xfId="421" xr:uid="{E7E0A502-841F-4CAD-9132-4CBB26F176AC}"/>
    <cellStyle name="20% - Accent6 8 2" xfId="5669" xr:uid="{4924C12C-E308-4E86-8672-027BFCDB8CC9}"/>
    <cellStyle name="20% - Accent6 8 2 2" xfId="11776" xr:uid="{183E614A-B5C3-48D9-93D1-DB38A1F7C1D8}"/>
    <cellStyle name="20% - Accent6 8 2 3" xfId="11183" xr:uid="{ACB933FF-B0A0-4E64-AB84-F5440909E66C}"/>
    <cellStyle name="20% - Accent6 8 3" xfId="5668" xr:uid="{81C3F398-84FA-4F75-A48E-2960035C42B4}"/>
    <cellStyle name="20% - Accent6 9" xfId="422" xr:uid="{077E47E9-B2AB-4F0D-A072-8C6F2459DBF9}"/>
    <cellStyle name="20% - Accent6 9 2" xfId="5671" xr:uid="{22BA84AD-966E-4FF9-AA6B-92647FAA089B}"/>
    <cellStyle name="20% - Accent6 9 2 2" xfId="11777" xr:uid="{3E2ED191-632B-415A-A5C6-FA6D33ABAB67}"/>
    <cellStyle name="20% - Accent6 9 2 3" xfId="11184" xr:uid="{974BE247-2D97-4EED-BDF2-162AA29CBD31}"/>
    <cellStyle name="20% - Accent6 9 3" xfId="5670" xr:uid="{D7FF53A0-D228-4854-AC2F-9B0127736DDB}"/>
    <cellStyle name="20% - ส่วนที่ถูกเน้น1 2" xfId="88" xr:uid="{1C2AAFAF-96AF-4F28-89FF-703C5E3D59E2}"/>
    <cellStyle name="20% - ส่วนที่ถูกเน้น1 2 2" xfId="2030" xr:uid="{E0A5A0E8-596A-46B3-92CB-E0D158BAD1FB}"/>
    <cellStyle name="20% - ส่วนที่ถูกเน้น1 2 2 2" xfId="5673" xr:uid="{87C217B7-7821-4B62-B3EB-886CE4444A62}"/>
    <cellStyle name="20% - ส่วนที่ถูกเน้น1 2 2 3" xfId="12637" xr:uid="{15767B4F-AF74-49F3-8144-273DEE4AF3DE}"/>
    <cellStyle name="20% - ส่วนที่ถูกเน้น1 2 2 4" xfId="11185" xr:uid="{70F3A05E-0521-459C-8772-132F49ECA15D}"/>
    <cellStyle name="20% - ส่วนที่ถูกเน้น1 2 3" xfId="5672" xr:uid="{E984C00E-46D1-48F9-8A11-AA73FDC19664}"/>
    <cellStyle name="20% - ส่วนที่ถูกเน้น1 2 4" xfId="12398" xr:uid="{88351603-390B-4F63-90F4-BDB0E8AA3BAD}"/>
    <cellStyle name="20% - ส่วนที่ถูกเน้น1 2 5" xfId="13779" xr:uid="{D72ADD6E-FE78-4C9F-98D5-353A28C13DEA}"/>
    <cellStyle name="20% - ส่วนที่ถูกเน้น1 2 6" xfId="10878" xr:uid="{E60D8BE1-994C-41CF-921E-D76B023A3DC6}"/>
    <cellStyle name="20% - ส่วนที่ถูกเน้น1 3" xfId="2510" xr:uid="{67B55F71-D5B6-4B81-8611-95F52B266BC3}"/>
    <cellStyle name="20% - ส่วนที่ถูกเน้น1 3 2" xfId="2738" xr:uid="{EBA096D2-7E12-4525-A1E9-CB2EC69B1458}"/>
    <cellStyle name="20% - ส่วนที่ถูกเน้น2 2" xfId="92" xr:uid="{906B7A72-36D2-43BB-83D9-922FAECD51A4}"/>
    <cellStyle name="20% - ส่วนที่ถูกเน้น2 2 2" xfId="2031" xr:uid="{E0FA860D-5915-4D73-9CA7-C6A82E7DAA49}"/>
    <cellStyle name="20% - ส่วนที่ถูกเน้น2 2 2 2" xfId="5675" xr:uid="{DA2F6EDC-7F7B-4E06-B942-53C890F0FAFA}"/>
    <cellStyle name="20% - ส่วนที่ถูกเน้น2 2 2 3" xfId="12638" xr:uid="{D6E3E68C-57C0-40A6-8F0F-FDDC9695202C}"/>
    <cellStyle name="20% - ส่วนที่ถูกเน้น2 2 2 4" xfId="11186" xr:uid="{AF541905-4F46-43D5-84C4-E1B9353179D0}"/>
    <cellStyle name="20% - ส่วนที่ถูกเน้น2 2 3" xfId="5674" xr:uid="{F4D46A88-B756-478F-BE22-338EF501E871}"/>
    <cellStyle name="20% - ส่วนที่ถูกเน้น2 2 4" xfId="12399" xr:uid="{F9A2E976-69E8-4751-8ADB-0B2015694904}"/>
    <cellStyle name="20% - ส่วนที่ถูกเน้น2 2 5" xfId="13780" xr:uid="{46516127-FFD6-4B4B-9EAC-95CDFC3CC8F1}"/>
    <cellStyle name="20% - ส่วนที่ถูกเน้น2 2 6" xfId="10879" xr:uid="{64B3B19B-6913-4F67-B6EF-A60350722B6D}"/>
    <cellStyle name="20% - ส่วนที่ถูกเน้น2 3" xfId="2514" xr:uid="{8B26248C-3685-468A-8F84-A75723702AE6}"/>
    <cellStyle name="20% - ส่วนที่ถูกเน้น2 3 2" xfId="2740" xr:uid="{1631D68B-0D3B-473B-8F4C-AAAACDFB8BCB}"/>
    <cellStyle name="20% - ส่วนที่ถูกเน้น3 2" xfId="96" xr:uid="{846B0B99-21F5-4319-BE78-7FBA7F53185E}"/>
    <cellStyle name="20% - ส่วนที่ถูกเน้น3 2 2" xfId="2032" xr:uid="{2D98A42F-0CB7-4E3B-B45E-BA6459C381E4}"/>
    <cellStyle name="20% - ส่วนที่ถูกเน้น3 2 2 2" xfId="5677" xr:uid="{65C40F48-F5A3-4198-A7CB-6D5E05227950}"/>
    <cellStyle name="20% - ส่วนที่ถูกเน้น3 2 2 3" xfId="12639" xr:uid="{8EAD0B77-0ABA-4A79-AECC-7D6471DFF039}"/>
    <cellStyle name="20% - ส่วนที่ถูกเน้น3 2 2 4" xfId="11187" xr:uid="{A37AC81D-A1B6-4700-B254-2C2297912D2D}"/>
    <cellStyle name="20% - ส่วนที่ถูกเน้น3 2 3" xfId="5676" xr:uid="{DA24D559-D3D0-4FC4-9AA8-6E1136263554}"/>
    <cellStyle name="20% - ส่วนที่ถูกเน้น3 2 4" xfId="12400" xr:uid="{0DE46EE4-9AD4-4376-85D1-34833FB2BA41}"/>
    <cellStyle name="20% - ส่วนที่ถูกเน้น3 2 5" xfId="13781" xr:uid="{CB3F925A-CC3C-4FDB-BCA7-78A35D6DB02D}"/>
    <cellStyle name="20% - ส่วนที่ถูกเน้น3 2 6" xfId="10880" xr:uid="{6E8C4A40-4E3A-4F4A-8AC4-85D1613FCBCE}"/>
    <cellStyle name="20% - ส่วนที่ถูกเน้น3 3" xfId="2518" xr:uid="{2A6BB5DB-1C37-4B5F-AFE4-0CACEA426E96}"/>
    <cellStyle name="20% - ส่วนที่ถูกเน้น3 3 2" xfId="2742" xr:uid="{7EEAF4CA-7744-494F-9CD4-D7DCF096D50E}"/>
    <cellStyle name="20% - ส่วนที่ถูกเน้น4 2" xfId="100" xr:uid="{725C6D3E-F020-4AFA-A2EE-39A1223C6BAE}"/>
    <cellStyle name="20% - ส่วนที่ถูกเน้น4 2 2" xfId="2033" xr:uid="{023E084F-8549-41FD-B7A5-FAF2C2A1915B}"/>
    <cellStyle name="20% - ส่วนที่ถูกเน้น4 2 2 2" xfId="5679" xr:uid="{CB8A564C-D7C2-4AD9-BF5E-297A285D1FC3}"/>
    <cellStyle name="20% - ส่วนที่ถูกเน้น4 2 2 3" xfId="12640" xr:uid="{25E902D3-618C-44E7-83D0-E98DDF02ABC5}"/>
    <cellStyle name="20% - ส่วนที่ถูกเน้น4 2 2 4" xfId="11188" xr:uid="{3D7114F6-C152-49F8-9E84-9D02512A91AB}"/>
    <cellStyle name="20% - ส่วนที่ถูกเน้น4 2 3" xfId="5678" xr:uid="{877C07ED-1BAA-4B87-93E5-972764377AD0}"/>
    <cellStyle name="20% - ส่วนที่ถูกเน้น4 2 4" xfId="12401" xr:uid="{CB25764E-ECEB-427D-8573-1C5527182703}"/>
    <cellStyle name="20% - ส่วนที่ถูกเน้น4 2 5" xfId="13782" xr:uid="{2AE9E881-BE22-48A0-9050-17F9AD07C6ED}"/>
    <cellStyle name="20% - ส่วนที่ถูกเน้น4 2 6" xfId="10881" xr:uid="{E56A3A22-965A-4BFE-9D4A-396570B2DE69}"/>
    <cellStyle name="20% - ส่วนที่ถูกเน้น4 3" xfId="2522" xr:uid="{8DBF4084-B2D0-478C-B301-0CFFA20DBCCF}"/>
    <cellStyle name="20% - ส่วนที่ถูกเน้น4 3 2" xfId="2744" xr:uid="{10204CDF-A6DA-4E32-A43C-A43AE0FBD0C6}"/>
    <cellStyle name="20% - ส่วนที่ถูกเน้น5 2" xfId="104" xr:uid="{7C5A1BF3-F5A7-4B23-9390-B2EEA82E80D1}"/>
    <cellStyle name="20% - ส่วนที่ถูกเน้น5 2 2" xfId="2034" xr:uid="{A595676B-DB5F-4A5D-9065-B526FFF048F5}"/>
    <cellStyle name="20% - ส่วนที่ถูกเน้น5 2 2 2" xfId="5681" xr:uid="{3A207E36-74AC-4707-BA80-CFEB0A668E34}"/>
    <cellStyle name="20% - ส่วนที่ถูกเน้น5 2 3" xfId="5680" xr:uid="{EFCA1AD5-F077-40B1-9C70-00B50162D01D}"/>
    <cellStyle name="20% - ส่วนที่ถูกเน้น5 2 4" xfId="12641" xr:uid="{0E523CF9-D4B1-4AD1-A542-E8F3B597AAC8}"/>
    <cellStyle name="20% - ส่วนที่ถูกเน้น5 2 5" xfId="13783" xr:uid="{EE4ABEBD-0B2C-4598-A9C7-C5064EDD0CDB}"/>
    <cellStyle name="20% - ส่วนที่ถูกเน้น5 2 6" xfId="11189" xr:uid="{A58547FA-5B9C-42CC-8182-E8C4F66060D1}"/>
    <cellStyle name="20% - ส่วนที่ถูกเน้น5 3" xfId="2526" xr:uid="{FB154227-50C4-4426-8890-401984D10E14}"/>
    <cellStyle name="20% - ส่วนที่ถูกเน้น5 3 2" xfId="2746" xr:uid="{FF3BBD63-9E22-4C4C-A4BF-C612873A8BF7}"/>
    <cellStyle name="20% - ส่วนที่ถูกเน้น5 4" xfId="13784" xr:uid="{A7BE58A6-D0D0-4680-A1D5-0E9B81D67A86}"/>
    <cellStyle name="20% - ส่วนที่ถูกเน้น6 2" xfId="108" xr:uid="{54B0FB1B-7DD8-463C-B7AA-F4E206F565F0}"/>
    <cellStyle name="20% - ส่วนที่ถูกเน้น6 2 2" xfId="2035" xr:uid="{F7A11CBE-6302-4F0A-BA3E-70CB4BA5E0E6}"/>
    <cellStyle name="20% - ส่วนที่ถูกเน้น6 2 2 2" xfId="5683" xr:uid="{24892A42-18A4-4260-B3B3-5AE374B74820}"/>
    <cellStyle name="20% - ส่วนที่ถูกเน้น6 2 3" xfId="5682" xr:uid="{23C53662-6490-4DD0-9BAE-03C2193EB14B}"/>
    <cellStyle name="20% - ส่วนที่ถูกเน้น6 2 4" xfId="12642" xr:uid="{3BA83271-21A6-4B2A-8BE4-8E3CA511C61B}"/>
    <cellStyle name="20% - ส่วนที่ถูกเน้น6 2 5" xfId="13785" xr:uid="{0A8A02AF-4A71-4B43-BBFD-D552CC2796EB}"/>
    <cellStyle name="20% - ส่วนที่ถูกเน้น6 2 6" xfId="11190" xr:uid="{87AC6D47-8F43-4F40-B8C3-6123948222A5}"/>
    <cellStyle name="20% - ส่วนที่ถูกเน้น6 3" xfId="2530" xr:uid="{7BD76E07-B88D-48CB-99E6-F5D73783AFD9}"/>
    <cellStyle name="20% - ส่วนที่ถูกเน้น6 3 2" xfId="2748" xr:uid="{4D4F730D-639B-4960-B899-42618A7099BF}"/>
    <cellStyle name="20% - ส่วนที่ถูกเน้น6 4" xfId="13786" xr:uid="{B418FEA4-1728-4AF9-8F2C-005C71383928}"/>
    <cellStyle name="40% - Accent1 10" xfId="429" xr:uid="{5E622AEE-E471-407E-A725-A08755DD1D8F}"/>
    <cellStyle name="40% - Accent1 10 2" xfId="5686" xr:uid="{73FDA47D-9AAF-4820-9557-4598B13365CF}"/>
    <cellStyle name="40% - Accent1 10 2 2" xfId="11778" xr:uid="{AD5AAC5E-F55F-4AD4-9544-78B270C5D8CE}"/>
    <cellStyle name="40% - Accent1 10 2 3" xfId="11191" xr:uid="{FFE6AD9E-C003-4F16-9136-1E5334C7384C}"/>
    <cellStyle name="40% - Accent1 10 3" xfId="5685" xr:uid="{11607D42-CD34-4180-AB6A-F1EF087D42A8}"/>
    <cellStyle name="40% - Accent1 11" xfId="430" xr:uid="{DF69F496-F99E-43D8-B9E3-942DD512DCAD}"/>
    <cellStyle name="40% - Accent1 11 2" xfId="5688" xr:uid="{48B0163B-7A2B-4D13-AB83-1C350070B842}"/>
    <cellStyle name="40% - Accent1 11 2 2" xfId="11779" xr:uid="{DCAE88C1-7750-469F-AA15-3415CC01463D}"/>
    <cellStyle name="40% - Accent1 11 2 3" xfId="11192" xr:uid="{F347A1B2-8DE6-4CBD-A2B7-83C1AD566CE0}"/>
    <cellStyle name="40% - Accent1 11 3" xfId="5687" xr:uid="{C970967C-6F1E-4799-B9AE-E6E678454EC0}"/>
    <cellStyle name="40% - Accent1 12" xfId="431" xr:uid="{E835F657-8259-4EA0-8A72-904CE45D3EE8}"/>
    <cellStyle name="40% - Accent1 12 2" xfId="5690" xr:uid="{B6ED83C0-F16A-4E0A-9BAC-AD34A6E391B2}"/>
    <cellStyle name="40% - Accent1 12 2 2" xfId="11780" xr:uid="{84E947A7-F692-4893-B85B-CE3285AAE056}"/>
    <cellStyle name="40% - Accent1 12 2 3" xfId="11193" xr:uid="{6110709A-9798-40D6-968F-4A8B8EAED4F4}"/>
    <cellStyle name="40% - Accent1 12 3" xfId="5689" xr:uid="{B749D534-5C17-44D6-B626-4B33A84F5EC3}"/>
    <cellStyle name="40% - Accent1 13" xfId="432" xr:uid="{625DC0C0-71BE-48AD-AB6B-B195EEAE2B8D}"/>
    <cellStyle name="40% - Accent1 13 2" xfId="5692" xr:uid="{7BB78FCC-548A-41BF-B126-F61022200775}"/>
    <cellStyle name="40% - Accent1 13 2 2" xfId="11781" xr:uid="{2AAF0709-E6FD-4E3F-BF63-FA3AB510DDE0}"/>
    <cellStyle name="40% - Accent1 13 2 3" xfId="11194" xr:uid="{540354A3-AC94-42DE-A0D3-EAED0DEAD48C}"/>
    <cellStyle name="40% - Accent1 13 3" xfId="5691" xr:uid="{66C9E224-4D69-4C29-920D-D4E7380961E2}"/>
    <cellStyle name="40% - Accent1 14" xfId="433" xr:uid="{FA377946-2F6B-49BC-9DDA-9E08F89019AA}"/>
    <cellStyle name="40% - Accent1 14 2" xfId="5694" xr:uid="{8DA8D68D-9C88-4D0F-A681-71BE52DAB576}"/>
    <cellStyle name="40% - Accent1 14 2 2" xfId="11782" xr:uid="{D8D521DE-3CC0-466C-9AE2-0E0ACD2ABE5A}"/>
    <cellStyle name="40% - Accent1 14 2 3" xfId="11195" xr:uid="{FEF9461F-3331-4013-B6B2-49F9F06467BE}"/>
    <cellStyle name="40% - Accent1 14 3" xfId="5693" xr:uid="{22DBC99B-B1C2-40E0-8F01-F92B39ACA94C}"/>
    <cellStyle name="40% - Accent1 15" xfId="434" xr:uid="{AAB1BC08-C1D1-4717-9B97-E85EBC5F8AF2}"/>
    <cellStyle name="40% - Accent1 15 2" xfId="5696" xr:uid="{40ABEFED-5E66-4E81-A6C8-ED11537E69C5}"/>
    <cellStyle name="40% - Accent1 15 2 2" xfId="11783" xr:uid="{58512DF6-FC43-4DD1-BCA4-3C8099C65C84}"/>
    <cellStyle name="40% - Accent1 15 2 3" xfId="11196" xr:uid="{9F93A558-E0B0-4D6A-8BB1-265D1021A71D}"/>
    <cellStyle name="40% - Accent1 15 3" xfId="5695" xr:uid="{99C749C8-29F0-4A06-B0DE-417850DF75CB}"/>
    <cellStyle name="40% - Accent1 16" xfId="435" xr:uid="{9C99D5BA-109A-4D74-8CC5-8ADAEB4551D1}"/>
    <cellStyle name="40% - Accent1 16 2" xfId="5698" xr:uid="{AC389209-1528-41EB-B12A-ED13A03201A9}"/>
    <cellStyle name="40% - Accent1 16 2 2" xfId="11784" xr:uid="{DBBCDEFB-B1BC-432B-969A-4F2A9934DF14}"/>
    <cellStyle name="40% - Accent1 16 2 3" xfId="11197" xr:uid="{F6BEBCA1-802B-4B4D-8DBC-040B3CDD8481}"/>
    <cellStyle name="40% - Accent1 16 3" xfId="5697" xr:uid="{0452E789-F3AB-458B-A160-00C20BFAA605}"/>
    <cellStyle name="40% - Accent1 17" xfId="436" xr:uid="{2239FB78-1AE2-4478-8B4A-01DC608C03E2}"/>
    <cellStyle name="40% - Accent1 17 2" xfId="5700" xr:uid="{25313132-B927-4029-94C7-0DE9BCAC4AEA}"/>
    <cellStyle name="40% - Accent1 17 2 2" xfId="11785" xr:uid="{5631F0CD-17AF-47FE-950A-D732B896E85D}"/>
    <cellStyle name="40% - Accent1 17 2 3" xfId="11198" xr:uid="{41D59D5F-F8EA-44DC-92C0-69772E204806}"/>
    <cellStyle name="40% - Accent1 17 3" xfId="5699" xr:uid="{F4194200-21EA-4E89-ABD8-2F70ACE38ECF}"/>
    <cellStyle name="40% - Accent1 18" xfId="437" xr:uid="{C336D779-73BA-4904-BCA8-FDC04B2BE08E}"/>
    <cellStyle name="40% - Accent1 18 2" xfId="5702" xr:uid="{0A77D686-09D2-467F-9B0D-BFC0FABE490D}"/>
    <cellStyle name="40% - Accent1 18 2 2" xfId="11786" xr:uid="{085C7218-AE6D-41E6-8068-82D412751E03}"/>
    <cellStyle name="40% - Accent1 18 2 3" xfId="11199" xr:uid="{D7DC16B6-A0D7-4A80-926F-EFD511270BC4}"/>
    <cellStyle name="40% - Accent1 18 3" xfId="5701" xr:uid="{8E39D326-C300-4269-B5EC-DEF4CFCE5164}"/>
    <cellStyle name="40% - Accent1 19" xfId="438" xr:uid="{9962DBE2-0104-43D4-9BBE-3D5A9F206AE8}"/>
    <cellStyle name="40% - Accent1 19 2" xfId="5704" xr:uid="{C8711BF3-524D-4063-BAED-8F4EBC1887A9}"/>
    <cellStyle name="40% - Accent1 19 2 2" xfId="11787" xr:uid="{90BB36AA-D6CE-4437-83F4-9976AB502D6E}"/>
    <cellStyle name="40% - Accent1 19 2 3" xfId="11200" xr:uid="{F68C095F-7200-4A70-916E-26CDFA561A51}"/>
    <cellStyle name="40% - Accent1 19 3" xfId="5703" xr:uid="{E9BD73A1-F4A5-4F4A-A5F3-B20D070CB4E8}"/>
    <cellStyle name="40% - Accent1 2" xfId="121" xr:uid="{884B7A54-3758-49A3-8315-9D1D1CAD7D24}"/>
    <cellStyle name="40% - Accent1 2 10" xfId="8116" xr:uid="{C82D9AE9-390E-4731-AA70-8BCB93C43731}"/>
    <cellStyle name="40% - Accent1 2 11" xfId="8117" xr:uid="{C8A81581-49B7-4C42-945E-A331D730A598}"/>
    <cellStyle name="40% - Accent1 2 2" xfId="2036" xr:uid="{C05CF385-2A50-4419-8ED6-A194F922796E}"/>
    <cellStyle name="40% - Accent1 2 2 2" xfId="5706" xr:uid="{D9453269-480E-43DB-81AC-2E80A4E7AB79}"/>
    <cellStyle name="40% - Accent1 2 2 3" xfId="13787" xr:uid="{5E0527FA-91D6-45F8-B437-AA20F923C1DF}"/>
    <cellStyle name="40% - Accent1 2 2 4" xfId="11201" xr:uid="{9A987480-0EF5-4E64-A3CD-BAE57627DF8D}"/>
    <cellStyle name="40% - Accent1 2 3" xfId="439" xr:uid="{4DBA9C8B-9563-4D9D-AF60-D6177539C8AF}"/>
    <cellStyle name="40% - Accent1 2 3 2" xfId="5705" xr:uid="{FACCEA83-B801-425B-89F2-65ADE910814D}"/>
    <cellStyle name="40% - Accent1 2 3 2 2" xfId="8118" xr:uid="{5DA1F76C-0BEC-4E20-A039-33953D78A94C}"/>
    <cellStyle name="40% - Accent1 2 4" xfId="8119" xr:uid="{F62F2013-3898-4B42-9626-0C4DBB0F13C0}"/>
    <cellStyle name="40% - Accent1 2 5" xfId="8120" xr:uid="{63FFFD23-7358-4611-A7ED-3679B6EF8927}"/>
    <cellStyle name="40% - Accent1 2 6" xfId="8121" xr:uid="{71D51CC0-5BE4-4C74-809D-ABB38FE8BC3C}"/>
    <cellStyle name="40% - Accent1 2 7" xfId="8122" xr:uid="{70F26DDE-AEEA-4723-A6AA-492ACDEFD763}"/>
    <cellStyle name="40% - Accent1 2 8" xfId="8123" xr:uid="{067D0EA3-320C-4697-92A8-62D3D86276C0}"/>
    <cellStyle name="40% - Accent1 2 9" xfId="8124" xr:uid="{DECB93F6-4ED6-4AD3-BEAA-AFAE4A35D06C}"/>
    <cellStyle name="40% - Accent1 20" xfId="440" xr:uid="{798ABF48-D65B-4F54-9DF3-49E578D19E2E}"/>
    <cellStyle name="40% - Accent1 20 2" xfId="5708" xr:uid="{B672E161-5266-431F-A0BE-209B248DB6B6}"/>
    <cellStyle name="40% - Accent1 20 2 2" xfId="11788" xr:uid="{73D5A8B0-98DF-4108-BE31-FF0FEB753A2D}"/>
    <cellStyle name="40% - Accent1 20 2 3" xfId="11202" xr:uid="{1839644E-D82E-4719-AECB-9F0E3B06453C}"/>
    <cellStyle name="40% - Accent1 20 3" xfId="5707" xr:uid="{770E9BDA-E422-4C60-B719-AEF68BA37F3D}"/>
    <cellStyle name="40% - Accent1 21" xfId="441" xr:uid="{53DDDA5A-CFED-49E0-803C-7ADE41BD1587}"/>
    <cellStyle name="40% - Accent1 21 2" xfId="5710" xr:uid="{7E152A6D-CE9A-4BAD-9C00-A658616BC71E}"/>
    <cellStyle name="40% - Accent1 21 2 2" xfId="11789" xr:uid="{2E52887A-DE45-4FE1-9EE3-122774BE0861}"/>
    <cellStyle name="40% - Accent1 21 2 3" xfId="11203" xr:uid="{F2AAC726-7F09-4109-B052-DFD60ACB8359}"/>
    <cellStyle name="40% - Accent1 21 3" xfId="5709" xr:uid="{921F8804-B5E1-4BEC-8E7A-61BDBF58B12F}"/>
    <cellStyle name="40% - Accent1 22" xfId="442" xr:uid="{E766B6F9-90EA-4701-BD02-85C9E6B06346}"/>
    <cellStyle name="40% - Accent1 22 2" xfId="5712" xr:uid="{4B33C3ED-4023-4F5F-B63B-C01F5691CBFB}"/>
    <cellStyle name="40% - Accent1 22 2 2" xfId="11790" xr:uid="{3D4B41C9-9A52-4861-9E7B-804EA1FE303A}"/>
    <cellStyle name="40% - Accent1 22 2 3" xfId="11204" xr:uid="{30740E5E-F2C1-4ABB-81E0-EF0F2BA6A377}"/>
    <cellStyle name="40% - Accent1 22 3" xfId="5711" xr:uid="{9F5ACFAF-A705-44BC-9F6B-237A44593D97}"/>
    <cellStyle name="40% - Accent1 23" xfId="443" xr:uid="{38EAB27B-F64A-46EE-A897-3C7D6AB4EFC5}"/>
    <cellStyle name="40% - Accent1 23 2" xfId="5714" xr:uid="{85D794A1-FE2F-44DE-8444-9AE111F44D44}"/>
    <cellStyle name="40% - Accent1 23 2 2" xfId="11791" xr:uid="{B6DBD630-8DAE-46D8-A64A-34A695B43FCB}"/>
    <cellStyle name="40% - Accent1 23 2 3" xfId="11205" xr:uid="{BB3B0993-C4F5-4A98-9DE1-5ED54B3909EB}"/>
    <cellStyle name="40% - Accent1 23 3" xfId="5713" xr:uid="{AB83C748-2958-49EF-A56B-0AD8186D2307}"/>
    <cellStyle name="40% - Accent1 24" xfId="444" xr:uid="{6329B33A-9F73-4340-8DEE-ED50B2AFC7AA}"/>
    <cellStyle name="40% - Accent1 24 2" xfId="5716" xr:uid="{21709014-6127-4D67-A2AC-DE2FF0F6212B}"/>
    <cellStyle name="40% - Accent1 24 2 2" xfId="11792" xr:uid="{CA606B43-8951-4518-9507-AF97D91F0FD2}"/>
    <cellStyle name="40% - Accent1 24 2 3" xfId="11206" xr:uid="{4136B78E-BC38-4A8D-B0E7-C4DEFDF5A6F7}"/>
    <cellStyle name="40% - Accent1 24 3" xfId="5715" xr:uid="{8D205547-F0C4-482A-9ADF-FAA7569DA8D8}"/>
    <cellStyle name="40% - Accent1 25" xfId="445" xr:uid="{99A2109E-7EE2-4094-939D-1761692CB5B0}"/>
    <cellStyle name="40% - Accent1 25 2" xfId="5718" xr:uid="{56A3E176-CF9B-42B8-A564-F0DBCDA63EF6}"/>
    <cellStyle name="40% - Accent1 25 2 2" xfId="11793" xr:uid="{56EB6BED-213E-4ABE-8D8A-FEF20347EA3B}"/>
    <cellStyle name="40% - Accent1 25 2 3" xfId="11207" xr:uid="{A77E7D53-2DBA-4DBA-8F98-431AE68E00EA}"/>
    <cellStyle name="40% - Accent1 25 3" xfId="5717" xr:uid="{1FA26FFF-6248-4D15-A5AE-BA073BC72C13}"/>
    <cellStyle name="40% - Accent1 26" xfId="446" xr:uid="{72C93194-9AD3-4E47-9F6A-1B2D430464F9}"/>
    <cellStyle name="40% - Accent1 26 2" xfId="5720" xr:uid="{D731A4B1-EDB3-404C-9D36-2DF4B4BA4F36}"/>
    <cellStyle name="40% - Accent1 26 2 2" xfId="11794" xr:uid="{12FEFEFB-48A2-4299-A7DF-0D4FF41A0F91}"/>
    <cellStyle name="40% - Accent1 26 2 3" xfId="11208" xr:uid="{1D9978FA-355B-4CFA-BC85-F34648ED068D}"/>
    <cellStyle name="40% - Accent1 26 3" xfId="5719" xr:uid="{4DAC841A-59DA-4539-945E-868498E7261E}"/>
    <cellStyle name="40% - Accent1 27" xfId="447" xr:uid="{DAE7EF61-10AD-4798-B870-5BF2D50A11E8}"/>
    <cellStyle name="40% - Accent1 27 2" xfId="5722" xr:uid="{D446C1A1-796A-4CEA-ADAA-007B62387A7B}"/>
    <cellStyle name="40% - Accent1 27 2 2" xfId="11795" xr:uid="{3DE5CA13-311B-4715-8214-2CA7A4F08887}"/>
    <cellStyle name="40% - Accent1 27 2 3" xfId="11209" xr:uid="{1DBACA6D-533E-4DCE-99DC-C282274EFD9C}"/>
    <cellStyle name="40% - Accent1 27 3" xfId="5721" xr:uid="{F8B5A119-49C9-4A26-B2B3-4C3AA13FD3B9}"/>
    <cellStyle name="40% - Accent1 28" xfId="448" xr:uid="{7E1E67B5-2903-48CD-B89C-CC4551D7B4D0}"/>
    <cellStyle name="40% - Accent1 28 2" xfId="5724" xr:uid="{DC4276F0-4B0D-4985-8FD1-1F0A303737DC}"/>
    <cellStyle name="40% - Accent1 28 2 2" xfId="11796" xr:uid="{298AFBA4-08FC-4BC4-8933-D7E82DC72AE6}"/>
    <cellStyle name="40% - Accent1 28 2 3" xfId="11210" xr:uid="{B70D45BE-ADE4-4382-BFD9-22AB7321D82A}"/>
    <cellStyle name="40% - Accent1 28 3" xfId="5723" xr:uid="{DFB722CD-8C12-46CA-A0F9-7BD0840BFBA3}"/>
    <cellStyle name="40% - Accent1 29" xfId="449" xr:uid="{EE2E7184-FAA2-4AE8-AA2C-44BC62B3AA34}"/>
    <cellStyle name="40% - Accent1 29 2" xfId="5726" xr:uid="{5AFD5F68-96A8-4A9F-BD9E-D5B24F9FBFD1}"/>
    <cellStyle name="40% - Accent1 29 2 2" xfId="11797" xr:uid="{5FAF5CDC-0DE5-4C27-A65C-9995958EC0DC}"/>
    <cellStyle name="40% - Accent1 29 2 3" xfId="11211" xr:uid="{1C7EFBB0-9617-491A-B00C-CDA71E934286}"/>
    <cellStyle name="40% - Accent1 29 3" xfId="5725" xr:uid="{D1075942-E185-40A5-9408-8FD4E4EE2967}"/>
    <cellStyle name="40% - Accent1 3" xfId="450" xr:uid="{1F6E7D88-0147-4365-A7B8-82CEF1E4066A}"/>
    <cellStyle name="40% - Accent1 3 10" xfId="8125" xr:uid="{5F524665-106A-4DE7-B946-60A3833B70AD}"/>
    <cellStyle name="40% - Accent1 3 11" xfId="8126" xr:uid="{98E87796-1466-4CA2-A679-96DD4E0E2849}"/>
    <cellStyle name="40% - Accent1 3 2" xfId="2037" xr:uid="{177473B1-8BCD-4A24-8518-D8E9729BB499}"/>
    <cellStyle name="40% - Accent1 3 2 2" xfId="5728" xr:uid="{D621B13D-D910-491D-8C83-E43C99EB66CB}"/>
    <cellStyle name="40% - Accent1 3 2 3" xfId="13788" xr:uid="{8DF1AB7A-9913-48A0-A2A0-42C5818CE5BE}"/>
    <cellStyle name="40% - Accent1 3 2 4" xfId="11212" xr:uid="{CC533819-5878-4052-BE6B-46A9D5690EFD}"/>
    <cellStyle name="40% - Accent1 3 3" xfId="2826" xr:uid="{92B1A9A5-028A-4AB4-BA56-F0C6D57034B0}"/>
    <cellStyle name="40% - Accent1 3 3 2" xfId="5727" xr:uid="{AB9823C7-6761-4C5B-8851-F7F6752DDD2E}"/>
    <cellStyle name="40% - Accent1 3 3 2 2" xfId="8127" xr:uid="{D8AA6AEB-0DEC-4EB1-82F8-9504D379CA02}"/>
    <cellStyle name="40% - Accent1 3 4" xfId="8128" xr:uid="{F3481BD1-2DBC-431A-9674-CBCA7B891EE6}"/>
    <cellStyle name="40% - Accent1 3 5" xfId="8129" xr:uid="{5D81F493-9B31-4B5D-864F-AD3C07EF19B3}"/>
    <cellStyle name="40% - Accent1 3 6" xfId="8130" xr:uid="{BB9568DD-7ADF-4733-83EA-28D7620AEDAC}"/>
    <cellStyle name="40% - Accent1 3 7" xfId="8131" xr:uid="{959A48B7-D00C-4514-8C62-C95374CDD5A5}"/>
    <cellStyle name="40% - Accent1 3 8" xfId="8132" xr:uid="{24F16BB6-48C9-45F9-B2BE-BEA714663A82}"/>
    <cellStyle name="40% - Accent1 3 9" xfId="8133" xr:uid="{7729C7FC-E299-45A9-8211-31B92CFD0B54}"/>
    <cellStyle name="40% - Accent1 30" xfId="451" xr:uid="{A70721B4-5870-4CD7-A9A4-836720BCA866}"/>
    <cellStyle name="40% - Accent1 30 2" xfId="5730" xr:uid="{580858FE-462B-40D2-9BBB-9912DDE6EE5A}"/>
    <cellStyle name="40% - Accent1 30 2 2" xfId="11798" xr:uid="{B06115C4-911F-4EB4-9368-1E39D0630599}"/>
    <cellStyle name="40% - Accent1 30 2 3" xfId="11213" xr:uid="{D49EC41A-C03B-4159-A6BC-B4C47BDFAB76}"/>
    <cellStyle name="40% - Accent1 30 3" xfId="5729" xr:uid="{262CE911-EC1E-4581-AA69-A2FEAF5F4879}"/>
    <cellStyle name="40% - Accent1 31" xfId="452" xr:uid="{EDBD40FF-5748-4BA2-8C54-7233FA71DBC4}"/>
    <cellStyle name="40% - Accent1 31 2" xfId="5732" xr:uid="{C9571929-9C74-4851-8B35-E10E7AF3699A}"/>
    <cellStyle name="40% - Accent1 31 2 2" xfId="11799" xr:uid="{9C83099E-10CA-4685-81A1-99BD4C460891}"/>
    <cellStyle name="40% - Accent1 31 2 3" xfId="11214" xr:uid="{B6F50E76-F09F-4F62-A31F-97A7E4DE5BBC}"/>
    <cellStyle name="40% - Accent1 31 3" xfId="5731" xr:uid="{DD20C15A-0BB9-4563-85D9-84EA7494D365}"/>
    <cellStyle name="40% - Accent1 32" xfId="453" xr:uid="{83B0EF6D-27C5-40AA-A8A2-68C803AAA538}"/>
    <cellStyle name="40% - Accent1 32 2" xfId="5734" xr:uid="{319C08C9-D0B6-4642-B796-2F57D3CC7626}"/>
    <cellStyle name="40% - Accent1 32 2 2" xfId="11800" xr:uid="{726D53FA-4B94-4424-939E-16D6A941E6EB}"/>
    <cellStyle name="40% - Accent1 32 2 3" xfId="11215" xr:uid="{9E24B7FE-3A70-4691-A7EF-BA3DE0A1B64C}"/>
    <cellStyle name="40% - Accent1 32 3" xfId="5733" xr:uid="{8B74A464-27C6-4CF5-83D2-04AC8DBB2050}"/>
    <cellStyle name="40% - Accent1 33" xfId="454" xr:uid="{D132B53F-AF18-452E-955A-AC1A651868B8}"/>
    <cellStyle name="40% - Accent1 33 2" xfId="5736" xr:uid="{15F94DFF-75B9-47F1-B577-CD5EBB883567}"/>
    <cellStyle name="40% - Accent1 33 2 2" xfId="11801" xr:uid="{2D1B510A-EA4F-4DCF-8667-C82710C82BBF}"/>
    <cellStyle name="40% - Accent1 33 2 3" xfId="11216" xr:uid="{2739FAC6-A8CF-4353-9E64-0A51635D53A1}"/>
    <cellStyle name="40% - Accent1 33 3" xfId="5735" xr:uid="{BBC950F7-DFCD-4D1E-B1F1-EB9C515866BE}"/>
    <cellStyle name="40% - Accent1 34" xfId="455" xr:uid="{9368C4EA-D6ED-409E-B70D-26C8EACE3520}"/>
    <cellStyle name="40% - Accent1 34 2" xfId="5738" xr:uid="{4ED7D316-4593-4BC5-B923-E5C42D1B4AD6}"/>
    <cellStyle name="40% - Accent1 34 2 2" xfId="11802" xr:uid="{EF7D3E5D-2E98-4943-B842-1E19897F0EEC}"/>
    <cellStyle name="40% - Accent1 34 2 3" xfId="11217" xr:uid="{370957C9-820C-4F8C-852F-0A59D237031E}"/>
    <cellStyle name="40% - Accent1 34 3" xfId="5737" xr:uid="{3211996E-EFE4-453D-A153-59E265003388}"/>
    <cellStyle name="40% - Accent1 35" xfId="456" xr:uid="{2E81FF90-ECC8-4E29-9D24-8BD53FAD6F3A}"/>
    <cellStyle name="40% - Accent1 35 2" xfId="5740" xr:uid="{36E40A49-AF17-4A16-B31B-683355A9A70B}"/>
    <cellStyle name="40% - Accent1 35 2 2" xfId="11803" xr:uid="{8818293F-2C2C-4900-9942-A572A18A2D11}"/>
    <cellStyle name="40% - Accent1 35 2 3" xfId="11218" xr:uid="{11774A10-AC5B-4BD5-8651-A6B60B5BA1C7}"/>
    <cellStyle name="40% - Accent1 35 3" xfId="5739" xr:uid="{26144B71-8543-4167-AD1A-C2443B7094D8}"/>
    <cellStyle name="40% - Accent1 36" xfId="457" xr:uid="{27491775-A1C6-4196-9ED8-FD29BBE425D3}"/>
    <cellStyle name="40% - Accent1 36 2" xfId="5742" xr:uid="{0D6FFF38-34AD-43ED-B47D-AB614D870608}"/>
    <cellStyle name="40% - Accent1 36 2 2" xfId="11804" xr:uid="{23410F6D-FF0B-4CCA-922A-5DFA37BD8273}"/>
    <cellStyle name="40% - Accent1 36 2 3" xfId="11219" xr:uid="{B9D2E530-6932-4729-B2FC-3902C4B4CD9A}"/>
    <cellStyle name="40% - Accent1 36 3" xfId="5741" xr:uid="{1EB572DE-4925-4C5C-A8DB-059DCD293D6D}"/>
    <cellStyle name="40% - Accent1 37" xfId="458" xr:uid="{AE202434-3C80-4A07-B475-CCD99C5594D0}"/>
    <cellStyle name="40% - Accent1 37 2" xfId="5744" xr:uid="{2447A6D6-3640-4B04-9C25-D3F78E171757}"/>
    <cellStyle name="40% - Accent1 37 2 2" xfId="11805" xr:uid="{6E17004D-B0C4-47EB-B72F-A47550085895}"/>
    <cellStyle name="40% - Accent1 37 2 3" xfId="11220" xr:uid="{6BED2D2B-744F-442D-B630-A5E69DEF8668}"/>
    <cellStyle name="40% - Accent1 37 3" xfId="5743" xr:uid="{C48EC378-4362-4225-B4C5-A108106B9AEF}"/>
    <cellStyle name="40% - Accent1 38" xfId="459" xr:uid="{7E259B52-194F-4C56-8888-B8774ADF075C}"/>
    <cellStyle name="40% - Accent1 38 2" xfId="5746" xr:uid="{0B7A7D0A-C6EF-44CE-8F5D-6D4E89781C09}"/>
    <cellStyle name="40% - Accent1 38 2 2" xfId="11806" xr:uid="{E160697B-9B39-4B23-B9CD-B6B68C148100}"/>
    <cellStyle name="40% - Accent1 38 2 3" xfId="11221" xr:uid="{9ED73A0B-1EFF-4284-B741-13F2B42B69A3}"/>
    <cellStyle name="40% - Accent1 38 3" xfId="5745" xr:uid="{0AEC8789-9498-4BFA-ADF5-39E0846AA34D}"/>
    <cellStyle name="40% - Accent1 39" xfId="460" xr:uid="{83C31F42-58A6-4EEE-9829-840CDCF583E0}"/>
    <cellStyle name="40% - Accent1 39 2" xfId="5748" xr:uid="{10228EEE-FF60-4E2F-A918-10FD05DD80E9}"/>
    <cellStyle name="40% - Accent1 39 2 2" xfId="11807" xr:uid="{8A3F9B4C-0863-4CB3-832E-89BFFB02861F}"/>
    <cellStyle name="40% - Accent1 39 2 3" xfId="11222" xr:uid="{D15ED3FF-586D-474C-A3C2-47B6F22E2A76}"/>
    <cellStyle name="40% - Accent1 39 3" xfId="5747" xr:uid="{3D69FC5C-1425-4250-9ACB-4E0A0873F70B}"/>
    <cellStyle name="40% - Accent1 4" xfId="461" xr:uid="{CE4567D9-1940-417D-B6FB-A0E03B3D6732}"/>
    <cellStyle name="40% - Accent1 4 2" xfId="2841" xr:uid="{35C3FC25-4754-4041-ABB4-4A6C1E3497BE}"/>
    <cellStyle name="40% - Accent1 4 2 2" xfId="5750" xr:uid="{BE81E7AD-22D0-4727-882E-E018A248772D}"/>
    <cellStyle name="40% - Accent1 4 2 3" xfId="11223" xr:uid="{F04F23CA-161F-41FE-83D3-72A24369255D}"/>
    <cellStyle name="40% - Accent1 4 3" xfId="5749" xr:uid="{97DA9F47-7185-4A74-8D2B-5A4DC0333B3B}"/>
    <cellStyle name="40% - Accent1 40" xfId="1986" xr:uid="{A2DFFA7D-C152-427B-AF2B-2BD15E657F88}"/>
    <cellStyle name="40% - Accent1 40 2" xfId="2677" xr:uid="{7EC54028-FC46-4259-AAE9-B259D67C3007}"/>
    <cellStyle name="40% - Accent1 40 2 2" xfId="13789" xr:uid="{C3F86C30-FC43-4469-A059-FF770AADAB1D}"/>
    <cellStyle name="40% - Accent1 40 2 3" xfId="11808" xr:uid="{5C09C15C-FB75-4D47-9FA1-04241DBD5EAD}"/>
    <cellStyle name="40% - Accent1 40 2 3 2" xfId="22784" xr:uid="{C2575AE2-53EF-4E42-B823-0595C70F996A}"/>
    <cellStyle name="40% - Accent1 40 2 3 3" xfId="36058" xr:uid="{D8BB831F-CD1E-4B34-B756-71358DE68FC2}"/>
    <cellStyle name="40% - Accent1 40 3" xfId="5751" xr:uid="{885CB27E-94C8-4939-9389-909488378B33}"/>
    <cellStyle name="40% - Accent1 40 3 2" xfId="7608" xr:uid="{FA497A87-467C-4610-861A-3645AD4EF8D6}"/>
    <cellStyle name="40% - Accent1 40 3 2 2" xfId="19837" xr:uid="{5583E236-7962-48AD-9BC7-BDD47FC34067}"/>
    <cellStyle name="40% - Accent1 40 3 2 3" xfId="34431" xr:uid="{9F0924FE-A8CB-4A78-9869-A9ABD3596E1C}"/>
    <cellStyle name="40% - Accent1 40 3 3" xfId="18586" xr:uid="{9171DAFC-54A6-4DF4-9ADA-806BC6DED29B}"/>
    <cellStyle name="40% - Accent1 40 3 4" xfId="33802" xr:uid="{A9F6C195-94A5-408A-B037-4F0C8200F2AD}"/>
    <cellStyle name="40% - Accent1 40 4" xfId="8134" xr:uid="{9A568790-EFAA-4BFD-9980-999BBEC24B63}"/>
    <cellStyle name="40% - Accent1 41" xfId="2772" xr:uid="{E57279EF-0672-4827-A1EB-3C3B1F7EB878}"/>
    <cellStyle name="40% - Accent1 41 2" xfId="5752" xr:uid="{79FD09CD-9A78-4DC1-9357-CE064DDBF010}"/>
    <cellStyle name="40% - Accent1 41 3" xfId="8135" xr:uid="{FCFC7C40-E193-46DF-BD99-BEAB3F5144D1}"/>
    <cellStyle name="40% - Accent1 42" xfId="5684" xr:uid="{B9DFF4B3-C30D-4921-AD79-797D5232CF09}"/>
    <cellStyle name="40% - Accent1 42 2" xfId="8136" xr:uid="{434CA56F-D64D-43E7-8388-2CC08DBC85C5}"/>
    <cellStyle name="40% - Accent1 43" xfId="5183" xr:uid="{E889DDFA-76A1-401A-BF35-02E31B207A9C}"/>
    <cellStyle name="40% - Accent1 43 2" xfId="8137" xr:uid="{0956AD3F-9673-4BAC-AA84-12C8D0A2C9E8}"/>
    <cellStyle name="40% - Accent1 44" xfId="8138" xr:uid="{B0894178-4517-4D9F-A0E3-F76CEC2B0323}"/>
    <cellStyle name="40% - Accent1 45" xfId="8139" xr:uid="{819947CE-EDF9-45B1-8B99-C44FE13CDBAD}"/>
    <cellStyle name="40% - Accent1 46" xfId="8140" xr:uid="{55E98B7B-9FBC-4980-B73B-75F3A576EA3F}"/>
    <cellStyle name="40% - Accent1 47" xfId="8141" xr:uid="{24CFA7A6-01F7-4926-842F-B4A6580E99B3}"/>
    <cellStyle name="40% - Accent1 48" xfId="8142" xr:uid="{C9E3FE48-B3DB-421B-BC78-42F6E124A76A}"/>
    <cellStyle name="40% - Accent1 49" xfId="8143" xr:uid="{7CABBF21-FAF6-4087-A220-EBA88B8A7198}"/>
    <cellStyle name="40% - Accent1 5" xfId="462" xr:uid="{32AF37E9-B5FF-4D4D-B015-0A7C6E4FC0BF}"/>
    <cellStyle name="40% - Accent1 5 2" xfId="2856" xr:uid="{B71CD50F-3797-409A-BAF1-A464667CB9A1}"/>
    <cellStyle name="40% - Accent1 5 2 2" xfId="5754" xr:uid="{9732BBC5-F1B3-4D78-B0F1-CD4B47E2F9F6}"/>
    <cellStyle name="40% - Accent1 5 2 3" xfId="11224" xr:uid="{CE5BD761-8170-4E5A-A760-371B3739535E}"/>
    <cellStyle name="40% - Accent1 5 3" xfId="5753" xr:uid="{50EAE9DE-BCC8-41F3-B8FF-672E6DC673E5}"/>
    <cellStyle name="40% - Accent1 50" xfId="657" xr:uid="{FFC273ED-941E-4B85-856D-552361602762}"/>
    <cellStyle name="40% - Accent1 6" xfId="463" xr:uid="{5B6080AB-5C6E-44BB-8FF6-42776998FA9E}"/>
    <cellStyle name="40% - Accent1 6 2" xfId="5756" xr:uid="{5ABE5E2C-85CF-4F3F-851C-C1F94DB9BE87}"/>
    <cellStyle name="40% - Accent1 6 2 2" xfId="11809" xr:uid="{EBA9A83F-74F0-4590-AA98-8D4C83E55D5B}"/>
    <cellStyle name="40% - Accent1 6 2 3" xfId="11225" xr:uid="{4DE20A24-62D4-487F-93F1-AAA46D2F067D}"/>
    <cellStyle name="40% - Accent1 6 3" xfId="5755" xr:uid="{36587FE3-D48D-4D9D-8F4F-54F63198149F}"/>
    <cellStyle name="40% - Accent1 7" xfId="464" xr:uid="{0450D9A3-6884-4072-BB36-1B6301850D72}"/>
    <cellStyle name="40% - Accent1 7 2" xfId="5758" xr:uid="{4C382BC0-77F8-4470-86C3-28EF6C2EB754}"/>
    <cellStyle name="40% - Accent1 7 2 2" xfId="11810" xr:uid="{175E3BB2-BFB5-4549-8F38-BB65E63BA673}"/>
    <cellStyle name="40% - Accent1 7 2 3" xfId="11226" xr:uid="{C56A3A58-502B-4036-9E12-63C3F79509F0}"/>
    <cellStyle name="40% - Accent1 7 3" xfId="5757" xr:uid="{D427334D-3CA2-40D1-BECA-4A0ADDA7EA16}"/>
    <cellStyle name="40% - Accent1 8" xfId="465" xr:uid="{BC076F84-2257-4020-BFC9-EA376EE9D74D}"/>
    <cellStyle name="40% - Accent1 8 2" xfId="5760" xr:uid="{E7E99329-84B8-4D76-95B5-6D14E4F8A709}"/>
    <cellStyle name="40% - Accent1 8 2 2" xfId="11811" xr:uid="{ACA65639-02C0-4122-82A9-7E7EB77460DE}"/>
    <cellStyle name="40% - Accent1 8 2 3" xfId="11227" xr:uid="{BEA1DA9F-4D12-4D25-B5B9-85F28C36DCE0}"/>
    <cellStyle name="40% - Accent1 8 3" xfId="5759" xr:uid="{04A206DE-37B8-4963-86CD-72CADAB883FF}"/>
    <cellStyle name="40% - Accent1 9" xfId="466" xr:uid="{7DAF2038-6912-4110-9E69-779689109CB4}"/>
    <cellStyle name="40% - Accent1 9 2" xfId="5762" xr:uid="{482C6EC3-2F7B-4164-A9A3-5F564B2E2089}"/>
    <cellStyle name="40% - Accent1 9 2 2" xfId="11812" xr:uid="{52B682BD-AA77-4E21-A407-3A098A56A9AC}"/>
    <cellStyle name="40% - Accent1 9 2 3" xfId="11228" xr:uid="{D728846B-2A51-456F-8B42-9566DF0B9F0F}"/>
    <cellStyle name="40% - Accent1 9 3" xfId="5761" xr:uid="{420F659F-84B0-4C7E-89E0-057E84AB3412}"/>
    <cellStyle name="40% - Accent2 10" xfId="467" xr:uid="{8CB1EC99-E6AF-4AF5-8A89-84B1EC60B8F8}"/>
    <cellStyle name="40% - Accent2 10 2" xfId="5765" xr:uid="{71B9929E-59AD-42CF-9738-120B90377064}"/>
    <cellStyle name="40% - Accent2 10 2 2" xfId="11813" xr:uid="{ADB6E45B-EF81-42CD-B10F-36AC96880BDF}"/>
    <cellStyle name="40% - Accent2 10 2 3" xfId="11229" xr:uid="{96A37DA5-F91B-43B1-B08E-1AF369E0F1DB}"/>
    <cellStyle name="40% - Accent2 10 3" xfId="5764" xr:uid="{49C20AC5-0861-428C-8997-76979F96ACDC}"/>
    <cellStyle name="40% - Accent2 11" xfId="468" xr:uid="{04BCCBA6-431B-4124-8D7A-199C418B59F6}"/>
    <cellStyle name="40% - Accent2 11 2" xfId="5767" xr:uid="{BBDBD3C9-1594-4968-8AB8-7568917E09DB}"/>
    <cellStyle name="40% - Accent2 11 2 2" xfId="11814" xr:uid="{12B66D7D-D7CA-4A45-AF4A-CD5D8AA85EF3}"/>
    <cellStyle name="40% - Accent2 11 2 3" xfId="11230" xr:uid="{C563B657-19DE-4DB5-9416-4F7A877EDE53}"/>
    <cellStyle name="40% - Accent2 11 3" xfId="5766" xr:uid="{7D3C963A-AA7B-4C9A-9C84-7AF3427CF904}"/>
    <cellStyle name="40% - Accent2 12" xfId="469" xr:uid="{FB5B40F6-64CC-498C-A37C-B5154E85BD29}"/>
    <cellStyle name="40% - Accent2 12 2" xfId="5769" xr:uid="{AA0D3D52-3B73-4534-BBC7-DD0EE0999352}"/>
    <cellStyle name="40% - Accent2 12 2 2" xfId="11815" xr:uid="{BE7E0AEC-1F9E-478F-B971-089A15896DBE}"/>
    <cellStyle name="40% - Accent2 12 2 3" xfId="11231" xr:uid="{4527B712-1BB8-41D7-BFE9-F1A216D33096}"/>
    <cellStyle name="40% - Accent2 12 3" xfId="5768" xr:uid="{DEA49409-4DC9-4121-922F-1D26DAF2E5B4}"/>
    <cellStyle name="40% - Accent2 13" xfId="470" xr:uid="{869147E8-316E-460D-8FB9-69210AC0FB4E}"/>
    <cellStyle name="40% - Accent2 13 2" xfId="5771" xr:uid="{92F3711F-B86C-49BD-AEFA-D23FE266D269}"/>
    <cellStyle name="40% - Accent2 13 2 2" xfId="11816" xr:uid="{7CB5CC8E-DCD0-42A2-A146-DEF5C2D085F7}"/>
    <cellStyle name="40% - Accent2 13 2 3" xfId="11232" xr:uid="{C50E6EE4-5559-4EEC-A9D8-45433D18D0D1}"/>
    <cellStyle name="40% - Accent2 13 3" xfId="5770" xr:uid="{5607200C-52F2-4A20-BBF0-82DE566E7160}"/>
    <cellStyle name="40% - Accent2 14" xfId="471" xr:uid="{DB583A10-4AF2-458D-8957-287390451BEB}"/>
    <cellStyle name="40% - Accent2 14 2" xfId="5773" xr:uid="{86B2BB5F-7655-4308-A9FE-C9367CE02E3B}"/>
    <cellStyle name="40% - Accent2 14 2 2" xfId="11817" xr:uid="{3185F272-D956-41F4-8459-D6FFE5E06416}"/>
    <cellStyle name="40% - Accent2 14 2 3" xfId="11233" xr:uid="{68ED9F9C-4B7C-4783-98BA-683B49440A16}"/>
    <cellStyle name="40% - Accent2 14 3" xfId="5772" xr:uid="{233C140F-C746-4DD2-832B-D065AD582931}"/>
    <cellStyle name="40% - Accent2 15" xfId="472" xr:uid="{3E2CBF59-6E2C-469D-AE38-CF646BD5AC6A}"/>
    <cellStyle name="40% - Accent2 15 2" xfId="5775" xr:uid="{C22381BE-B855-4B77-AA27-C7573E9577F7}"/>
    <cellStyle name="40% - Accent2 15 2 2" xfId="11818" xr:uid="{73D94ECA-F4BF-45CD-B88C-00654A3CB050}"/>
    <cellStyle name="40% - Accent2 15 2 3" xfId="11234" xr:uid="{D85C933E-A3EF-4A30-B320-790E99CC134B}"/>
    <cellStyle name="40% - Accent2 15 3" xfId="5774" xr:uid="{3C8B8C1D-BE56-4C28-B5B0-CD286D2DC025}"/>
    <cellStyle name="40% - Accent2 16" xfId="473" xr:uid="{08D0728E-109E-4DBC-B68C-612A11B1B080}"/>
    <cellStyle name="40% - Accent2 16 2" xfId="5777" xr:uid="{6000AC66-9190-4531-B19C-E5E90D8197F1}"/>
    <cellStyle name="40% - Accent2 16 2 2" xfId="11819" xr:uid="{AC1777F9-01BD-45EC-9492-2D0B6B23DE27}"/>
    <cellStyle name="40% - Accent2 16 2 3" xfId="11235" xr:uid="{BD01A1B2-6EA3-4D70-939E-F748D1171B3C}"/>
    <cellStyle name="40% - Accent2 16 3" xfId="5776" xr:uid="{431D6D4F-D0B4-4B0E-8695-163AB33BF16A}"/>
    <cellStyle name="40% - Accent2 17" xfId="474" xr:uid="{FB12B9D9-EB4F-4428-A8FE-941C27BCB627}"/>
    <cellStyle name="40% - Accent2 17 2" xfId="5779" xr:uid="{3570BE2D-08FB-4787-941A-15E1951FA0C4}"/>
    <cellStyle name="40% - Accent2 17 2 2" xfId="11820" xr:uid="{A3EB29A7-D0E7-48F2-A991-00CEDADE971B}"/>
    <cellStyle name="40% - Accent2 17 2 3" xfId="11236" xr:uid="{2FF9E516-705A-43CF-AE5F-02C40FAD844C}"/>
    <cellStyle name="40% - Accent2 17 3" xfId="5778" xr:uid="{0EB0B5DF-BD28-42F0-9197-1597D321E652}"/>
    <cellStyle name="40% - Accent2 18" xfId="475" xr:uid="{9B71DE8D-8A4A-41B5-A98A-9256F3906793}"/>
    <cellStyle name="40% - Accent2 18 2" xfId="5781" xr:uid="{42286176-7E38-4A08-B2EF-E31CACE7C1F6}"/>
    <cellStyle name="40% - Accent2 18 2 2" xfId="11821" xr:uid="{081A5F4F-E761-4E13-97BE-043A9D475F0F}"/>
    <cellStyle name="40% - Accent2 18 2 3" xfId="11237" xr:uid="{0D0F7873-38EF-4F3A-B152-D093002D6496}"/>
    <cellStyle name="40% - Accent2 18 3" xfId="5780" xr:uid="{F5336F42-6324-41BA-9219-9483905A1C9C}"/>
    <cellStyle name="40% - Accent2 19" xfId="476" xr:uid="{95FCB9E5-0F15-441C-9C5F-7FE4791DC2A1}"/>
    <cellStyle name="40% - Accent2 19 2" xfId="5783" xr:uid="{996837E2-C7F7-4FC1-8413-CDE7FC138759}"/>
    <cellStyle name="40% - Accent2 19 2 2" xfId="11822" xr:uid="{4E452657-615F-4593-8713-20EF4B11816F}"/>
    <cellStyle name="40% - Accent2 19 2 3" xfId="11238" xr:uid="{4D15CE8B-38CC-48BF-AB6B-7BD4DFA6C268}"/>
    <cellStyle name="40% - Accent2 19 3" xfId="5782" xr:uid="{8A82B748-CC10-4A87-BFFD-D44793DB7DF3}"/>
    <cellStyle name="40% - Accent2 2" xfId="123" xr:uid="{A19247EF-478A-4D9D-B1EF-0774DA5991CC}"/>
    <cellStyle name="40% - Accent2 2 10" xfId="8144" xr:uid="{B1816B7B-BBAD-4ED3-93EA-9E27EEB957F1}"/>
    <cellStyle name="40% - Accent2 2 11" xfId="8145" xr:uid="{169695BE-3D93-41AF-B092-9F19D1BDE209}"/>
    <cellStyle name="40% - Accent2 2 2" xfId="2038" xr:uid="{7698B7D1-E2ED-4396-8613-E118A5B400A5}"/>
    <cellStyle name="40% - Accent2 2 2 2" xfId="5785" xr:uid="{65C3E5E7-3F4F-4C2B-BF94-D517C3F6E9DA}"/>
    <cellStyle name="40% - Accent2 2 2 3" xfId="13790" xr:uid="{B7155509-316C-4A9D-B501-470673DE224D}"/>
    <cellStyle name="40% - Accent2 2 2 4" xfId="11239" xr:uid="{55D8D6C2-FB5C-481A-BDD2-2AA38BB2378D}"/>
    <cellStyle name="40% - Accent2 2 3" xfId="477" xr:uid="{8274F9E3-29FF-4300-B2B6-DE599552C55F}"/>
    <cellStyle name="40% - Accent2 2 3 2" xfId="5784" xr:uid="{F88E3884-C651-452D-ABD5-E9402A28659C}"/>
    <cellStyle name="40% - Accent2 2 3 2 2" xfId="8146" xr:uid="{2A23B0D5-ED64-4DAD-94F3-C9DE024D9E73}"/>
    <cellStyle name="40% - Accent2 2 4" xfId="8147" xr:uid="{11555ACF-3109-41BB-8B0E-B5190B6D4953}"/>
    <cellStyle name="40% - Accent2 2 5" xfId="8148" xr:uid="{B9CAE13A-6050-4526-877A-10314F67D8AF}"/>
    <cellStyle name="40% - Accent2 2 6" xfId="8149" xr:uid="{6C259BF9-08F6-4423-B0F8-4D80713F543B}"/>
    <cellStyle name="40% - Accent2 2 7" xfId="8150" xr:uid="{334454D9-0815-4065-9897-08C08B1D0802}"/>
    <cellStyle name="40% - Accent2 2 8" xfId="8151" xr:uid="{1EDDDACD-D215-4584-94CB-A2D47F7FE219}"/>
    <cellStyle name="40% - Accent2 2 9" xfId="8152" xr:uid="{6D14E623-8A39-4FD2-86AB-A0295F9B190C}"/>
    <cellStyle name="40% - Accent2 20" xfId="478" xr:uid="{720638E6-7409-482C-99B5-AE1513B0FB6E}"/>
    <cellStyle name="40% - Accent2 20 2" xfId="5787" xr:uid="{E80CFC1D-C689-48AB-89E0-C87F81256669}"/>
    <cellStyle name="40% - Accent2 20 2 2" xfId="11823" xr:uid="{9980FA6E-DEB6-4107-A498-863BCDB9644C}"/>
    <cellStyle name="40% - Accent2 20 2 3" xfId="11240" xr:uid="{C03A286A-E3F4-43CC-B452-C404BCAD5575}"/>
    <cellStyle name="40% - Accent2 20 3" xfId="5786" xr:uid="{CF9FA7DB-217F-44CA-8182-0C82BA6A74B5}"/>
    <cellStyle name="40% - Accent2 21" xfId="479" xr:uid="{7AF88A5B-487D-4924-A436-B9110749C4D3}"/>
    <cellStyle name="40% - Accent2 21 2" xfId="5789" xr:uid="{1A6F0270-E0EE-49D7-9FFA-FE10B6AFDE86}"/>
    <cellStyle name="40% - Accent2 21 2 2" xfId="11824" xr:uid="{B12414F3-5C78-46C6-8E43-10887663A987}"/>
    <cellStyle name="40% - Accent2 21 2 3" xfId="11241" xr:uid="{1CBC6E5F-E11E-461A-853D-3181D00B42BD}"/>
    <cellStyle name="40% - Accent2 21 3" xfId="5788" xr:uid="{B983457A-FA77-41D1-8270-CBD3DE3AA13D}"/>
    <cellStyle name="40% - Accent2 22" xfId="480" xr:uid="{7431F1F8-A968-4129-AC57-5D4FFD2C39BC}"/>
    <cellStyle name="40% - Accent2 22 2" xfId="5791" xr:uid="{CC68FED9-100F-4BA2-BB3C-95516E0701AA}"/>
    <cellStyle name="40% - Accent2 22 2 2" xfId="11825" xr:uid="{4F797002-190B-44E7-BEE9-589BA2F579B7}"/>
    <cellStyle name="40% - Accent2 22 2 3" xfId="11242" xr:uid="{EDEEDD50-037A-4BD7-A76E-AF1F903B1EAE}"/>
    <cellStyle name="40% - Accent2 22 3" xfId="5790" xr:uid="{48554870-79D9-4E0F-9299-B40161BFED94}"/>
    <cellStyle name="40% - Accent2 23" xfId="481" xr:uid="{C0685A97-EFF9-4CE7-8C08-3700987C1ED6}"/>
    <cellStyle name="40% - Accent2 23 2" xfId="5793" xr:uid="{1A3C6187-063C-416B-A2AC-57F740B148F5}"/>
    <cellStyle name="40% - Accent2 23 2 2" xfId="11826" xr:uid="{C0622672-BFB9-4364-8460-122D3B42D9F0}"/>
    <cellStyle name="40% - Accent2 23 2 3" xfId="11243" xr:uid="{470AE0CE-6726-4C16-A91B-52762D5F8A83}"/>
    <cellStyle name="40% - Accent2 23 3" xfId="5792" xr:uid="{1D213C52-6BE4-49EA-8B4B-0AED5B865857}"/>
    <cellStyle name="40% - Accent2 24" xfId="482" xr:uid="{76E487D6-5C9C-446A-8C3F-AEA513E9E187}"/>
    <cellStyle name="40% - Accent2 24 2" xfId="5795" xr:uid="{CAA75048-5ACC-47D0-9A13-09804902B90A}"/>
    <cellStyle name="40% - Accent2 24 2 2" xfId="11827" xr:uid="{A75C5C21-C844-4936-AE07-B7EF8CE46CCE}"/>
    <cellStyle name="40% - Accent2 24 2 3" xfId="11244" xr:uid="{96C5CF3F-B18C-45D7-9001-450593FE5DD7}"/>
    <cellStyle name="40% - Accent2 24 3" xfId="5794" xr:uid="{B27EE4CA-0E04-4D35-9BF6-09756C75CD19}"/>
    <cellStyle name="40% - Accent2 25" xfId="483" xr:uid="{332856E8-0D25-46A9-8938-9C1B6375EEF5}"/>
    <cellStyle name="40% - Accent2 25 2" xfId="5797" xr:uid="{918E5774-7498-4B6D-B38B-21E857911DF4}"/>
    <cellStyle name="40% - Accent2 25 2 2" xfId="11828" xr:uid="{ED4C2B88-DEB8-414F-8FCD-CD767639F45B}"/>
    <cellStyle name="40% - Accent2 25 2 3" xfId="11245" xr:uid="{CF6DA7D2-1B58-41C4-80A6-E687EE6A0B40}"/>
    <cellStyle name="40% - Accent2 25 3" xfId="5796" xr:uid="{F4BDE102-764B-43F1-84AB-71396A52B425}"/>
    <cellStyle name="40% - Accent2 26" xfId="484" xr:uid="{20D1F947-5859-4F3E-A258-D9E2B976A3F0}"/>
    <cellStyle name="40% - Accent2 26 2" xfId="5799" xr:uid="{D0AF759C-ADB9-45F8-AD6D-B69D6E5AC491}"/>
    <cellStyle name="40% - Accent2 26 2 2" xfId="11829" xr:uid="{DE3ABE76-3F1B-41D2-B9AF-2A69F4995828}"/>
    <cellStyle name="40% - Accent2 26 2 3" xfId="11246" xr:uid="{EBDEE67B-A01B-4F2C-8630-13CBA856D07C}"/>
    <cellStyle name="40% - Accent2 26 3" xfId="5798" xr:uid="{B523A5F1-F1D9-4D2E-9911-2D34DAC58CD5}"/>
    <cellStyle name="40% - Accent2 27" xfId="485" xr:uid="{370F639F-CB5C-434E-BDB9-20F7B75FA333}"/>
    <cellStyle name="40% - Accent2 27 2" xfId="5801" xr:uid="{1D1A36D1-E80C-47F6-BB1D-73F06EB23B76}"/>
    <cellStyle name="40% - Accent2 27 2 2" xfId="11830" xr:uid="{24BCB65E-FDAC-4CAE-A48B-50C10B710C96}"/>
    <cellStyle name="40% - Accent2 27 2 3" xfId="11247" xr:uid="{60B5FC6E-20E1-4A05-BBE8-277B3807CFAD}"/>
    <cellStyle name="40% - Accent2 27 3" xfId="5800" xr:uid="{53EDD64A-2D9C-401F-9CC9-4767010FA747}"/>
    <cellStyle name="40% - Accent2 28" xfId="486" xr:uid="{1C438BCB-784A-45FC-846B-CC8DD773CA20}"/>
    <cellStyle name="40% - Accent2 28 2" xfId="5803" xr:uid="{0BA349C6-DB75-4C75-91ED-2E15DAA81FD2}"/>
    <cellStyle name="40% - Accent2 28 2 2" xfId="11831" xr:uid="{60AFFC3A-C761-4B41-9F25-21B0943203F6}"/>
    <cellStyle name="40% - Accent2 28 2 3" xfId="11248" xr:uid="{3E066D30-AF58-4EBB-B88F-197CE4CEA73B}"/>
    <cellStyle name="40% - Accent2 28 3" xfId="5802" xr:uid="{DE6F2F73-965E-40AF-B6A2-4D244BC3F0BC}"/>
    <cellStyle name="40% - Accent2 29" xfId="487" xr:uid="{DD297732-8F1C-4AAD-AE87-B0E6D301230A}"/>
    <cellStyle name="40% - Accent2 29 2" xfId="5805" xr:uid="{89DF2B85-7914-4087-95E9-B831AAC32326}"/>
    <cellStyle name="40% - Accent2 29 2 2" xfId="11832" xr:uid="{3BB088E5-16ED-4411-87B8-4349E31FF6DA}"/>
    <cellStyle name="40% - Accent2 29 2 3" xfId="11249" xr:uid="{0C25C920-19E9-450C-AA66-FDDF07DE4624}"/>
    <cellStyle name="40% - Accent2 29 3" xfId="5804" xr:uid="{8D4A44A5-38FF-4A5A-929B-C1AB6E4D769E}"/>
    <cellStyle name="40% - Accent2 3" xfId="488" xr:uid="{3D0EC9C5-C76E-44A4-8CC2-BBDCEB750ED9}"/>
    <cellStyle name="40% - Accent2 3 10" xfId="8153" xr:uid="{C8E6A75A-852B-4605-9F72-C584BBB56EF2}"/>
    <cellStyle name="40% - Accent2 3 11" xfId="8154" xr:uid="{E5B18FA4-C3C8-48F4-9842-4FF8AD5D32DE}"/>
    <cellStyle name="40% - Accent2 3 2" xfId="2039" xr:uid="{FBABB4C5-74BA-44C5-B9C4-2A94B1236CE8}"/>
    <cellStyle name="40% - Accent2 3 2 2" xfId="5807" xr:uid="{6B206A15-C592-44F0-BACB-7E21857B85B3}"/>
    <cellStyle name="40% - Accent2 3 2 3" xfId="13791" xr:uid="{8BB282FA-D05D-417E-9693-C9ED6D833814}"/>
    <cellStyle name="40% - Accent2 3 2 4" xfId="11250" xr:uid="{B6CE9740-B852-459A-B71C-092F0EC1A921}"/>
    <cellStyle name="40% - Accent2 3 3" xfId="2828" xr:uid="{51707C26-2E2E-4DDC-8003-98A1B527AEC7}"/>
    <cellStyle name="40% - Accent2 3 3 2" xfId="5806" xr:uid="{8171157B-57FC-439D-B8A0-8346E4AAF9B8}"/>
    <cellStyle name="40% - Accent2 3 3 2 2" xfId="8155" xr:uid="{52D29C89-DEA0-4E38-B4AA-552E09900B6E}"/>
    <cellStyle name="40% - Accent2 3 4" xfId="8156" xr:uid="{112B04F7-51ED-4284-B6F7-00E64138DA12}"/>
    <cellStyle name="40% - Accent2 3 5" xfId="8157" xr:uid="{F9F235C0-46F4-42BF-B001-9B8EBC2030B7}"/>
    <cellStyle name="40% - Accent2 3 6" xfId="8158" xr:uid="{D964902D-FFE6-42CB-9794-C42977938630}"/>
    <cellStyle name="40% - Accent2 3 7" xfId="8159" xr:uid="{8B238E33-9120-4F8C-9564-DBE0BF9B7CD2}"/>
    <cellStyle name="40% - Accent2 3 8" xfId="8160" xr:uid="{100965C4-EB64-486E-8309-9C54C0CD7ADA}"/>
    <cellStyle name="40% - Accent2 3 9" xfId="8161" xr:uid="{41EC34BF-FAFA-4038-BDC5-4FD3EA1E4119}"/>
    <cellStyle name="40% - Accent2 30" xfId="489" xr:uid="{77D08004-9070-4F8D-AFA1-0667C8A26ECE}"/>
    <cellStyle name="40% - Accent2 30 2" xfId="5809" xr:uid="{D6F1EB47-F9AF-478C-80B2-123AA27A6AAD}"/>
    <cellStyle name="40% - Accent2 30 2 2" xfId="11833" xr:uid="{3995AEA8-0A3A-42F4-9D0D-B096924909DC}"/>
    <cellStyle name="40% - Accent2 30 2 3" xfId="11251" xr:uid="{D1F7C0F3-EB1F-4772-89B6-8C74A494EF09}"/>
    <cellStyle name="40% - Accent2 30 3" xfId="5808" xr:uid="{F65A72B7-A04E-4C6F-81A1-1FAAFCFBE67A}"/>
    <cellStyle name="40% - Accent2 31" xfId="490" xr:uid="{DDE236B5-5047-42F7-9131-6F628F597B9C}"/>
    <cellStyle name="40% - Accent2 31 2" xfId="5811" xr:uid="{2041C2B1-12A6-4DF0-97E6-C397088E583B}"/>
    <cellStyle name="40% - Accent2 31 2 2" xfId="11834" xr:uid="{CBA516C6-39D7-464B-8BE9-A851D3928EAE}"/>
    <cellStyle name="40% - Accent2 31 2 3" xfId="11252" xr:uid="{ABE0F85A-7953-4BFC-8AC6-815ACF77FAA7}"/>
    <cellStyle name="40% - Accent2 31 3" xfId="5810" xr:uid="{79FC21AC-7FB8-46E6-BFAE-3B2CB38FE8BD}"/>
    <cellStyle name="40% - Accent2 32" xfId="491" xr:uid="{E6D5B9B4-F661-48D8-947A-ACF35B715FEB}"/>
    <cellStyle name="40% - Accent2 32 2" xfId="5813" xr:uid="{D111BFD6-858E-4B29-8AD3-CFD1BB103308}"/>
    <cellStyle name="40% - Accent2 32 2 2" xfId="11835" xr:uid="{ED470A4D-3D09-47F2-82B8-8AD4D28EDA44}"/>
    <cellStyle name="40% - Accent2 32 2 3" xfId="11253" xr:uid="{3D6AA997-CD2F-453D-AE0E-C7E9F9518951}"/>
    <cellStyle name="40% - Accent2 32 3" xfId="5812" xr:uid="{86948407-6D23-4D63-BA87-D1DB6F5F2BA5}"/>
    <cellStyle name="40% - Accent2 33" xfId="492" xr:uid="{3D815271-2818-41A9-BD74-B0AEEC8D6305}"/>
    <cellStyle name="40% - Accent2 33 2" xfId="5815" xr:uid="{44692336-BFA0-41E8-985C-090FEBE843DE}"/>
    <cellStyle name="40% - Accent2 33 2 2" xfId="11836" xr:uid="{04E88C69-DC71-49A4-80EA-2970F5CD4966}"/>
    <cellStyle name="40% - Accent2 33 2 3" xfId="11254" xr:uid="{2D9D8E87-E0B9-4400-B300-62609AC77B47}"/>
    <cellStyle name="40% - Accent2 33 3" xfId="5814" xr:uid="{D898E4EC-5820-4FCE-A604-F09154AD0391}"/>
    <cellStyle name="40% - Accent2 34" xfId="493" xr:uid="{A1E07BE9-560B-4863-822C-C49F67058C49}"/>
    <cellStyle name="40% - Accent2 34 2" xfId="5817" xr:uid="{78FF48AB-F227-4051-B0E7-4F02704E44B8}"/>
    <cellStyle name="40% - Accent2 34 2 2" xfId="11837" xr:uid="{20B77925-5AD8-41D8-91FA-479410C639DC}"/>
    <cellStyle name="40% - Accent2 34 2 3" xfId="11255" xr:uid="{723F3AEE-F049-4961-A6E4-D15FBCF0EB77}"/>
    <cellStyle name="40% - Accent2 34 3" xfId="5816" xr:uid="{CC5A68A3-A25D-433E-9A69-3721B9B674C9}"/>
    <cellStyle name="40% - Accent2 35" xfId="494" xr:uid="{6D783879-E955-42D6-B8E2-DA90AD0FDBD0}"/>
    <cellStyle name="40% - Accent2 35 2" xfId="5819" xr:uid="{E3BB67C9-F201-43F4-8612-FD259782EE45}"/>
    <cellStyle name="40% - Accent2 35 2 2" xfId="11838" xr:uid="{24EE798E-924E-4CD8-B793-08699A363DD3}"/>
    <cellStyle name="40% - Accent2 35 2 3" xfId="11256" xr:uid="{994DA76D-B503-47F6-9A54-0C311800ECDD}"/>
    <cellStyle name="40% - Accent2 35 3" xfId="5818" xr:uid="{13A94DFD-319D-4732-91BF-9883207E2A80}"/>
    <cellStyle name="40% - Accent2 36" xfId="495" xr:uid="{3D8C5E95-2E67-4126-BE03-80795019713C}"/>
    <cellStyle name="40% - Accent2 36 2" xfId="5821" xr:uid="{C46F9165-544E-44CA-BC70-0EE26AC3DA4B}"/>
    <cellStyle name="40% - Accent2 36 2 2" xfId="11839" xr:uid="{DF8D84B4-B7B4-4884-AE1F-A510B0D514A0}"/>
    <cellStyle name="40% - Accent2 36 2 3" xfId="11257" xr:uid="{B753867E-13F0-4AFB-A695-9411ED7AAB86}"/>
    <cellStyle name="40% - Accent2 36 3" xfId="5820" xr:uid="{D54ED130-923F-4BDC-BEA1-5D7CDE575CA4}"/>
    <cellStyle name="40% - Accent2 37" xfId="496" xr:uid="{63170F25-2F94-4C85-8FE4-422C7F18E450}"/>
    <cellStyle name="40% - Accent2 37 2" xfId="5823" xr:uid="{0A6756FD-0191-4F4A-A2C1-2F1CFBD3AEC4}"/>
    <cellStyle name="40% - Accent2 37 2 2" xfId="11840" xr:uid="{AD367AF1-F41B-465E-92C3-0089F7E44907}"/>
    <cellStyle name="40% - Accent2 37 2 3" xfId="11258" xr:uid="{2A64DFF2-06DC-43D4-A4E4-08F70EF50D1F}"/>
    <cellStyle name="40% - Accent2 37 3" xfId="5822" xr:uid="{3CF97E77-DE80-4665-A0D6-0DD6C9FBA798}"/>
    <cellStyle name="40% - Accent2 38" xfId="497" xr:uid="{4359571D-7E1D-4770-83E5-C71E38A0EE93}"/>
    <cellStyle name="40% - Accent2 38 2" xfId="5825" xr:uid="{1F265974-53FC-4C79-8814-F2C31D774A0E}"/>
    <cellStyle name="40% - Accent2 38 2 2" xfId="11841" xr:uid="{4C13AFC0-A9B0-4A64-8DF9-D301655AC403}"/>
    <cellStyle name="40% - Accent2 38 2 3" xfId="11259" xr:uid="{BF977072-D8EB-426A-95E1-0C55293C561D}"/>
    <cellStyle name="40% - Accent2 38 3" xfId="5824" xr:uid="{A16CDB6B-8405-4C52-8661-4A0845547FE0}"/>
    <cellStyle name="40% - Accent2 39" xfId="498" xr:uid="{192E2E0B-533C-49D5-9607-5B076919FB4B}"/>
    <cellStyle name="40% - Accent2 39 2" xfId="5827" xr:uid="{16E3B86B-22E8-4073-9E32-5752EC37B57C}"/>
    <cellStyle name="40% - Accent2 39 2 2" xfId="11842" xr:uid="{0AE14EE8-4C9B-4B2B-BF6E-1B57FEBF8FB7}"/>
    <cellStyle name="40% - Accent2 39 2 3" xfId="11260" xr:uid="{5980BDFB-BF37-4BB8-B6A1-4C049A06917B}"/>
    <cellStyle name="40% - Accent2 39 3" xfId="5826" xr:uid="{7C7F5216-7EB3-4D9E-8710-EB55A79C4DAB}"/>
    <cellStyle name="40% - Accent2 4" xfId="499" xr:uid="{BAFD54AD-B51D-4E2E-A1D8-5FE1493F675B}"/>
    <cellStyle name="40% - Accent2 4 2" xfId="2843" xr:uid="{64DB9051-4121-4564-AD84-DF461AC80A1F}"/>
    <cellStyle name="40% - Accent2 4 2 2" xfId="5829" xr:uid="{96C91768-1F0E-427A-98E3-B61D745B5DA7}"/>
    <cellStyle name="40% - Accent2 4 2 3" xfId="11261" xr:uid="{4F3179E2-80EB-4D37-A931-BDD681491829}"/>
    <cellStyle name="40% - Accent2 4 3" xfId="5828" xr:uid="{15678DF2-382F-4ED1-978F-6232410DB5C6}"/>
    <cellStyle name="40% - Accent2 40" xfId="1988" xr:uid="{D545C020-6202-4D60-96E2-D6F11AC14A25}"/>
    <cellStyle name="40% - Accent2 40 2" xfId="2679" xr:uid="{946AF286-3948-423D-A5DD-8D1EF9ADD769}"/>
    <cellStyle name="40% - Accent2 40 2 2" xfId="13792" xr:uid="{C67F9557-7F70-4053-AEC8-852FE7B16FC0}"/>
    <cellStyle name="40% - Accent2 40 2 3" xfId="11843" xr:uid="{FBD27175-4745-4BC1-8015-0FFA00DAB561}"/>
    <cellStyle name="40% - Accent2 40 2 3 2" xfId="22799" xr:uid="{30803152-0F3B-4D4A-BFBB-A6FF194A0233}"/>
    <cellStyle name="40% - Accent2 40 2 3 3" xfId="36059" xr:uid="{2A804911-FC59-49B3-858A-002770F14F99}"/>
    <cellStyle name="40% - Accent2 40 3" xfId="5830" xr:uid="{9E3AB09E-81D8-4D53-8186-424AA523C022}"/>
    <cellStyle name="40% - Accent2 40 3 2" xfId="7609" xr:uid="{3B122A26-5B12-48D3-A9BF-C92AD901F4AC}"/>
    <cellStyle name="40% - Accent2 40 3 2 2" xfId="19838" xr:uid="{3FFB9DA4-CBFC-4C0A-A9E2-D91C95387F19}"/>
    <cellStyle name="40% - Accent2 40 3 2 3" xfId="34432" xr:uid="{CCDD795F-C530-4BB0-BA27-B86B24EBB490}"/>
    <cellStyle name="40% - Accent2 40 3 3" xfId="18621" xr:uid="{157E1238-B516-41C9-8AD9-EA62FB16AE5C}"/>
    <cellStyle name="40% - Accent2 40 3 4" xfId="33803" xr:uid="{4D95AFD4-C52F-46A8-A488-F485FDDA7FAB}"/>
    <cellStyle name="40% - Accent2 40 4" xfId="8162" xr:uid="{134F9A80-94BE-4D86-B8AA-B036C898DCA5}"/>
    <cellStyle name="40% - Accent2 41" xfId="2776" xr:uid="{81A38D00-C802-4239-A780-8C3FBC204E9D}"/>
    <cellStyle name="40% - Accent2 41 2" xfId="5831" xr:uid="{6ABDF19A-A77B-4F47-978B-9C6441E0A2A4}"/>
    <cellStyle name="40% - Accent2 41 3" xfId="8163" xr:uid="{FF75917F-D20A-47B6-9D08-E24F619483F3}"/>
    <cellStyle name="40% - Accent2 42" xfId="5763" xr:uid="{D65D0068-99AC-49BE-96B5-ED98D23E02DE}"/>
    <cellStyle name="40% - Accent2 42 2" xfId="8164" xr:uid="{5DF04DC6-EBF8-4C48-8513-E92E79B00865}"/>
    <cellStyle name="40% - Accent2 43" xfId="5185" xr:uid="{E8F29369-89A2-438E-B145-792EAD4BBA1C}"/>
    <cellStyle name="40% - Accent2 43 2" xfId="8165" xr:uid="{55160B80-1F75-46FE-B7CF-E210465EF612}"/>
    <cellStyle name="40% - Accent2 44" xfId="8166" xr:uid="{D1A00B32-738A-4963-B688-500C4543A0B4}"/>
    <cellStyle name="40% - Accent2 45" xfId="8167" xr:uid="{83193574-BAB4-4B89-98CE-7EAB295B8704}"/>
    <cellStyle name="40% - Accent2 46" xfId="8168" xr:uid="{91337920-DF88-4110-A63C-0C1D696F240B}"/>
    <cellStyle name="40% - Accent2 47" xfId="8169" xr:uid="{68D4F21D-8036-4EC1-84DF-F7F051A9CDBA}"/>
    <cellStyle name="40% - Accent2 48" xfId="8170" xr:uid="{C3EBAB27-5D02-482C-B0FF-7B9ABFF1AFB4}"/>
    <cellStyle name="40% - Accent2 49" xfId="8171" xr:uid="{47B3536A-6C89-41C8-A448-8923481EB199}"/>
    <cellStyle name="40% - Accent2 5" xfId="500" xr:uid="{FC3949DF-F650-4C16-B700-0802B448A6BF}"/>
    <cellStyle name="40% - Accent2 5 2" xfId="2858" xr:uid="{9138323F-381E-4CBE-A000-A4F535BA8534}"/>
    <cellStyle name="40% - Accent2 5 2 2" xfId="5833" xr:uid="{6B829E7B-F3E7-4F8E-BDB6-716843989E7E}"/>
    <cellStyle name="40% - Accent2 5 2 3" xfId="11262" xr:uid="{ABEC4BA4-BF59-476A-8C6A-50F0A06E1528}"/>
    <cellStyle name="40% - Accent2 5 3" xfId="5832" xr:uid="{D7DA08B7-1850-4DEC-9386-38AB3ED33039}"/>
    <cellStyle name="40% - Accent2 50" xfId="658" xr:uid="{42B15D05-FB49-4424-8D7C-60DBB309375E}"/>
    <cellStyle name="40% - Accent2 6" xfId="501" xr:uid="{CC8E7B98-96FD-457B-9737-7EF4F51D07D4}"/>
    <cellStyle name="40% - Accent2 6 2" xfId="5835" xr:uid="{1BEA6068-F18D-4799-A891-1CE4574E0BE8}"/>
    <cellStyle name="40% - Accent2 6 2 2" xfId="11844" xr:uid="{B6C22E05-1822-4F43-BB32-F8BDC52F8DF2}"/>
    <cellStyle name="40% - Accent2 6 2 3" xfId="11263" xr:uid="{2F2792CF-B794-4FD9-B119-0EE04F725AA4}"/>
    <cellStyle name="40% - Accent2 6 3" xfId="5834" xr:uid="{117353C8-0CF5-461E-BC79-DAA1701046CB}"/>
    <cellStyle name="40% - Accent2 7" xfId="502" xr:uid="{EA56D9EB-F56D-4924-9DFF-25D475FBB436}"/>
    <cellStyle name="40% - Accent2 7 2" xfId="5837" xr:uid="{980DE67C-7D0A-487D-8E6A-2CF6202E5FA7}"/>
    <cellStyle name="40% - Accent2 7 2 2" xfId="11845" xr:uid="{78A2B680-AAD7-4742-8F49-4BF99C3ABBD4}"/>
    <cellStyle name="40% - Accent2 7 2 3" xfId="11264" xr:uid="{2950952A-FCD9-46CB-881A-BBACA2E0F94F}"/>
    <cellStyle name="40% - Accent2 7 3" xfId="5836" xr:uid="{DC6F3284-C7F0-4736-8952-52013800B473}"/>
    <cellStyle name="40% - Accent2 8" xfId="503" xr:uid="{2F654735-C687-42C4-8DA0-26B43F71377B}"/>
    <cellStyle name="40% - Accent2 8 2" xfId="5839" xr:uid="{4B7294E7-280E-4A94-8A38-C4C2DC1DE001}"/>
    <cellStyle name="40% - Accent2 8 2 2" xfId="11846" xr:uid="{379411E5-48B5-4C98-976A-79F561E48DB4}"/>
    <cellStyle name="40% - Accent2 8 2 3" xfId="11265" xr:uid="{3BDD0FA5-3836-4345-BB96-FF4E8C7D4D57}"/>
    <cellStyle name="40% - Accent2 8 3" xfId="5838" xr:uid="{8CBC961B-44B9-456C-BD58-71100D7F8DD9}"/>
    <cellStyle name="40% - Accent2 9" xfId="504" xr:uid="{20AD430E-7F09-4840-A8F9-42E3562C2678}"/>
    <cellStyle name="40% - Accent2 9 2" xfId="5841" xr:uid="{8C085DBF-5496-4112-8DF6-46994882F1FE}"/>
    <cellStyle name="40% - Accent2 9 2 2" xfId="11847" xr:uid="{BA6B0978-9992-4717-A89C-11C777AD0FA6}"/>
    <cellStyle name="40% - Accent2 9 2 3" xfId="11266" xr:uid="{9BC0D84A-9378-41FB-85F6-3911CA2AA041}"/>
    <cellStyle name="40% - Accent2 9 3" xfId="5840" xr:uid="{78AD6364-DD54-4F54-BA6C-95A82F24D39C}"/>
    <cellStyle name="40% - Accent3 10" xfId="505" xr:uid="{99C365C9-38B5-45EC-ADA3-B424393433C8}"/>
    <cellStyle name="40% - Accent3 10 2" xfId="5844" xr:uid="{BB178723-A18B-43B7-878A-E1C5D079FBD3}"/>
    <cellStyle name="40% - Accent3 10 2 2" xfId="11848" xr:uid="{4D527194-47F1-43B1-BB86-4A6E490520B2}"/>
    <cellStyle name="40% - Accent3 10 2 3" xfId="11267" xr:uid="{DD739A54-5B04-4A30-8734-B39DDB8F3081}"/>
    <cellStyle name="40% - Accent3 10 3" xfId="5843" xr:uid="{8B50A423-6547-41AC-81EF-EBB8AB49F9B7}"/>
    <cellStyle name="40% - Accent3 11" xfId="506" xr:uid="{54EDB335-962E-44DE-AD53-2F3ED0BEA295}"/>
    <cellStyle name="40% - Accent3 11 2" xfId="5846" xr:uid="{E1423071-0AF3-4856-9026-26090C7A3B34}"/>
    <cellStyle name="40% - Accent3 11 2 2" xfId="11849" xr:uid="{EDC8F127-D7A3-4790-98A6-4F385F4D8482}"/>
    <cellStyle name="40% - Accent3 11 2 3" xfId="11268" xr:uid="{79B49667-2ACA-4290-A6B0-804C5B797ECE}"/>
    <cellStyle name="40% - Accent3 11 3" xfId="5845" xr:uid="{4A215853-CB36-4B7A-9BC4-9A015F58F7C1}"/>
    <cellStyle name="40% - Accent3 12" xfId="507" xr:uid="{47147CF5-3AA7-4744-8D1F-2CA3D3EBDBD3}"/>
    <cellStyle name="40% - Accent3 12 2" xfId="5848" xr:uid="{A8BFB896-C226-492E-981A-29AA3132E0DD}"/>
    <cellStyle name="40% - Accent3 12 2 2" xfId="11850" xr:uid="{37E94DD2-AB4C-4516-BED2-660F795B1234}"/>
    <cellStyle name="40% - Accent3 12 2 3" xfId="11269" xr:uid="{2A24DA3F-650D-4613-BD4B-231F1127ED94}"/>
    <cellStyle name="40% - Accent3 12 3" xfId="5847" xr:uid="{4BF6D3B5-D4B7-4ABE-93CD-09D0A8D012F5}"/>
    <cellStyle name="40% - Accent3 13" xfId="508" xr:uid="{644E9C28-EE9A-4A9A-8A5D-AF418E963510}"/>
    <cellStyle name="40% - Accent3 13 2" xfId="5850" xr:uid="{15C43442-83E6-418B-AB05-F945239012B5}"/>
    <cellStyle name="40% - Accent3 13 2 2" xfId="11851" xr:uid="{7AF6D6B2-5801-496E-8603-41732D2941F8}"/>
    <cellStyle name="40% - Accent3 13 2 3" xfId="11270" xr:uid="{8D43907E-37D0-4077-B7D6-3D1DD8B0AE0D}"/>
    <cellStyle name="40% - Accent3 13 3" xfId="5849" xr:uid="{C54D4D83-2C12-4BAF-A44B-ABA19110EE04}"/>
    <cellStyle name="40% - Accent3 14" xfId="509" xr:uid="{63CBD00C-CE30-4B05-9F0F-83FDFFB4B414}"/>
    <cellStyle name="40% - Accent3 14 2" xfId="5852" xr:uid="{986F8C1F-8800-4294-B96B-A94C669FAEF9}"/>
    <cellStyle name="40% - Accent3 14 2 2" xfId="11852" xr:uid="{E4233CCC-F073-4C20-AC05-D88B656E95AC}"/>
    <cellStyle name="40% - Accent3 14 2 3" xfId="11271" xr:uid="{497F678C-AF27-4CDC-8463-7E0B850221D3}"/>
    <cellStyle name="40% - Accent3 14 3" xfId="5851" xr:uid="{6B3FEB92-A2EF-4A62-B081-2B84587EC29A}"/>
    <cellStyle name="40% - Accent3 15" xfId="510" xr:uid="{ABF73782-2FF3-4FBB-91D7-D8C34ACE42BB}"/>
    <cellStyle name="40% - Accent3 15 2" xfId="5854" xr:uid="{4D23E8EC-9CEA-4950-A5F2-F47C89B526A6}"/>
    <cellStyle name="40% - Accent3 15 2 2" xfId="11853" xr:uid="{EF5BB4E1-8C61-47A8-ADDE-AF2AFD9CED57}"/>
    <cellStyle name="40% - Accent3 15 2 3" xfId="11272" xr:uid="{05A970E5-1F8D-4D83-93F1-BB9806EEC130}"/>
    <cellStyle name="40% - Accent3 15 3" xfId="5853" xr:uid="{1D09C9B1-683B-44A7-AD97-6C7391ECF4F8}"/>
    <cellStyle name="40% - Accent3 16" xfId="511" xr:uid="{255B479A-0198-4226-B576-24A66D38875A}"/>
    <cellStyle name="40% - Accent3 16 2" xfId="5856" xr:uid="{C61E4009-D5CD-4A8C-B29C-3D533A047EFF}"/>
    <cellStyle name="40% - Accent3 16 2 2" xfId="11854" xr:uid="{5F623117-6319-41F4-8166-5552AF4C7F61}"/>
    <cellStyle name="40% - Accent3 16 2 3" xfId="11273" xr:uid="{F1A90766-5F88-42FF-861D-F90FD0ECA53C}"/>
    <cellStyle name="40% - Accent3 16 3" xfId="5855" xr:uid="{11872F63-0D54-48EF-9ACD-4D2BE310446C}"/>
    <cellStyle name="40% - Accent3 17" xfId="512" xr:uid="{ABF7B1FC-861E-4875-AB2A-6AA5284E8AE2}"/>
    <cellStyle name="40% - Accent3 17 2" xfId="5858" xr:uid="{7BFFA46E-6C03-4A30-83C9-973E20032B3D}"/>
    <cellStyle name="40% - Accent3 17 2 2" xfId="11855" xr:uid="{90D79585-B8CF-4BAF-80BC-A6AB1FDB8069}"/>
    <cellStyle name="40% - Accent3 17 2 3" xfId="11274" xr:uid="{B49A759C-0B47-41E2-90A0-8F3CF155D75E}"/>
    <cellStyle name="40% - Accent3 17 3" xfId="5857" xr:uid="{3FA3A07D-FB26-45A5-84A3-458560E9FAE8}"/>
    <cellStyle name="40% - Accent3 18" xfId="513" xr:uid="{AD997FF0-7DBD-401A-8894-ACA25D30E2ED}"/>
    <cellStyle name="40% - Accent3 18 2" xfId="5860" xr:uid="{2F2D2BB7-91CD-4602-B0D3-E4A39C3F914A}"/>
    <cellStyle name="40% - Accent3 18 2 2" xfId="11856" xr:uid="{D8D1DA48-6732-4BE5-AA13-ACDC9DFAC073}"/>
    <cellStyle name="40% - Accent3 18 2 3" xfId="11275" xr:uid="{1F1B40A4-8C41-4464-845B-B57EA70B8222}"/>
    <cellStyle name="40% - Accent3 18 3" xfId="5859" xr:uid="{2BC3749A-299A-4B24-A87D-29032D9A1524}"/>
    <cellStyle name="40% - Accent3 19" xfId="514" xr:uid="{5A05AB96-C53E-4F56-8E19-A1FDDD722352}"/>
    <cellStyle name="40% - Accent3 19 2" xfId="5862" xr:uid="{9270E374-E35D-4F03-9C2C-61B0C82F019F}"/>
    <cellStyle name="40% - Accent3 19 2 2" xfId="11857" xr:uid="{B8AEC406-4234-4A32-BAB3-C83FF90C741B}"/>
    <cellStyle name="40% - Accent3 19 2 3" xfId="11276" xr:uid="{43A2BB8E-7457-4B23-91EF-A89915C11C00}"/>
    <cellStyle name="40% - Accent3 19 3" xfId="5861" xr:uid="{CFE16C19-9381-497D-910F-D8583B859B0A}"/>
    <cellStyle name="40% - Accent3 2" xfId="125" xr:uid="{07AA2ECD-6BF1-4D50-89F5-E5AAE8E9073B}"/>
    <cellStyle name="40% - Accent3 2 10" xfId="8172" xr:uid="{D4AE8B62-6BF1-45EC-9857-A39A54BD6123}"/>
    <cellStyle name="40% - Accent3 2 11" xfId="8173" xr:uid="{E5E72ED9-91BF-4250-9B01-FE7EE3C7A009}"/>
    <cellStyle name="40% - Accent3 2 2" xfId="2040" xr:uid="{7EF4A126-DAA6-4357-B125-D57B20986DAC}"/>
    <cellStyle name="40% - Accent3 2 2 2" xfId="5864" xr:uid="{82E6A873-2971-4C80-A5B4-65B0A2F72165}"/>
    <cellStyle name="40% - Accent3 2 2 3" xfId="13793" xr:uid="{6AFBEE71-91BD-4F4F-AB62-63D159684ACE}"/>
    <cellStyle name="40% - Accent3 2 2 4" xfId="11277" xr:uid="{A77972EE-2423-4675-9195-EC8FB61D6A80}"/>
    <cellStyle name="40% - Accent3 2 3" xfId="515" xr:uid="{28FAFFA1-633D-49D8-B9CF-16B52F27B50E}"/>
    <cellStyle name="40% - Accent3 2 3 2" xfId="5863" xr:uid="{5D77A5A0-888F-48F4-A288-8298D826A62D}"/>
    <cellStyle name="40% - Accent3 2 3 2 2" xfId="8174" xr:uid="{AE9A0BC5-BC45-4C43-B197-8B0998BE7C43}"/>
    <cellStyle name="40% - Accent3 2 4" xfId="8175" xr:uid="{97D093F8-42C4-4E32-8F09-95DEF3E2604E}"/>
    <cellStyle name="40% - Accent3 2 5" xfId="8176" xr:uid="{44AFE133-9D0D-48CF-91C4-79B2AB817E8B}"/>
    <cellStyle name="40% - Accent3 2 6" xfId="8177" xr:uid="{2F9F4867-E4C0-47AA-A5DF-EFB10D1863E0}"/>
    <cellStyle name="40% - Accent3 2 7" xfId="8178" xr:uid="{47B58DDF-B673-482E-BA7D-2ADB071138E4}"/>
    <cellStyle name="40% - Accent3 2 8" xfId="8179" xr:uid="{BD102D6B-3095-4740-89EA-88576F0E3891}"/>
    <cellStyle name="40% - Accent3 2 9" xfId="8180" xr:uid="{1BE8E1F9-3271-43C0-9923-C2682C36FD22}"/>
    <cellStyle name="40% - Accent3 20" xfId="516" xr:uid="{93ADE692-C3C4-474E-BE65-4D63608368B8}"/>
    <cellStyle name="40% - Accent3 20 2" xfId="5866" xr:uid="{B1764710-8949-437E-82DE-F3B5C2F33760}"/>
    <cellStyle name="40% - Accent3 20 2 2" xfId="11858" xr:uid="{CE4D70FB-4C49-445B-854D-0140A88A09BB}"/>
    <cellStyle name="40% - Accent3 20 2 3" xfId="11278" xr:uid="{0165FF26-7B4C-43BE-85D7-C773A8A4572F}"/>
    <cellStyle name="40% - Accent3 20 3" xfId="5865" xr:uid="{16ECB154-6BCA-481A-AECD-CDD0FA2B313F}"/>
    <cellStyle name="40% - Accent3 21" xfId="517" xr:uid="{FEC72ED8-73D5-4351-8A0E-D32B125CD631}"/>
    <cellStyle name="40% - Accent3 21 2" xfId="5868" xr:uid="{F319AD5A-2B70-4321-92E2-E93E863D794B}"/>
    <cellStyle name="40% - Accent3 21 2 2" xfId="11859" xr:uid="{1A9EBE15-F45E-4722-8A45-ED4ACD880248}"/>
    <cellStyle name="40% - Accent3 21 2 3" xfId="11279" xr:uid="{920AD819-BEFA-42FD-8478-5DFFB87DB7E6}"/>
    <cellStyle name="40% - Accent3 21 3" xfId="5867" xr:uid="{F3C8C24F-59EE-476A-88D8-74DDFD1E7326}"/>
    <cellStyle name="40% - Accent3 22" xfId="518" xr:uid="{6C4DA3F2-728E-4B2E-907D-AC8052F94E59}"/>
    <cellStyle name="40% - Accent3 22 2" xfId="5870" xr:uid="{45743CB7-4F65-4072-BC8E-846F86013F18}"/>
    <cellStyle name="40% - Accent3 22 2 2" xfId="11860" xr:uid="{533BD31B-7ADD-42A8-B2D6-0229EB5FE781}"/>
    <cellStyle name="40% - Accent3 22 2 3" xfId="11280" xr:uid="{6EA704C8-158A-4E65-B9DC-4176DEC1FAC1}"/>
    <cellStyle name="40% - Accent3 22 3" xfId="5869" xr:uid="{3D8B1740-2B89-4CAB-BEDA-835F676E3BBD}"/>
    <cellStyle name="40% - Accent3 23" xfId="519" xr:uid="{88DCECEC-B536-409F-83FD-B84C1DE75574}"/>
    <cellStyle name="40% - Accent3 23 2" xfId="5872" xr:uid="{0B72CB5E-1491-4B88-BB3C-EC96DCD92D51}"/>
    <cellStyle name="40% - Accent3 23 2 2" xfId="11861" xr:uid="{0D3425C0-EA9A-47EA-96FB-374A943B4AEB}"/>
    <cellStyle name="40% - Accent3 23 2 3" xfId="11281" xr:uid="{B032A391-7900-4AA4-9C10-1A5FC2367A9C}"/>
    <cellStyle name="40% - Accent3 23 3" xfId="5871" xr:uid="{B34C9235-B470-4D5E-830C-ABD7EEEE6B00}"/>
    <cellStyle name="40% - Accent3 24" xfId="520" xr:uid="{9EC900B3-B63B-4EAE-901E-3DF7A01DAA54}"/>
    <cellStyle name="40% - Accent3 24 2" xfId="5874" xr:uid="{D6B21670-E2AC-41DA-83FF-B8AFF26B77B0}"/>
    <cellStyle name="40% - Accent3 24 2 2" xfId="11862" xr:uid="{E5AF3E4B-6911-4512-9543-18816A337F82}"/>
    <cellStyle name="40% - Accent3 24 2 3" xfId="11282" xr:uid="{1AA14868-4BDE-4DA7-B369-989F280EF827}"/>
    <cellStyle name="40% - Accent3 24 3" xfId="5873" xr:uid="{EFB8E70D-1CEF-4D70-96D8-398AA1B20C52}"/>
    <cellStyle name="40% - Accent3 25" xfId="521" xr:uid="{6EA16B51-1F4C-4695-B049-17CBBF7F3BDE}"/>
    <cellStyle name="40% - Accent3 25 2" xfId="5876" xr:uid="{74E7DDBF-E1E8-40D0-86E3-FC65E694466E}"/>
    <cellStyle name="40% - Accent3 25 2 2" xfId="11863" xr:uid="{20472C10-0A40-4788-97CB-5B63593B034B}"/>
    <cellStyle name="40% - Accent3 25 2 3" xfId="11283" xr:uid="{123AF2EC-BA05-4C31-9DA0-CA90D4398345}"/>
    <cellStyle name="40% - Accent3 25 3" xfId="5875" xr:uid="{F4908A05-7772-479C-A27A-26949EDEF9BE}"/>
    <cellStyle name="40% - Accent3 26" xfId="522" xr:uid="{553136FC-4105-474B-A62A-9D44FFAEB8B0}"/>
    <cellStyle name="40% - Accent3 26 2" xfId="5878" xr:uid="{3AA0AA86-5D5E-407E-B501-A2B8C666FD6A}"/>
    <cellStyle name="40% - Accent3 26 2 2" xfId="11864" xr:uid="{5F06D0B9-36F0-42EA-94B4-8790E5271022}"/>
    <cellStyle name="40% - Accent3 26 2 3" xfId="11284" xr:uid="{4333904C-CF4E-4128-9DE0-1B544A57B7C7}"/>
    <cellStyle name="40% - Accent3 26 3" xfId="5877" xr:uid="{8AA5F523-65D9-4EFF-A107-59AF73CE231F}"/>
    <cellStyle name="40% - Accent3 27" xfId="523" xr:uid="{445EBC09-574F-4A0F-8107-AA79E6802B60}"/>
    <cellStyle name="40% - Accent3 27 2" xfId="5880" xr:uid="{9B3D40B1-E347-4654-BDBA-63BECA786E7A}"/>
    <cellStyle name="40% - Accent3 27 2 2" xfId="11865" xr:uid="{6F82243B-BA48-434D-ACE3-D3D4D1058624}"/>
    <cellStyle name="40% - Accent3 27 2 3" xfId="11285" xr:uid="{E48AD0D9-8239-49F5-8B35-96F4E3C9DD98}"/>
    <cellStyle name="40% - Accent3 27 3" xfId="5879" xr:uid="{2D029AFE-530E-48C2-87F2-AAC87234C51C}"/>
    <cellStyle name="40% - Accent3 28" xfId="524" xr:uid="{0BF47A09-0B83-478D-A448-476C1149AC7D}"/>
    <cellStyle name="40% - Accent3 28 2" xfId="5882" xr:uid="{DC66B837-976E-4ECC-9F65-E2937C2296EB}"/>
    <cellStyle name="40% - Accent3 28 2 2" xfId="11866" xr:uid="{BE735F56-98BF-4806-9B57-A72590956415}"/>
    <cellStyle name="40% - Accent3 28 2 3" xfId="11286" xr:uid="{AB37345E-2BBD-441F-8B4A-EA75E1FBEDC8}"/>
    <cellStyle name="40% - Accent3 28 3" xfId="5881" xr:uid="{19D11B7A-9B27-4F1B-8CCB-A30486D6DE66}"/>
    <cellStyle name="40% - Accent3 29" xfId="525" xr:uid="{3EECC408-57E5-4CE1-A9A5-C0F7579B7211}"/>
    <cellStyle name="40% - Accent3 29 2" xfId="5884" xr:uid="{D324D58C-DD8A-4BFB-94B7-315635BDA75F}"/>
    <cellStyle name="40% - Accent3 29 2 2" xfId="11867" xr:uid="{C209B238-8022-40E6-BD61-F85DA502ECE1}"/>
    <cellStyle name="40% - Accent3 29 2 3" xfId="11287" xr:uid="{2F3187DE-23F0-4E1E-A6B3-E286CF361189}"/>
    <cellStyle name="40% - Accent3 29 3" xfId="5883" xr:uid="{FE6457BC-FDE9-402D-84CA-A9586B760E0E}"/>
    <cellStyle name="40% - Accent3 3" xfId="526" xr:uid="{D196563C-6ADE-41DC-914D-94C55863B244}"/>
    <cellStyle name="40% - Accent3 3 10" xfId="8181" xr:uid="{5188BAA1-4705-46AC-8891-F64698B32133}"/>
    <cellStyle name="40% - Accent3 3 11" xfId="8182" xr:uid="{A9BEB3C1-E1ED-4251-8884-F892D0CC22E2}"/>
    <cellStyle name="40% - Accent3 3 2" xfId="2041" xr:uid="{683402FC-766F-4EDD-8050-9681A391BF01}"/>
    <cellStyle name="40% - Accent3 3 2 2" xfId="5886" xr:uid="{A5F1EE72-9FAF-465E-9B76-958AC31044B2}"/>
    <cellStyle name="40% - Accent3 3 2 3" xfId="13794" xr:uid="{BC639C6A-7F7C-4E65-A3EF-9B7B5316A5B8}"/>
    <cellStyle name="40% - Accent3 3 2 4" xfId="11288" xr:uid="{9133B5D7-4E57-4B6C-B470-68FBB369D838}"/>
    <cellStyle name="40% - Accent3 3 3" xfId="2830" xr:uid="{95E412D7-A6D1-4ADC-A386-AD10910D67A2}"/>
    <cellStyle name="40% - Accent3 3 3 2" xfId="5885" xr:uid="{D8E4DAF5-F2C6-4B2D-A416-E8E5E21C8316}"/>
    <cellStyle name="40% - Accent3 3 3 2 2" xfId="8183" xr:uid="{6190A2B0-A424-4A27-9484-325972E6497D}"/>
    <cellStyle name="40% - Accent3 3 4" xfId="8184" xr:uid="{7367AD30-CA76-46A8-B816-B2834A1B7E8E}"/>
    <cellStyle name="40% - Accent3 3 5" xfId="8185" xr:uid="{5AF7B6CB-C2C4-41CF-B4B8-04AE5F84C810}"/>
    <cellStyle name="40% - Accent3 3 6" xfId="8186" xr:uid="{B6C64821-4C58-4862-81CA-CD3A80F50B84}"/>
    <cellStyle name="40% - Accent3 3 7" xfId="8187" xr:uid="{0A6B4512-9D6E-4530-BE36-A8F69E0EB5E9}"/>
    <cellStyle name="40% - Accent3 3 8" xfId="8188" xr:uid="{7BE444AE-D3E4-4F1B-B8DD-850F464722F4}"/>
    <cellStyle name="40% - Accent3 3 9" xfId="8189" xr:uid="{0E0B815A-EC7A-498E-8C31-295FFFC57CF0}"/>
    <cellStyle name="40% - Accent3 30" xfId="527" xr:uid="{72D0FF88-6A9C-4522-8E86-501CAA45E14E}"/>
    <cellStyle name="40% - Accent3 30 2" xfId="5888" xr:uid="{B7AAD9DB-FBFD-4681-832A-92FE90677379}"/>
    <cellStyle name="40% - Accent3 30 2 2" xfId="11868" xr:uid="{73CAA268-9AE8-40ED-8958-8DD71B009A14}"/>
    <cellStyle name="40% - Accent3 30 2 3" xfId="11289" xr:uid="{E8D0987C-A7BC-4614-9E14-BA917CAB93FA}"/>
    <cellStyle name="40% - Accent3 30 3" xfId="5887" xr:uid="{EEB88EC4-F0A6-4DDA-849C-81232BF34120}"/>
    <cellStyle name="40% - Accent3 31" xfId="528" xr:uid="{B6393BD1-4646-4902-9FD0-B887DDC94328}"/>
    <cellStyle name="40% - Accent3 31 2" xfId="5890" xr:uid="{64C447D7-FCFA-4551-9145-386036BF2C84}"/>
    <cellStyle name="40% - Accent3 31 2 2" xfId="11869" xr:uid="{D1EB1BA8-0F69-4164-AF3D-6231E74D6D1B}"/>
    <cellStyle name="40% - Accent3 31 2 3" xfId="11290" xr:uid="{A9331EDA-6B74-4927-9E3F-23BEFEE33BC7}"/>
    <cellStyle name="40% - Accent3 31 3" xfId="5889" xr:uid="{69B313A9-B4E2-4B42-96E5-9B9ABCD43CB4}"/>
    <cellStyle name="40% - Accent3 32" xfId="529" xr:uid="{B6655342-64FD-4714-A544-2012ED049BA5}"/>
    <cellStyle name="40% - Accent3 32 2" xfId="5892" xr:uid="{1C90BA1E-85FF-4666-8C63-8DDF4683D4AE}"/>
    <cellStyle name="40% - Accent3 32 2 2" xfId="11870" xr:uid="{3F2A1F07-246A-4C5D-B07C-BB237DCE5F11}"/>
    <cellStyle name="40% - Accent3 32 2 3" xfId="11291" xr:uid="{3A48090D-9C43-4999-8CE0-A44AE274C723}"/>
    <cellStyle name="40% - Accent3 32 3" xfId="5891" xr:uid="{8A185B28-E915-455C-BBFF-99BF00C31D5E}"/>
    <cellStyle name="40% - Accent3 33" xfId="530" xr:uid="{C24F20DB-48C8-4330-84FC-A83DDC48DEBF}"/>
    <cellStyle name="40% - Accent3 33 2" xfId="5894" xr:uid="{0142CDD4-7143-4B2E-9648-25FDA8D754E1}"/>
    <cellStyle name="40% - Accent3 33 2 2" xfId="11871" xr:uid="{27352A07-8C8B-4ADE-9B19-D1F6A9DDD2AD}"/>
    <cellStyle name="40% - Accent3 33 2 3" xfId="11292" xr:uid="{E273247D-5C49-434F-A418-212C886D395F}"/>
    <cellStyle name="40% - Accent3 33 3" xfId="5893" xr:uid="{CA2921B4-F51F-4CC8-A5C4-225D3DB1BA17}"/>
    <cellStyle name="40% - Accent3 34" xfId="531" xr:uid="{5907A0AA-7445-444E-BA90-F7101C575663}"/>
    <cellStyle name="40% - Accent3 34 2" xfId="5896" xr:uid="{AE4C873F-0E7B-4905-84B8-035C5917FDFA}"/>
    <cellStyle name="40% - Accent3 34 2 2" xfId="11872" xr:uid="{80341099-8B22-470C-A80A-DBFAFF40A68E}"/>
    <cellStyle name="40% - Accent3 34 2 3" xfId="11293" xr:uid="{1DA9E29E-EE77-4A18-95FC-B2A478D543FE}"/>
    <cellStyle name="40% - Accent3 34 3" xfId="5895" xr:uid="{72C0A9B4-44E2-4958-8F01-B1D020770BAC}"/>
    <cellStyle name="40% - Accent3 35" xfId="532" xr:uid="{1C71E411-E7EB-442B-B7D7-E69DC535697C}"/>
    <cellStyle name="40% - Accent3 35 2" xfId="5898" xr:uid="{CAC5266B-F70B-4E21-A697-F68181E66BC4}"/>
    <cellStyle name="40% - Accent3 35 2 2" xfId="11873" xr:uid="{93431A0F-BCE2-44CD-A96E-48119FEE696A}"/>
    <cellStyle name="40% - Accent3 35 2 3" xfId="11294" xr:uid="{E940CC3C-15EB-4988-9A61-88199F801A92}"/>
    <cellStyle name="40% - Accent3 35 3" xfId="5897" xr:uid="{F3DD901C-A530-45DD-8800-597FDB3D842C}"/>
    <cellStyle name="40% - Accent3 36" xfId="533" xr:uid="{E7DFACEA-4264-4DF4-A920-F82169C611A0}"/>
    <cellStyle name="40% - Accent3 36 2" xfId="5900" xr:uid="{3669B787-A177-4DCE-9502-3E0D96634353}"/>
    <cellStyle name="40% - Accent3 36 2 2" xfId="11874" xr:uid="{C1CDC5D6-850D-4B84-A4E4-0A0FF3E8AF34}"/>
    <cellStyle name="40% - Accent3 36 2 3" xfId="11295" xr:uid="{C6754B33-8FD4-4B0D-8F28-4E22F4C2DD0E}"/>
    <cellStyle name="40% - Accent3 36 3" xfId="5899" xr:uid="{1E56E9E2-F399-4202-9088-D041410EB311}"/>
    <cellStyle name="40% - Accent3 37" xfId="534" xr:uid="{3F620D3C-2D11-477E-A4A2-01680710054A}"/>
    <cellStyle name="40% - Accent3 37 2" xfId="5902" xr:uid="{93789950-2471-452B-9EE8-7ADC8760CDDD}"/>
    <cellStyle name="40% - Accent3 37 2 2" xfId="11875" xr:uid="{481719E6-8C4D-4E88-BC50-7F8B1F4DF013}"/>
    <cellStyle name="40% - Accent3 37 2 3" xfId="11296" xr:uid="{BA9920A2-FB84-491C-9E0D-5A9F0956E24E}"/>
    <cellStyle name="40% - Accent3 37 3" xfId="5901" xr:uid="{96CF7ABD-964F-4E45-B75C-5329B3406F5D}"/>
    <cellStyle name="40% - Accent3 38" xfId="535" xr:uid="{F48590F1-4F62-400E-838F-809DC6AF6541}"/>
    <cellStyle name="40% - Accent3 38 2" xfId="5904" xr:uid="{A85AB6CF-ACC5-48C8-AFAE-7ACBDC77F043}"/>
    <cellStyle name="40% - Accent3 38 2 2" xfId="11876" xr:uid="{BE0872A4-A4A8-4C18-A419-906A3C036C6A}"/>
    <cellStyle name="40% - Accent3 38 2 3" xfId="11297" xr:uid="{95C395C0-2F29-4928-94CF-62ECFB88A536}"/>
    <cellStyle name="40% - Accent3 38 3" xfId="5903" xr:uid="{693D73AA-B8CD-425E-B4CA-64FBB088FE24}"/>
    <cellStyle name="40% - Accent3 39" xfId="536" xr:uid="{75426A02-C728-4536-B2F3-E36249611900}"/>
    <cellStyle name="40% - Accent3 39 2" xfId="5906" xr:uid="{FF160682-2E60-4E19-8A7E-319DEC214ACB}"/>
    <cellStyle name="40% - Accent3 39 2 2" xfId="11877" xr:uid="{85A91B64-2901-44F5-A349-1F622A46A120}"/>
    <cellStyle name="40% - Accent3 39 2 3" xfId="11298" xr:uid="{295EBF5D-D25D-40EB-84AF-621EDB9211C5}"/>
    <cellStyle name="40% - Accent3 39 3" xfId="5905" xr:uid="{8A132A0F-EFF3-459A-9102-4E7E59B73F1E}"/>
    <cellStyle name="40% - Accent3 4" xfId="537" xr:uid="{8FDD2F6B-D222-4B6F-9027-B211ABE1BAF0}"/>
    <cellStyle name="40% - Accent3 4 2" xfId="2845" xr:uid="{6766EF35-6552-4925-BA92-072A1DB04D06}"/>
    <cellStyle name="40% - Accent3 4 2 2" xfId="5908" xr:uid="{1FE56A39-6DBD-4659-9174-D556777BCBB2}"/>
    <cellStyle name="40% - Accent3 4 2 3" xfId="11299" xr:uid="{3A6724F2-D56A-4B31-9BDF-7EB62D4D6A99}"/>
    <cellStyle name="40% - Accent3 4 3" xfId="5907" xr:uid="{A152C502-4680-445E-870E-6DA4D5BBA673}"/>
    <cellStyle name="40% - Accent3 40" xfId="1990" xr:uid="{C720B131-E23F-4C31-B03A-996E37714971}"/>
    <cellStyle name="40% - Accent3 40 2" xfId="2681" xr:uid="{AA92824F-38CB-45DD-8062-9FF7756AF094}"/>
    <cellStyle name="40% - Accent3 40 2 2" xfId="13795" xr:uid="{FFBD69F6-8050-4B24-B781-841F620900C4}"/>
    <cellStyle name="40% - Accent3 40 2 3" xfId="11878" xr:uid="{D2610254-216B-465E-BF05-A4613B9B6CB1}"/>
    <cellStyle name="40% - Accent3 40 2 3 2" xfId="22826" xr:uid="{02739B7F-9DD0-4FBF-B628-4B87D8E0AD2B}"/>
    <cellStyle name="40% - Accent3 40 2 3 3" xfId="36062" xr:uid="{3540F7E1-F415-47A9-A851-B8B8D6A0EEB0}"/>
    <cellStyle name="40% - Accent3 40 3" xfId="5909" xr:uid="{C5BCD918-BDD8-48D7-946A-CD455204B490}"/>
    <cellStyle name="40% - Accent3 40 3 2" xfId="7610" xr:uid="{4D36A8F1-01B6-4D87-A950-D6CD6CFD8D7D}"/>
    <cellStyle name="40% - Accent3 40 3 2 2" xfId="19839" xr:uid="{9FC56ED4-810E-4A22-BCE1-2FA5B2E491C1}"/>
    <cellStyle name="40% - Accent3 40 3 2 3" xfId="34433" xr:uid="{5399CC80-3FAF-46E0-9ACD-61D42D6BAE1E}"/>
    <cellStyle name="40% - Accent3 40 3 3" xfId="18681" xr:uid="{825EB345-45DF-40BB-8D42-F51B0F9D765B}"/>
    <cellStyle name="40% - Accent3 40 3 4" xfId="33810" xr:uid="{CF514127-D3C4-49DC-B4E5-176135EE2FFE}"/>
    <cellStyle name="40% - Accent3 40 4" xfId="8190" xr:uid="{2FFB74CC-797F-44BE-986C-5686F82EF980}"/>
    <cellStyle name="40% - Accent3 41" xfId="2780" xr:uid="{E2B850B8-F1C2-436B-B36F-6B660B745D77}"/>
    <cellStyle name="40% - Accent3 41 2" xfId="5910" xr:uid="{21894817-12C8-493C-AB5A-039041793D47}"/>
    <cellStyle name="40% - Accent3 41 3" xfId="8191" xr:uid="{F6CC4934-2271-4A25-96E3-DB1924CA8E90}"/>
    <cellStyle name="40% - Accent3 42" xfId="5842" xr:uid="{38B890A8-2652-41D4-AAA7-FC16C1A35317}"/>
    <cellStyle name="40% - Accent3 42 2" xfId="8192" xr:uid="{702E2354-1067-4A90-B29C-FD70A61D774B}"/>
    <cellStyle name="40% - Accent3 43" xfId="5187" xr:uid="{F8A1B19D-F779-4ECA-8652-E9C3A21ACF44}"/>
    <cellStyle name="40% - Accent3 43 2" xfId="8193" xr:uid="{12BCFBCC-FBDD-4500-8355-8D4EC2D2BCE7}"/>
    <cellStyle name="40% - Accent3 44" xfId="8194" xr:uid="{102B0A8A-8D4C-4F3E-A547-1125AB71F119}"/>
    <cellStyle name="40% - Accent3 45" xfId="8195" xr:uid="{65962D42-B2BB-4383-8A64-A817FE959054}"/>
    <cellStyle name="40% - Accent3 46" xfId="8196" xr:uid="{592A6F90-9765-4D88-B09C-434D1141AA05}"/>
    <cellStyle name="40% - Accent3 47" xfId="8197" xr:uid="{FC9AF51C-D3CF-47C2-93F5-369EF779F235}"/>
    <cellStyle name="40% - Accent3 48" xfId="8198" xr:uid="{AA5CA13A-5C60-4BAA-8B07-D5E3B3DB5283}"/>
    <cellStyle name="40% - Accent3 49" xfId="8199" xr:uid="{CE5A0E33-998F-43BF-8132-C7B0F7B0BC44}"/>
    <cellStyle name="40% - Accent3 5" xfId="538" xr:uid="{1C7BC2C1-E68F-4E42-8520-35B1BBCAD086}"/>
    <cellStyle name="40% - Accent3 5 2" xfId="2860" xr:uid="{B582FEF5-3CF3-444E-B5A9-706A06836DA1}"/>
    <cellStyle name="40% - Accent3 5 2 2" xfId="5912" xr:uid="{E577C31D-893C-45AB-93D5-85363BF88711}"/>
    <cellStyle name="40% - Accent3 5 2 3" xfId="11300" xr:uid="{10808806-1DE6-46A5-AAF6-2053D87A434F}"/>
    <cellStyle name="40% - Accent3 5 3" xfId="5911" xr:uid="{3CE990E9-9E96-4CF5-9C1E-F9864E26158B}"/>
    <cellStyle name="40% - Accent3 50" xfId="659" xr:uid="{F56522EC-9D45-4403-81B2-4844732177A7}"/>
    <cellStyle name="40% - Accent3 6" xfId="539" xr:uid="{41CC2838-E188-417D-82E7-897A7A58B5C5}"/>
    <cellStyle name="40% - Accent3 6 2" xfId="5914" xr:uid="{34766AB6-B2C3-420F-8E5A-16256A9D6DCA}"/>
    <cellStyle name="40% - Accent3 6 2 2" xfId="11879" xr:uid="{DA8504AB-774A-48B7-A6C6-2A4FB370D7FA}"/>
    <cellStyle name="40% - Accent3 6 2 3" xfId="11301" xr:uid="{39E7AE77-EF9B-40DB-B3D5-67FB816B112D}"/>
    <cellStyle name="40% - Accent3 6 3" xfId="5913" xr:uid="{9EB16429-5446-4C30-B7E8-3F1C62088BCC}"/>
    <cellStyle name="40% - Accent3 7" xfId="540" xr:uid="{30C0DEFE-1B55-466A-B309-6A08D7298CD6}"/>
    <cellStyle name="40% - Accent3 7 2" xfId="5916" xr:uid="{A683CCE7-7D41-4867-9A37-FBA26FECF041}"/>
    <cellStyle name="40% - Accent3 7 2 2" xfId="11880" xr:uid="{E7E73BD0-4297-4F8B-B47E-6882859C82A1}"/>
    <cellStyle name="40% - Accent3 7 2 3" xfId="11302" xr:uid="{D298188B-BDDE-4245-B888-9B2C340D32BE}"/>
    <cellStyle name="40% - Accent3 7 3" xfId="5915" xr:uid="{A6335629-A5BC-48A4-9985-E5197DE7788B}"/>
    <cellStyle name="40% - Accent3 8" xfId="541" xr:uid="{BC469402-D57E-4442-B1F2-7D780D2A0A50}"/>
    <cellStyle name="40% - Accent3 8 2" xfId="5918" xr:uid="{AA169D46-B4DA-4F90-898C-FB9D1726591C}"/>
    <cellStyle name="40% - Accent3 8 2 2" xfId="11881" xr:uid="{0433BD63-F7A3-475D-9003-460BA917B7D6}"/>
    <cellStyle name="40% - Accent3 8 2 3" xfId="11303" xr:uid="{E2D3151F-0AF8-4629-A54D-E5B5B868A499}"/>
    <cellStyle name="40% - Accent3 8 3" xfId="5917" xr:uid="{6041B5F7-145E-49AD-8B98-7F0C4BE27CF1}"/>
    <cellStyle name="40% - Accent3 9" xfId="542" xr:uid="{340B30BB-7502-403D-87AC-216AC85DC64D}"/>
    <cellStyle name="40% - Accent3 9 2" xfId="5920" xr:uid="{2AD22A62-A95F-4B63-A8A9-0EBE3579E1A6}"/>
    <cellStyle name="40% - Accent3 9 2 2" xfId="11882" xr:uid="{AA8D3C0E-DFB8-4240-BEE7-864342DFF160}"/>
    <cellStyle name="40% - Accent3 9 2 3" xfId="11304" xr:uid="{BE0647EB-94C1-4693-AC65-F13E75F7DB8D}"/>
    <cellStyle name="40% - Accent3 9 3" xfId="5919" xr:uid="{2F36301A-693F-4BDC-8ECB-E0BA55CF1E5B}"/>
    <cellStyle name="40% - Accent4 10" xfId="543" xr:uid="{4431D1BD-4B2F-449E-9A89-DB96CE28AB25}"/>
    <cellStyle name="40% - Accent4 10 2" xfId="5923" xr:uid="{BA8ECE90-15AB-4120-9A3E-E8EB640F36B8}"/>
    <cellStyle name="40% - Accent4 10 2 2" xfId="11883" xr:uid="{4D1B1AB1-C6BC-4F78-AD33-9D05D1A13032}"/>
    <cellStyle name="40% - Accent4 10 2 3" xfId="11305" xr:uid="{50A67C90-B382-4AAF-B48D-CA9BC6028707}"/>
    <cellStyle name="40% - Accent4 10 3" xfId="5922" xr:uid="{279C0FC2-602E-4786-BE3A-0E96FD9306B2}"/>
    <cellStyle name="40% - Accent4 11" xfId="544" xr:uid="{C9370368-9376-4006-86B2-13090ECBD0A3}"/>
    <cellStyle name="40% - Accent4 11 2" xfId="5925" xr:uid="{8C6CDB68-ED74-4D11-90AE-D33B086674C0}"/>
    <cellStyle name="40% - Accent4 11 2 2" xfId="11884" xr:uid="{A60BF099-E851-4B69-9906-FAFF6EA6F807}"/>
    <cellStyle name="40% - Accent4 11 2 3" xfId="11306" xr:uid="{F8683A54-238B-4265-AE0E-9BABF9B4404F}"/>
    <cellStyle name="40% - Accent4 11 3" xfId="5924" xr:uid="{13E0A6B0-58B3-4388-899B-1BE56BC6C8B2}"/>
    <cellStyle name="40% - Accent4 12" xfId="545" xr:uid="{77C3811A-6218-40A5-9CD0-8C2E37593E20}"/>
    <cellStyle name="40% - Accent4 12 2" xfId="5927" xr:uid="{B048534E-113B-431A-8C5A-01438FD2C3D1}"/>
    <cellStyle name="40% - Accent4 12 2 2" xfId="11885" xr:uid="{ACD7F769-40D8-4015-AD84-37DD0992EB65}"/>
    <cellStyle name="40% - Accent4 12 2 3" xfId="11307" xr:uid="{0AA8DA8F-909C-47CD-BAC2-1158CE7A9121}"/>
    <cellStyle name="40% - Accent4 12 3" xfId="5926" xr:uid="{8F9DBC65-4752-40F2-BF25-99D719B847BF}"/>
    <cellStyle name="40% - Accent4 13" xfId="546" xr:uid="{2ACD0C1A-66D5-4E56-A25A-324D0ED4E877}"/>
    <cellStyle name="40% - Accent4 13 2" xfId="5929" xr:uid="{ABC1BCB9-C574-4A0F-8A7A-4A55BDC8AC3B}"/>
    <cellStyle name="40% - Accent4 13 2 2" xfId="11886" xr:uid="{13ED767C-A30C-4BFC-9552-C34437AA0659}"/>
    <cellStyle name="40% - Accent4 13 2 3" xfId="11308" xr:uid="{53F8AF0F-AEDE-4A88-933A-B7E9618C00FE}"/>
    <cellStyle name="40% - Accent4 13 3" xfId="5928" xr:uid="{877E1373-B999-42CF-9413-41E25D49E47E}"/>
    <cellStyle name="40% - Accent4 14" xfId="547" xr:uid="{A096791D-CF4B-4A31-A721-7B2A7DBD2ACF}"/>
    <cellStyle name="40% - Accent4 14 2" xfId="5931" xr:uid="{C0640412-2D06-46BB-8C39-AAD5F9772259}"/>
    <cellStyle name="40% - Accent4 14 2 2" xfId="11887" xr:uid="{4D5BF849-3333-4CD0-B381-DE855343CAB5}"/>
    <cellStyle name="40% - Accent4 14 2 3" xfId="11309" xr:uid="{EC61CC68-99C5-4A04-85B1-391CE9FAE59A}"/>
    <cellStyle name="40% - Accent4 14 3" xfId="5930" xr:uid="{34ABD5C4-11E6-43B5-814B-8F1D9314B711}"/>
    <cellStyle name="40% - Accent4 15" xfId="548" xr:uid="{4102B8C9-BA11-4280-8ED9-75FAD019F0BB}"/>
    <cellStyle name="40% - Accent4 15 2" xfId="5933" xr:uid="{BC19A71D-EEED-40F0-951A-2DFD1C7D2F8A}"/>
    <cellStyle name="40% - Accent4 15 2 2" xfId="11888" xr:uid="{7FADBD03-D80E-4661-A4AB-EEBD812583D0}"/>
    <cellStyle name="40% - Accent4 15 2 3" xfId="11310" xr:uid="{2DEB32BB-1A71-404A-BF5A-C03FD7232C77}"/>
    <cellStyle name="40% - Accent4 15 3" xfId="5932" xr:uid="{B354642A-C874-46A1-BF35-77320204033B}"/>
    <cellStyle name="40% - Accent4 16" xfId="549" xr:uid="{EC67C336-F034-442F-A9E5-3E4C39819DBD}"/>
    <cellStyle name="40% - Accent4 16 2" xfId="5935" xr:uid="{277CE4CF-9F74-4E04-AA9B-EADB8DC3E313}"/>
    <cellStyle name="40% - Accent4 16 2 2" xfId="11889" xr:uid="{A89C95EA-4B54-4F54-B2E5-13DD6509BAE4}"/>
    <cellStyle name="40% - Accent4 16 2 3" xfId="11311" xr:uid="{3016D718-C2BF-4E8C-B3D4-A47567FD454B}"/>
    <cellStyle name="40% - Accent4 16 3" xfId="5934" xr:uid="{2B5177FE-E334-4B59-B443-229629914B06}"/>
    <cellStyle name="40% - Accent4 17" xfId="550" xr:uid="{6FA6DC71-53C3-4E38-BCF1-5A8D059E2952}"/>
    <cellStyle name="40% - Accent4 17 2" xfId="5937" xr:uid="{0FE2EC11-5D60-4F5F-A35A-D25492B7A31C}"/>
    <cellStyle name="40% - Accent4 17 2 2" xfId="11890" xr:uid="{A2C4D7F4-FE64-4C5B-9A0C-B7E6DD6B5484}"/>
    <cellStyle name="40% - Accent4 17 2 3" xfId="11312" xr:uid="{945B0C87-1F82-4869-9B90-1CEFDADBECFC}"/>
    <cellStyle name="40% - Accent4 17 3" xfId="5936" xr:uid="{931CE305-C3CC-4B2B-A92C-2E05083B18D9}"/>
    <cellStyle name="40% - Accent4 18" xfId="551" xr:uid="{7CEF0A53-FD4E-42B7-BFFD-A893F1114374}"/>
    <cellStyle name="40% - Accent4 18 2" xfId="5939" xr:uid="{FC546C35-21A5-466B-8CA0-881E1705C9CD}"/>
    <cellStyle name="40% - Accent4 18 2 2" xfId="11891" xr:uid="{B35F0BD3-BEA7-4319-933A-5DEAC02E5D05}"/>
    <cellStyle name="40% - Accent4 18 2 3" xfId="11313" xr:uid="{553F17FC-C441-42E7-ABC9-438FF60964C3}"/>
    <cellStyle name="40% - Accent4 18 3" xfId="5938" xr:uid="{E9D693D8-9140-42ED-AE54-252D1A9E5049}"/>
    <cellStyle name="40% - Accent4 19" xfId="552" xr:uid="{4D88D447-F519-48D1-9085-2A9B1627456F}"/>
    <cellStyle name="40% - Accent4 19 2" xfId="5941" xr:uid="{2885FC39-3A64-4D50-97E9-CCF914D6E06A}"/>
    <cellStyle name="40% - Accent4 19 2 2" xfId="11892" xr:uid="{A254469B-70ED-4F99-B677-1818C1489E28}"/>
    <cellStyle name="40% - Accent4 19 2 3" xfId="11314" xr:uid="{B2627400-9292-4C54-AEBC-23C2FAEDFD6B}"/>
    <cellStyle name="40% - Accent4 19 3" xfId="5940" xr:uid="{D3BF3050-5D8E-4F18-9963-EE3FC3D03503}"/>
    <cellStyle name="40% - Accent4 2" xfId="127" xr:uid="{1BF71A59-91A0-4B97-B3B5-46587C5D3136}"/>
    <cellStyle name="40% - Accent4 2 10" xfId="8200" xr:uid="{6F3A6DAD-4F90-4DEE-8B71-D17AEA830556}"/>
    <cellStyle name="40% - Accent4 2 11" xfId="8201" xr:uid="{D13FAF15-B19D-4AA7-98D5-032015FC839C}"/>
    <cellStyle name="40% - Accent4 2 2" xfId="2042" xr:uid="{C085D727-EB57-40C0-99B4-7B7A9D9D5733}"/>
    <cellStyle name="40% - Accent4 2 2 2" xfId="5943" xr:uid="{B098132F-57FE-48D2-AE07-E39BD9766CCA}"/>
    <cellStyle name="40% - Accent4 2 2 3" xfId="13796" xr:uid="{C684B5B6-DE86-4697-80E8-23CEF123DC2E}"/>
    <cellStyle name="40% - Accent4 2 2 4" xfId="11315" xr:uid="{A91B7D28-400A-443E-8635-A8B988912855}"/>
    <cellStyle name="40% - Accent4 2 3" xfId="553" xr:uid="{FAE26CDB-9697-4BCF-B99D-F7500B66B32A}"/>
    <cellStyle name="40% - Accent4 2 3 2" xfId="5942" xr:uid="{394DA741-AAE6-476F-BD60-81F9C6352585}"/>
    <cellStyle name="40% - Accent4 2 3 2 2" xfId="8202" xr:uid="{A99D7550-14B3-4563-B63F-BA50E0CE1BBA}"/>
    <cellStyle name="40% - Accent4 2 4" xfId="8203" xr:uid="{75048C53-424B-421E-9D47-0D0CF952385D}"/>
    <cellStyle name="40% - Accent4 2 5" xfId="8204" xr:uid="{7C4C4280-B520-4C5C-9B4D-E0B6588999BF}"/>
    <cellStyle name="40% - Accent4 2 6" xfId="8205" xr:uid="{5B94A324-5C7A-4EAD-8D01-C4D938F7F3DF}"/>
    <cellStyle name="40% - Accent4 2 7" xfId="8206" xr:uid="{8835772E-B398-4C9D-B34F-6EE5D4DDA92E}"/>
    <cellStyle name="40% - Accent4 2 8" xfId="8207" xr:uid="{4BD7183C-F1AE-43D6-8EE9-457266E43E78}"/>
    <cellStyle name="40% - Accent4 2 9" xfId="8208" xr:uid="{5689E58E-BC43-4B5A-8B27-8F2CA3FE633F}"/>
    <cellStyle name="40% - Accent4 20" xfId="554" xr:uid="{2BD07827-ECB7-4D81-A311-D9ABB1243526}"/>
    <cellStyle name="40% - Accent4 20 2" xfId="5945" xr:uid="{77906E69-31EE-439E-B32C-D59018399A15}"/>
    <cellStyle name="40% - Accent4 20 2 2" xfId="11893" xr:uid="{DDF94653-55ED-4BFB-902A-A5B63F9BE085}"/>
    <cellStyle name="40% - Accent4 20 2 3" xfId="11316" xr:uid="{36C2E25B-6AC4-4A5D-A5C5-114C39ECD394}"/>
    <cellStyle name="40% - Accent4 20 3" xfId="5944" xr:uid="{58C6E8A7-0BF1-40BB-900E-06541B52E6A0}"/>
    <cellStyle name="40% - Accent4 21" xfId="555" xr:uid="{DF858A91-AF2B-4C8F-9BBC-99C003D534C9}"/>
    <cellStyle name="40% - Accent4 21 2" xfId="5947" xr:uid="{994ED01F-5D95-4A26-A4A4-A8D544E85F93}"/>
    <cellStyle name="40% - Accent4 21 2 2" xfId="11894" xr:uid="{F8F26059-544F-4C44-8889-90EC6E912315}"/>
    <cellStyle name="40% - Accent4 21 2 3" xfId="11317" xr:uid="{05813509-2D5C-4C61-B7A6-BF9569D15F74}"/>
    <cellStyle name="40% - Accent4 21 3" xfId="5946" xr:uid="{18EEF332-D0BE-4888-B0C3-D1301F48DE89}"/>
    <cellStyle name="40% - Accent4 22" xfId="556" xr:uid="{F4DE3839-7A44-4B23-AD39-6630EB17CBA2}"/>
    <cellStyle name="40% - Accent4 22 2" xfId="5949" xr:uid="{99DA54B3-B9A8-41C0-B7AA-879AFF01E6D6}"/>
    <cellStyle name="40% - Accent4 22 2 2" xfId="11895" xr:uid="{D1EC7F9B-F645-4873-B8F6-64DFD0ADBB34}"/>
    <cellStyle name="40% - Accent4 22 2 3" xfId="11318" xr:uid="{EF410E51-DFC6-4A88-AB81-CAAA8D7A70AF}"/>
    <cellStyle name="40% - Accent4 22 3" xfId="5948" xr:uid="{99B578C8-DA17-4F34-87DC-456BE7EE2AE2}"/>
    <cellStyle name="40% - Accent4 23" xfId="557" xr:uid="{F2F73038-4509-41F7-AC5D-6991FF5CD007}"/>
    <cellStyle name="40% - Accent4 23 2" xfId="5951" xr:uid="{B47E9A88-5CE3-448B-87AD-9D27757057C5}"/>
    <cellStyle name="40% - Accent4 23 2 2" xfId="11896" xr:uid="{7FFA12A6-0435-4924-98DC-840C9BE6D05C}"/>
    <cellStyle name="40% - Accent4 23 2 3" xfId="11319" xr:uid="{8E1BEC4E-B363-4614-A883-21562F9F1860}"/>
    <cellStyle name="40% - Accent4 23 3" xfId="5950" xr:uid="{571B9917-DA0E-44A4-B90D-12AA917742B6}"/>
    <cellStyle name="40% - Accent4 24" xfId="558" xr:uid="{D06A086D-4518-49C0-9878-E1BE1D909046}"/>
    <cellStyle name="40% - Accent4 24 2" xfId="5953" xr:uid="{CD212031-42DC-4BC9-B304-8DE8259B005B}"/>
    <cellStyle name="40% - Accent4 24 2 2" xfId="11897" xr:uid="{B3A3C1AE-D3EB-42D0-9FE2-DEAB04FCBEE5}"/>
    <cellStyle name="40% - Accent4 24 2 3" xfId="11320" xr:uid="{86085280-8B07-4521-AF44-950CFC415D67}"/>
    <cellStyle name="40% - Accent4 24 3" xfId="5952" xr:uid="{94715512-F0BD-4172-AF4B-65E6510F2394}"/>
    <cellStyle name="40% - Accent4 25" xfId="559" xr:uid="{713ED316-407C-4F71-AAA4-7DBB0959CB7E}"/>
    <cellStyle name="40% - Accent4 25 2" xfId="5955" xr:uid="{AC72FB31-B986-4033-AAB2-DEF781EAE217}"/>
    <cellStyle name="40% - Accent4 25 2 2" xfId="11898" xr:uid="{67078CFE-AAA4-4030-BBCC-E67D16D2283A}"/>
    <cellStyle name="40% - Accent4 25 2 3" xfId="11321" xr:uid="{FCA0FBD5-EC18-4C40-8DC6-3111BFE4CE6B}"/>
    <cellStyle name="40% - Accent4 25 3" xfId="5954" xr:uid="{E8B73EA7-22FA-47E5-87FC-32C75A75FD94}"/>
    <cellStyle name="40% - Accent4 26" xfId="560" xr:uid="{0854CA33-98C2-4939-AF25-C35BA7C40937}"/>
    <cellStyle name="40% - Accent4 26 2" xfId="5957" xr:uid="{AB61714A-42FE-40F7-B5F1-D7B56E2CB965}"/>
    <cellStyle name="40% - Accent4 26 2 2" xfId="11899" xr:uid="{6B30637A-B43E-473B-86C9-1F469A66EA8C}"/>
    <cellStyle name="40% - Accent4 26 2 3" xfId="11322" xr:uid="{F2B8C858-BE9F-4BD1-9263-D83FFFBAC1F9}"/>
    <cellStyle name="40% - Accent4 26 3" xfId="5956" xr:uid="{8797A6BF-9F19-4859-A895-BEA108ACAF47}"/>
    <cellStyle name="40% - Accent4 27" xfId="561" xr:uid="{3F38FBCA-97E6-4006-81BC-C1580CC463CA}"/>
    <cellStyle name="40% - Accent4 27 2" xfId="5959" xr:uid="{5A0969B8-E08D-49F4-8E99-E2B5DF12C7D3}"/>
    <cellStyle name="40% - Accent4 27 2 2" xfId="11900" xr:uid="{49C01394-641E-4882-B4D7-02A02D7804BA}"/>
    <cellStyle name="40% - Accent4 27 2 3" xfId="11323" xr:uid="{E1C0026C-B8A5-455F-9704-B16C6C6C1B9E}"/>
    <cellStyle name="40% - Accent4 27 3" xfId="5958" xr:uid="{BA456D16-1ABE-4638-A457-0E7C1321EF60}"/>
    <cellStyle name="40% - Accent4 28" xfId="562" xr:uid="{7086DE07-12F0-4B9F-893C-3E14F01DD989}"/>
    <cellStyle name="40% - Accent4 28 2" xfId="5961" xr:uid="{23621999-69F3-467B-B859-9D88794A6698}"/>
    <cellStyle name="40% - Accent4 28 2 2" xfId="11901" xr:uid="{28F73256-C852-4466-B267-48520A9396D1}"/>
    <cellStyle name="40% - Accent4 28 2 3" xfId="11324" xr:uid="{F28CA298-B4DC-4E69-956B-CC665E83BF5E}"/>
    <cellStyle name="40% - Accent4 28 3" xfId="5960" xr:uid="{CB90C5E7-5030-4B3E-AB56-F2539584EA91}"/>
    <cellStyle name="40% - Accent4 29" xfId="563" xr:uid="{20BF1B05-62BF-4AEA-9F67-4A18081EED71}"/>
    <cellStyle name="40% - Accent4 29 2" xfId="5963" xr:uid="{26B08F8D-7398-4DD5-9EC7-15EFEC930F29}"/>
    <cellStyle name="40% - Accent4 29 2 2" xfId="11902" xr:uid="{28C55B0E-537E-46FD-B0D5-429D97D5B74F}"/>
    <cellStyle name="40% - Accent4 29 2 3" xfId="11325" xr:uid="{E43B003A-36E3-4ED6-9E73-0BBA08AB7425}"/>
    <cellStyle name="40% - Accent4 29 3" xfId="5962" xr:uid="{433592F6-8CAE-44B0-A2A0-507E7D749E1F}"/>
    <cellStyle name="40% - Accent4 3" xfId="564" xr:uid="{6B520D9D-FEF4-46B7-B968-0B4BD97711BA}"/>
    <cellStyle name="40% - Accent4 3 10" xfId="8209" xr:uid="{00878189-849D-4A45-B3B8-B3B54BAE6246}"/>
    <cellStyle name="40% - Accent4 3 11" xfId="8210" xr:uid="{6972DF55-A9D1-4A33-A7CF-60DBADB7633A}"/>
    <cellStyle name="40% - Accent4 3 2" xfId="2043" xr:uid="{0D21E930-DC22-41C9-BCB5-3CE481C7BC31}"/>
    <cellStyle name="40% - Accent4 3 2 2" xfId="5965" xr:uid="{8D5C12AD-D60A-477E-8B4F-694A408AA3D3}"/>
    <cellStyle name="40% - Accent4 3 2 3" xfId="13797" xr:uid="{3DB95891-EA4C-4ACA-9682-A5B6CBA21DB4}"/>
    <cellStyle name="40% - Accent4 3 2 4" xfId="11326" xr:uid="{29307F62-9FAD-4DC7-9231-C3B7695396A2}"/>
    <cellStyle name="40% - Accent4 3 3" xfId="2832" xr:uid="{0FE294BB-242D-489C-8A4D-D6613867A1F8}"/>
    <cellStyle name="40% - Accent4 3 3 2" xfId="5964" xr:uid="{214004BD-9031-4C88-907C-D03B3ADC146D}"/>
    <cellStyle name="40% - Accent4 3 3 2 2" xfId="8211" xr:uid="{6E15B1C5-BB1C-4802-AB3E-3A9F43880545}"/>
    <cellStyle name="40% - Accent4 3 4" xfId="8212" xr:uid="{258A5FDC-DC31-442E-BA24-FCBE243CAD85}"/>
    <cellStyle name="40% - Accent4 3 5" xfId="8213" xr:uid="{6FE3649D-1808-4900-BC4B-009662E4AABD}"/>
    <cellStyle name="40% - Accent4 3 6" xfId="8214" xr:uid="{2BE479E9-0062-4EA2-B6ED-1C0C5B7CE22D}"/>
    <cellStyle name="40% - Accent4 3 7" xfId="8215" xr:uid="{44BBF0F7-0B0D-4B94-90EA-87A010FD236A}"/>
    <cellStyle name="40% - Accent4 3 8" xfId="8216" xr:uid="{C2B2C80B-E4CA-4296-B367-3E6B65A0998C}"/>
    <cellStyle name="40% - Accent4 3 9" xfId="8217" xr:uid="{B2E5DB0A-8002-44FF-B9BD-175C11DD2D8F}"/>
    <cellStyle name="40% - Accent4 30" xfId="565" xr:uid="{4A560D2C-9773-44F2-99A1-FCCF165BA30F}"/>
    <cellStyle name="40% - Accent4 30 2" xfId="5967" xr:uid="{67C082DB-DA75-4F42-90ED-8CB4E82FA61F}"/>
    <cellStyle name="40% - Accent4 30 2 2" xfId="11903" xr:uid="{F5FFC230-332A-47AF-A57A-98406CA12687}"/>
    <cellStyle name="40% - Accent4 30 2 3" xfId="11327" xr:uid="{8B6216A2-0655-4268-B18C-7EF7AD36A1A7}"/>
    <cellStyle name="40% - Accent4 30 3" xfId="5966" xr:uid="{EC46A897-1343-4957-822B-1B69E81C169A}"/>
    <cellStyle name="40% - Accent4 31" xfId="566" xr:uid="{2650E385-BBB9-4CBA-92B3-2639698113CE}"/>
    <cellStyle name="40% - Accent4 31 2" xfId="5969" xr:uid="{F47574F9-36E3-4F23-B39F-D465131BD816}"/>
    <cellStyle name="40% - Accent4 31 2 2" xfId="11904" xr:uid="{DE0DA44D-90C3-4B97-B121-D30FCB58FF88}"/>
    <cellStyle name="40% - Accent4 31 2 3" xfId="11328" xr:uid="{CAF7C781-7125-459E-AFEC-90E102DF1B13}"/>
    <cellStyle name="40% - Accent4 31 3" xfId="5968" xr:uid="{D6CD1EC2-8752-4C4F-832D-19FDFCD9A88B}"/>
    <cellStyle name="40% - Accent4 32" xfId="567" xr:uid="{BAF81E29-E9EF-4D22-BD54-9F97FE571A1B}"/>
    <cellStyle name="40% - Accent4 32 2" xfId="5971" xr:uid="{2894358E-3277-4DAE-9037-62DA76343249}"/>
    <cellStyle name="40% - Accent4 32 2 2" xfId="11905" xr:uid="{CB2CB144-8D04-494D-8282-C57118A79060}"/>
    <cellStyle name="40% - Accent4 32 2 3" xfId="11329" xr:uid="{CFC4A456-B2FE-42E5-AF9E-116958C9FD6A}"/>
    <cellStyle name="40% - Accent4 32 3" xfId="5970" xr:uid="{24018BB9-6077-495C-AA12-10444E15F9F8}"/>
    <cellStyle name="40% - Accent4 33" xfId="568" xr:uid="{A46892B4-AFE8-4B69-A653-66C40BB1432B}"/>
    <cellStyle name="40% - Accent4 33 2" xfId="5973" xr:uid="{F3740E87-D288-458B-B154-D10B0C712745}"/>
    <cellStyle name="40% - Accent4 33 2 2" xfId="11906" xr:uid="{496AFAB5-4E62-43BF-90FF-82113EDFFC89}"/>
    <cellStyle name="40% - Accent4 33 2 3" xfId="11330" xr:uid="{D9ECC697-136F-404F-B2D4-A7DF1A030BAA}"/>
    <cellStyle name="40% - Accent4 33 3" xfId="5972" xr:uid="{6587DE25-D5D0-4B64-B0C2-3815FAF34C25}"/>
    <cellStyle name="40% - Accent4 34" xfId="569" xr:uid="{86F6D763-623B-4A45-8B4D-5D3C0360E344}"/>
    <cellStyle name="40% - Accent4 34 2" xfId="5975" xr:uid="{E773BCE3-BEDD-49CD-82F1-DA015659761E}"/>
    <cellStyle name="40% - Accent4 34 2 2" xfId="11907" xr:uid="{D9923922-D9DB-4927-B29D-76B8B8402AEF}"/>
    <cellStyle name="40% - Accent4 34 2 3" xfId="11331" xr:uid="{4D2D341A-C115-4116-A3A2-773B24518102}"/>
    <cellStyle name="40% - Accent4 34 3" xfId="5974" xr:uid="{615E5065-FF3A-4FE7-B8DA-7E32DC3BDBFB}"/>
    <cellStyle name="40% - Accent4 35" xfId="570" xr:uid="{11AFF033-8988-4BE4-89C2-4A0B5B825DC6}"/>
    <cellStyle name="40% - Accent4 35 2" xfId="5977" xr:uid="{6FA9477F-4455-4152-8969-F1A1C579ED62}"/>
    <cellStyle name="40% - Accent4 35 2 2" xfId="11908" xr:uid="{CDF55E57-2D8A-4012-BBB4-BD8E58D842DA}"/>
    <cellStyle name="40% - Accent4 35 2 3" xfId="11332" xr:uid="{0008D2B5-DFAE-4407-9D0B-F6E1E9D4FF2E}"/>
    <cellStyle name="40% - Accent4 35 3" xfId="5976" xr:uid="{1D418D6A-0717-4309-9C3C-4D892B13D3AA}"/>
    <cellStyle name="40% - Accent4 36" xfId="571" xr:uid="{39A0E50A-A6CE-43D3-B4B0-1F3E8F740D32}"/>
    <cellStyle name="40% - Accent4 36 2" xfId="5979" xr:uid="{ED03CA6B-D5AB-4CF5-ADDD-C8EDFA668B9C}"/>
    <cellStyle name="40% - Accent4 36 2 2" xfId="11909" xr:uid="{B1E988D9-8628-4651-A0D8-C6C6276ABE21}"/>
    <cellStyle name="40% - Accent4 36 2 3" xfId="11333" xr:uid="{7F4DF05D-885D-4B3D-AA64-2343834B72D6}"/>
    <cellStyle name="40% - Accent4 36 3" xfId="5978" xr:uid="{E27D1D00-3ABA-4597-926C-6A2E7B04365B}"/>
    <cellStyle name="40% - Accent4 37" xfId="572" xr:uid="{3FF4EEA7-D3C6-43DD-AD34-B07864E1DC43}"/>
    <cellStyle name="40% - Accent4 37 2" xfId="5981" xr:uid="{DB54589B-377F-43B1-B515-BEE395658D68}"/>
    <cellStyle name="40% - Accent4 37 2 2" xfId="11910" xr:uid="{C83E497A-54E2-436D-BB4C-814DB1694C0A}"/>
    <cellStyle name="40% - Accent4 37 2 3" xfId="11334" xr:uid="{6B9BA8EF-3E22-4381-B9EB-C2C7FE553B8A}"/>
    <cellStyle name="40% - Accent4 37 3" xfId="5980" xr:uid="{4B10E4B2-4857-4B24-A85D-B80C08FAFB2B}"/>
    <cellStyle name="40% - Accent4 38" xfId="573" xr:uid="{7455EADF-4FA4-444F-8127-3E8A903499A3}"/>
    <cellStyle name="40% - Accent4 38 2" xfId="5983" xr:uid="{E5790E59-C0BE-4CAD-8F0A-27124BE169CE}"/>
    <cellStyle name="40% - Accent4 38 2 2" xfId="11911" xr:uid="{C62A09B7-17FD-45F9-9AA5-2839331EB949}"/>
    <cellStyle name="40% - Accent4 38 2 3" xfId="11335" xr:uid="{0DA5EFF5-BE6A-4E00-82EC-4D96A5416844}"/>
    <cellStyle name="40% - Accent4 38 3" xfId="5982" xr:uid="{37E51FF9-8334-4CB0-A597-0DB1D6920A73}"/>
    <cellStyle name="40% - Accent4 39" xfId="574" xr:uid="{FD26DB12-65A9-4F90-8416-862FA765947F}"/>
    <cellStyle name="40% - Accent4 39 2" xfId="5985" xr:uid="{C4584D79-6FC6-4454-BF1E-65B0AB6B4FE6}"/>
    <cellStyle name="40% - Accent4 39 2 2" xfId="11912" xr:uid="{44A7C096-19A2-487C-8656-D8D5A43FEC2C}"/>
    <cellStyle name="40% - Accent4 39 2 3" xfId="11336" xr:uid="{BBD97E34-0962-4EC5-8A8C-4534C83A2105}"/>
    <cellStyle name="40% - Accent4 39 3" xfId="5984" xr:uid="{17CA6FED-AC57-47D0-83DF-03571AA1DB54}"/>
    <cellStyle name="40% - Accent4 4" xfId="575" xr:uid="{1475472C-F834-44D6-BAEA-3714043D7E1E}"/>
    <cellStyle name="40% - Accent4 4 2" xfId="2847" xr:uid="{EBE3A352-F010-45F4-91D3-DEE34950AB5A}"/>
    <cellStyle name="40% - Accent4 4 2 2" xfId="5987" xr:uid="{22ED6165-A7CB-413D-B8C9-FE66F3E3BF28}"/>
    <cellStyle name="40% - Accent4 4 2 3" xfId="11337" xr:uid="{F62A8C39-B2B9-44B6-AA17-59076539E418}"/>
    <cellStyle name="40% - Accent4 4 3" xfId="5986" xr:uid="{7669D374-80BF-4176-BDAB-78241472C33D}"/>
    <cellStyle name="40% - Accent4 40" xfId="1992" xr:uid="{4BA2FE9A-A506-479A-B643-E48C6715AD4A}"/>
    <cellStyle name="40% - Accent4 40 2" xfId="2683" xr:uid="{64ECD741-0C8F-4182-90F6-C3F6DC6F0004}"/>
    <cellStyle name="40% - Accent4 40 2 2" xfId="13798" xr:uid="{749901CD-686A-4AF5-BEE1-85BC3AEA1C47}"/>
    <cellStyle name="40% - Accent4 40 2 3" xfId="11913" xr:uid="{5D4F5555-5D26-4120-B513-2E4AAE514DF9}"/>
    <cellStyle name="40% - Accent4 40 2 3 2" xfId="22838" xr:uid="{7DC1EBAD-0706-4E99-93E7-D058C9385602}"/>
    <cellStyle name="40% - Accent4 40 2 3 3" xfId="36080" xr:uid="{EB776B8B-030F-4C6B-A164-D6F948505395}"/>
    <cellStyle name="40% - Accent4 40 3" xfId="5988" xr:uid="{76255013-F176-4900-A195-AC2A78A440C3}"/>
    <cellStyle name="40% - Accent4 40 3 2" xfId="7611" xr:uid="{5159F5D8-AFD0-40F6-9EB2-D4078D905DC3}"/>
    <cellStyle name="40% - Accent4 40 3 2 2" xfId="19840" xr:uid="{130E7921-9310-416D-BE4A-2DFE08938375}"/>
    <cellStyle name="40% - Accent4 40 3 2 3" xfId="34434" xr:uid="{518C66FE-E4D1-48E6-8965-5AC0F49693CA}"/>
    <cellStyle name="40% - Accent4 40 3 3" xfId="18710" xr:uid="{75ADEA35-084B-4A6A-AB0B-EA86925F6705}"/>
    <cellStyle name="40% - Accent4 40 3 4" xfId="33849" xr:uid="{9F1074F4-05D2-44BA-988B-B5F135A8F3E2}"/>
    <cellStyle name="40% - Accent4 40 4" xfId="8218" xr:uid="{7ABE8414-68BB-4137-BD2A-73F853284D4F}"/>
    <cellStyle name="40% - Accent4 41" xfId="2784" xr:uid="{67F76556-C18A-4E8E-9F48-83DDCA3FA8B0}"/>
    <cellStyle name="40% - Accent4 41 2" xfId="5989" xr:uid="{8D5269EA-D68C-4B30-BFFF-5F1FDA8CB1F0}"/>
    <cellStyle name="40% - Accent4 41 3" xfId="8219" xr:uid="{F4A4B4AC-023C-4340-9AD2-EB6F5764FACF}"/>
    <cellStyle name="40% - Accent4 42" xfId="5921" xr:uid="{6652B611-C018-4C65-859E-BC088321490C}"/>
    <cellStyle name="40% - Accent4 42 2" xfId="8220" xr:uid="{1416E6DB-9C64-43D3-A82C-F5EC37696DCD}"/>
    <cellStyle name="40% - Accent4 43" xfId="5189" xr:uid="{7D5A1826-EC15-4BF5-BB1A-C4DB5D2AFFF3}"/>
    <cellStyle name="40% - Accent4 43 2" xfId="8221" xr:uid="{3C030030-459F-4155-888B-EB0E6F6C4340}"/>
    <cellStyle name="40% - Accent4 44" xfId="8222" xr:uid="{E9053AEA-940C-4F8A-A81D-C641F5E1E1FD}"/>
    <cellStyle name="40% - Accent4 45" xfId="8223" xr:uid="{AD1913D8-87FD-4F1B-AE6C-478E2BFC540E}"/>
    <cellStyle name="40% - Accent4 46" xfId="8224" xr:uid="{C0B60145-776F-4137-9922-111096D78C08}"/>
    <cellStyle name="40% - Accent4 47" xfId="8225" xr:uid="{E07C80BD-AC42-44E1-8746-936BD30E0E7B}"/>
    <cellStyle name="40% - Accent4 48" xfId="8226" xr:uid="{1B4716B4-7555-4CC2-ADBF-6D22EE981E92}"/>
    <cellStyle name="40% - Accent4 49" xfId="8227" xr:uid="{41B50601-9C09-4BCC-BCD6-C78420A5BCAF}"/>
    <cellStyle name="40% - Accent4 5" xfId="576" xr:uid="{63BC2E58-15C8-4420-9B96-395AA64CCEA3}"/>
    <cellStyle name="40% - Accent4 5 2" xfId="2862" xr:uid="{83E039BE-24C1-4B96-A88D-BDF1B55FE637}"/>
    <cellStyle name="40% - Accent4 5 2 2" xfId="5991" xr:uid="{2E60A1F5-B895-44F3-9F94-4D426C38368C}"/>
    <cellStyle name="40% - Accent4 5 2 3" xfId="11338" xr:uid="{405B1C78-9B07-49BB-8DBE-5EAA93DA5FEC}"/>
    <cellStyle name="40% - Accent4 5 3" xfId="5990" xr:uid="{DE7717C3-9511-4C6F-A904-A6CBCBE18EDF}"/>
    <cellStyle name="40% - Accent4 50" xfId="660" xr:uid="{1BF27BF2-B7AE-4B92-B3F6-E593862E74A1}"/>
    <cellStyle name="40% - Accent4 6" xfId="577" xr:uid="{5DFFFDD2-EEA6-4259-8957-B249BC4C41BE}"/>
    <cellStyle name="40% - Accent4 6 2" xfId="5993" xr:uid="{A0AD9A80-F2E6-49D5-A744-FAE18C0428EF}"/>
    <cellStyle name="40% - Accent4 6 2 2" xfId="11914" xr:uid="{4D86CC52-41BE-4B8B-9C97-934D51B204DF}"/>
    <cellStyle name="40% - Accent4 6 2 3" xfId="11339" xr:uid="{728F4472-D39C-491B-B935-0BC39428E74F}"/>
    <cellStyle name="40% - Accent4 6 3" xfId="5992" xr:uid="{849AEB74-4409-4AF2-863A-B0D9E47631AE}"/>
    <cellStyle name="40% - Accent4 7" xfId="578" xr:uid="{B9E6EA2D-E27C-4BC8-836F-C19F941C1D48}"/>
    <cellStyle name="40% - Accent4 7 2" xfId="5995" xr:uid="{DFFC00BA-F5DF-4A9F-8455-20C62FC02FA9}"/>
    <cellStyle name="40% - Accent4 7 2 2" xfId="11915" xr:uid="{BC01CBFD-0E66-4D7F-A8C8-5AD835CF75CA}"/>
    <cellStyle name="40% - Accent4 7 2 3" xfId="11340" xr:uid="{DC916EAC-EAE1-4467-B896-A546518AE1E6}"/>
    <cellStyle name="40% - Accent4 7 3" xfId="5994" xr:uid="{8F0964A3-7562-409F-9599-3203A6F19915}"/>
    <cellStyle name="40% - Accent4 8" xfId="579" xr:uid="{1DA1D667-47AF-41C2-A158-D3AEB6527D4A}"/>
    <cellStyle name="40% - Accent4 8 2" xfId="5997" xr:uid="{38043100-FB0F-465A-BBA2-3710544189E5}"/>
    <cellStyle name="40% - Accent4 8 2 2" xfId="11916" xr:uid="{ED7FD3AE-7555-4D3F-B92A-F9DA5744B163}"/>
    <cellStyle name="40% - Accent4 8 2 3" xfId="11341" xr:uid="{02633EF4-7BC0-46AD-B0E6-43A0BC69652A}"/>
    <cellStyle name="40% - Accent4 8 3" xfId="5996" xr:uid="{D7AD24E4-C20F-44B4-9A3D-B5EEF5B68DBC}"/>
    <cellStyle name="40% - Accent4 9" xfId="580" xr:uid="{D80FEDB0-97F0-4F68-B0AD-5B380ECC543D}"/>
    <cellStyle name="40% - Accent4 9 2" xfId="5999" xr:uid="{29406447-8A04-415E-925A-371CE808B1D2}"/>
    <cellStyle name="40% - Accent4 9 2 2" xfId="11917" xr:uid="{17077A3D-3F05-4FD6-BF37-89841BC0A68A}"/>
    <cellStyle name="40% - Accent4 9 2 3" xfId="11342" xr:uid="{CD13EBD2-F5F2-4FF0-B4D9-CB6660364C4E}"/>
    <cellStyle name="40% - Accent4 9 3" xfId="5998" xr:uid="{55829BC1-15DA-40F9-A437-C8D0EEF83A7E}"/>
    <cellStyle name="40% - Accent5 10" xfId="581" xr:uid="{2115216E-6CF8-4C71-A948-C3EB29FBA3E0}"/>
    <cellStyle name="40% - Accent5 10 2" xfId="6002" xr:uid="{9AAED74A-C313-4F5C-A3A6-858595A7F955}"/>
    <cellStyle name="40% - Accent5 10 2 2" xfId="11918" xr:uid="{1E704EE6-FDBE-460C-AA11-09C8ABE82081}"/>
    <cellStyle name="40% - Accent5 10 2 3" xfId="11343" xr:uid="{6A02BC32-01F5-4ADF-A5E7-B5AE46A07481}"/>
    <cellStyle name="40% - Accent5 10 3" xfId="6001" xr:uid="{33D00A81-7AF7-4F6F-B277-4B5E1938D671}"/>
    <cellStyle name="40% - Accent5 11" xfId="582" xr:uid="{94D3DC66-A745-4258-B7A4-B6F75D7C1E84}"/>
    <cellStyle name="40% - Accent5 11 2" xfId="6004" xr:uid="{580C1E5C-99F9-4BBA-9C0A-458A27463C22}"/>
    <cellStyle name="40% - Accent5 11 2 2" xfId="11919" xr:uid="{05A84768-C45B-4A27-93D7-5A12727D2F31}"/>
    <cellStyle name="40% - Accent5 11 2 3" xfId="11344" xr:uid="{39E818DA-7AD2-415E-90DC-7D8E4ED2ACEB}"/>
    <cellStyle name="40% - Accent5 11 3" xfId="6003" xr:uid="{B292E61E-A9D8-43BB-B2B3-B782AB7B41BF}"/>
    <cellStyle name="40% - Accent5 12" xfId="583" xr:uid="{7C1BED7C-43EC-4A3D-A89A-E49591A23E9F}"/>
    <cellStyle name="40% - Accent5 12 2" xfId="6006" xr:uid="{C92AE0BF-7C3E-4391-A144-1EB046E64C2D}"/>
    <cellStyle name="40% - Accent5 12 2 2" xfId="11920" xr:uid="{CAE3A17F-8A4B-4973-91A4-0CB8CD1D5779}"/>
    <cellStyle name="40% - Accent5 12 2 3" xfId="11345" xr:uid="{B43721B1-CBC9-4269-9546-379883977336}"/>
    <cellStyle name="40% - Accent5 12 3" xfId="6005" xr:uid="{5459CDA2-724D-460D-B4AA-125ED77CB07B}"/>
    <cellStyle name="40% - Accent5 13" xfId="584" xr:uid="{803126D5-E6D8-441D-890B-2595B09CA7A6}"/>
    <cellStyle name="40% - Accent5 13 2" xfId="6008" xr:uid="{F4339D9D-50B4-463D-842E-5E1D32C9A514}"/>
    <cellStyle name="40% - Accent5 13 2 2" xfId="11921" xr:uid="{3A47667F-A213-4EC5-8190-F7E4F6436320}"/>
    <cellStyle name="40% - Accent5 13 2 3" xfId="11346" xr:uid="{093A5CD7-E31D-4317-A876-A1F4083B3A25}"/>
    <cellStyle name="40% - Accent5 13 3" xfId="6007" xr:uid="{24EF718B-A1EE-41C7-A4C8-467643169E6D}"/>
    <cellStyle name="40% - Accent5 14" xfId="585" xr:uid="{77D5519C-44B9-4045-9234-21850F5EA56E}"/>
    <cellStyle name="40% - Accent5 14 2" xfId="6010" xr:uid="{A0CAAAB0-7885-4AD7-A9D6-B68B2E2347E3}"/>
    <cellStyle name="40% - Accent5 14 2 2" xfId="11922" xr:uid="{DC7BE87F-F668-48EA-8372-F3AC0A1FDBEB}"/>
    <cellStyle name="40% - Accent5 14 2 3" xfId="11347" xr:uid="{8F44040C-6BAC-460D-BA60-6C07E4F57B9F}"/>
    <cellStyle name="40% - Accent5 14 3" xfId="6009" xr:uid="{2EF6A134-6F06-45FB-8DC5-D87903FC625A}"/>
    <cellStyle name="40% - Accent5 15" xfId="586" xr:uid="{2C23C87C-D858-47C5-9261-538681F5F5AD}"/>
    <cellStyle name="40% - Accent5 15 2" xfId="6012" xr:uid="{61351316-167C-4FEC-8382-25314EABEB77}"/>
    <cellStyle name="40% - Accent5 15 2 2" xfId="11923" xr:uid="{D0A9168D-B71E-4744-92BB-FEFCB3B99AE0}"/>
    <cellStyle name="40% - Accent5 15 2 3" xfId="11348" xr:uid="{A83F3468-208B-4BBC-97CC-CC8490E0A2D8}"/>
    <cellStyle name="40% - Accent5 15 3" xfId="6011" xr:uid="{C06A45A1-98CD-4C2F-A2F2-2FC13EAC06BD}"/>
    <cellStyle name="40% - Accent5 16" xfId="587" xr:uid="{D4783311-6524-47C2-B223-3E67102C954A}"/>
    <cellStyle name="40% - Accent5 16 2" xfId="6014" xr:uid="{19D18DE9-BDC1-43FA-989D-338594F37330}"/>
    <cellStyle name="40% - Accent5 16 2 2" xfId="11924" xr:uid="{CF8B3679-A029-4B61-A078-7058FCFC8EF9}"/>
    <cellStyle name="40% - Accent5 16 2 3" xfId="11349" xr:uid="{F5264FAA-6647-4716-ACB1-76406B45DF41}"/>
    <cellStyle name="40% - Accent5 16 3" xfId="6013" xr:uid="{323B74DD-18D9-4504-A0A8-99C5C5DA7C8F}"/>
    <cellStyle name="40% - Accent5 17" xfId="588" xr:uid="{D337216A-A47F-4BC0-97C7-F3F43F1842E2}"/>
    <cellStyle name="40% - Accent5 17 2" xfId="6016" xr:uid="{113CACF0-A101-4BD0-BE00-70A61FF34090}"/>
    <cellStyle name="40% - Accent5 17 2 2" xfId="11925" xr:uid="{B342CA28-5FD7-48E8-8742-948E018643A1}"/>
    <cellStyle name="40% - Accent5 17 2 3" xfId="11350" xr:uid="{27E671CB-2CC7-452E-A4EA-D98EFDC966BA}"/>
    <cellStyle name="40% - Accent5 17 3" xfId="6015" xr:uid="{19CF0432-35BA-47B8-B59F-894CDDE7FBC8}"/>
    <cellStyle name="40% - Accent5 18" xfId="589" xr:uid="{783A0EDA-0CFD-4501-84AD-F6E4E852D8E1}"/>
    <cellStyle name="40% - Accent5 18 2" xfId="6018" xr:uid="{FC7DDDD2-F9A9-41C1-BA52-D9FF8C2F9B31}"/>
    <cellStyle name="40% - Accent5 18 2 2" xfId="11926" xr:uid="{8C7CCC24-0711-48D4-8880-4E313312CE34}"/>
    <cellStyle name="40% - Accent5 18 2 3" xfId="11351" xr:uid="{EF53A8DF-9AAD-419A-9A4B-32717E3318A1}"/>
    <cellStyle name="40% - Accent5 18 3" xfId="6017" xr:uid="{E5C6CED9-015E-4D6A-B083-6900C499F235}"/>
    <cellStyle name="40% - Accent5 19" xfId="590" xr:uid="{C1231EC3-E1D3-4ADA-840E-E5A6994318AD}"/>
    <cellStyle name="40% - Accent5 19 2" xfId="6020" xr:uid="{4FF2BE96-3291-465D-B725-07919AABCF60}"/>
    <cellStyle name="40% - Accent5 19 2 2" xfId="11927" xr:uid="{F5FADC4A-89CE-44F0-BCD7-43AC68C9AA05}"/>
    <cellStyle name="40% - Accent5 19 2 3" xfId="11352" xr:uid="{ED78B562-26BE-416A-AFE5-5E4604C54EF8}"/>
    <cellStyle name="40% - Accent5 19 3" xfId="6019" xr:uid="{9918DAAB-3AC4-4CB4-9DE3-447943CF780B}"/>
    <cellStyle name="40% - Accent5 2" xfId="129" xr:uid="{25594B05-3AAC-4AC8-AFC1-5EF3D8E0A02B}"/>
    <cellStyle name="40% - Accent5 2 10" xfId="8228" xr:uid="{C6F6D72C-5782-4919-8A3C-7639C709F327}"/>
    <cellStyle name="40% - Accent5 2 11" xfId="8229" xr:uid="{B95B08C5-12BD-4574-B34F-A924E574B2AB}"/>
    <cellStyle name="40% - Accent5 2 2" xfId="2044" xr:uid="{7AEAE92D-5590-457E-A5E4-7871EA52E710}"/>
    <cellStyle name="40% - Accent5 2 2 2" xfId="6022" xr:uid="{F6787F5F-48E9-4846-B0E6-113704B4B2AC}"/>
    <cellStyle name="40% - Accent5 2 2 3" xfId="13799" xr:uid="{4F3EB470-90FD-489A-98A8-80A3F8C9FFEE}"/>
    <cellStyle name="40% - Accent5 2 2 4" xfId="11353" xr:uid="{30D7019C-5BB0-46D0-8F16-AF2ECFCD779D}"/>
    <cellStyle name="40% - Accent5 2 3" xfId="591" xr:uid="{79847DCA-6CF1-4AC2-A695-DF07EF19D8FE}"/>
    <cellStyle name="40% - Accent5 2 3 2" xfId="6021" xr:uid="{8101B7F4-EFED-4971-B4C1-2F1EF49241D6}"/>
    <cellStyle name="40% - Accent5 2 3 2 2" xfId="8230" xr:uid="{361EDB22-1495-43ED-8672-42A998CB2C0C}"/>
    <cellStyle name="40% - Accent5 2 4" xfId="8231" xr:uid="{4782AEAA-DBCD-4425-8CA3-EEB678A5E71A}"/>
    <cellStyle name="40% - Accent5 2 5" xfId="8232" xr:uid="{C6B4EF04-E5DE-4E53-B799-DF3970AD8331}"/>
    <cellStyle name="40% - Accent5 2 6" xfId="8233" xr:uid="{0D65D36F-66AF-4A1D-9B5E-C9247249746C}"/>
    <cellStyle name="40% - Accent5 2 7" xfId="8234" xr:uid="{AAEF6C48-FAA3-4C45-8AD0-773B6FD88865}"/>
    <cellStyle name="40% - Accent5 2 8" xfId="8235" xr:uid="{42E167E5-7D0C-46C8-80AF-6F5543C753EB}"/>
    <cellStyle name="40% - Accent5 2 9" xfId="8236" xr:uid="{C47F5C1D-A174-4AF8-842A-AE13FA29A8C5}"/>
    <cellStyle name="40% - Accent5 20" xfId="592" xr:uid="{B5538544-F1EC-4CD7-9B13-757BD872C785}"/>
    <cellStyle name="40% - Accent5 20 2" xfId="6024" xr:uid="{B382B755-FD23-48B1-8591-452BAAC21AE8}"/>
    <cellStyle name="40% - Accent5 20 2 2" xfId="11928" xr:uid="{5800F4EE-7F66-4C4E-A70F-1BC6FF36BB48}"/>
    <cellStyle name="40% - Accent5 20 2 3" xfId="11354" xr:uid="{173D8F67-36EB-4774-AF69-B973143306C2}"/>
    <cellStyle name="40% - Accent5 20 3" xfId="6023" xr:uid="{13D9EE23-189A-4E02-AABE-3B28DB974BE0}"/>
    <cellStyle name="40% - Accent5 21" xfId="593" xr:uid="{E4278B77-9FB0-4C79-8B94-161375AC27C3}"/>
    <cellStyle name="40% - Accent5 21 2" xfId="6026" xr:uid="{2197B770-5FF5-4159-B4AE-C4828615682B}"/>
    <cellStyle name="40% - Accent5 21 2 2" xfId="11929" xr:uid="{DC478D41-B682-4040-BAF2-F6FF511A9A0A}"/>
    <cellStyle name="40% - Accent5 21 2 3" xfId="11355" xr:uid="{31A24092-C79F-48EB-BD6A-048B68C53DA9}"/>
    <cellStyle name="40% - Accent5 21 3" xfId="6025" xr:uid="{B41141FE-7F37-4BC0-80FB-5915C4E40864}"/>
    <cellStyle name="40% - Accent5 22" xfId="594" xr:uid="{D7BB08B7-5196-4E09-AE7B-67C29B80E59F}"/>
    <cellStyle name="40% - Accent5 22 2" xfId="6028" xr:uid="{05FF6610-360E-4AB7-91FA-C8E66251FC95}"/>
    <cellStyle name="40% - Accent5 22 2 2" xfId="11930" xr:uid="{93DB1703-550A-4E16-A238-BA74D9242F13}"/>
    <cellStyle name="40% - Accent5 22 2 3" xfId="11356" xr:uid="{73C5A3C9-EF2D-499F-868E-C963302383F3}"/>
    <cellStyle name="40% - Accent5 22 3" xfId="6027" xr:uid="{D260B5E3-C2F9-4913-90ED-827EA3742539}"/>
    <cellStyle name="40% - Accent5 23" xfId="595" xr:uid="{5B34DA9C-A909-4202-93E2-666C8989C3D6}"/>
    <cellStyle name="40% - Accent5 23 2" xfId="6030" xr:uid="{1CA3E909-273D-4341-8A46-EC183C80C495}"/>
    <cellStyle name="40% - Accent5 23 2 2" xfId="11931" xr:uid="{188087E0-64AC-4004-97E6-5ABFA221E55E}"/>
    <cellStyle name="40% - Accent5 23 2 3" xfId="11357" xr:uid="{2B5322BB-197A-494D-9118-E0B893E12C00}"/>
    <cellStyle name="40% - Accent5 23 3" xfId="6029" xr:uid="{6269BA06-C774-4828-8C51-967A7A031AEC}"/>
    <cellStyle name="40% - Accent5 24" xfId="596" xr:uid="{8E2609E2-8BA0-49C5-B538-C754B9C61FDD}"/>
    <cellStyle name="40% - Accent5 24 2" xfId="6032" xr:uid="{62FF1787-669D-4363-BE07-88E178FFFA3D}"/>
    <cellStyle name="40% - Accent5 24 2 2" xfId="11932" xr:uid="{EE9AC071-C25A-4F82-8CA6-ED83DE270DC9}"/>
    <cellStyle name="40% - Accent5 24 2 3" xfId="11358" xr:uid="{FD3797D4-80A5-4B4A-B1DF-2CA972398E78}"/>
    <cellStyle name="40% - Accent5 24 3" xfId="6031" xr:uid="{FDC87B15-332C-4B61-8BB0-34EC3D85A3F6}"/>
    <cellStyle name="40% - Accent5 25" xfId="597" xr:uid="{7F7E0BC6-F9B2-4A96-9A3F-EFCAE9038C7B}"/>
    <cellStyle name="40% - Accent5 25 2" xfId="6034" xr:uid="{78520ACB-013D-4364-A735-21C3445A8600}"/>
    <cellStyle name="40% - Accent5 25 2 2" xfId="11933" xr:uid="{17CC2524-DE7C-495F-8F97-1691F1BEB5D9}"/>
    <cellStyle name="40% - Accent5 25 2 3" xfId="11359" xr:uid="{B98506A1-D972-461C-AB9E-1C30FBB1C3DA}"/>
    <cellStyle name="40% - Accent5 25 3" xfId="6033" xr:uid="{25A2E220-A9D8-4765-BFBD-203756055CBB}"/>
    <cellStyle name="40% - Accent5 26" xfId="598" xr:uid="{22E1FB45-76BA-4B9F-8CF0-E78C53BFA5C5}"/>
    <cellStyle name="40% - Accent5 26 2" xfId="6036" xr:uid="{3A7F6F04-A0D9-41EA-9549-161E496FB5BF}"/>
    <cellStyle name="40% - Accent5 26 2 2" xfId="11934" xr:uid="{58F9C7EF-9457-48BF-9C33-F8C4B2D5F8BC}"/>
    <cellStyle name="40% - Accent5 26 2 3" xfId="11360" xr:uid="{18F83D0D-4540-4901-A6C3-4BAE3B088FE5}"/>
    <cellStyle name="40% - Accent5 26 3" xfId="6035" xr:uid="{3ED0A7D1-A68F-4BD0-8CE1-5FF2113EF6BA}"/>
    <cellStyle name="40% - Accent5 27" xfId="599" xr:uid="{CC45CC64-853E-4219-A9DC-409925B1805C}"/>
    <cellStyle name="40% - Accent5 27 2" xfId="6038" xr:uid="{BE41A31E-B4B9-476F-98B4-B1726EF94E10}"/>
    <cellStyle name="40% - Accent5 27 2 2" xfId="11935" xr:uid="{20F16D57-1D98-476D-8317-FE6FA3F06B17}"/>
    <cellStyle name="40% - Accent5 27 2 3" xfId="11361" xr:uid="{46F93BCC-3094-47ED-A43B-884067CBCD1F}"/>
    <cellStyle name="40% - Accent5 27 3" xfId="6037" xr:uid="{4D7A0E4E-D8E6-4948-9F87-6BF5DAEEC5C7}"/>
    <cellStyle name="40% - Accent5 28" xfId="600" xr:uid="{1165E4D6-4BD8-454D-B66E-DDF8FCEB582D}"/>
    <cellStyle name="40% - Accent5 28 2" xfId="6040" xr:uid="{0C683880-6615-434E-B549-5C121432D20E}"/>
    <cellStyle name="40% - Accent5 28 2 2" xfId="11936" xr:uid="{F355DC31-0B42-4A79-A0FA-4F1C696A2EC8}"/>
    <cellStyle name="40% - Accent5 28 2 3" xfId="11362" xr:uid="{297104DA-5870-4748-A0CC-1ECF08C93A8C}"/>
    <cellStyle name="40% - Accent5 28 3" xfId="6039" xr:uid="{6F5A5371-48A1-4EF4-BE55-CC071B6BEB46}"/>
    <cellStyle name="40% - Accent5 29" xfId="601" xr:uid="{EA313396-B9C6-4F0F-9CE6-E738076FB826}"/>
    <cellStyle name="40% - Accent5 29 2" xfId="6042" xr:uid="{909F60B5-851B-4B25-9602-05A63FA27BEE}"/>
    <cellStyle name="40% - Accent5 29 2 2" xfId="11937" xr:uid="{52B98555-7DB1-4BFC-804E-3600658F7055}"/>
    <cellStyle name="40% - Accent5 29 2 3" xfId="11363" xr:uid="{808EC4CD-F16A-43B5-9CFE-2031B6601BA6}"/>
    <cellStyle name="40% - Accent5 29 3" xfId="6041" xr:uid="{F30D69E0-D965-43DC-9681-3CF12EAD52EB}"/>
    <cellStyle name="40% - Accent5 3" xfId="602" xr:uid="{76E810A2-379C-40C5-BBA0-FBCBB3E68709}"/>
    <cellStyle name="40% - Accent5 3 10" xfId="8237" xr:uid="{23B1941F-B668-4CCF-975A-D256D7769ADF}"/>
    <cellStyle name="40% - Accent5 3 11" xfId="8238" xr:uid="{C5BFDF8F-DE18-4347-8787-59DFB575AB79}"/>
    <cellStyle name="40% - Accent5 3 2" xfId="2045" xr:uid="{BEF386DA-858D-4903-AB87-4D5DF7E65756}"/>
    <cellStyle name="40% - Accent5 3 2 2" xfId="6044" xr:uid="{FEC705FE-40C2-406F-902F-619330655953}"/>
    <cellStyle name="40% - Accent5 3 2 3" xfId="13800" xr:uid="{B58605C2-5CC1-4045-B5DF-9BAF62D84045}"/>
    <cellStyle name="40% - Accent5 3 2 4" xfId="11364" xr:uid="{9798816E-5FB4-4E97-8973-88A62D5B651F}"/>
    <cellStyle name="40% - Accent5 3 3" xfId="2834" xr:uid="{78D98F54-5854-43D4-B2B6-FB79C2D21911}"/>
    <cellStyle name="40% - Accent5 3 3 2" xfId="6043" xr:uid="{E0684FA4-9C31-4286-8808-5AC8009E3110}"/>
    <cellStyle name="40% - Accent5 3 3 2 2" xfId="8239" xr:uid="{375621BF-379B-4961-A7C0-CF6007AE9B31}"/>
    <cellStyle name="40% - Accent5 3 4" xfId="8240" xr:uid="{92174F0E-10E2-4821-BFEF-29CE3D6C561A}"/>
    <cellStyle name="40% - Accent5 3 5" xfId="8241" xr:uid="{EF25EF93-55DC-46EB-97C4-D57D2C122DD3}"/>
    <cellStyle name="40% - Accent5 3 6" xfId="8242" xr:uid="{44C8592C-ADDE-4DE5-A00A-D0EB847407D2}"/>
    <cellStyle name="40% - Accent5 3 7" xfId="8243" xr:uid="{5A27BDCA-68CF-41B1-AFDF-534CEAC34073}"/>
    <cellStyle name="40% - Accent5 3 8" xfId="8244" xr:uid="{1775F4A8-1EC2-4E2F-AD5D-E7D32A6F5FC2}"/>
    <cellStyle name="40% - Accent5 3 9" xfId="8245" xr:uid="{778BC504-5C98-411D-BE8A-AA7DF83980A0}"/>
    <cellStyle name="40% - Accent5 30" xfId="603" xr:uid="{F1ACC381-F9E7-4852-B84D-2523FF37F743}"/>
    <cellStyle name="40% - Accent5 30 2" xfId="6046" xr:uid="{988A7D4C-0009-46DC-821C-9326BC5C4E17}"/>
    <cellStyle name="40% - Accent5 30 2 2" xfId="11938" xr:uid="{5C520775-EF43-4C11-940B-D3E0557584F9}"/>
    <cellStyle name="40% - Accent5 30 2 3" xfId="11365" xr:uid="{0F9F2A01-A068-4802-A875-89A1D2021628}"/>
    <cellStyle name="40% - Accent5 30 3" xfId="6045" xr:uid="{38607E32-15FF-4CD5-9AB0-93F11A5C42C3}"/>
    <cellStyle name="40% - Accent5 31" xfId="604" xr:uid="{076F322A-0195-449B-BF68-5C36EF868BF4}"/>
    <cellStyle name="40% - Accent5 31 2" xfId="6048" xr:uid="{4FA7CB20-5F06-4E56-9792-A93A80662962}"/>
    <cellStyle name="40% - Accent5 31 2 2" xfId="11939" xr:uid="{94894236-7E59-43AC-8F0F-E382F7A9CE8F}"/>
    <cellStyle name="40% - Accent5 31 2 3" xfId="11366" xr:uid="{0A02B5AF-9603-4683-BFD3-72A809B6253B}"/>
    <cellStyle name="40% - Accent5 31 3" xfId="6047" xr:uid="{27E1A4C2-A952-47A0-88FF-48CF64CD8508}"/>
    <cellStyle name="40% - Accent5 32" xfId="605" xr:uid="{E88EEDE6-5682-4291-8C56-850B070CA076}"/>
    <cellStyle name="40% - Accent5 32 2" xfId="6050" xr:uid="{58C7B616-CF84-4994-A7F0-7F3060CAB4A2}"/>
    <cellStyle name="40% - Accent5 32 2 2" xfId="11940" xr:uid="{09012A92-4FBA-4F6A-A3DE-B931438582F3}"/>
    <cellStyle name="40% - Accent5 32 2 3" xfId="11367" xr:uid="{8ECFD8BE-17FA-4A92-8420-CFE2C22E0DCD}"/>
    <cellStyle name="40% - Accent5 32 3" xfId="6049" xr:uid="{788F89EF-0A4C-4068-8E66-E05573129D4B}"/>
    <cellStyle name="40% - Accent5 33" xfId="606" xr:uid="{1237E2C6-5562-4D78-8B5B-B42F952BA240}"/>
    <cellStyle name="40% - Accent5 33 2" xfId="6052" xr:uid="{406DC60D-3721-4776-8F74-D8F92266ED4E}"/>
    <cellStyle name="40% - Accent5 33 2 2" xfId="11941" xr:uid="{60E5B3E8-145E-4A44-A5C2-5220C7638FCF}"/>
    <cellStyle name="40% - Accent5 33 2 3" xfId="11368" xr:uid="{E76D33FC-F195-48BF-8D15-C0B5FC196BCA}"/>
    <cellStyle name="40% - Accent5 33 3" xfId="6051" xr:uid="{5443C868-CBC8-4C4E-8CF8-2C63BCE8C441}"/>
    <cellStyle name="40% - Accent5 34" xfId="607" xr:uid="{ACE6DD45-516B-48DB-9350-9B9151F245F5}"/>
    <cellStyle name="40% - Accent5 34 2" xfId="6054" xr:uid="{8ABB9F5B-1A0C-40B3-B398-FC9F7EBB6E61}"/>
    <cellStyle name="40% - Accent5 34 2 2" xfId="11942" xr:uid="{31CDD243-BB06-4E90-BAE6-3C92A089441F}"/>
    <cellStyle name="40% - Accent5 34 2 3" xfId="11369" xr:uid="{23410F2F-80EB-4AFA-B173-F4103F3FCDA3}"/>
    <cellStyle name="40% - Accent5 34 3" xfId="6053" xr:uid="{DC13ECCC-AE38-4D8D-B668-5A0ACA7E7F2A}"/>
    <cellStyle name="40% - Accent5 35" xfId="608" xr:uid="{B0017DCB-1DB7-47E7-9709-45CEAE2D487E}"/>
    <cellStyle name="40% - Accent5 35 2" xfId="6056" xr:uid="{487D2560-F12F-403C-8C77-FEA2FD82F232}"/>
    <cellStyle name="40% - Accent5 35 2 2" xfId="11943" xr:uid="{321DAF7C-54FB-488F-B11E-F64317392F36}"/>
    <cellStyle name="40% - Accent5 35 2 3" xfId="11370" xr:uid="{026DE9DB-4B67-4581-B087-B87B2F3F308D}"/>
    <cellStyle name="40% - Accent5 35 3" xfId="6055" xr:uid="{F1A0AF54-EA7B-4EB4-B93D-0D4D444BE0FC}"/>
    <cellStyle name="40% - Accent5 36" xfId="609" xr:uid="{00071A15-15AA-49AF-8152-B7683A8C5F53}"/>
    <cellStyle name="40% - Accent5 36 2" xfId="6058" xr:uid="{01E91E5A-8F6B-44AC-A7B7-C9DCE10A35A4}"/>
    <cellStyle name="40% - Accent5 36 2 2" xfId="11944" xr:uid="{100916D1-6162-453D-B8BD-71A30E860C16}"/>
    <cellStyle name="40% - Accent5 36 2 3" xfId="11371" xr:uid="{226814FE-A801-4283-A9FF-7151546964EA}"/>
    <cellStyle name="40% - Accent5 36 3" xfId="6057" xr:uid="{64CB5888-F264-4717-B511-5E73FF174C26}"/>
    <cellStyle name="40% - Accent5 37" xfId="610" xr:uid="{3A19DAAD-45F3-44EE-BF41-0A9B8A9E5EF7}"/>
    <cellStyle name="40% - Accent5 37 2" xfId="6060" xr:uid="{762ED4FB-C4D4-45D4-B1E4-23FCD60B3219}"/>
    <cellStyle name="40% - Accent5 37 2 2" xfId="11945" xr:uid="{33B5475B-15E0-4DDA-95D3-39F681A8CD69}"/>
    <cellStyle name="40% - Accent5 37 2 3" xfId="11372" xr:uid="{ADA6223A-F8B2-4F3A-98B4-2EFE03FE34E5}"/>
    <cellStyle name="40% - Accent5 37 3" xfId="6059" xr:uid="{947338CA-CC2E-419F-8259-DA3963961DEF}"/>
    <cellStyle name="40% - Accent5 38" xfId="611" xr:uid="{E878BBFB-AB24-441B-9803-268649F7B927}"/>
    <cellStyle name="40% - Accent5 38 2" xfId="6062" xr:uid="{C509B1D7-758C-4E18-AC67-D21F576D1668}"/>
    <cellStyle name="40% - Accent5 38 2 2" xfId="11946" xr:uid="{C8BFBC1E-A3AF-46F2-AFB7-22287E3D7F97}"/>
    <cellStyle name="40% - Accent5 38 2 3" xfId="11373" xr:uid="{3D890A7E-625C-4285-B58C-80044180D261}"/>
    <cellStyle name="40% - Accent5 38 3" xfId="6061" xr:uid="{CA774CAF-691C-43E2-AAB6-D2F1BB8FD0B0}"/>
    <cellStyle name="40% - Accent5 39" xfId="612" xr:uid="{96CC4051-CE01-468F-A217-925543E11DCD}"/>
    <cellStyle name="40% - Accent5 39 2" xfId="6064" xr:uid="{2A67EBD8-E351-4A2C-86A0-52D23E835B99}"/>
    <cellStyle name="40% - Accent5 39 2 2" xfId="11947" xr:uid="{05CC0BA3-F216-40C9-BF8C-D974482CA6EE}"/>
    <cellStyle name="40% - Accent5 39 2 3" xfId="11374" xr:uid="{74FAEC43-DB52-4043-9560-BE87862483A0}"/>
    <cellStyle name="40% - Accent5 39 3" xfId="6063" xr:uid="{5A807E37-8573-4DA0-9DDB-B3147F6A5B7B}"/>
    <cellStyle name="40% - Accent5 4" xfId="613" xr:uid="{8775FF6D-C86F-4DAD-8ADD-4E3011562052}"/>
    <cellStyle name="40% - Accent5 4 2" xfId="2849" xr:uid="{FF4B29CF-C8D0-45AB-94A1-8FB98D516446}"/>
    <cellStyle name="40% - Accent5 4 2 2" xfId="6066" xr:uid="{6C5E0B2A-9B17-463A-8EBE-935DFEBE446F}"/>
    <cellStyle name="40% - Accent5 4 2 3" xfId="11375" xr:uid="{F172E323-FDAB-452B-A7D2-FA4EF231D77C}"/>
    <cellStyle name="40% - Accent5 4 3" xfId="6065" xr:uid="{F5AEB2E6-EA9B-4C36-879E-AEB1C9744604}"/>
    <cellStyle name="40% - Accent5 40" xfId="1994" xr:uid="{1AB790D7-7B31-461D-A127-401D2F68D64A}"/>
    <cellStyle name="40% - Accent5 40 2" xfId="2685" xr:uid="{B7B6D302-3D3B-44F8-A6BE-BE14F836CFD5}"/>
    <cellStyle name="40% - Accent5 40 2 2" xfId="13801" xr:uid="{A181E6D8-2223-4BB0-8DA7-4F519A90FD4A}"/>
    <cellStyle name="40% - Accent5 40 2 3" xfId="11948" xr:uid="{B9476CA1-6AD3-48C9-8EA0-BBFC11CA8160}"/>
    <cellStyle name="40% - Accent5 40 2 3 2" xfId="22860" xr:uid="{3FE66A5E-391F-424C-91F4-2096E814D9B3}"/>
    <cellStyle name="40% - Accent5 40 2 3 3" xfId="36082" xr:uid="{83F3FA72-F901-4107-8E8D-A71EA0E3666D}"/>
    <cellStyle name="40% - Accent5 40 3" xfId="6067" xr:uid="{1A1BCA71-AD6E-48B0-9995-612D6E7E3D1F}"/>
    <cellStyle name="40% - Accent5 40 3 2" xfId="7612" xr:uid="{DD368120-DBB0-4654-A20A-FEEF3C142FFD}"/>
    <cellStyle name="40% - Accent5 40 3 2 2" xfId="19841" xr:uid="{AF99D3B4-BA68-448E-A0DC-AA311120A2B9}"/>
    <cellStyle name="40% - Accent5 40 3 2 3" xfId="34435" xr:uid="{95674E64-5D71-4FD9-9378-05C0DC8FB77C}"/>
    <cellStyle name="40% - Accent5 40 3 3" xfId="18756" xr:uid="{C896946F-72EC-4969-BF40-488ACE5468E6}"/>
    <cellStyle name="40% - Accent5 40 3 4" xfId="33856" xr:uid="{1492EDAE-E2AF-4898-BE97-85852E4830EB}"/>
    <cellStyle name="40% - Accent5 40 4" xfId="8246" xr:uid="{A0FA95D6-3143-47DB-8AF6-584399C896CA}"/>
    <cellStyle name="40% - Accent5 41" xfId="2788" xr:uid="{8E7D4E0E-8FE1-4B0C-9BC1-108FEF9ECC17}"/>
    <cellStyle name="40% - Accent5 41 2" xfId="6068" xr:uid="{A6FB9811-FD10-4D04-A6E4-AEE4997F116B}"/>
    <cellStyle name="40% - Accent5 41 3" xfId="8247" xr:uid="{37D70BE2-86F1-41FF-8729-8B4933A4C9BB}"/>
    <cellStyle name="40% - Accent5 42" xfId="6000" xr:uid="{0272EE90-E2FC-49D4-A560-3E6728D2719F}"/>
    <cellStyle name="40% - Accent5 42 2" xfId="8248" xr:uid="{F28D88EF-AAAB-4BDE-B928-D00E8FD13139}"/>
    <cellStyle name="40% - Accent5 43" xfId="5191" xr:uid="{A53E59E8-57A4-4E85-88AD-C02671316903}"/>
    <cellStyle name="40% - Accent5 43 2" xfId="8249" xr:uid="{3E2AD411-8433-4DD2-82EC-00BF442640D6}"/>
    <cellStyle name="40% - Accent5 44" xfId="8250" xr:uid="{81B92BA8-2024-4609-A9D3-241EF0B2CF47}"/>
    <cellStyle name="40% - Accent5 45" xfId="8251" xr:uid="{EF42F747-BBCD-4D42-843C-CFE9CF301701}"/>
    <cellStyle name="40% - Accent5 46" xfId="8252" xr:uid="{227C700D-F304-4E18-B410-54FF9F868E43}"/>
    <cellStyle name="40% - Accent5 47" xfId="8253" xr:uid="{1DE27573-4796-4697-B6D0-49D7B4DCEB7E}"/>
    <cellStyle name="40% - Accent5 48" xfId="8254" xr:uid="{1E5ED019-F974-4575-8FA0-4C6753B42B96}"/>
    <cellStyle name="40% - Accent5 49" xfId="8255" xr:uid="{F86AE36B-1B31-4CDC-8922-27A71377C71A}"/>
    <cellStyle name="40% - Accent5 5" xfId="614" xr:uid="{4DE4BBFE-10A9-4F49-AC6A-F0584722D057}"/>
    <cellStyle name="40% - Accent5 5 2" xfId="2864" xr:uid="{85507741-8AC4-4792-B4C3-B0D9C3B1FE31}"/>
    <cellStyle name="40% - Accent5 5 2 2" xfId="6070" xr:uid="{63010E5B-B2E8-4C38-8FC4-6CEC3823C1CF}"/>
    <cellStyle name="40% - Accent5 5 2 3" xfId="11376" xr:uid="{A1742B0C-2AD0-4C57-8D37-2308D8CE1FE2}"/>
    <cellStyle name="40% - Accent5 5 3" xfId="6069" xr:uid="{5D1B3C97-9AE4-4141-A499-66AE48BB031F}"/>
    <cellStyle name="40% - Accent5 50" xfId="661" xr:uid="{7E6D12F6-634E-48B4-9F8E-024A32C80879}"/>
    <cellStyle name="40% - Accent5 6" xfId="615" xr:uid="{6C9BAFE6-0979-447E-9C61-E220714FF705}"/>
    <cellStyle name="40% - Accent5 6 2" xfId="6072" xr:uid="{33CAC7C3-400B-4CA7-AE37-DD1C44AB80E1}"/>
    <cellStyle name="40% - Accent5 6 2 2" xfId="11949" xr:uid="{81524055-67A2-49EF-B725-C191C33B2C6A}"/>
    <cellStyle name="40% - Accent5 6 2 3" xfId="11377" xr:uid="{B90384E4-C143-4999-821F-265A18A9113F}"/>
    <cellStyle name="40% - Accent5 6 3" xfId="6071" xr:uid="{0F1CD096-A7EF-41A0-86EA-3D30F0A75AC6}"/>
    <cellStyle name="40% - Accent5 7" xfId="616" xr:uid="{D66C424E-26F4-4C2D-A17A-D608703BF288}"/>
    <cellStyle name="40% - Accent5 7 2" xfId="6074" xr:uid="{94B01CD1-1AE2-47D4-96C1-C2BD44426A09}"/>
    <cellStyle name="40% - Accent5 7 2 2" xfId="11950" xr:uid="{B3C30116-E1D4-4D0E-A9D1-CB391A229174}"/>
    <cellStyle name="40% - Accent5 7 2 3" xfId="11378" xr:uid="{301B48A1-F777-4591-8ED8-2120ABF114BF}"/>
    <cellStyle name="40% - Accent5 7 3" xfId="6073" xr:uid="{EBDE498E-DA47-483F-8677-64AF6CEA5E44}"/>
    <cellStyle name="40% - Accent5 8" xfId="617" xr:uid="{CDCBAE77-4016-4960-AA9F-176DA80F590B}"/>
    <cellStyle name="40% - Accent5 8 2" xfId="6076" xr:uid="{085EC8BB-D50C-42D3-AFB9-897BC384B39A}"/>
    <cellStyle name="40% - Accent5 8 2 2" xfId="11951" xr:uid="{2BB69DE6-4FC8-4C5E-A18E-B3778F495D07}"/>
    <cellStyle name="40% - Accent5 8 2 3" xfId="11379" xr:uid="{B6F10A06-CA52-4C6D-BB10-AF048C411461}"/>
    <cellStyle name="40% - Accent5 8 3" xfId="6075" xr:uid="{2F044A25-7EAF-4BEE-B1C2-E77BF0F17C28}"/>
    <cellStyle name="40% - Accent5 9" xfId="618" xr:uid="{1FEA157E-A903-4E48-A8BB-41D3BB096346}"/>
    <cellStyle name="40% - Accent5 9 2" xfId="6078" xr:uid="{3064B57D-58F7-4729-A83A-B6BCEBDDE21B}"/>
    <cellStyle name="40% - Accent5 9 2 2" xfId="11952" xr:uid="{5C075721-3E9B-464B-8D2D-FBE8E7999B8E}"/>
    <cellStyle name="40% - Accent5 9 2 3" xfId="11380" xr:uid="{DF9E2C93-497F-4896-AC9C-8248C12EDA39}"/>
    <cellStyle name="40% - Accent5 9 3" xfId="6077" xr:uid="{B2870531-D159-4B7B-BF91-87981C47E8A6}"/>
    <cellStyle name="40% - Accent6 10" xfId="619" xr:uid="{F3394040-CCAA-49EE-A2D3-D6451FD4C450}"/>
    <cellStyle name="40% - Accent6 10 2" xfId="6081" xr:uid="{65E4E3CE-D803-4CA0-940A-B3DE653737BA}"/>
    <cellStyle name="40% - Accent6 10 2 2" xfId="11953" xr:uid="{5E0A2DB0-4EA0-4FD8-B4CB-E779EFA11C34}"/>
    <cellStyle name="40% - Accent6 10 2 3" xfId="11381" xr:uid="{B87D8130-0AFF-44FE-9A98-0A68E51338AF}"/>
    <cellStyle name="40% - Accent6 10 3" xfId="6080" xr:uid="{C03AE1BC-839C-4A9E-83A5-24DE2357859B}"/>
    <cellStyle name="40% - Accent6 11" xfId="620" xr:uid="{D7032E43-1F08-44A7-9A68-3B7BF9CA8AA8}"/>
    <cellStyle name="40% - Accent6 11 2" xfId="6083" xr:uid="{F25B337F-EEC0-49B2-B4B8-4C6E717D6BA5}"/>
    <cellStyle name="40% - Accent6 11 2 2" xfId="11954" xr:uid="{21B967A5-9B4A-4A62-B3A2-DC7645610CE0}"/>
    <cellStyle name="40% - Accent6 11 2 3" xfId="11382" xr:uid="{56C30637-4945-4B40-A9A6-4B5E55D6735D}"/>
    <cellStyle name="40% - Accent6 11 3" xfId="6082" xr:uid="{92044F26-1EF5-4C10-950B-DF91B9E0DB91}"/>
    <cellStyle name="40% - Accent6 12" xfId="621" xr:uid="{B793D4FF-222C-4DB6-BF88-42B09CD81890}"/>
    <cellStyle name="40% - Accent6 12 2" xfId="6085" xr:uid="{8AE5F1E3-AEA3-413B-A54C-35D1437D1867}"/>
    <cellStyle name="40% - Accent6 12 2 2" xfId="11955" xr:uid="{B99C2CEC-BA5A-4906-8892-4E2BCFD1738C}"/>
    <cellStyle name="40% - Accent6 12 2 3" xfId="11383" xr:uid="{2B1255D1-DD34-4239-B387-EA7534F7AA1A}"/>
    <cellStyle name="40% - Accent6 12 3" xfId="6084" xr:uid="{81978099-4324-4392-B584-121F070F14EC}"/>
    <cellStyle name="40% - Accent6 13" xfId="622" xr:uid="{65F90F15-E01C-4B93-AB7F-C84D08E4666F}"/>
    <cellStyle name="40% - Accent6 13 2" xfId="6087" xr:uid="{49DD5CBC-BF4C-491F-948B-3037039CAFD0}"/>
    <cellStyle name="40% - Accent6 13 2 2" xfId="11956" xr:uid="{30FBF59B-90D9-4615-A806-370DDBBCDAA6}"/>
    <cellStyle name="40% - Accent6 13 2 3" xfId="11384" xr:uid="{5C21A246-CD9C-4257-A8FA-EF7CAEC58845}"/>
    <cellStyle name="40% - Accent6 13 3" xfId="6086" xr:uid="{9E10E25B-AFFB-48A6-A732-1790A320EDD7}"/>
    <cellStyle name="40% - Accent6 14" xfId="623" xr:uid="{DD06096B-5583-4C8F-B6E4-4520118F7A83}"/>
    <cellStyle name="40% - Accent6 14 2" xfId="6089" xr:uid="{01D30421-362E-4C24-AC10-709C13A51242}"/>
    <cellStyle name="40% - Accent6 14 2 2" xfId="11957" xr:uid="{62AD6EF5-51AA-48A5-98C1-2302379DE08F}"/>
    <cellStyle name="40% - Accent6 14 2 3" xfId="11385" xr:uid="{FC149077-E12D-4EDB-B9CD-906814D7BB20}"/>
    <cellStyle name="40% - Accent6 14 3" xfId="6088" xr:uid="{301118F6-297D-463A-9A0D-8B8DEF8AF9DF}"/>
    <cellStyle name="40% - Accent6 15" xfId="624" xr:uid="{74685938-153C-4D61-9B0D-233C3CBB05D1}"/>
    <cellStyle name="40% - Accent6 15 2" xfId="6091" xr:uid="{A535C608-5DDE-496B-9FBE-309B1128A518}"/>
    <cellStyle name="40% - Accent6 15 2 2" xfId="11958" xr:uid="{57BA238B-89B5-4514-AC60-472F3F11E848}"/>
    <cellStyle name="40% - Accent6 15 2 3" xfId="11386" xr:uid="{7A647992-ABFC-42A7-9EAC-605A2E692BC7}"/>
    <cellStyle name="40% - Accent6 15 3" xfId="6090" xr:uid="{6E30F4A3-6A8C-4A5E-BFB6-B8124E17AC14}"/>
    <cellStyle name="40% - Accent6 16" xfId="625" xr:uid="{C7ED1F57-8DF7-4918-AD80-1B991753726F}"/>
    <cellStyle name="40% - Accent6 16 2" xfId="6093" xr:uid="{B3AB3B5F-3F95-4372-B673-1CCACF77C384}"/>
    <cellStyle name="40% - Accent6 16 2 2" xfId="11959" xr:uid="{E4E321AD-7972-4356-9A5E-3E31D3125BEF}"/>
    <cellStyle name="40% - Accent6 16 2 3" xfId="11387" xr:uid="{38FA6E35-3CAF-46EC-A87C-9E69450BFF61}"/>
    <cellStyle name="40% - Accent6 16 3" xfId="6092" xr:uid="{25647393-B5A3-484F-8CB5-BDACA4DC1552}"/>
    <cellStyle name="40% - Accent6 17" xfId="626" xr:uid="{17EF5665-F2AB-4A58-BA23-44E4D94F64D7}"/>
    <cellStyle name="40% - Accent6 17 2" xfId="6095" xr:uid="{2D98F045-67E3-4F5F-97E5-361546F2C3A1}"/>
    <cellStyle name="40% - Accent6 17 2 2" xfId="11960" xr:uid="{2CF476C9-1E6D-42E5-B3D2-85CAA6073A04}"/>
    <cellStyle name="40% - Accent6 17 2 3" xfId="11388" xr:uid="{6270C17D-6BEC-46C5-847C-9DAEACBCA4E0}"/>
    <cellStyle name="40% - Accent6 17 3" xfId="6094" xr:uid="{DC7F094B-38E4-4ADF-BFD2-65CFF3EE508B}"/>
    <cellStyle name="40% - Accent6 18" xfId="627" xr:uid="{33E359FA-4D8F-4769-A5E1-13F56DE26928}"/>
    <cellStyle name="40% - Accent6 18 2" xfId="6097" xr:uid="{53FE52F2-2109-4E77-A05B-7480454174A6}"/>
    <cellStyle name="40% - Accent6 18 2 2" xfId="11961" xr:uid="{0234EECB-7BE0-438F-B6C3-03A5B6DA4718}"/>
    <cellStyle name="40% - Accent6 18 2 3" xfId="11389" xr:uid="{C638A44A-F2C0-4454-B6D0-A7F341110DC3}"/>
    <cellStyle name="40% - Accent6 18 3" xfId="6096" xr:uid="{A2D0812B-C4BB-44B2-9F3D-94EFAD015B7E}"/>
    <cellStyle name="40% - Accent6 19" xfId="628" xr:uid="{B9FE4AF8-9ABD-45B4-A214-B57BF9AE02D4}"/>
    <cellStyle name="40% - Accent6 19 2" xfId="6099" xr:uid="{4D963EAB-B695-440A-9DF4-B22F39E24618}"/>
    <cellStyle name="40% - Accent6 19 2 2" xfId="11962" xr:uid="{703679E0-932D-48BD-A37A-597F8CA352FB}"/>
    <cellStyle name="40% - Accent6 19 2 3" xfId="11390" xr:uid="{C6FD2F0E-512B-456B-B2FC-0FE6E8E4EFE5}"/>
    <cellStyle name="40% - Accent6 19 3" xfId="6098" xr:uid="{03F4DA14-8149-4301-9440-9A9F6BB3B8E9}"/>
    <cellStyle name="40% - Accent6 2" xfId="131" xr:uid="{96C9D46B-48D4-437A-9A36-01E25E795652}"/>
    <cellStyle name="40% - Accent6 2 10" xfId="8256" xr:uid="{C5DA14C0-C93A-4DC1-BE59-9CEC2744DD8E}"/>
    <cellStyle name="40% - Accent6 2 11" xfId="8257" xr:uid="{3D66E2B5-BFD7-49A5-8612-962127DD6607}"/>
    <cellStyle name="40% - Accent6 2 2" xfId="2046" xr:uid="{E1555E62-CA7D-486C-B23A-E1979F99DBBB}"/>
    <cellStyle name="40% - Accent6 2 2 2" xfId="6101" xr:uid="{EEA555CA-C892-4ACD-B4B7-00807E5715F1}"/>
    <cellStyle name="40% - Accent6 2 2 3" xfId="13802" xr:uid="{3D3327BC-5032-4A67-A900-8A0104A37947}"/>
    <cellStyle name="40% - Accent6 2 2 4" xfId="11391" xr:uid="{E6B84042-F884-4CF1-905E-A9F4F3832C02}"/>
    <cellStyle name="40% - Accent6 2 3" xfId="629" xr:uid="{9D80ED74-5AAC-4A9A-A939-77F7EAC937D1}"/>
    <cellStyle name="40% - Accent6 2 3 2" xfId="6100" xr:uid="{B344CD90-5886-4195-9125-96168E2C9A20}"/>
    <cellStyle name="40% - Accent6 2 3 2 2" xfId="8258" xr:uid="{A893B5BA-CE1F-49B8-BC78-673603A1A799}"/>
    <cellStyle name="40% - Accent6 2 4" xfId="8259" xr:uid="{E0C9AD07-2D05-4F1B-B219-516BCB0B68EB}"/>
    <cellStyle name="40% - Accent6 2 5" xfId="8260" xr:uid="{5B0D0CD8-9FBA-466E-BD65-CD18F6DC8068}"/>
    <cellStyle name="40% - Accent6 2 6" xfId="8261" xr:uid="{82AFBE94-5E76-4AFD-855C-EF6755DBDF49}"/>
    <cellStyle name="40% - Accent6 2 7" xfId="8262" xr:uid="{2ABFADB8-BA05-4017-9998-BE328047E991}"/>
    <cellStyle name="40% - Accent6 2 8" xfId="8263" xr:uid="{643EB2BD-BBE8-4569-BACD-E2ED36772750}"/>
    <cellStyle name="40% - Accent6 2 9" xfId="8264" xr:uid="{74AC0300-D5FC-46ED-AB37-E419FE0B1B3B}"/>
    <cellStyle name="40% - Accent6 20" xfId="630" xr:uid="{7416B710-D012-491D-A581-1244E07509A2}"/>
    <cellStyle name="40% - Accent6 20 2" xfId="6103" xr:uid="{3B0367D5-0851-499E-A9A6-AC69C20A3A44}"/>
    <cellStyle name="40% - Accent6 20 2 2" xfId="11963" xr:uid="{65CDE961-A7A9-44FD-B602-0337539B2081}"/>
    <cellStyle name="40% - Accent6 20 2 3" xfId="11392" xr:uid="{FAA74EDB-96BF-4696-96FD-B3A1279D4290}"/>
    <cellStyle name="40% - Accent6 20 3" xfId="6102" xr:uid="{CFE5EF78-B627-4229-86CB-CF381A2BA449}"/>
    <cellStyle name="40% - Accent6 21" xfId="631" xr:uid="{D7C2031B-88BB-4604-B810-46F8BBDB88B1}"/>
    <cellStyle name="40% - Accent6 21 2" xfId="6105" xr:uid="{C2DCA096-7C09-4622-A938-1B01CF99A688}"/>
    <cellStyle name="40% - Accent6 21 2 2" xfId="11964" xr:uid="{DE267D45-DAC2-4FE6-882F-8CE1E94C576B}"/>
    <cellStyle name="40% - Accent6 21 2 3" xfId="11393" xr:uid="{FD447F77-DEFC-4D9D-A2B8-BB3166769A1D}"/>
    <cellStyle name="40% - Accent6 21 3" xfId="6104" xr:uid="{5E90A3D7-79F6-4421-BC9A-DCE94AAF8416}"/>
    <cellStyle name="40% - Accent6 22" xfId="632" xr:uid="{D7C8DBCC-C0CE-433F-B582-3AD5E05F44A4}"/>
    <cellStyle name="40% - Accent6 22 2" xfId="6107" xr:uid="{57987FC6-6450-47F8-9800-9F6957F485F2}"/>
    <cellStyle name="40% - Accent6 22 2 2" xfId="11965" xr:uid="{2B5E626B-5D19-422E-9C8F-B6B4A58EB889}"/>
    <cellStyle name="40% - Accent6 22 2 3" xfId="11394" xr:uid="{A12D34CE-ACFB-40FC-8551-1500EE9A5930}"/>
    <cellStyle name="40% - Accent6 22 3" xfId="6106" xr:uid="{AF0E0C6E-B65B-47FB-986D-92478E3F5F69}"/>
    <cellStyle name="40% - Accent6 23" xfId="633" xr:uid="{D9CA2874-3FE0-4CB9-B1E4-70D402F5C1E3}"/>
    <cellStyle name="40% - Accent6 23 2" xfId="6109" xr:uid="{B174BD46-0EC1-4C7E-8B65-7F2CBC183A01}"/>
    <cellStyle name="40% - Accent6 23 2 2" xfId="11966" xr:uid="{6E546A24-1A32-4CD8-9EC9-3947A41BF898}"/>
    <cellStyle name="40% - Accent6 23 2 3" xfId="11395" xr:uid="{CAE0B16C-475D-4969-84EF-7C26ABB00D73}"/>
    <cellStyle name="40% - Accent6 23 3" xfId="6108" xr:uid="{B409A8F1-DC2E-4340-99E1-0E8C6A0D2F3A}"/>
    <cellStyle name="40% - Accent6 24" xfId="634" xr:uid="{79C167FF-7C31-4108-BD74-41C9EF42C109}"/>
    <cellStyle name="40% - Accent6 24 2" xfId="6111" xr:uid="{6600EE32-055C-405D-90E8-0A6C98B404FE}"/>
    <cellStyle name="40% - Accent6 24 2 2" xfId="11967" xr:uid="{727B4A1E-460A-4D97-9791-3D2BBCB8FEA8}"/>
    <cellStyle name="40% - Accent6 24 2 3" xfId="11396" xr:uid="{E3CFAD1D-1ACA-4F98-B474-9B2B92D4B1FE}"/>
    <cellStyle name="40% - Accent6 24 3" xfId="6110" xr:uid="{2F732B67-AA5B-4F9E-8CD1-3D299FD548E2}"/>
    <cellStyle name="40% - Accent6 25" xfId="635" xr:uid="{4BB9AB58-31CA-4A3E-909B-1D58057779CD}"/>
    <cellStyle name="40% - Accent6 25 2" xfId="6113" xr:uid="{B0CCB29E-2F99-464B-A1B8-031441A1DEB2}"/>
    <cellStyle name="40% - Accent6 25 2 2" xfId="11968" xr:uid="{1A492ED6-2C05-40F3-A675-714C963C461B}"/>
    <cellStyle name="40% - Accent6 25 2 3" xfId="11397" xr:uid="{A3A9B6ED-637F-4254-BD79-B3AF77AC8F95}"/>
    <cellStyle name="40% - Accent6 25 3" xfId="6112" xr:uid="{D787CCF9-7FD9-456C-8EB7-76C127E42E39}"/>
    <cellStyle name="40% - Accent6 26" xfId="636" xr:uid="{F4E10605-CCB8-464A-A78E-AF41B44F1838}"/>
    <cellStyle name="40% - Accent6 26 2" xfId="6115" xr:uid="{1FA3CBAC-A8F8-4419-AD02-E83EA6627F0D}"/>
    <cellStyle name="40% - Accent6 26 2 2" xfId="11969" xr:uid="{CE64C386-7ADE-4170-ADF0-8D01815C260C}"/>
    <cellStyle name="40% - Accent6 26 2 3" xfId="11398" xr:uid="{B3885A9D-AC71-497A-A68B-50CD3F00D037}"/>
    <cellStyle name="40% - Accent6 26 3" xfId="6114" xr:uid="{E42EB2A9-5681-41F3-A157-8A367BBF5D1A}"/>
    <cellStyle name="40% - Accent6 27" xfId="637" xr:uid="{B26FD577-DCAC-4326-AED8-5B09668E8A42}"/>
    <cellStyle name="40% - Accent6 27 2" xfId="6117" xr:uid="{8020D542-3457-485D-8F10-A3DB48B55B98}"/>
    <cellStyle name="40% - Accent6 27 2 2" xfId="11970" xr:uid="{D592D690-A4B7-42BF-A4E1-C53E2FD07E19}"/>
    <cellStyle name="40% - Accent6 27 2 3" xfId="11399" xr:uid="{4E5FED22-9556-4971-814D-A8873ACFEADB}"/>
    <cellStyle name="40% - Accent6 27 3" xfId="6116" xr:uid="{C60E50DC-3A97-4FCE-81A3-6AFB8372372D}"/>
    <cellStyle name="40% - Accent6 28" xfId="638" xr:uid="{AB3C2E6F-E10D-4755-8FD4-C15B0EE07E20}"/>
    <cellStyle name="40% - Accent6 28 2" xfId="6119" xr:uid="{D82509F6-DD49-426B-8827-549F6C6E20FF}"/>
    <cellStyle name="40% - Accent6 28 2 2" xfId="11971" xr:uid="{A9FDB922-17F1-4351-B9D4-8A0B3C6C71BE}"/>
    <cellStyle name="40% - Accent6 28 2 3" xfId="11400" xr:uid="{97AE2975-E4B2-4603-B0CB-F745C9C65782}"/>
    <cellStyle name="40% - Accent6 28 3" xfId="6118" xr:uid="{13CE5F6B-B206-48AD-A916-FEECE12E5050}"/>
    <cellStyle name="40% - Accent6 29" xfId="639" xr:uid="{FB57E253-404C-40A6-AD97-9282CF3EF860}"/>
    <cellStyle name="40% - Accent6 29 2" xfId="6121" xr:uid="{C07E20D3-1176-446B-B0E2-CBD7CA83DA70}"/>
    <cellStyle name="40% - Accent6 29 2 2" xfId="11972" xr:uid="{FE8D0380-1826-41CD-B889-AF9C3EAD1324}"/>
    <cellStyle name="40% - Accent6 29 2 3" xfId="11401" xr:uid="{63C13CDF-D21D-420B-A1DB-C227BC927724}"/>
    <cellStyle name="40% - Accent6 29 3" xfId="6120" xr:uid="{C0DB2EF9-BF44-49DD-98BE-B8F8921D8F80}"/>
    <cellStyle name="40% - Accent6 3" xfId="640" xr:uid="{E2E92029-764D-462A-9C35-C264382FE851}"/>
    <cellStyle name="40% - Accent6 3 10" xfId="8265" xr:uid="{602B1B08-4B3B-470F-8090-5B69536E8544}"/>
    <cellStyle name="40% - Accent6 3 11" xfId="8266" xr:uid="{9C282853-FF8F-4D90-AC73-D83E6384DCE5}"/>
    <cellStyle name="40% - Accent6 3 2" xfId="2047" xr:uid="{0F07A7A7-C9C9-4DD3-B2CF-7D9A58EA1956}"/>
    <cellStyle name="40% - Accent6 3 2 2" xfId="6123" xr:uid="{A1186493-EFB3-410C-8F77-1EC531ADA02B}"/>
    <cellStyle name="40% - Accent6 3 2 3" xfId="13803" xr:uid="{800907BA-5B4B-4CEB-AA85-1DD980807B8B}"/>
    <cellStyle name="40% - Accent6 3 2 4" xfId="11402" xr:uid="{D22EC996-4357-4F49-AD2E-C70AEE33AEE6}"/>
    <cellStyle name="40% - Accent6 3 3" xfId="2836" xr:uid="{CA4F793C-44CE-4FF2-AB4E-DD624C964B94}"/>
    <cellStyle name="40% - Accent6 3 3 2" xfId="6122" xr:uid="{D8848A1C-4A8F-4594-A3DA-CFFB58AF06B3}"/>
    <cellStyle name="40% - Accent6 3 3 2 2" xfId="8267" xr:uid="{9161DD0F-9616-458A-8383-4B76B67D24C5}"/>
    <cellStyle name="40% - Accent6 3 4" xfId="8268" xr:uid="{0FA916F4-96C0-4E7D-BD97-74F2721EE4B2}"/>
    <cellStyle name="40% - Accent6 3 5" xfId="8269" xr:uid="{3D6D3604-FFF8-4F0C-8886-D36F9A4FBCA2}"/>
    <cellStyle name="40% - Accent6 3 6" xfId="8270" xr:uid="{8CAB9E41-C57A-4282-BE78-ECDF4C4E489A}"/>
    <cellStyle name="40% - Accent6 3 7" xfId="8271" xr:uid="{98DD504C-8052-4DA5-ABA0-3729B668CE01}"/>
    <cellStyle name="40% - Accent6 3 8" xfId="8272" xr:uid="{A2C2D131-F45D-4B39-8DBF-1F239CF5E392}"/>
    <cellStyle name="40% - Accent6 3 9" xfId="8273" xr:uid="{9FBBBFFF-3786-4F66-95D3-CC07E7342F23}"/>
    <cellStyle name="40% - Accent6 30" xfId="641" xr:uid="{9549129F-18F7-4D9C-A398-3E80BD87ED4C}"/>
    <cellStyle name="40% - Accent6 30 2" xfId="6125" xr:uid="{C3D47F24-0567-48EE-ADC4-AA1F8ED732BF}"/>
    <cellStyle name="40% - Accent6 30 2 2" xfId="11973" xr:uid="{E79AF165-5695-42A7-875B-934A64A2F453}"/>
    <cellStyle name="40% - Accent6 30 2 3" xfId="11403" xr:uid="{0601C380-1FAE-48A0-95E5-09F971D6683C}"/>
    <cellStyle name="40% - Accent6 30 3" xfId="6124" xr:uid="{C761C227-A9C2-4FD1-A03F-54881C3298FF}"/>
    <cellStyle name="40% - Accent6 31" xfId="642" xr:uid="{8704C06B-DD25-4618-8A4C-AC7833881963}"/>
    <cellStyle name="40% - Accent6 31 2" xfId="6127" xr:uid="{795E8D72-E3E5-48B1-8A66-D83ED31A420A}"/>
    <cellStyle name="40% - Accent6 31 2 2" xfId="11974" xr:uid="{41C52C61-1106-4EC5-BF6B-DACF09A2CB4C}"/>
    <cellStyle name="40% - Accent6 31 2 3" xfId="11404" xr:uid="{1B0BBBD1-923F-41C3-B0A6-4074796AC7E9}"/>
    <cellStyle name="40% - Accent6 31 3" xfId="6126" xr:uid="{3DC6B79B-139E-4878-8A43-6FF1BCA3B60A}"/>
    <cellStyle name="40% - Accent6 32" xfId="643" xr:uid="{CAB0B552-92E3-4F56-AF71-D902E34B0EC9}"/>
    <cellStyle name="40% - Accent6 32 2" xfId="6129" xr:uid="{F5C9D33E-2196-48F2-AD76-D1200092E297}"/>
    <cellStyle name="40% - Accent6 32 2 2" xfId="11975" xr:uid="{EA7BA186-1384-4CB7-9E69-37DD2C129853}"/>
    <cellStyle name="40% - Accent6 32 2 3" xfId="11405" xr:uid="{E4BF8B50-E750-49BA-AE39-6B9212653E63}"/>
    <cellStyle name="40% - Accent6 32 3" xfId="6128" xr:uid="{D942E0A7-4D2E-4038-9DC7-4FACA9261375}"/>
    <cellStyle name="40% - Accent6 33" xfId="644" xr:uid="{7183CE89-4234-469C-8C2D-82EE755ADA1E}"/>
    <cellStyle name="40% - Accent6 33 2" xfId="6131" xr:uid="{16E90C40-E70C-4760-8DEA-D2FCC17D78A3}"/>
    <cellStyle name="40% - Accent6 33 2 2" xfId="11976" xr:uid="{5F6296F0-4705-42D8-AB75-990AD844B5A3}"/>
    <cellStyle name="40% - Accent6 33 2 3" xfId="11406" xr:uid="{3994A4D8-8FA6-4C68-A2A6-811FA8EB6BF4}"/>
    <cellStyle name="40% - Accent6 33 3" xfId="6130" xr:uid="{51550E9F-C61E-4DF6-B5A1-AC5B730C406D}"/>
    <cellStyle name="40% - Accent6 34" xfId="645" xr:uid="{0ADA8DD0-B601-48D7-9569-94B98C387532}"/>
    <cellStyle name="40% - Accent6 34 2" xfId="6133" xr:uid="{519DABC1-7B44-4B2A-8AC7-7D65488D7B9C}"/>
    <cellStyle name="40% - Accent6 34 2 2" xfId="11977" xr:uid="{B5CD2A0B-AB7E-4933-8510-1F0052862089}"/>
    <cellStyle name="40% - Accent6 34 2 3" xfId="11407" xr:uid="{A3ADA34B-729E-4B58-8A67-1DA2F96AE46E}"/>
    <cellStyle name="40% - Accent6 34 3" xfId="6132" xr:uid="{426D3870-5C05-4621-AF7D-A7A111E36E78}"/>
    <cellStyle name="40% - Accent6 35" xfId="646" xr:uid="{012A9458-3311-4C38-99CC-156FD6791A28}"/>
    <cellStyle name="40% - Accent6 35 2" xfId="6135" xr:uid="{53242C71-5A21-442C-9EBD-CB9E47B02696}"/>
    <cellStyle name="40% - Accent6 35 2 2" xfId="11978" xr:uid="{0CB514BE-AB36-4AD1-89FA-8EA0B6AE76BD}"/>
    <cellStyle name="40% - Accent6 35 2 3" xfId="11408" xr:uid="{20A6D3C6-1164-4C80-9440-0B600A59A1A8}"/>
    <cellStyle name="40% - Accent6 35 3" xfId="6134" xr:uid="{B656981F-9B84-4BCD-A120-9CE7C4B32781}"/>
    <cellStyle name="40% - Accent6 36" xfId="647" xr:uid="{4F3A5D21-061C-4537-807D-D472C3F879E2}"/>
    <cellStyle name="40% - Accent6 36 2" xfId="6137" xr:uid="{C8E73711-78D3-47DB-8E78-B834D113DDFA}"/>
    <cellStyle name="40% - Accent6 36 2 2" xfId="11979" xr:uid="{615F1305-0CFF-4374-977A-6246C5BE16E6}"/>
    <cellStyle name="40% - Accent6 36 2 3" xfId="11409" xr:uid="{EEC0E231-77A0-413C-BBB4-18D94822BE7E}"/>
    <cellStyle name="40% - Accent6 36 3" xfId="6136" xr:uid="{20D13822-E738-45AD-8645-B47EF4A5DFFB}"/>
    <cellStyle name="40% - Accent6 37" xfId="648" xr:uid="{20D42B19-D9F2-4E5E-A71D-2C7F5F3A6FE3}"/>
    <cellStyle name="40% - Accent6 37 2" xfId="6139" xr:uid="{7DB5B060-74CC-46AB-BE02-5D782ECF84C4}"/>
    <cellStyle name="40% - Accent6 37 2 2" xfId="11980" xr:uid="{559AA0F5-4A99-4BF2-B85C-D1CEA2A5328D}"/>
    <cellStyle name="40% - Accent6 37 2 3" xfId="11410" xr:uid="{898045CA-08B7-4D21-98F3-50B4CF154246}"/>
    <cellStyle name="40% - Accent6 37 3" xfId="6138" xr:uid="{451A694C-9E83-4A7E-994D-9D66F1AA15A2}"/>
    <cellStyle name="40% - Accent6 38" xfId="649" xr:uid="{2653B8E6-0020-4F18-A231-256EE841D38E}"/>
    <cellStyle name="40% - Accent6 38 2" xfId="6141" xr:uid="{22D3A8A2-8C1E-4012-8FB2-7C540878C2F2}"/>
    <cellStyle name="40% - Accent6 38 2 2" xfId="11981" xr:uid="{A3066663-6427-4198-81B4-B7A512AA90B8}"/>
    <cellStyle name="40% - Accent6 38 2 3" xfId="11411" xr:uid="{D747FAE5-465D-4DFD-9104-3B0E8928F611}"/>
    <cellStyle name="40% - Accent6 38 3" xfId="6140" xr:uid="{326BC7F0-6740-47DB-AD2F-D01AC41F13E3}"/>
    <cellStyle name="40% - Accent6 39" xfId="650" xr:uid="{E5D7AC38-6E20-46BB-9282-626C545D8628}"/>
    <cellStyle name="40% - Accent6 39 2" xfId="6143" xr:uid="{CADA245E-117F-4BBE-9982-6862EF970C6F}"/>
    <cellStyle name="40% - Accent6 39 2 2" xfId="11982" xr:uid="{A6586B9D-7093-47B4-BFCD-27F9E35E3CAD}"/>
    <cellStyle name="40% - Accent6 39 2 3" xfId="11412" xr:uid="{F41E0252-BB88-408D-9F9A-2406DDB7BC0A}"/>
    <cellStyle name="40% - Accent6 39 3" xfId="6142" xr:uid="{B8CF2E44-13F2-4473-874A-E5F7510CEBA7}"/>
    <cellStyle name="40% - Accent6 4" xfId="651" xr:uid="{89F30DD9-9A3A-402D-920A-5970742B0677}"/>
    <cellStyle name="40% - Accent6 4 2" xfId="2851" xr:uid="{DD1E84D8-51BE-414E-A738-B8739F060FAA}"/>
    <cellStyle name="40% - Accent6 4 2 2" xfId="6145" xr:uid="{5CA1E599-0B2D-4DBD-8F38-CFA9FFFAA1DC}"/>
    <cellStyle name="40% - Accent6 4 2 3" xfId="11413" xr:uid="{AF534395-1BF6-4B3A-9FA4-1C067CA57559}"/>
    <cellStyle name="40% - Accent6 4 3" xfId="6144" xr:uid="{3743DD0E-8CE1-4E28-957E-F0AD5B7D9462}"/>
    <cellStyle name="40% - Accent6 40" xfId="1996" xr:uid="{4587BDD6-D1E3-497D-98ED-5343DA081944}"/>
    <cellStyle name="40% - Accent6 40 2" xfId="2687" xr:uid="{7121EF84-9645-43EF-B023-3F9405966A17}"/>
    <cellStyle name="40% - Accent6 40 2 2" xfId="13804" xr:uid="{7FAFDCF6-87CA-4A52-B7B6-D9C5393D52F4}"/>
    <cellStyle name="40% - Accent6 40 2 3" xfId="11983" xr:uid="{A6BE0FC8-C73D-4DE6-B568-EC76F09FC743}"/>
    <cellStyle name="40% - Accent6 40 2 3 2" xfId="22890" xr:uid="{8EB8C484-283B-45E6-8BB3-F0328649ABBF}"/>
    <cellStyle name="40% - Accent6 40 2 3 3" xfId="36092" xr:uid="{D50188E4-3337-4120-984E-9E162F1D87F7}"/>
    <cellStyle name="40% - Accent6 40 3" xfId="6146" xr:uid="{580F94DA-810E-47C3-9B42-42A44D22E04D}"/>
    <cellStyle name="40% - Accent6 40 3 2" xfId="7613" xr:uid="{9A8F45D7-3450-4ED7-8EFA-8ADDB0AA6A5A}"/>
    <cellStyle name="40% - Accent6 40 3 2 2" xfId="19842" xr:uid="{5A91ABCE-D630-4B8A-B076-11C40E94893F}"/>
    <cellStyle name="40% - Accent6 40 3 2 3" xfId="34436" xr:uid="{14F32527-3BFC-4198-BCC1-109BA4877B83}"/>
    <cellStyle name="40% - Accent6 40 3 3" xfId="18815" xr:uid="{3E60B1AA-020B-4952-A065-D57E25F8301B}"/>
    <cellStyle name="40% - Accent6 40 3 4" xfId="33878" xr:uid="{275FE97D-FFFA-4DB6-AD3B-D2CD525D37DF}"/>
    <cellStyle name="40% - Accent6 40 4" xfId="8274" xr:uid="{70829AE8-311D-4EE5-A71B-92BF4BB05C1F}"/>
    <cellStyle name="40% - Accent6 41" xfId="2792" xr:uid="{3DEC332C-891F-48C7-BE70-31E1644A20B9}"/>
    <cellStyle name="40% - Accent6 41 2" xfId="6147" xr:uid="{1E9719C2-99C9-4EE9-93D5-6B73B191A11A}"/>
    <cellStyle name="40% - Accent6 41 3" xfId="8275" xr:uid="{3F966C7F-FA0F-41C1-8529-9C6FD633BF88}"/>
    <cellStyle name="40% - Accent6 42" xfId="6079" xr:uid="{D3A0BFAD-65F8-4075-A1C4-9841C59A0427}"/>
    <cellStyle name="40% - Accent6 42 2" xfId="8276" xr:uid="{1C1282B6-9E8D-46D1-BACD-6F19C4843788}"/>
    <cellStyle name="40% - Accent6 43" xfId="5193" xr:uid="{7D2CA6C9-AF75-4809-AD6F-41A062D9BFF9}"/>
    <cellStyle name="40% - Accent6 43 2" xfId="8277" xr:uid="{9A74B823-316B-461B-B658-9B370B9B8D7B}"/>
    <cellStyle name="40% - Accent6 44" xfId="8278" xr:uid="{78254BAA-0285-4AC4-9848-71E7DC85F79D}"/>
    <cellStyle name="40% - Accent6 45" xfId="8279" xr:uid="{A8DD4129-B9BE-495E-AFDD-F5842D52497C}"/>
    <cellStyle name="40% - Accent6 46" xfId="8280" xr:uid="{315D087C-F59B-4890-9438-D47D7913EDDC}"/>
    <cellStyle name="40% - Accent6 47" xfId="8281" xr:uid="{856933B3-1E5F-4852-8F1E-6F645CD897EC}"/>
    <cellStyle name="40% - Accent6 48" xfId="8282" xr:uid="{F3AB526D-AFC5-4713-BA2B-FC14156025AF}"/>
    <cellStyle name="40% - Accent6 49" xfId="8283" xr:uid="{EC43BEF2-8896-4C30-B1A1-86AC23E6BDF5}"/>
    <cellStyle name="40% - Accent6 5" xfId="652" xr:uid="{6A5FFDD4-3C2C-491C-94C7-50AF9A098E16}"/>
    <cellStyle name="40% - Accent6 5 2" xfId="2866" xr:uid="{8A978B5E-5D12-4AB7-980A-F05C9674A55E}"/>
    <cellStyle name="40% - Accent6 5 2 2" xfId="6149" xr:uid="{F766452E-A3B0-4BFC-B05D-6D5BC04168ED}"/>
    <cellStyle name="40% - Accent6 5 2 3" xfId="11414" xr:uid="{989F14F1-FF96-4D69-BDB2-19C5BAA61F24}"/>
    <cellStyle name="40% - Accent6 5 3" xfId="6148" xr:uid="{AB406326-7AAC-4A08-93C7-8DA8CAD27BF5}"/>
    <cellStyle name="40% - Accent6 50" xfId="662" xr:uid="{F4F1333D-4309-4539-8214-44AF9F39DA73}"/>
    <cellStyle name="40% - Accent6 6" xfId="653" xr:uid="{6A14ABDF-4B34-4A0C-B704-21F041811729}"/>
    <cellStyle name="40% - Accent6 6 2" xfId="6151" xr:uid="{A24E2308-6DEB-46C1-8B79-BC4023A1422C}"/>
    <cellStyle name="40% - Accent6 6 2 2" xfId="11984" xr:uid="{9211B733-DB46-4996-83CF-10C92B814742}"/>
    <cellStyle name="40% - Accent6 6 2 3" xfId="11415" xr:uid="{CC9C83E5-7470-4A44-A4A1-4B090942C55E}"/>
    <cellStyle name="40% - Accent6 6 3" xfId="6150" xr:uid="{DFF8B3C0-3CA8-496A-86A2-EC56BDE2D051}"/>
    <cellStyle name="40% - Accent6 7" xfId="654" xr:uid="{EE4513FD-99C7-4D6A-A8C8-B4A0384E7790}"/>
    <cellStyle name="40% - Accent6 7 2" xfId="6153" xr:uid="{AE42E649-51A6-4DB7-878D-699A9932A61F}"/>
    <cellStyle name="40% - Accent6 7 2 2" xfId="11985" xr:uid="{56FD9FF2-51AC-445F-9948-74DBE4372A2E}"/>
    <cellStyle name="40% - Accent6 7 2 3" xfId="11416" xr:uid="{896CC029-4547-497E-A652-0E51FDC629B5}"/>
    <cellStyle name="40% - Accent6 7 3" xfId="6152" xr:uid="{646EC02B-E22F-4CA2-ADB7-1A5AEA7E7567}"/>
    <cellStyle name="40% - Accent6 8" xfId="655" xr:uid="{BB6713A7-1E58-4E93-A345-F4DC7AE68473}"/>
    <cellStyle name="40% - Accent6 8 2" xfId="6155" xr:uid="{B1031B63-C496-41D3-AB91-3C88DA51F24E}"/>
    <cellStyle name="40% - Accent6 8 2 2" xfId="11986" xr:uid="{06972E06-9CE3-420D-A782-97BD12F49398}"/>
    <cellStyle name="40% - Accent6 8 2 3" xfId="11417" xr:uid="{BA838044-AE51-45D7-AE8A-0E4896B832D0}"/>
    <cellStyle name="40% - Accent6 8 3" xfId="6154" xr:uid="{AD1B77B6-63D1-4C15-868C-5397023C24E7}"/>
    <cellStyle name="40% - Accent6 9" xfId="656" xr:uid="{C1CE8DC9-D486-45AF-90AA-0A1BBB4D4273}"/>
    <cellStyle name="40% - Accent6 9 2" xfId="6157" xr:uid="{946E0AE2-9B24-449B-8F20-A50B27089D16}"/>
    <cellStyle name="40% - Accent6 9 2 2" xfId="11987" xr:uid="{3627FFC0-EF60-446D-89D7-76CA39D80DBD}"/>
    <cellStyle name="40% - Accent6 9 2 3" xfId="11418" xr:uid="{4DDBB7CE-54F6-4730-920E-6ED968C7054D}"/>
    <cellStyle name="40% - Accent6 9 3" xfId="6156" xr:uid="{603EE846-11CF-4A95-B04C-FC9DD0545F74}"/>
    <cellStyle name="40% - ส่วนที่ถูกเน้น1 2" xfId="89" xr:uid="{B76A3923-6E6E-4150-A03D-5E03F0776424}"/>
    <cellStyle name="40% - ส่วนที่ถูกเน้น1 2 2" xfId="2048" xr:uid="{8649349E-7E61-414A-BAFD-8F011673261D}"/>
    <cellStyle name="40% - ส่วนที่ถูกเน้น1 2 2 2" xfId="6159" xr:uid="{FF0A73CE-9001-4316-A448-C1393B6D382D}"/>
    <cellStyle name="40% - ส่วนที่ถูกเน้น1 2 3" xfId="6158" xr:uid="{37BF8D03-4531-4C8B-A491-12CEB336A205}"/>
    <cellStyle name="40% - ส่วนที่ถูกเน้น1 2 4" xfId="12671" xr:uid="{1A85DCFA-E207-4895-A7C2-75E46AA596C4}"/>
    <cellStyle name="40% - ส่วนที่ถูกเน้น1 2 5" xfId="13805" xr:uid="{18161DA3-095E-442F-A5B4-C1E28FA6ED5A}"/>
    <cellStyle name="40% - ส่วนที่ถูกเน้น1 2 6" xfId="11419" xr:uid="{8D75D058-79C6-4E30-9A66-0BDA577E4ACC}"/>
    <cellStyle name="40% - ส่วนที่ถูกเน้น1 3" xfId="2511" xr:uid="{0A3D1227-C8FE-4EDE-A404-580673C86BEF}"/>
    <cellStyle name="40% - ส่วนที่ถูกเน้น1 3 2" xfId="2739" xr:uid="{2521B4C3-BB47-44B3-A57B-23D9E54D4158}"/>
    <cellStyle name="40% - ส่วนที่ถูกเน้น1 4" xfId="13806" xr:uid="{CD9E53EA-ECB8-47BD-881F-61721C056573}"/>
    <cellStyle name="40% - ส่วนที่ถูกเน้น2 2" xfId="93" xr:uid="{AFB0C6CE-F3A6-4ED9-B5EF-E72BB16DFE52}"/>
    <cellStyle name="40% - ส่วนที่ถูกเน้น2 2 2" xfId="2049" xr:uid="{9B2A30E2-CAE7-4029-9339-43FEECD86D84}"/>
    <cellStyle name="40% - ส่วนที่ถูกเน้น2 2 2 2" xfId="6161" xr:uid="{0C0952EA-5CB2-46A8-8448-575BB59BC74A}"/>
    <cellStyle name="40% - ส่วนที่ถูกเน้น2 2 3" xfId="6160" xr:uid="{D76BAEA5-6317-4F84-80B3-E1DD478525C3}"/>
    <cellStyle name="40% - ส่วนที่ถูกเน้น2 2 4" xfId="12672" xr:uid="{D5D03DE1-ADA2-44B7-AD25-1CDCEC03EB6F}"/>
    <cellStyle name="40% - ส่วนที่ถูกเน้น2 2 5" xfId="13807" xr:uid="{8A867104-FEB9-45A1-B265-91CF30E1BCD0}"/>
    <cellStyle name="40% - ส่วนที่ถูกเน้น2 2 6" xfId="11420" xr:uid="{802BA459-765F-4CA8-B961-0F1BA9232B38}"/>
    <cellStyle name="40% - ส่วนที่ถูกเน้น2 3" xfId="2515" xr:uid="{A50BB7E7-24F9-46B2-8B98-F347BD3BDC46}"/>
    <cellStyle name="40% - ส่วนที่ถูกเน้น2 3 2" xfId="2741" xr:uid="{FE22C741-7073-43AE-A3F7-7D7B57DEEADE}"/>
    <cellStyle name="40% - ส่วนที่ถูกเน้น2 4" xfId="13808" xr:uid="{35EA5F3F-60AF-4DC3-BB75-88E0857095A0}"/>
    <cellStyle name="40% - ส่วนที่ถูกเน้น3 2" xfId="97" xr:uid="{D5027AC8-E0DD-4238-ACB0-18B5F59E8707}"/>
    <cellStyle name="40% - ส่วนที่ถูกเน้น3 2 2" xfId="2050" xr:uid="{4DAF6F98-58E8-41D9-BE30-FC3A97495D46}"/>
    <cellStyle name="40% - ส่วนที่ถูกเน้น3 2 2 2" xfId="6163" xr:uid="{620147B7-033D-4870-9578-8BAED41B11D6}"/>
    <cellStyle name="40% - ส่วนที่ถูกเน้น3 2 2 3" xfId="12673" xr:uid="{00E14AA0-CAA9-4229-A16C-A7B8AF4D0056}"/>
    <cellStyle name="40% - ส่วนที่ถูกเน้น3 2 2 4" xfId="11421" xr:uid="{21E567AC-2DE9-4598-ACBA-8739CFA51BA9}"/>
    <cellStyle name="40% - ส่วนที่ถูกเน้น3 2 3" xfId="6162" xr:uid="{1E1EE5CA-C05C-4431-ADAC-F440B804A140}"/>
    <cellStyle name="40% - ส่วนที่ถูกเน้น3 2 4" xfId="12433" xr:uid="{3CF201FE-8465-4E8F-B7C3-84362AAEEF2A}"/>
    <cellStyle name="40% - ส่วนที่ถูกเน้น3 2 5" xfId="13809" xr:uid="{032C7557-7F71-4646-992C-4B44237DDF62}"/>
    <cellStyle name="40% - ส่วนที่ถูกเน้น3 2 6" xfId="10882" xr:uid="{AD65DDAF-6775-49AF-B4C4-5A7D91DF8208}"/>
    <cellStyle name="40% - ส่วนที่ถูกเน้น3 3" xfId="2519" xr:uid="{C089DF72-4F22-441D-B53D-02FF0784C8F7}"/>
    <cellStyle name="40% - ส่วนที่ถูกเน้น3 3 2" xfId="2743" xr:uid="{2EE908DC-12D4-4CF5-8759-6FAEC5C95753}"/>
    <cellStyle name="40% - ส่วนที่ถูกเน้น4 2" xfId="101" xr:uid="{72A5A5FB-832A-42CA-B9EB-BEA19195928E}"/>
    <cellStyle name="40% - ส่วนที่ถูกเน้น4 2 2" xfId="2051" xr:uid="{BEE22DD5-973D-40E9-8D2A-567F41BED223}"/>
    <cellStyle name="40% - ส่วนที่ถูกเน้น4 2 2 2" xfId="6165" xr:uid="{9784C6C6-3C52-4E14-B118-04AFA236DA28}"/>
    <cellStyle name="40% - ส่วนที่ถูกเน้น4 2 3" xfId="6164" xr:uid="{FF20A3AF-A42D-41BF-A3DD-777E1498F52B}"/>
    <cellStyle name="40% - ส่วนที่ถูกเน้น4 2 4" xfId="12674" xr:uid="{86BC8068-084B-421D-B71B-88924DAB9A1B}"/>
    <cellStyle name="40% - ส่วนที่ถูกเน้น4 2 5" xfId="13810" xr:uid="{CF51E3B0-47D4-420D-8322-ACE694CDB3A0}"/>
    <cellStyle name="40% - ส่วนที่ถูกเน้น4 2 6" xfId="11422" xr:uid="{4AC30EE5-049A-43E0-A604-215BD50EA8B4}"/>
    <cellStyle name="40% - ส่วนที่ถูกเน้น4 3" xfId="2523" xr:uid="{B034DB8B-14D4-472C-9768-D042A6904036}"/>
    <cellStyle name="40% - ส่วนที่ถูกเน้น4 3 2" xfId="2745" xr:uid="{3C41A79C-A455-4EA7-B1D3-E12D270E0EB3}"/>
    <cellStyle name="40% - ส่วนที่ถูกเน้น4 4" xfId="13811" xr:uid="{90C8218C-8709-447A-B153-86FF2E698CEC}"/>
    <cellStyle name="40% - ส่วนที่ถูกเน้น5 2" xfId="105" xr:uid="{F8E4674C-6EA6-4B13-AD84-84975885DAF4}"/>
    <cellStyle name="40% - ส่วนที่ถูกเน้น5 2 2" xfId="2052" xr:uid="{ABF2044D-313A-4A68-A897-DA9CBC1D8BE4}"/>
    <cellStyle name="40% - ส่วนที่ถูกเน้น5 2 2 2" xfId="6167" xr:uid="{4046893E-F4DB-499E-BCDD-F9858891FDA3}"/>
    <cellStyle name="40% - ส่วนที่ถูกเน้น5 2 3" xfId="6166" xr:uid="{00691591-686F-4112-A9E9-90ECD71403EF}"/>
    <cellStyle name="40% - ส่วนที่ถูกเน้น5 2 4" xfId="12675" xr:uid="{43626694-EFB7-4A2E-839A-3EFB1546AADA}"/>
    <cellStyle name="40% - ส่วนที่ถูกเน้น5 2 5" xfId="13812" xr:uid="{55377410-2897-4611-AF96-80D9FF81E375}"/>
    <cellStyle name="40% - ส่วนที่ถูกเน้น5 2 6" xfId="11423" xr:uid="{3C1372DA-77C3-4F9A-8246-D9D3A2BAB687}"/>
    <cellStyle name="40% - ส่วนที่ถูกเน้น5 3" xfId="2527" xr:uid="{9C7A93B1-03E7-4B36-A053-723D9A0DF6A4}"/>
    <cellStyle name="40% - ส่วนที่ถูกเน้น5 3 2" xfId="2747" xr:uid="{C336FF94-25EB-4020-9738-5139C0AED646}"/>
    <cellStyle name="40% - ส่วนที่ถูกเน้น5 4" xfId="13813" xr:uid="{A05E43DC-0EC7-4AF8-9EF7-E364AADA6623}"/>
    <cellStyle name="40% - ส่วนที่ถูกเน้น6 2" xfId="109" xr:uid="{BFF701D1-4388-42F7-A31A-E7B6B78D63A1}"/>
    <cellStyle name="40% - ส่วนที่ถูกเน้น6 2 2" xfId="2053" xr:uid="{6B38CBD2-49A5-4132-B3BE-440699833846}"/>
    <cellStyle name="40% - ส่วนที่ถูกเน้น6 2 2 2" xfId="6169" xr:uid="{B79F6FAA-7564-4FFA-B584-A9566F448D0A}"/>
    <cellStyle name="40% - ส่วนที่ถูกเน้น6 2 3" xfId="6168" xr:uid="{95F4421F-7CD5-4895-B5A4-4BF7C94BCC9C}"/>
    <cellStyle name="40% - ส่วนที่ถูกเน้น6 2 4" xfId="12676" xr:uid="{DE218E3D-483B-4BF7-BA56-3D05C12FDCD6}"/>
    <cellStyle name="40% - ส่วนที่ถูกเน้น6 2 5" xfId="13814" xr:uid="{9C9228E7-19A5-4402-AC91-DC0AB1D1F136}"/>
    <cellStyle name="40% - ส่วนที่ถูกเน้น6 2 6" xfId="11424" xr:uid="{732DB033-6F40-4B5D-8CA1-96DA8986CC1D}"/>
    <cellStyle name="40% - ส่วนที่ถูกเน้น6 3" xfId="2531" xr:uid="{54C6E09C-3FFD-4104-96FE-AB9817CA9944}"/>
    <cellStyle name="40% - ส่วนที่ถูกเน้น6 3 2" xfId="2749" xr:uid="{23B9BEC4-D7F8-423D-B877-FA8A0E362D19}"/>
    <cellStyle name="40% - ส่วนที่ถูกเน้น6 4" xfId="13815" xr:uid="{A0B60D3A-4E42-4D80-8EBA-F5A623AB5347}"/>
    <cellStyle name="60% - Accent1 10" xfId="663" xr:uid="{BA4D2F43-E9A4-45D2-8F82-BDC7910E141D}"/>
    <cellStyle name="60% - Accent1 10 2" xfId="6171" xr:uid="{EBC467E6-34ED-47B5-A02F-2BDEF8732AB8}"/>
    <cellStyle name="60% - Accent1 11" xfId="664" xr:uid="{80615CB7-F757-43E0-951E-595207B84FAB}"/>
    <cellStyle name="60% - Accent1 11 2" xfId="6172" xr:uid="{FB0692A0-1CD3-49D3-83DD-C39CFAD7B884}"/>
    <cellStyle name="60% - Accent1 12" xfId="665" xr:uid="{8FA53A12-6486-45A3-BC54-FA3238C3A65C}"/>
    <cellStyle name="60% - Accent1 12 2" xfId="6173" xr:uid="{87B33485-CFCE-42A1-B8F5-3B46AFB3BF78}"/>
    <cellStyle name="60% - Accent1 13" xfId="666" xr:uid="{9A1697F8-B2F3-4735-84D7-BAF5256699B6}"/>
    <cellStyle name="60% - Accent1 13 2" xfId="6174" xr:uid="{FB4F6A9D-E408-429D-B190-78F29D88DA25}"/>
    <cellStyle name="60% - Accent1 14" xfId="667" xr:uid="{E4E26D68-A5FF-4693-AA23-843CB3A2D109}"/>
    <cellStyle name="60% - Accent1 14 2" xfId="6175" xr:uid="{5B632953-7DED-4F52-8190-E1E510EBFBA0}"/>
    <cellStyle name="60% - Accent1 15" xfId="668" xr:uid="{59352418-7AD5-40E3-9B84-B765BE84CBE4}"/>
    <cellStyle name="60% - Accent1 15 2" xfId="6176" xr:uid="{7B7D8030-7017-43D5-B988-E861BC3A7CE4}"/>
    <cellStyle name="60% - Accent1 16" xfId="669" xr:uid="{F93A8A3A-8C12-4FB6-9768-4C5498219258}"/>
    <cellStyle name="60% - Accent1 16 2" xfId="6177" xr:uid="{2364F4FF-CF03-4941-8A31-EEA08F1E0B45}"/>
    <cellStyle name="60% - Accent1 17" xfId="670" xr:uid="{E237E24A-13AF-479F-91E8-50BB299F9AE7}"/>
    <cellStyle name="60% - Accent1 17 2" xfId="6178" xr:uid="{9679988E-257D-4BD2-9194-66C4FB6BF145}"/>
    <cellStyle name="60% - Accent1 18" xfId="671" xr:uid="{714A6C77-5665-4D6D-81B8-CD46827FD570}"/>
    <cellStyle name="60% - Accent1 18 2" xfId="6179" xr:uid="{772CC234-7803-49E7-8B8C-E81727AFBF51}"/>
    <cellStyle name="60% - Accent1 19" xfId="672" xr:uid="{87F9CB07-48E7-48F9-ABE4-7188C0F36567}"/>
    <cellStyle name="60% - Accent1 19 2" xfId="6180" xr:uid="{60DB8278-0C4F-4EFD-BFA0-3567036E02EC}"/>
    <cellStyle name="60% - Accent1 2" xfId="673" xr:uid="{6E22B792-2F31-4F3B-BCF5-24E1173ADABB}"/>
    <cellStyle name="60% - Accent1 2 10" xfId="8284" xr:uid="{8946C012-7D71-45C2-9C7C-EBA73C864DF1}"/>
    <cellStyle name="60% - Accent1 2 11" xfId="8285" xr:uid="{FC4BEEE2-051C-4356-9FE9-31C716B8EDB7}"/>
    <cellStyle name="60% - Accent1 2 2" xfId="2054" xr:uid="{6B1BB3BE-01E7-4C5F-B55A-A769772ADA75}"/>
    <cellStyle name="60% - Accent1 2 2 2" xfId="6181" xr:uid="{234B054D-C1B3-4447-BBBB-00C51651A29A}"/>
    <cellStyle name="60% - Accent1 2 2 2 2" xfId="13816" xr:uid="{43678C8C-3A29-4748-AD9F-E2DFBD60B1D0}"/>
    <cellStyle name="60% - Accent1 2 3" xfId="8286" xr:uid="{4BF6D3F5-C4B1-4DD1-9471-D018989B95CD}"/>
    <cellStyle name="60% - Accent1 2 4" xfId="8287" xr:uid="{73720A45-8E4A-4FC2-85A8-E27C54D87AB3}"/>
    <cellStyle name="60% - Accent1 2 5" xfId="8288" xr:uid="{FEC64EA8-B767-4736-8709-5184495A1FFD}"/>
    <cellStyle name="60% - Accent1 2 6" xfId="8289" xr:uid="{EFAF60F6-E2D4-450B-9B2A-0D15D7C0AB25}"/>
    <cellStyle name="60% - Accent1 2 7" xfId="8290" xr:uid="{07E14DEF-E6F1-4353-AA63-CBADDE74BA4F}"/>
    <cellStyle name="60% - Accent1 2 8" xfId="8291" xr:uid="{5BDD9F82-3B55-4009-9904-34B01B4AD47E}"/>
    <cellStyle name="60% - Accent1 2 9" xfId="8292" xr:uid="{51D92B50-0B94-42FE-A4B8-321EA76990AB}"/>
    <cellStyle name="60% - Accent1 20" xfId="674" xr:uid="{4827308B-FB39-4DE5-8A3D-277EFEE462B3}"/>
    <cellStyle name="60% - Accent1 20 2" xfId="6182" xr:uid="{B6E31AE5-BC95-4683-AE01-FE0F86BE377C}"/>
    <cellStyle name="60% - Accent1 21" xfId="675" xr:uid="{4676834D-D2E6-47A3-A27D-EAC7D2CB7EB2}"/>
    <cellStyle name="60% - Accent1 21 2" xfId="6183" xr:uid="{2BC9E83E-9A01-49BA-B42D-D3D587C9C539}"/>
    <cellStyle name="60% - Accent1 22" xfId="676" xr:uid="{046E0028-3BF4-461A-8EBD-33B6A3EE6933}"/>
    <cellStyle name="60% - Accent1 22 2" xfId="6184" xr:uid="{F95359B6-F63B-4CA7-A0FE-9DDF7E7B1844}"/>
    <cellStyle name="60% - Accent1 23" xfId="677" xr:uid="{43A75B0D-51A7-420B-A1B6-8917181CACFC}"/>
    <cellStyle name="60% - Accent1 23 2" xfId="6185" xr:uid="{2F635EB8-A7F3-4AAB-AC10-D5473A6162DA}"/>
    <cellStyle name="60% - Accent1 24" xfId="678" xr:uid="{ADEAB44C-C30B-481C-96DC-C144088127AD}"/>
    <cellStyle name="60% - Accent1 24 2" xfId="6186" xr:uid="{369C859E-FE1F-41BD-AB54-7C37B3D7E888}"/>
    <cellStyle name="60% - Accent1 25" xfId="679" xr:uid="{FBC1F604-F381-45B0-9E60-23420B8867F5}"/>
    <cellStyle name="60% - Accent1 25 2" xfId="6187" xr:uid="{D2D9FA7F-03D9-4109-9881-C6FBCBF15A35}"/>
    <cellStyle name="60% - Accent1 26" xfId="680" xr:uid="{C415469D-D3F0-498B-9BDB-862CCA0E1B17}"/>
    <cellStyle name="60% - Accent1 26 2" xfId="6188" xr:uid="{DE0387C0-8B67-4EDB-AA11-484E4BB9979A}"/>
    <cellStyle name="60% - Accent1 27" xfId="681" xr:uid="{28269B32-7873-4749-8EFF-F9336E24B6CC}"/>
    <cellStyle name="60% - Accent1 27 2" xfId="6189" xr:uid="{FD8EBF82-06E1-4639-AC28-F8998C644EC8}"/>
    <cellStyle name="60% - Accent1 28" xfId="682" xr:uid="{EBCE42BE-A439-4AC3-844B-4B4ED00046BE}"/>
    <cellStyle name="60% - Accent1 28 2" xfId="6190" xr:uid="{6FB329CC-14B3-41C0-AF96-3A0CDBB7132B}"/>
    <cellStyle name="60% - Accent1 29" xfId="683" xr:uid="{6DFA9DB1-3F41-4C45-B4DD-82307282ADDE}"/>
    <cellStyle name="60% - Accent1 29 2" xfId="6191" xr:uid="{6DB32296-A9D6-44B3-BA11-574B449CEBB1}"/>
    <cellStyle name="60% - Accent1 3" xfId="684" xr:uid="{6E4F1C12-3773-4FC3-80A9-483644632160}"/>
    <cellStyle name="60% - Accent1 3 10" xfId="8293" xr:uid="{0E48EC3E-7502-4DF4-A5D5-2A7CCE194B7B}"/>
    <cellStyle name="60% - Accent1 3 11" xfId="8294" xr:uid="{51B231C9-18D9-45F0-A5BE-954E1CB65E69}"/>
    <cellStyle name="60% - Accent1 3 2" xfId="2055" xr:uid="{820A1649-78CB-4F06-866A-01370A0DCBDA}"/>
    <cellStyle name="60% - Accent1 3 2 2" xfId="6192" xr:uid="{31CF5C71-5429-44A8-9F90-DB93A1147124}"/>
    <cellStyle name="60% - Accent1 3 2 2 2" xfId="13817" xr:uid="{D2938336-D024-4E7D-9C41-49F92DEE95D4}"/>
    <cellStyle name="60% - Accent1 3 3" xfId="8295" xr:uid="{3F345B90-389F-4BD9-8885-3EBF7CFD4336}"/>
    <cellStyle name="60% - Accent1 3 4" xfId="8296" xr:uid="{D83C7EB0-EBFC-4CF1-96CF-668BE908D3EA}"/>
    <cellStyle name="60% - Accent1 3 5" xfId="8297" xr:uid="{30C42C77-52BD-4B52-869A-67453ADE3746}"/>
    <cellStyle name="60% - Accent1 3 6" xfId="8298" xr:uid="{72DDAA63-83C1-4AD8-B91C-B2AEC561EA16}"/>
    <cellStyle name="60% - Accent1 3 7" xfId="8299" xr:uid="{E7A35B38-289F-4BCC-89EE-DD5A69CA3D3C}"/>
    <cellStyle name="60% - Accent1 3 8" xfId="8300" xr:uid="{F2332DEF-4F67-4820-BAC1-185E692F224C}"/>
    <cellStyle name="60% - Accent1 3 9" xfId="8301" xr:uid="{FCD3CF39-3E63-4076-AC31-62AEB9BEBF55}"/>
    <cellStyle name="60% - Accent1 30" xfId="685" xr:uid="{CEABA0BF-2899-4DD7-B15F-72D27E9BAB49}"/>
    <cellStyle name="60% - Accent1 30 2" xfId="6193" xr:uid="{28E00B51-B2C6-4F1D-8DA1-BA2608DAE1B1}"/>
    <cellStyle name="60% - Accent1 31" xfId="686" xr:uid="{4AFC0419-FECC-4E23-9A62-0CAB1BCC2FAE}"/>
    <cellStyle name="60% - Accent1 31 2" xfId="6194" xr:uid="{077C6CF4-3E70-4850-8244-AB6BFEBF4D4C}"/>
    <cellStyle name="60% - Accent1 32" xfId="687" xr:uid="{11BA7B26-A90E-45C8-8DBE-2878BE223129}"/>
    <cellStyle name="60% - Accent1 32 2" xfId="6195" xr:uid="{CBA92C71-F53C-45E2-ACD1-5F37DDCF8A83}"/>
    <cellStyle name="60% - Accent1 33" xfId="688" xr:uid="{110D7F4D-E028-46A2-AC1F-939A5D15F318}"/>
    <cellStyle name="60% - Accent1 33 2" xfId="6196" xr:uid="{E04C596E-A2CD-47B1-906E-59B9C85BD029}"/>
    <cellStyle name="60% - Accent1 34" xfId="689" xr:uid="{BDEA5ACC-8B18-4F6B-9CEF-6B92211FD395}"/>
    <cellStyle name="60% - Accent1 34 2" xfId="6197" xr:uid="{F23D3D69-43F8-4093-9DEC-CB1EDCBC157E}"/>
    <cellStyle name="60% - Accent1 35" xfId="690" xr:uid="{8E6A4ED6-173A-4BE7-AF85-21699979D041}"/>
    <cellStyle name="60% - Accent1 35 2" xfId="6198" xr:uid="{F8ED67B1-4D15-49E7-9A25-ECB80BCAB7B0}"/>
    <cellStyle name="60% - Accent1 36" xfId="691" xr:uid="{F8FF1AA3-87A3-4E6E-94C2-259E14E58F28}"/>
    <cellStyle name="60% - Accent1 36 2" xfId="6199" xr:uid="{3D528CE0-FD7A-4B62-AFF9-51D2BC5083CB}"/>
    <cellStyle name="60% - Accent1 37" xfId="692" xr:uid="{F3C3D851-AB4B-4258-9C83-97CE0A645407}"/>
    <cellStyle name="60% - Accent1 37 2" xfId="6200" xr:uid="{E14209AD-2AE1-4B16-9540-7C979DF15891}"/>
    <cellStyle name="60% - Accent1 38" xfId="693" xr:uid="{F95780FE-13E6-42BE-AF57-0052EABE0E68}"/>
    <cellStyle name="60% - Accent1 38 2" xfId="6201" xr:uid="{8E2DB8FD-AF55-4070-88FA-86D7E1F21056}"/>
    <cellStyle name="60% - Accent1 39" xfId="694" xr:uid="{51502685-CAEB-4BB3-B718-BE915294E369}"/>
    <cellStyle name="60% - Accent1 39 2" xfId="6202" xr:uid="{FDF77C04-EE5A-400A-B55D-C4EC8F487556}"/>
    <cellStyle name="60% - Accent1 4" xfId="695" xr:uid="{5698910B-4E96-40DB-AF46-604D0FB615E1}"/>
    <cellStyle name="60% - Accent1 4 2" xfId="6203" xr:uid="{42E2FEA3-9217-4050-90EA-32332806DCCA}"/>
    <cellStyle name="60% - Accent1 40" xfId="2773" xr:uid="{1F44A3D6-61F6-4BDD-BDA4-28C653A0E0CA}"/>
    <cellStyle name="60% - Accent1 40 2" xfId="6204" xr:uid="{DE1ED637-04D1-4F4D-B55B-C8B9A85BDB80}"/>
    <cellStyle name="60% - Accent1 40 2 2" xfId="13818" xr:uid="{F40FDD61-4A91-46EB-849A-9FBF8EAFD78B}"/>
    <cellStyle name="60% - Accent1 40 3" xfId="8302" xr:uid="{79BBD620-9F45-41E7-9A5D-A3FADE5747AD}"/>
    <cellStyle name="60% - Accent1 41" xfId="6170" xr:uid="{D49428D5-D4DB-4BBA-AB0C-18BBA79F38FD}"/>
    <cellStyle name="60% - Accent1 41 2" xfId="8303" xr:uid="{8E9D2759-56AC-47A8-AB3E-7B87951F6B0D}"/>
    <cellStyle name="60% - Accent1 42" xfId="8304" xr:uid="{DE845687-C3C4-4ED8-9481-60400DABDD24}"/>
    <cellStyle name="60% - Accent1 43" xfId="8305" xr:uid="{F014A526-7676-48CB-A7C9-4FA0C1B554A8}"/>
    <cellStyle name="60% - Accent1 44" xfId="8306" xr:uid="{274D26C3-4CCC-40AE-8B73-237B524A2DE0}"/>
    <cellStyle name="60% - Accent1 45" xfId="8307" xr:uid="{6301F95D-A0F9-4E50-B630-5DDBD9F29A1F}"/>
    <cellStyle name="60% - Accent1 46" xfId="8308" xr:uid="{B6F4C67A-52C0-4E53-B959-B19FA1977179}"/>
    <cellStyle name="60% - Accent1 47" xfId="8309" xr:uid="{43E935D5-0A1B-41C2-9F33-8FB9B0406B01}"/>
    <cellStyle name="60% - Accent1 48" xfId="8310" xr:uid="{77540F97-3385-471F-8955-E2352FCCD1D1}"/>
    <cellStyle name="60% - Accent1 49" xfId="8311" xr:uid="{DB6F35DB-9C8B-47CC-A714-291E7D7D228E}"/>
    <cellStyle name="60% - Accent1 5" xfId="696" xr:uid="{03CADA23-81FA-42DD-8FC6-F0C7F7B50F32}"/>
    <cellStyle name="60% - Accent1 5 2" xfId="6205" xr:uid="{4DE843D7-AE6D-45E4-9F35-1D34968796FC}"/>
    <cellStyle name="60% - Accent1 50" xfId="891" xr:uid="{5A97F021-DF4D-4273-86C4-50D900E058B5}"/>
    <cellStyle name="60% - Accent1 6" xfId="697" xr:uid="{31F71B4A-97FF-4A70-BEE7-E580E036C462}"/>
    <cellStyle name="60% - Accent1 6 2" xfId="6206" xr:uid="{F1FEB7BE-207D-4618-BA34-932EB5A64B07}"/>
    <cellStyle name="60% - Accent1 7" xfId="698" xr:uid="{7B142F99-6272-4AB1-AC4B-42FAEC66EE74}"/>
    <cellStyle name="60% - Accent1 7 2" xfId="6207" xr:uid="{63C4F248-B94F-4AD8-9D2C-68B62E298FB4}"/>
    <cellStyle name="60% - Accent1 8" xfId="699" xr:uid="{4B8D2321-D7E8-4227-A928-457C7D4F63BF}"/>
    <cellStyle name="60% - Accent1 8 2" xfId="6208" xr:uid="{62BD63A1-CB7E-408B-B021-6B0B275A84F4}"/>
    <cellStyle name="60% - Accent1 9" xfId="700" xr:uid="{284D82B2-C8C4-474B-A219-B15415893354}"/>
    <cellStyle name="60% - Accent1 9 2" xfId="6209" xr:uid="{C7C095A3-371A-4BF3-BCA0-3F6C913480B4}"/>
    <cellStyle name="60% - Accent2 10" xfId="701" xr:uid="{CA8F008A-F073-4ED2-87F7-8AD02B1B6C55}"/>
    <cellStyle name="60% - Accent2 10 2" xfId="6211" xr:uid="{18117C3B-03EB-410C-A483-232D18D8188E}"/>
    <cellStyle name="60% - Accent2 11" xfId="702" xr:uid="{E52CAE72-EAD5-40CE-BF09-91BDE5A9DEAB}"/>
    <cellStyle name="60% - Accent2 11 2" xfId="6212" xr:uid="{92B81C86-3B6B-4739-9B8B-A2C0DFE87944}"/>
    <cellStyle name="60% - Accent2 12" xfId="703" xr:uid="{99AFEF52-384F-4291-B6A1-9B7EE8BF32A9}"/>
    <cellStyle name="60% - Accent2 12 2" xfId="6213" xr:uid="{D87F46CC-637F-4C46-93B4-69FF16634B26}"/>
    <cellStyle name="60% - Accent2 13" xfId="704" xr:uid="{5CE2BE73-1601-46A9-AFB4-28B6665C66E3}"/>
    <cellStyle name="60% - Accent2 13 2" xfId="6214" xr:uid="{52CF06DC-A194-4291-83B8-9A7A477D68F3}"/>
    <cellStyle name="60% - Accent2 14" xfId="705" xr:uid="{3B91471E-5051-4FE7-BAB5-669062F2D657}"/>
    <cellStyle name="60% - Accent2 14 2" xfId="6215" xr:uid="{32B4EA04-AF84-44E2-8A9D-6D71881D799C}"/>
    <cellStyle name="60% - Accent2 15" xfId="706" xr:uid="{BACCD279-E538-4069-BFBC-D93C2B5D73E8}"/>
    <cellStyle name="60% - Accent2 15 2" xfId="6216" xr:uid="{3DB5D603-2EBD-4660-835E-E2EE90FE398A}"/>
    <cellStyle name="60% - Accent2 16" xfId="707" xr:uid="{2FAAB552-6CAC-4612-8680-D8ACE4F8AC8C}"/>
    <cellStyle name="60% - Accent2 16 2" xfId="6217" xr:uid="{78269CA9-F6A9-4FDE-8CE4-4912619203B8}"/>
    <cellStyle name="60% - Accent2 17" xfId="708" xr:uid="{090C1589-BA7F-4A0B-9C6B-B129761EE2C4}"/>
    <cellStyle name="60% - Accent2 17 2" xfId="6218" xr:uid="{0074C7B0-AD27-46BA-A47B-1AA3B0383A7C}"/>
    <cellStyle name="60% - Accent2 18" xfId="709" xr:uid="{6BB13358-474B-44A0-BB38-77F4374ECD6F}"/>
    <cellStyle name="60% - Accent2 18 2" xfId="6219" xr:uid="{DF98077A-2B70-45F9-A344-D3469ACB4C1B}"/>
    <cellStyle name="60% - Accent2 19" xfId="710" xr:uid="{BA74FB83-A8D0-408A-8D7A-1FBA14563EFF}"/>
    <cellStyle name="60% - Accent2 19 2" xfId="6220" xr:uid="{FEFA782F-4B3F-4252-8DF2-2388B3DCF0D7}"/>
    <cellStyle name="60% - Accent2 2" xfId="711" xr:uid="{D65E01A3-D6E3-4B5C-9659-FC5BCC9D703A}"/>
    <cellStyle name="60% - Accent2 2 10" xfId="8312" xr:uid="{A916B4DE-0924-4D9F-B001-B4C78012FA61}"/>
    <cellStyle name="60% - Accent2 2 11" xfId="8313" xr:uid="{27107656-4F80-4700-8A07-6764B678F320}"/>
    <cellStyle name="60% - Accent2 2 2" xfId="2056" xr:uid="{41179E9D-5CB1-44BA-99A9-D62288486C3C}"/>
    <cellStyle name="60% - Accent2 2 2 2" xfId="6221" xr:uid="{AC5B067D-968C-4056-B2FF-D9020200B68A}"/>
    <cellStyle name="60% - Accent2 2 2 2 2" xfId="13819" xr:uid="{8E37E2DA-E110-4EA4-BBE4-11B21472EA10}"/>
    <cellStyle name="60% - Accent2 2 3" xfId="8314" xr:uid="{94A1F7A4-B34C-4876-9F80-1E6802CE5FD5}"/>
    <cellStyle name="60% - Accent2 2 4" xfId="8315" xr:uid="{F7E751B4-F34A-4E18-AF07-2431684BB991}"/>
    <cellStyle name="60% - Accent2 2 5" xfId="8316" xr:uid="{D9A7FE92-A196-42B0-AA8C-DA806F506BE1}"/>
    <cellStyle name="60% - Accent2 2 6" xfId="8317" xr:uid="{931EC24F-317A-48BE-9AE7-3D38C2A06952}"/>
    <cellStyle name="60% - Accent2 2 7" xfId="8318" xr:uid="{537B980B-5C62-44B1-853E-02FCC8238E99}"/>
    <cellStyle name="60% - Accent2 2 8" xfId="8319" xr:uid="{8D3F7769-6AB5-47EF-B942-80A41307CE67}"/>
    <cellStyle name="60% - Accent2 2 9" xfId="8320" xr:uid="{24695602-9915-4DC7-B8A8-D1A790F29586}"/>
    <cellStyle name="60% - Accent2 20" xfId="712" xr:uid="{3E78C597-5A29-4F05-BA03-6DFEC9EF368A}"/>
    <cellStyle name="60% - Accent2 20 2" xfId="6222" xr:uid="{2CD6EA15-B05D-4C27-B8CB-2548E14FBA08}"/>
    <cellStyle name="60% - Accent2 21" xfId="713" xr:uid="{7C4C4B99-CAE6-4450-8B91-BCAD0CC1840F}"/>
    <cellStyle name="60% - Accent2 21 2" xfId="6223" xr:uid="{CC49A3CA-2623-4CAA-9F3E-C2A7EAF3671D}"/>
    <cellStyle name="60% - Accent2 22" xfId="714" xr:uid="{46522E42-B1EB-4261-9D3C-2E86E58566AC}"/>
    <cellStyle name="60% - Accent2 22 2" xfId="6224" xr:uid="{8ABC6A39-CC66-4919-8029-5A64BA8DAE5B}"/>
    <cellStyle name="60% - Accent2 23" xfId="715" xr:uid="{FA645419-10C8-4092-A471-F1D8E55E0F61}"/>
    <cellStyle name="60% - Accent2 23 2" xfId="6225" xr:uid="{04991954-6F76-44B8-B171-00F07DB35FF3}"/>
    <cellStyle name="60% - Accent2 24" xfId="716" xr:uid="{AEFDABFA-D134-4FD7-B41A-1191F07ADB4C}"/>
    <cellStyle name="60% - Accent2 24 2" xfId="6226" xr:uid="{2516C70D-701C-4C63-A5C7-03B31E86BE1C}"/>
    <cellStyle name="60% - Accent2 25" xfId="717" xr:uid="{35042E37-34BE-46D4-AB18-A13B34DCB076}"/>
    <cellStyle name="60% - Accent2 25 2" xfId="6227" xr:uid="{B28C473A-F738-44BC-BFD8-497C17A079AC}"/>
    <cellStyle name="60% - Accent2 26" xfId="718" xr:uid="{FE7C6401-0E1E-45BC-9D0F-5B21D8B5FB22}"/>
    <cellStyle name="60% - Accent2 26 2" xfId="6228" xr:uid="{1D5B15D2-F61F-4ED7-A377-F3D369F04C34}"/>
    <cellStyle name="60% - Accent2 27" xfId="719" xr:uid="{7FC809E8-FED1-4D89-8C7A-7230BEEA6C41}"/>
    <cellStyle name="60% - Accent2 27 2" xfId="6229" xr:uid="{150C470B-3CB9-4FF0-931C-6D873EACF0C1}"/>
    <cellStyle name="60% - Accent2 28" xfId="720" xr:uid="{1E8D094B-0D68-42E0-A6CE-16658A42791B}"/>
    <cellStyle name="60% - Accent2 28 2" xfId="6230" xr:uid="{03A9F9E6-BA0A-4054-975C-686B8A5303D9}"/>
    <cellStyle name="60% - Accent2 29" xfId="721" xr:uid="{A04AC27B-ED19-4E42-AAD8-75AB12A37D5E}"/>
    <cellStyle name="60% - Accent2 29 2" xfId="6231" xr:uid="{261C710D-6162-41DB-B556-B57FAE42EEBB}"/>
    <cellStyle name="60% - Accent2 3" xfId="722" xr:uid="{92D79B53-B650-4EE4-A93B-F92208709A35}"/>
    <cellStyle name="60% - Accent2 3 10" xfId="8321" xr:uid="{6C01E754-065A-4625-B7B4-3E9555527749}"/>
    <cellStyle name="60% - Accent2 3 11" xfId="8322" xr:uid="{6C71F121-8DAC-4830-B653-FFFB12DE0A5D}"/>
    <cellStyle name="60% - Accent2 3 2" xfId="2057" xr:uid="{0ECCD90B-0B4F-48CC-9E9B-881AE6D8F32C}"/>
    <cellStyle name="60% - Accent2 3 2 2" xfId="6232" xr:uid="{537E7ED4-821B-403C-B285-FCF76DAD2E0C}"/>
    <cellStyle name="60% - Accent2 3 2 2 2" xfId="13820" xr:uid="{F1D4514E-358D-4EA6-9705-F6F11C69D29B}"/>
    <cellStyle name="60% - Accent2 3 3" xfId="8323" xr:uid="{2B3FB18B-CCE2-4BD6-A60B-2F094FF9976B}"/>
    <cellStyle name="60% - Accent2 3 4" xfId="8324" xr:uid="{EFC5B246-CF10-4CC1-AA76-85A3366C93E6}"/>
    <cellStyle name="60% - Accent2 3 5" xfId="8325" xr:uid="{412ECADA-94C0-46E1-818D-53057ED5626F}"/>
    <cellStyle name="60% - Accent2 3 6" xfId="8326" xr:uid="{17933D0E-B4F4-4C18-97AA-7727E4EEEE24}"/>
    <cellStyle name="60% - Accent2 3 7" xfId="8327" xr:uid="{D4A2D22F-399D-45CB-9269-6962B7E561F5}"/>
    <cellStyle name="60% - Accent2 3 8" xfId="8328" xr:uid="{91A7F96D-C4BE-4629-97E1-AF69AF429F4A}"/>
    <cellStyle name="60% - Accent2 3 9" xfId="8329" xr:uid="{40D5106B-EF1B-47CD-8CB4-5A6A89290306}"/>
    <cellStyle name="60% - Accent2 30" xfId="723" xr:uid="{7FA73569-AE8B-4D63-B551-BDE14B598DCE}"/>
    <cellStyle name="60% - Accent2 30 2" xfId="6233" xr:uid="{40EB5270-FB6F-46CC-B344-8FAB518A30F9}"/>
    <cellStyle name="60% - Accent2 31" xfId="724" xr:uid="{0D640D1E-F006-4457-8D3E-25B6673A3B32}"/>
    <cellStyle name="60% - Accent2 31 2" xfId="6234" xr:uid="{91270A2A-66E7-4646-B537-ECF6D83B30FA}"/>
    <cellStyle name="60% - Accent2 32" xfId="725" xr:uid="{29A5DDBF-0A76-45B3-BAA6-0611875E634E}"/>
    <cellStyle name="60% - Accent2 32 2" xfId="6235" xr:uid="{28D64927-35BD-402F-B071-E788864A8F9D}"/>
    <cellStyle name="60% - Accent2 33" xfId="726" xr:uid="{42775A82-D5EC-4AFF-88B5-D7C62DD936FA}"/>
    <cellStyle name="60% - Accent2 33 2" xfId="6236" xr:uid="{7628C5E0-5282-4B9F-87F4-ADC47AB627E3}"/>
    <cellStyle name="60% - Accent2 34" xfId="727" xr:uid="{6F379680-775B-4EE5-B5AB-961DB97AC393}"/>
    <cellStyle name="60% - Accent2 34 2" xfId="6237" xr:uid="{3F982336-1C92-472D-B18A-A86EA7E8FC56}"/>
    <cellStyle name="60% - Accent2 35" xfId="728" xr:uid="{F77CE1C6-301A-4F40-A34A-46207E4C0896}"/>
    <cellStyle name="60% - Accent2 35 2" xfId="6238" xr:uid="{5D5E593F-5E4C-421C-81C7-00C40F467B1D}"/>
    <cellStyle name="60% - Accent2 36" xfId="729" xr:uid="{4DF34433-B85B-41BC-9574-6D068F4BE86D}"/>
    <cellStyle name="60% - Accent2 36 2" xfId="6239" xr:uid="{820DFC54-47BD-4071-903F-CE7E54EA7A69}"/>
    <cellStyle name="60% - Accent2 37" xfId="730" xr:uid="{57DA1CB5-1EC8-4C6A-99C0-25613EC080FE}"/>
    <cellStyle name="60% - Accent2 37 2" xfId="6240" xr:uid="{00438ED6-5F97-40CF-A511-2C7F87DE9CDD}"/>
    <cellStyle name="60% - Accent2 38" xfId="731" xr:uid="{98DA11FB-0482-4E55-8796-1EBBC84C4E20}"/>
    <cellStyle name="60% - Accent2 38 2" xfId="6241" xr:uid="{30AFDA3A-0AB1-4A8A-AFD3-796827A233A0}"/>
    <cellStyle name="60% - Accent2 39" xfId="732" xr:uid="{F4946B85-085F-46E2-A4DD-CBE9B28FC970}"/>
    <cellStyle name="60% - Accent2 39 2" xfId="6242" xr:uid="{D0F86967-4958-4FDA-AE2D-B8FFBE69E199}"/>
    <cellStyle name="60% - Accent2 4" xfId="733" xr:uid="{30D71060-F2EB-401A-AAB6-0CE29B00F2C8}"/>
    <cellStyle name="60% - Accent2 4 2" xfId="6243" xr:uid="{CB36BF09-D65E-4467-94AC-EB706CDA31FB}"/>
    <cellStyle name="60% - Accent2 40" xfId="2777" xr:uid="{C9EBDF8B-0066-4A2C-A48F-E2F9A4FE03E1}"/>
    <cellStyle name="60% - Accent2 40 2" xfId="6244" xr:uid="{ECA55062-869F-435B-AEE4-E11CBB3FB115}"/>
    <cellStyle name="60% - Accent2 40 2 2" xfId="13821" xr:uid="{3495F2DA-CA5B-4F6F-B147-C2B12FEE891A}"/>
    <cellStyle name="60% - Accent2 40 3" xfId="8330" xr:uid="{A7CB1F5B-3DD9-4D9A-AEC4-10FCEA877695}"/>
    <cellStyle name="60% - Accent2 41" xfId="6210" xr:uid="{D20BDF15-1FEC-4A82-A4E7-F5D5074AAA83}"/>
    <cellStyle name="60% - Accent2 41 2" xfId="8331" xr:uid="{978644B6-6820-40AA-A9CD-C30187C2D872}"/>
    <cellStyle name="60% - Accent2 42" xfId="8332" xr:uid="{67BB599C-53EF-4630-AB19-0596F328CF1A}"/>
    <cellStyle name="60% - Accent2 43" xfId="8333" xr:uid="{22E52763-61B8-4B10-AF3A-348302BDC401}"/>
    <cellStyle name="60% - Accent2 44" xfId="8334" xr:uid="{6EFFDAD3-B732-4F58-A210-C9F73984FC74}"/>
    <cellStyle name="60% - Accent2 45" xfId="8335" xr:uid="{F06F2C81-6058-4C50-8355-871E4647C72A}"/>
    <cellStyle name="60% - Accent2 46" xfId="8336" xr:uid="{A2A89B0D-3377-4B3F-8E9B-790EB8B82232}"/>
    <cellStyle name="60% - Accent2 47" xfId="8337" xr:uid="{EA969C2C-CC25-46ED-BA5C-3035C0F8698F}"/>
    <cellStyle name="60% - Accent2 48" xfId="8338" xr:uid="{F95D118E-E6D5-42FC-A125-40609BD2C0CA}"/>
    <cellStyle name="60% - Accent2 49" xfId="8339" xr:uid="{E9E2DA1F-4FE3-4F39-9D02-81F0B5ED8B7E}"/>
    <cellStyle name="60% - Accent2 5" xfId="734" xr:uid="{B6CD42A9-238F-4FCE-BB1F-F92DE54D6195}"/>
    <cellStyle name="60% - Accent2 5 2" xfId="6245" xr:uid="{CAAC1217-8872-4990-A109-20774DA8398D}"/>
    <cellStyle name="60% - Accent2 50" xfId="892" xr:uid="{07041B0F-45F8-412D-914D-C2582EB8C302}"/>
    <cellStyle name="60% - Accent2 6" xfId="735" xr:uid="{DCC3D92E-2E15-4075-B621-7C8C68811D4A}"/>
    <cellStyle name="60% - Accent2 6 2" xfId="6246" xr:uid="{DCDE983D-0BC7-4AA7-9EB3-8EBB91E33B5C}"/>
    <cellStyle name="60% - Accent2 7" xfId="736" xr:uid="{F237274E-0D0A-4CEA-B3DF-A3D21F1B931A}"/>
    <cellStyle name="60% - Accent2 7 2" xfId="6247" xr:uid="{0C89CF27-AC13-48B2-9C1D-06C3405E0FDE}"/>
    <cellStyle name="60% - Accent2 8" xfId="737" xr:uid="{ABA7E084-693A-41E6-AB48-6E5ED77A7735}"/>
    <cellStyle name="60% - Accent2 8 2" xfId="6248" xr:uid="{D5BFCC2E-DEB2-4D0E-9663-B5E67B521487}"/>
    <cellStyle name="60% - Accent2 9" xfId="738" xr:uid="{EC1A2219-2557-480A-BA46-FA200A7D053C}"/>
    <cellStyle name="60% - Accent2 9 2" xfId="6249" xr:uid="{049239A9-70CE-44BB-B895-1907918859D0}"/>
    <cellStyle name="60% - Accent3 10" xfId="739" xr:uid="{653D4F41-5642-4F07-9259-45F516653E04}"/>
    <cellStyle name="60% - Accent3 10 2" xfId="6251" xr:uid="{F0E75FF1-834A-413C-A2CA-B2400390401F}"/>
    <cellStyle name="60% - Accent3 11" xfId="740" xr:uid="{F571500C-6D20-4268-A99E-0BC3B3F469C8}"/>
    <cellStyle name="60% - Accent3 11 2" xfId="6252" xr:uid="{49899E56-8A3A-446D-8316-82A21DBF8D6A}"/>
    <cellStyle name="60% - Accent3 12" xfId="741" xr:uid="{08D70424-12E3-4078-8F55-264F5F5C5FFB}"/>
    <cellStyle name="60% - Accent3 12 2" xfId="6253" xr:uid="{582C8499-1D69-4607-B331-1151F995589B}"/>
    <cellStyle name="60% - Accent3 13" xfId="742" xr:uid="{72CEE3E2-05EA-42EA-9353-BA39F3A74F36}"/>
    <cellStyle name="60% - Accent3 13 2" xfId="6254" xr:uid="{18A60C28-9E3F-43EE-891E-3F0E18A121D7}"/>
    <cellStyle name="60% - Accent3 14" xfId="743" xr:uid="{35117E7A-8DEE-4E63-AEF8-AEAB7B2E8EB3}"/>
    <cellStyle name="60% - Accent3 14 2" xfId="6255" xr:uid="{0F447356-F575-49B2-B837-EEFB9B4BD765}"/>
    <cellStyle name="60% - Accent3 15" xfId="744" xr:uid="{DC44435C-B6D2-405D-9DD0-48DB658A4D22}"/>
    <cellStyle name="60% - Accent3 15 2" xfId="6256" xr:uid="{6F2E23A4-58CE-4429-A081-0DF04C0D9D4C}"/>
    <cellStyle name="60% - Accent3 16" xfId="745" xr:uid="{00428BE2-9B06-4FEB-B003-B621C8F329AD}"/>
    <cellStyle name="60% - Accent3 16 2" xfId="6257" xr:uid="{67510D8C-BFB2-4933-A00D-37053E712A2C}"/>
    <cellStyle name="60% - Accent3 17" xfId="746" xr:uid="{2222D499-D1FC-4807-A932-549C349D9108}"/>
    <cellStyle name="60% - Accent3 17 2" xfId="6258" xr:uid="{31502B67-052E-4F36-8A97-B7D165C29CEE}"/>
    <cellStyle name="60% - Accent3 18" xfId="747" xr:uid="{3368850A-B141-470E-8C26-123624888BA8}"/>
    <cellStyle name="60% - Accent3 18 2" xfId="6259" xr:uid="{DC1B0DB5-3319-4D25-A6CF-85DBF8DA0D41}"/>
    <cellStyle name="60% - Accent3 19" xfId="748" xr:uid="{3B0AFF57-BFBB-4B10-8A3A-9EA8F0D89D36}"/>
    <cellStyle name="60% - Accent3 19 2" xfId="6260" xr:uid="{64E30225-86F2-4AF6-B05A-D1FC7AD7C6E5}"/>
    <cellStyle name="60% - Accent3 2" xfId="749" xr:uid="{973131A8-56B4-4B97-B1E7-9DB512C0C888}"/>
    <cellStyle name="60% - Accent3 2 10" xfId="8340" xr:uid="{FF063D03-9685-43E6-8A2E-46D2AF34621A}"/>
    <cellStyle name="60% - Accent3 2 11" xfId="8341" xr:uid="{F4395D86-35B4-4C5B-8890-29D5DF64728C}"/>
    <cellStyle name="60% - Accent3 2 2" xfId="2058" xr:uid="{B6BD5113-2A30-486B-B82D-9A5D9571CF6C}"/>
    <cellStyle name="60% - Accent3 2 2 2" xfId="6261" xr:uid="{E1442F90-6FFF-4478-98BA-DBCC0D72A698}"/>
    <cellStyle name="60% - Accent3 2 2 2 2" xfId="13822" xr:uid="{AEA6F9B1-19D6-4308-843D-534C8F172C29}"/>
    <cellStyle name="60% - Accent3 2 3" xfId="8342" xr:uid="{81450DB6-86EF-4688-8E3F-E12115062767}"/>
    <cellStyle name="60% - Accent3 2 4" xfId="8343" xr:uid="{F8B6627E-5877-4E5B-BF10-418CC1C88CF2}"/>
    <cellStyle name="60% - Accent3 2 5" xfId="8344" xr:uid="{0693078A-D5C2-410A-A846-A5C0D4C288D0}"/>
    <cellStyle name="60% - Accent3 2 6" xfId="8345" xr:uid="{87951952-63D0-4869-8107-EB74F807993E}"/>
    <cellStyle name="60% - Accent3 2 7" xfId="8346" xr:uid="{A11A20BD-A6A1-4EF4-9358-E8BAFE605BD6}"/>
    <cellStyle name="60% - Accent3 2 8" xfId="8347" xr:uid="{961E9F15-D47C-4C01-965D-D9BD37FC48D3}"/>
    <cellStyle name="60% - Accent3 2 9" xfId="8348" xr:uid="{CC75065B-6E08-451C-AAC0-16E9D49C7AF5}"/>
    <cellStyle name="60% - Accent3 20" xfId="750" xr:uid="{E6D60999-53D4-4AD3-8B01-87B723489921}"/>
    <cellStyle name="60% - Accent3 20 2" xfId="6262" xr:uid="{D8F8F77F-67D3-4984-94D8-18A5AACF120E}"/>
    <cellStyle name="60% - Accent3 21" xfId="751" xr:uid="{EEE2D013-689F-40F6-85EB-C00D4AF5606A}"/>
    <cellStyle name="60% - Accent3 21 2" xfId="6263" xr:uid="{CB5E4092-1893-4775-BEDA-FDC28B0522C1}"/>
    <cellStyle name="60% - Accent3 22" xfId="752" xr:uid="{FDF5C2B3-EC29-4810-B018-7E4093372F2C}"/>
    <cellStyle name="60% - Accent3 22 2" xfId="6264" xr:uid="{5ADCB0F1-C47F-4C08-8C8A-D0C1F888AB3B}"/>
    <cellStyle name="60% - Accent3 23" xfId="753" xr:uid="{D61FE5A6-0DCE-4D00-93E3-08B88029E19D}"/>
    <cellStyle name="60% - Accent3 23 2" xfId="6265" xr:uid="{7E68719C-92E4-4AE4-BB32-36A6D4A039FA}"/>
    <cellStyle name="60% - Accent3 24" xfId="754" xr:uid="{322910F4-A1C0-4449-8560-27B76B1123E0}"/>
    <cellStyle name="60% - Accent3 24 2" xfId="6266" xr:uid="{9F4E2339-F712-4258-84CB-EC100F2FAC84}"/>
    <cellStyle name="60% - Accent3 25" xfId="755" xr:uid="{973210EB-5E67-4F3A-B663-FC862D92D2D2}"/>
    <cellStyle name="60% - Accent3 25 2" xfId="6267" xr:uid="{D92D7A52-C3D3-42ED-8EC4-A86340A89D4C}"/>
    <cellStyle name="60% - Accent3 26" xfId="756" xr:uid="{B92A5434-8967-425A-92B0-8AC8725DC7B6}"/>
    <cellStyle name="60% - Accent3 26 2" xfId="6268" xr:uid="{CC1470A6-2C80-432F-9CD5-48C13496C4AF}"/>
    <cellStyle name="60% - Accent3 27" xfId="757" xr:uid="{79E00662-DB38-4D4C-AA57-7223CB1FEBA1}"/>
    <cellStyle name="60% - Accent3 27 2" xfId="6269" xr:uid="{32040C3E-1EA9-4F13-91BB-FFD48CA10967}"/>
    <cellStyle name="60% - Accent3 28" xfId="758" xr:uid="{FEE5EFEF-5B5F-47C6-A4B4-73D954B9E0F0}"/>
    <cellStyle name="60% - Accent3 28 2" xfId="6270" xr:uid="{1E865EF5-1E47-4AF6-B0B1-E6635C86FFC2}"/>
    <cellStyle name="60% - Accent3 29" xfId="759" xr:uid="{8D68DDDA-FEEB-4B96-8A71-D59A2F763B77}"/>
    <cellStyle name="60% - Accent3 29 2" xfId="6271" xr:uid="{99A70E3A-7E31-4967-8009-5DF3456B8433}"/>
    <cellStyle name="60% - Accent3 3" xfId="760" xr:uid="{4356F31F-322B-4B5E-B7FC-75CD1265F47C}"/>
    <cellStyle name="60% - Accent3 3 10" xfId="8349" xr:uid="{BCE139D9-3CDB-4FF3-A95D-894EB8F997F0}"/>
    <cellStyle name="60% - Accent3 3 11" xfId="8350" xr:uid="{6FB1923D-8075-45B7-BCBA-043FEB10FEE1}"/>
    <cellStyle name="60% - Accent3 3 2" xfId="2059" xr:uid="{43C1AED9-8A93-4E99-A0DB-AED735E4505A}"/>
    <cellStyle name="60% - Accent3 3 2 2" xfId="6272" xr:uid="{5D644F89-418D-4562-8BC6-FF18BD7938AE}"/>
    <cellStyle name="60% - Accent3 3 2 2 2" xfId="13823" xr:uid="{5FCA173E-7949-4DEE-882C-0C0566D0ABFF}"/>
    <cellStyle name="60% - Accent3 3 3" xfId="8351" xr:uid="{D7A96134-A54C-4158-9DFF-742CBCFB0F94}"/>
    <cellStyle name="60% - Accent3 3 4" xfId="8352" xr:uid="{8CF9E792-8968-421E-8217-1D1E5CE08D81}"/>
    <cellStyle name="60% - Accent3 3 5" xfId="8353" xr:uid="{5BE2CAF5-C34E-40FA-BF71-89E3639BDF8D}"/>
    <cellStyle name="60% - Accent3 3 6" xfId="8354" xr:uid="{89D78843-5763-41CA-AE6B-DF9573B84388}"/>
    <cellStyle name="60% - Accent3 3 7" xfId="8355" xr:uid="{71E0922E-CFA1-4110-8CDB-C6682B59F381}"/>
    <cellStyle name="60% - Accent3 3 8" xfId="8356" xr:uid="{BAAD84B7-D420-4CE3-8891-1C8197E90764}"/>
    <cellStyle name="60% - Accent3 3 9" xfId="8357" xr:uid="{AD590BC7-57A1-49EE-9481-0518F35108A2}"/>
    <cellStyle name="60% - Accent3 30" xfId="761" xr:uid="{31FE3557-E081-4E42-B89D-F173A01A7D04}"/>
    <cellStyle name="60% - Accent3 30 2" xfId="6273" xr:uid="{6BF18D02-F33C-451C-ADEE-C472F5DD9EE2}"/>
    <cellStyle name="60% - Accent3 31" xfId="762" xr:uid="{C8E45DAF-7CCF-46E7-A2D0-4B59A77BD21A}"/>
    <cellStyle name="60% - Accent3 31 2" xfId="6274" xr:uid="{9546BF57-6DD8-4585-8CD0-BF57266DF66F}"/>
    <cellStyle name="60% - Accent3 32" xfId="763" xr:uid="{188AF470-C973-42F1-9AF3-1CD1FE45F65F}"/>
    <cellStyle name="60% - Accent3 32 2" xfId="6275" xr:uid="{93D70F7D-6ABB-479D-99EE-9ABD98DCF33D}"/>
    <cellStyle name="60% - Accent3 33" xfId="764" xr:uid="{DF628A99-9DE5-4262-9877-301C3D7D1F2B}"/>
    <cellStyle name="60% - Accent3 33 2" xfId="6276" xr:uid="{9080A0FB-FFC7-4E57-9938-D9F18481C80B}"/>
    <cellStyle name="60% - Accent3 34" xfId="765" xr:uid="{FC8CB899-25E2-4B3E-8280-A9E9B08A907A}"/>
    <cellStyle name="60% - Accent3 34 2" xfId="6277" xr:uid="{52718B16-18C0-4E11-B5FC-397EA58748A3}"/>
    <cellStyle name="60% - Accent3 35" xfId="766" xr:uid="{FCDC0557-CCDA-4FB3-BF5F-C07FBA7EB078}"/>
    <cellStyle name="60% - Accent3 35 2" xfId="6278" xr:uid="{F3A9575E-275F-4A6F-8B42-B3221F03EDC9}"/>
    <cellStyle name="60% - Accent3 36" xfId="767" xr:uid="{225718A0-F3A0-4EFC-8CBD-EB16E02181B4}"/>
    <cellStyle name="60% - Accent3 36 2" xfId="6279" xr:uid="{7A5514D1-3A37-4AEB-8799-E2E14F2D4676}"/>
    <cellStyle name="60% - Accent3 37" xfId="768" xr:uid="{D7D25BBD-432A-42D2-9E90-2B68092D1BED}"/>
    <cellStyle name="60% - Accent3 37 2" xfId="6280" xr:uid="{70852E72-8013-409C-8863-3411A6680D70}"/>
    <cellStyle name="60% - Accent3 38" xfId="769" xr:uid="{5882CF36-6E92-4227-9A4F-04D168A793D2}"/>
    <cellStyle name="60% - Accent3 38 2" xfId="6281" xr:uid="{2F929E87-618D-4CDF-9410-4DB554426A40}"/>
    <cellStyle name="60% - Accent3 39" xfId="770" xr:uid="{21141AF5-A375-4F0A-B326-6EF29D1C4A2B}"/>
    <cellStyle name="60% - Accent3 39 2" xfId="6282" xr:uid="{87254B08-25BC-43DD-9C32-CEA81121FF27}"/>
    <cellStyle name="60% - Accent3 4" xfId="771" xr:uid="{D90DFA13-7C75-49C2-9808-8E39907A8662}"/>
    <cellStyle name="60% - Accent3 4 2" xfId="6283" xr:uid="{C9576090-EC5F-415E-8EFE-2A9F85C61FAB}"/>
    <cellStyle name="60% - Accent3 40" xfId="2781" xr:uid="{92C778A2-2DCB-4C91-B25A-638CF34DF912}"/>
    <cellStyle name="60% - Accent3 40 2" xfId="6284" xr:uid="{F0FABD9C-0FC8-4A87-A1AB-7587A01F02FB}"/>
    <cellStyle name="60% - Accent3 40 2 2" xfId="13824" xr:uid="{4F034DBC-DAE4-4A41-BCC2-EBDDA47BB501}"/>
    <cellStyle name="60% - Accent3 40 3" xfId="8358" xr:uid="{1171D84E-15C0-447A-9815-989B202FAF61}"/>
    <cellStyle name="60% - Accent3 41" xfId="6250" xr:uid="{E445CBE1-6F95-423C-A876-F602C90A86D2}"/>
    <cellStyle name="60% - Accent3 41 2" xfId="8359" xr:uid="{EAA28084-D0A4-4BE6-B62A-10BB6C0B544D}"/>
    <cellStyle name="60% - Accent3 42" xfId="8360" xr:uid="{436D9D84-2FFA-4931-8E49-D55B7B8F95EA}"/>
    <cellStyle name="60% - Accent3 43" xfId="8361" xr:uid="{1503CEE8-CEC1-4C33-9BA9-9DBDF150AE79}"/>
    <cellStyle name="60% - Accent3 44" xfId="8362" xr:uid="{04060883-E912-400B-8D4B-7E0C25FA7A8C}"/>
    <cellStyle name="60% - Accent3 45" xfId="8363" xr:uid="{943B2A00-DD19-4C49-9F10-143C1D683B08}"/>
    <cellStyle name="60% - Accent3 46" xfId="8364" xr:uid="{0BD6BDCB-57E3-4A63-A822-4D2FCF27E0A5}"/>
    <cellStyle name="60% - Accent3 47" xfId="8365" xr:uid="{922D83D8-9343-47C3-8346-37910EEA8AF1}"/>
    <cellStyle name="60% - Accent3 48" xfId="8366" xr:uid="{A9F8D473-CFF7-4D7E-ABA4-A4765C77967A}"/>
    <cellStyle name="60% - Accent3 49" xfId="8367" xr:uid="{C298F95B-B39C-45FC-8A15-2F9AE63304DE}"/>
    <cellStyle name="60% - Accent3 5" xfId="772" xr:uid="{7E0C8F01-C213-4706-8CCB-48CCEB5DC9EC}"/>
    <cellStyle name="60% - Accent3 5 2" xfId="6285" xr:uid="{E370C29E-E53F-4BE3-9B86-5F7877FDBA36}"/>
    <cellStyle name="60% - Accent3 50" xfId="893" xr:uid="{B2697F9A-34F0-4E94-8D0F-760F22D3FC7E}"/>
    <cellStyle name="60% - Accent3 6" xfId="773" xr:uid="{AD8D7696-FF0E-4474-BCA2-3035B8E2D62D}"/>
    <cellStyle name="60% - Accent3 6 2" xfId="6286" xr:uid="{73088EFB-4AFC-41FD-8AFA-2B869725165B}"/>
    <cellStyle name="60% - Accent3 7" xfId="774" xr:uid="{85E7471A-50C8-46C9-8D95-05D27B6F6F0D}"/>
    <cellStyle name="60% - Accent3 7 2" xfId="6287" xr:uid="{5954622F-A293-444C-A6FA-2A048AC2F416}"/>
    <cellStyle name="60% - Accent3 8" xfId="775" xr:uid="{60D514C2-E602-4F1E-9F44-085AAEFCA412}"/>
    <cellStyle name="60% - Accent3 8 2" xfId="6288" xr:uid="{9C3262ED-7321-4FFE-891E-FF1AEB9E4989}"/>
    <cellStyle name="60% - Accent3 9" xfId="776" xr:uid="{8052F7EA-F514-4247-BDC7-49DF7A4D5158}"/>
    <cellStyle name="60% - Accent3 9 2" xfId="6289" xr:uid="{5299E9C1-4FA8-40B8-A96B-26CD6DE3F10B}"/>
    <cellStyle name="60% - Accent4 10" xfId="777" xr:uid="{F08FAF23-819A-4488-A964-C340B5FFD086}"/>
    <cellStyle name="60% - Accent4 10 2" xfId="6291" xr:uid="{7AD8BA01-605F-4840-9046-170982B34FEF}"/>
    <cellStyle name="60% - Accent4 11" xfId="778" xr:uid="{47C755DF-0C96-45E2-8B55-D8548A33EF3E}"/>
    <cellStyle name="60% - Accent4 11 2" xfId="6292" xr:uid="{5E96140B-ED86-4E93-8F87-F7A27A760C3C}"/>
    <cellStyle name="60% - Accent4 12" xfId="779" xr:uid="{7C233259-290B-4ACD-BC05-AF91C54C4277}"/>
    <cellStyle name="60% - Accent4 12 2" xfId="6293" xr:uid="{19BBF481-641A-4681-A366-DFD2340273C3}"/>
    <cellStyle name="60% - Accent4 13" xfId="780" xr:uid="{F207E53B-DC1C-4931-9872-68E78982194C}"/>
    <cellStyle name="60% - Accent4 13 2" xfId="6294" xr:uid="{40A7BB14-B77E-49F7-9353-E0615455179B}"/>
    <cellStyle name="60% - Accent4 14" xfId="781" xr:uid="{144299DF-FD19-4039-ABFA-E106B566ED5E}"/>
    <cellStyle name="60% - Accent4 14 2" xfId="6295" xr:uid="{5737732F-F821-4C0E-8BA4-ADFE7450D7C7}"/>
    <cellStyle name="60% - Accent4 15" xfId="782" xr:uid="{94B8447C-0A3F-407D-AB2A-7E81501560E0}"/>
    <cellStyle name="60% - Accent4 15 2" xfId="6296" xr:uid="{4D5C4FCB-3E72-4D80-9958-E53E249F2510}"/>
    <cellStyle name="60% - Accent4 16" xfId="783" xr:uid="{A9650432-BC33-4CEC-BFC1-92389B334870}"/>
    <cellStyle name="60% - Accent4 16 2" xfId="6297" xr:uid="{FBB89C82-250D-4BF3-81E3-6D6757365203}"/>
    <cellStyle name="60% - Accent4 17" xfId="784" xr:uid="{ABD46514-E737-4C7A-931B-42C8BDA682AE}"/>
    <cellStyle name="60% - Accent4 17 2" xfId="6298" xr:uid="{98391043-51FA-4060-B696-978908600B69}"/>
    <cellStyle name="60% - Accent4 18" xfId="785" xr:uid="{60A773C8-CEB8-4970-8148-3DBD946F2F59}"/>
    <cellStyle name="60% - Accent4 18 2" xfId="6299" xr:uid="{7095F720-4A73-4173-A330-302D8A64DF53}"/>
    <cellStyle name="60% - Accent4 19" xfId="786" xr:uid="{FC6F620F-456F-47DC-AACC-B6DE6ABBCBC3}"/>
    <cellStyle name="60% - Accent4 19 2" xfId="6300" xr:uid="{EC685D8C-137C-449F-A19F-AA7BF0DA803F}"/>
    <cellStyle name="60% - Accent4 2" xfId="787" xr:uid="{76419A91-EF81-43C2-8F4D-543E803E3117}"/>
    <cellStyle name="60% - Accent4 2 10" xfId="8368" xr:uid="{539090AD-2615-4CFC-9F43-1B2052263F75}"/>
    <cellStyle name="60% - Accent4 2 11" xfId="8369" xr:uid="{BF6B0BBE-383A-4946-9016-5BB4764B8E16}"/>
    <cellStyle name="60% - Accent4 2 2" xfId="2060" xr:uid="{403A2499-B279-4E48-9B56-B3AD3F3398A5}"/>
    <cellStyle name="60% - Accent4 2 2 2" xfId="6301" xr:uid="{A5EBFFEC-EB2A-4994-9459-709CB67C95EC}"/>
    <cellStyle name="60% - Accent4 2 2 2 2" xfId="13825" xr:uid="{BDF1B879-FF57-480B-AF11-83E02F930D66}"/>
    <cellStyle name="60% - Accent4 2 3" xfId="8370" xr:uid="{531C42AB-88F2-46A0-B6CF-794E64B0D00B}"/>
    <cellStyle name="60% - Accent4 2 4" xfId="8371" xr:uid="{9F328E63-643A-44F2-A34B-A48B9336239F}"/>
    <cellStyle name="60% - Accent4 2 5" xfId="8372" xr:uid="{0C5B34E9-01D7-40FC-BC9F-420BB576342C}"/>
    <cellStyle name="60% - Accent4 2 6" xfId="8373" xr:uid="{55EE6DC1-F681-48B4-A8A0-1D9966CAC2D6}"/>
    <cellStyle name="60% - Accent4 2 7" xfId="8374" xr:uid="{60A86F20-D41C-4438-BC60-B96CD4F6A566}"/>
    <cellStyle name="60% - Accent4 2 8" xfId="8375" xr:uid="{01C41F3F-ACAB-4CD5-A78E-0E418F3AA057}"/>
    <cellStyle name="60% - Accent4 2 9" xfId="8376" xr:uid="{81243685-7E04-4301-9C7C-30D8C1EAFFEC}"/>
    <cellStyle name="60% - Accent4 20" xfId="788" xr:uid="{EBCF5084-5F43-462E-979C-FF3A95667C91}"/>
    <cellStyle name="60% - Accent4 20 2" xfId="6302" xr:uid="{42C9D083-FAEE-43FF-88E2-80919106123D}"/>
    <cellStyle name="60% - Accent4 21" xfId="789" xr:uid="{BA720206-627C-4F94-9F50-026CF95F90CB}"/>
    <cellStyle name="60% - Accent4 21 2" xfId="6303" xr:uid="{45D286B9-6673-4A8E-A268-6AFC7578959C}"/>
    <cellStyle name="60% - Accent4 22" xfId="790" xr:uid="{A86D1807-54DF-4B4F-AD45-C27BB6A7A0A4}"/>
    <cellStyle name="60% - Accent4 22 2" xfId="6304" xr:uid="{449CD83F-F7F7-4E13-B587-F5144A86CF19}"/>
    <cellStyle name="60% - Accent4 23" xfId="791" xr:uid="{613859FE-C596-46E7-AE99-C8DDAA06AC22}"/>
    <cellStyle name="60% - Accent4 23 2" xfId="6305" xr:uid="{CAD13262-1E45-431E-9E19-F868DA17671D}"/>
    <cellStyle name="60% - Accent4 24" xfId="792" xr:uid="{7303AB14-2582-4E1C-A3A6-7C002CC98A10}"/>
    <cellStyle name="60% - Accent4 24 2" xfId="6306" xr:uid="{EDD6D9C5-27DE-4B75-82A9-06311EBD4B2F}"/>
    <cellStyle name="60% - Accent4 25" xfId="793" xr:uid="{BFB702EE-0F25-401C-9770-9BFF2F14B3B7}"/>
    <cellStyle name="60% - Accent4 25 2" xfId="6307" xr:uid="{4199CE06-CF3A-4D68-A3AA-4A5A032B071B}"/>
    <cellStyle name="60% - Accent4 26" xfId="794" xr:uid="{E15BE20F-3A2F-4767-97A5-7888E12F7CA5}"/>
    <cellStyle name="60% - Accent4 26 2" xfId="6308" xr:uid="{932791D4-40CF-46A4-8E3B-85EF32F089B1}"/>
    <cellStyle name="60% - Accent4 27" xfId="795" xr:uid="{904EA7D3-12B3-4CC0-BB60-69577A659D50}"/>
    <cellStyle name="60% - Accent4 27 2" xfId="6309" xr:uid="{D8A936AF-1B08-4061-8328-D2FF56A51F2C}"/>
    <cellStyle name="60% - Accent4 28" xfId="796" xr:uid="{F880CBDD-3E9A-4141-B89E-BDC743A979E5}"/>
    <cellStyle name="60% - Accent4 28 2" xfId="6310" xr:uid="{2BF1251A-90E8-4E84-84D2-6B83BFB16B5B}"/>
    <cellStyle name="60% - Accent4 29" xfId="797" xr:uid="{1214C77A-89D2-4AFA-9EFE-C7058C59C0D4}"/>
    <cellStyle name="60% - Accent4 29 2" xfId="6311" xr:uid="{C7094012-27F0-43D3-9AB0-C1CC3A7F7995}"/>
    <cellStyle name="60% - Accent4 3" xfId="798" xr:uid="{B6508B5B-1EB0-46A0-8E53-CC0E4A6F86B8}"/>
    <cellStyle name="60% - Accent4 3 10" xfId="8377" xr:uid="{3DE12070-EFCE-4008-8282-619BA300BEE5}"/>
    <cellStyle name="60% - Accent4 3 11" xfId="8378" xr:uid="{7EFDB64C-5FAD-4FD1-AD64-8743F2186496}"/>
    <cellStyle name="60% - Accent4 3 2" xfId="2061" xr:uid="{4C3792E8-6A30-449A-950D-A24F58E2F649}"/>
    <cellStyle name="60% - Accent4 3 2 2" xfId="6312" xr:uid="{0ACCFEAE-C7E8-41EB-952D-2B6C5F472737}"/>
    <cellStyle name="60% - Accent4 3 2 2 2" xfId="13826" xr:uid="{EF5C8DD6-F34A-4BFB-BF2D-EFB6D26B22AD}"/>
    <cellStyle name="60% - Accent4 3 3" xfId="8379" xr:uid="{0757DBF2-6B69-4FEF-A23C-A2FBEB15A7DC}"/>
    <cellStyle name="60% - Accent4 3 4" xfId="8380" xr:uid="{1D4C2876-4F58-402E-A4F3-22AC760BC47D}"/>
    <cellStyle name="60% - Accent4 3 5" xfId="8381" xr:uid="{9D36D8A4-8F9C-48AC-9B70-5AB97A676E16}"/>
    <cellStyle name="60% - Accent4 3 6" xfId="8382" xr:uid="{373CD93A-593F-4762-9E4D-F061C6434710}"/>
    <cellStyle name="60% - Accent4 3 7" xfId="8383" xr:uid="{3DCE08E4-6136-4A45-AFCE-61190DE2346C}"/>
    <cellStyle name="60% - Accent4 3 8" xfId="8384" xr:uid="{2086555A-46F1-45D8-B760-78A2B23A2F92}"/>
    <cellStyle name="60% - Accent4 3 9" xfId="8385" xr:uid="{5E3705D3-6EE9-4ECD-8AAD-FE3CA11DE4C8}"/>
    <cellStyle name="60% - Accent4 30" xfId="799" xr:uid="{F852845D-151F-4D3E-9923-81C6BD4F1337}"/>
    <cellStyle name="60% - Accent4 30 2" xfId="6313" xr:uid="{B81C6DA1-01C9-43DB-B4E3-4336E5CBBE61}"/>
    <cellStyle name="60% - Accent4 31" xfId="800" xr:uid="{690F4964-65D4-46F6-9CA9-43AA72C833DE}"/>
    <cellStyle name="60% - Accent4 31 2" xfId="6314" xr:uid="{06F94CF8-75B5-47B6-95DB-00055220EEB4}"/>
    <cellStyle name="60% - Accent4 32" xfId="801" xr:uid="{03A47AAC-2DEE-4378-92C3-A474544DBC68}"/>
    <cellStyle name="60% - Accent4 32 2" xfId="6315" xr:uid="{BC10A3C5-46E9-4972-9299-43EF504FAE81}"/>
    <cellStyle name="60% - Accent4 33" xfId="802" xr:uid="{DBEB92D9-C1F6-4CF3-934F-D030F8B668D6}"/>
    <cellStyle name="60% - Accent4 33 2" xfId="6316" xr:uid="{A4BECDE3-E0DC-44B2-8CDD-B17A49E1ACFF}"/>
    <cellStyle name="60% - Accent4 34" xfId="803" xr:uid="{2A7F1371-0E9A-43A8-BCB1-72E8D88F5A04}"/>
    <cellStyle name="60% - Accent4 34 2" xfId="6317" xr:uid="{7BB04E71-5295-47C2-8E11-23AE03C9AE8D}"/>
    <cellStyle name="60% - Accent4 35" xfId="804" xr:uid="{17B3B68A-DAAC-4025-9871-261EE82BF9D3}"/>
    <cellStyle name="60% - Accent4 35 2" xfId="6318" xr:uid="{125BEFE1-9CEC-4FD3-8F04-FF025139BAD8}"/>
    <cellStyle name="60% - Accent4 36" xfId="805" xr:uid="{9F35E4DC-905F-445D-92E1-3E469A0FE0CB}"/>
    <cellStyle name="60% - Accent4 36 2" xfId="6319" xr:uid="{2FB41F54-0EC2-405A-8862-34F1624A6155}"/>
    <cellStyle name="60% - Accent4 37" xfId="806" xr:uid="{E8826AD5-1FAE-42AA-B5DA-72609D950886}"/>
    <cellStyle name="60% - Accent4 37 2" xfId="6320" xr:uid="{CFCA6746-DFFE-4723-9408-AF911BF5348E}"/>
    <cellStyle name="60% - Accent4 38" xfId="807" xr:uid="{79D766F5-1B39-41B1-8AB2-A8E9C17AA439}"/>
    <cellStyle name="60% - Accent4 38 2" xfId="6321" xr:uid="{9F903C0D-B11F-422B-8F95-C691A34D0B89}"/>
    <cellStyle name="60% - Accent4 39" xfId="808" xr:uid="{0012671D-6B1F-4680-8891-E4B86FD5272E}"/>
    <cellStyle name="60% - Accent4 39 2" xfId="6322" xr:uid="{50590750-D2C3-44AD-9BB9-B12CB9FFEBEC}"/>
    <cellStyle name="60% - Accent4 4" xfId="809" xr:uid="{16C98BFB-9F72-41C1-91E2-52F421DCEA60}"/>
    <cellStyle name="60% - Accent4 4 2" xfId="6323" xr:uid="{4CBF7AF2-9688-40FE-8D9C-3B71E325520A}"/>
    <cellStyle name="60% - Accent4 40" xfId="2785" xr:uid="{F46DC3BB-81E3-468B-9BBD-FF6AED8BF517}"/>
    <cellStyle name="60% - Accent4 40 2" xfId="6324" xr:uid="{1ACD2CA9-D977-4A1D-8F04-A7724CF98939}"/>
    <cellStyle name="60% - Accent4 40 2 2" xfId="13827" xr:uid="{9ECEE0A2-8FF8-4E9C-B3AC-32C48B446EF7}"/>
    <cellStyle name="60% - Accent4 40 3" xfId="8386" xr:uid="{1193F1ED-C1F0-4D69-B5C3-A93BF41634D2}"/>
    <cellStyle name="60% - Accent4 41" xfId="6290" xr:uid="{35599C0E-AD13-4711-B37A-27E1DB6715BB}"/>
    <cellStyle name="60% - Accent4 41 2" xfId="8387" xr:uid="{584ED64C-10B9-4D80-869D-7D454CA154D0}"/>
    <cellStyle name="60% - Accent4 42" xfId="8388" xr:uid="{992F47C4-0267-4688-92A0-A3FFAA8A26FC}"/>
    <cellStyle name="60% - Accent4 43" xfId="8389" xr:uid="{A710D9BC-92C7-4569-B393-C1DDADE3F774}"/>
    <cellStyle name="60% - Accent4 44" xfId="8390" xr:uid="{93587BF3-A946-4445-B265-3B12D7B40ACF}"/>
    <cellStyle name="60% - Accent4 45" xfId="8391" xr:uid="{184301F4-9FD9-4FA1-A982-1D0106050F82}"/>
    <cellStyle name="60% - Accent4 46" xfId="8392" xr:uid="{B2A8BF18-23D5-4A0E-A1D6-905886D27E37}"/>
    <cellStyle name="60% - Accent4 47" xfId="8393" xr:uid="{AE9446E8-A0D2-4ACA-B2DB-1A455CF8E7E0}"/>
    <cellStyle name="60% - Accent4 48" xfId="8394" xr:uid="{86FDCA54-2846-48FE-989D-69C45559D529}"/>
    <cellStyle name="60% - Accent4 49" xfId="8395" xr:uid="{7AED372D-2DFF-407A-AC92-3E6F17CAE897}"/>
    <cellStyle name="60% - Accent4 5" xfId="810" xr:uid="{FE89C182-315F-4DD2-9DB1-F33BB16C06B4}"/>
    <cellStyle name="60% - Accent4 5 2" xfId="6325" xr:uid="{982144BF-0C22-415D-BC75-4D878E57AB57}"/>
    <cellStyle name="60% - Accent4 50" xfId="894" xr:uid="{2CAB474B-7B73-4C74-94D6-B047D5CD888A}"/>
    <cellStyle name="60% - Accent4 6" xfId="811" xr:uid="{4F5DD9CC-3291-4A68-A4EE-D98F98A3FFDA}"/>
    <cellStyle name="60% - Accent4 6 2" xfId="6326" xr:uid="{EC19D4A5-329F-4242-AB10-D4E323DF0DC6}"/>
    <cellStyle name="60% - Accent4 7" xfId="812" xr:uid="{35FFADD9-28C5-4F4A-8404-4D487ABF6366}"/>
    <cellStyle name="60% - Accent4 7 2" xfId="6327" xr:uid="{B7C0BA82-DCE2-4135-A6FC-9568BD8B15EC}"/>
    <cellStyle name="60% - Accent4 8" xfId="813" xr:uid="{628A9229-0DF2-42BD-8E5C-A25310968865}"/>
    <cellStyle name="60% - Accent4 8 2" xfId="6328" xr:uid="{C1024F9B-5574-42F1-B0D6-42921F66712B}"/>
    <cellStyle name="60% - Accent4 9" xfId="814" xr:uid="{3C3D00FE-EC04-40A1-AAFC-FF580FD56D4F}"/>
    <cellStyle name="60% - Accent4 9 2" xfId="6329" xr:uid="{DA43DB62-30F4-4ED0-A692-E1C6F266DC1D}"/>
    <cellStyle name="60% - Accent5 10" xfId="815" xr:uid="{5041633B-D320-4407-A9C7-7B0A544D52C2}"/>
    <cellStyle name="60% - Accent5 10 2" xfId="6331" xr:uid="{8DA941E0-79F4-48D4-B1A9-AA9FA101986A}"/>
    <cellStyle name="60% - Accent5 11" xfId="816" xr:uid="{0B98409C-3F3C-49D7-B398-785ACC934D1A}"/>
    <cellStyle name="60% - Accent5 11 2" xfId="6332" xr:uid="{CCEB79DB-04F7-4564-A423-EB88E3100FEA}"/>
    <cellStyle name="60% - Accent5 12" xfId="817" xr:uid="{DA56B05F-1EE1-4CE6-A46A-D049D9F8D996}"/>
    <cellStyle name="60% - Accent5 12 2" xfId="6333" xr:uid="{0C89DD98-9798-47E8-AA34-02E1D16E4E2A}"/>
    <cellStyle name="60% - Accent5 13" xfId="818" xr:uid="{A926C5C1-9431-4CC1-97B0-603756A9318E}"/>
    <cellStyle name="60% - Accent5 13 2" xfId="6334" xr:uid="{8700F508-8346-4322-83F3-296FE605F5E4}"/>
    <cellStyle name="60% - Accent5 14" xfId="819" xr:uid="{5745B14D-96D5-4C8F-BC24-9F3BE1467F7B}"/>
    <cellStyle name="60% - Accent5 14 2" xfId="6335" xr:uid="{474F90E2-E9B8-4D9E-95F2-CCBDD253234E}"/>
    <cellStyle name="60% - Accent5 15" xfId="820" xr:uid="{A6607898-93D3-47C0-B715-6AA6CC9A4E40}"/>
    <cellStyle name="60% - Accent5 15 2" xfId="6336" xr:uid="{002A9F13-E212-4519-8E9B-CF4EBF6BA14B}"/>
    <cellStyle name="60% - Accent5 16" xfId="821" xr:uid="{D0AECF1D-BD86-44F2-898B-FB69B3334186}"/>
    <cellStyle name="60% - Accent5 16 2" xfId="6337" xr:uid="{D1339AE7-CDE7-419D-BB3B-87166F695BBF}"/>
    <cellStyle name="60% - Accent5 17" xfId="822" xr:uid="{7D257C8D-41D2-4E2D-9D09-C39580D00093}"/>
    <cellStyle name="60% - Accent5 17 2" xfId="6338" xr:uid="{358C4D0C-9EE9-4FAA-A796-44CB76816204}"/>
    <cellStyle name="60% - Accent5 18" xfId="823" xr:uid="{0CA2D3EE-1E4A-443A-A65E-5BF136E1FDB6}"/>
    <cellStyle name="60% - Accent5 18 2" xfId="6339" xr:uid="{2EFEC0FA-34F7-482B-874D-EAE3CD348C16}"/>
    <cellStyle name="60% - Accent5 19" xfId="824" xr:uid="{5581090B-49F2-4BF3-859F-9981D84B2932}"/>
    <cellStyle name="60% - Accent5 19 2" xfId="6340" xr:uid="{ED009DD0-A8BA-4AA9-88EB-9A58A7C02D8E}"/>
    <cellStyle name="60% - Accent5 2" xfId="825" xr:uid="{08D3DD91-A209-4A58-82C1-031158B5A341}"/>
    <cellStyle name="60% - Accent5 2 10" xfId="8396" xr:uid="{5E10F963-9A0B-4861-86BA-6CE73D7358D3}"/>
    <cellStyle name="60% - Accent5 2 11" xfId="8397" xr:uid="{BCED02E9-A76C-4856-9A28-16D5BB23CE54}"/>
    <cellStyle name="60% - Accent5 2 2" xfId="2062" xr:uid="{A7F70AF4-FAF6-4992-B0C5-DFB33795ED45}"/>
    <cellStyle name="60% - Accent5 2 2 2" xfId="6341" xr:uid="{5B3E23DC-314E-482E-B750-676296B8FBDB}"/>
    <cellStyle name="60% - Accent5 2 2 2 2" xfId="13828" xr:uid="{D68C9938-CA35-4F72-8A4D-37A2A0D335C0}"/>
    <cellStyle name="60% - Accent5 2 3" xfId="8398" xr:uid="{53511BA8-E0B8-4B59-8D25-C63A99DBE338}"/>
    <cellStyle name="60% - Accent5 2 4" xfId="8399" xr:uid="{F6EA6414-A316-4E7E-8703-CEB08727EEB6}"/>
    <cellStyle name="60% - Accent5 2 5" xfId="8400" xr:uid="{2A4E6F85-3124-431C-BA7F-1826371A73EE}"/>
    <cellStyle name="60% - Accent5 2 6" xfId="8401" xr:uid="{A1A4FB43-C12B-490C-9C34-524323893035}"/>
    <cellStyle name="60% - Accent5 2 7" xfId="8402" xr:uid="{30B6339C-5D46-47D3-B0A1-86D699BB300B}"/>
    <cellStyle name="60% - Accent5 2 8" xfId="8403" xr:uid="{27BBC826-5487-4519-B63C-A7FA00901C34}"/>
    <cellStyle name="60% - Accent5 2 9" xfId="8404" xr:uid="{C50CCA83-4C4D-4ED9-9AFD-83890A7A6C1C}"/>
    <cellStyle name="60% - Accent5 20" xfId="826" xr:uid="{DB48D23B-8293-4328-AF08-21DC79AB9856}"/>
    <cellStyle name="60% - Accent5 20 2" xfId="6342" xr:uid="{4C5C5470-F2AB-4DC5-B045-B51D81051D7A}"/>
    <cellStyle name="60% - Accent5 21" xfId="827" xr:uid="{42742D27-857B-4B24-BA3B-63FDB751E2F4}"/>
    <cellStyle name="60% - Accent5 21 2" xfId="6343" xr:uid="{3DF96B9B-C5E3-4C7E-993A-0EBDCEF1DAF1}"/>
    <cellStyle name="60% - Accent5 22" xfId="828" xr:uid="{27FE66DD-4623-4929-A307-00F4AD4768CC}"/>
    <cellStyle name="60% - Accent5 22 2" xfId="6344" xr:uid="{D448E969-919A-411D-8B53-AB9E5FAAF51C}"/>
    <cellStyle name="60% - Accent5 23" xfId="829" xr:uid="{3C6B8C55-0F32-4CF1-BEEA-E886069E6759}"/>
    <cellStyle name="60% - Accent5 23 2" xfId="6345" xr:uid="{8A90A3CB-B54F-468D-AB66-1130503A4FC3}"/>
    <cellStyle name="60% - Accent5 24" xfId="830" xr:uid="{ACDBF836-DEF8-4E48-84F8-544FFDC9C654}"/>
    <cellStyle name="60% - Accent5 24 2" xfId="6346" xr:uid="{B5D575E8-90A8-4AFF-B559-3D4E029CF9C9}"/>
    <cellStyle name="60% - Accent5 25" xfId="831" xr:uid="{DE6D3C6D-E118-4DF7-9770-BE9B1884F046}"/>
    <cellStyle name="60% - Accent5 25 2" xfId="6347" xr:uid="{1C41D659-9333-4A32-9141-DACF5E629585}"/>
    <cellStyle name="60% - Accent5 26" xfId="832" xr:uid="{16F6E529-7F53-4B13-AB94-5B52E4F671FB}"/>
    <cellStyle name="60% - Accent5 26 2" xfId="6348" xr:uid="{47F7AFD5-213B-4F60-B9A4-EE855B46906F}"/>
    <cellStyle name="60% - Accent5 27" xfId="833" xr:uid="{75EA38EA-7270-4996-B5CA-26BBB1F19938}"/>
    <cellStyle name="60% - Accent5 27 2" xfId="6349" xr:uid="{86A9F2A2-157A-4ACE-8398-3A12A0E7AB98}"/>
    <cellStyle name="60% - Accent5 28" xfId="834" xr:uid="{D80CCF57-4035-48A2-9722-E5661E442B64}"/>
    <cellStyle name="60% - Accent5 28 2" xfId="6350" xr:uid="{FE953608-B941-4357-8C91-E5B85A985272}"/>
    <cellStyle name="60% - Accent5 29" xfId="835" xr:uid="{4D4E0ADA-5EBF-411B-8A59-C660A97B1EE5}"/>
    <cellStyle name="60% - Accent5 29 2" xfId="6351" xr:uid="{4C7CCFC4-C4E4-4962-B917-7B00EE32AEC9}"/>
    <cellStyle name="60% - Accent5 3" xfId="836" xr:uid="{6FC77BD2-2563-4F66-B118-EF44DE71634C}"/>
    <cellStyle name="60% - Accent5 3 10" xfId="8405" xr:uid="{3900AE15-9C43-449A-9FC3-21BED0BB6E0A}"/>
    <cellStyle name="60% - Accent5 3 11" xfId="8406" xr:uid="{6103895A-D496-4F63-9A0F-2449CE279145}"/>
    <cellStyle name="60% - Accent5 3 2" xfId="2063" xr:uid="{6B1C7A1F-DB65-4337-AB58-9AC8477F9D40}"/>
    <cellStyle name="60% - Accent5 3 2 2" xfId="6352" xr:uid="{5A7E2957-1861-4192-B017-BE689559BBB4}"/>
    <cellStyle name="60% - Accent5 3 2 2 2" xfId="13829" xr:uid="{A768E50E-2153-4ACB-9993-0D138F98AC8A}"/>
    <cellStyle name="60% - Accent5 3 3" xfId="8407" xr:uid="{A62133FB-B46C-49A1-8249-2FF0A710119A}"/>
    <cellStyle name="60% - Accent5 3 4" xfId="8408" xr:uid="{094262E1-3591-4C60-955A-19A6FA819D4D}"/>
    <cellStyle name="60% - Accent5 3 5" xfId="8409" xr:uid="{1FF3A765-64AA-4042-B15E-7A2708E0E1AD}"/>
    <cellStyle name="60% - Accent5 3 6" xfId="8410" xr:uid="{AE6DEA29-47BD-461F-A122-CCCB0AE53848}"/>
    <cellStyle name="60% - Accent5 3 7" xfId="8411" xr:uid="{6F14DD1B-E0C3-4677-B1F8-16E53E419937}"/>
    <cellStyle name="60% - Accent5 3 8" xfId="8412" xr:uid="{D6219C9D-A784-45E5-8ECA-D9ACF0B4413A}"/>
    <cellStyle name="60% - Accent5 3 9" xfId="8413" xr:uid="{F0198931-C6A4-4741-9F08-E9D98B39BC52}"/>
    <cellStyle name="60% - Accent5 30" xfId="837" xr:uid="{5594567E-7033-4C63-8531-0B978FA54CD6}"/>
    <cellStyle name="60% - Accent5 30 2" xfId="6353" xr:uid="{1F8169DF-D80B-485F-B3D1-E20212AB43EE}"/>
    <cellStyle name="60% - Accent5 31" xfId="838" xr:uid="{0998BFC7-A449-4462-AE28-BB563AC5DFAB}"/>
    <cellStyle name="60% - Accent5 31 2" xfId="6354" xr:uid="{7D097AB2-C357-4B93-951C-DA6CDC4253CA}"/>
    <cellStyle name="60% - Accent5 32" xfId="839" xr:uid="{976907DA-1DE3-48C0-BA93-AD378A8DEB1A}"/>
    <cellStyle name="60% - Accent5 32 2" xfId="6355" xr:uid="{2FF18860-DB6B-4B18-A876-FA7138A563CD}"/>
    <cellStyle name="60% - Accent5 33" xfId="840" xr:uid="{5D9CCCE8-9FC2-4D1D-B917-6B3CE4BD6EE3}"/>
    <cellStyle name="60% - Accent5 33 2" xfId="6356" xr:uid="{4D3B7824-402C-4ADC-91CC-A1C9475EF814}"/>
    <cellStyle name="60% - Accent5 34" xfId="841" xr:uid="{0A9E7FDF-9F11-4C4B-BF1C-80711093C9D9}"/>
    <cellStyle name="60% - Accent5 34 2" xfId="6357" xr:uid="{752DABDF-D0F1-457D-A92B-DB879CD45DA5}"/>
    <cellStyle name="60% - Accent5 35" xfId="842" xr:uid="{B4A29712-0C05-4A1C-87EA-26690B317B92}"/>
    <cellStyle name="60% - Accent5 35 2" xfId="6358" xr:uid="{FAECB064-BDB9-4081-83BA-F431BA225C00}"/>
    <cellStyle name="60% - Accent5 36" xfId="843" xr:uid="{A92AAD0B-FC3A-42A5-9345-0106A6231E02}"/>
    <cellStyle name="60% - Accent5 36 2" xfId="6359" xr:uid="{93B2BA1C-3D5A-41AE-BB1E-DD743E73CC3D}"/>
    <cellStyle name="60% - Accent5 37" xfId="844" xr:uid="{00068FBF-423E-4D30-BA94-5F9A9069AC7C}"/>
    <cellStyle name="60% - Accent5 37 2" xfId="6360" xr:uid="{93324A85-05A5-4B9B-ADBD-BD23400F2B8F}"/>
    <cellStyle name="60% - Accent5 38" xfId="845" xr:uid="{F00D745B-3B3B-4709-9D5B-A0C2E24AE7D0}"/>
    <cellStyle name="60% - Accent5 38 2" xfId="6361" xr:uid="{899B23E5-594A-4F1D-8B90-03C4D08464E9}"/>
    <cellStyle name="60% - Accent5 39" xfId="846" xr:uid="{57EF7B73-E15E-4F7E-B946-44967CCA574F}"/>
    <cellStyle name="60% - Accent5 39 2" xfId="6362" xr:uid="{D3814675-FEC1-40C0-B20E-261F9309E450}"/>
    <cellStyle name="60% - Accent5 4" xfId="847" xr:uid="{04A711E5-467B-4583-B0C8-6BE31DA58834}"/>
    <cellStyle name="60% - Accent5 4 2" xfId="6363" xr:uid="{C026BBC7-CB58-41DB-8D20-DE15FE862935}"/>
    <cellStyle name="60% - Accent5 40" xfId="2789" xr:uid="{7A272002-940A-476F-9C0C-90AF13B109AB}"/>
    <cellStyle name="60% - Accent5 40 2" xfId="6364" xr:uid="{EC09D77C-E86E-4A84-B49E-40544CB566EB}"/>
    <cellStyle name="60% - Accent5 40 2 2" xfId="13830" xr:uid="{1D3E7A36-46F1-4B73-947A-CD8398564A67}"/>
    <cellStyle name="60% - Accent5 40 3" xfId="8414" xr:uid="{A47D49E7-8AD6-4B2F-8253-732153333AA3}"/>
    <cellStyle name="60% - Accent5 41" xfId="6330" xr:uid="{39DCCCAA-B905-44E5-B2FF-DA17F878D56C}"/>
    <cellStyle name="60% - Accent5 41 2" xfId="8415" xr:uid="{422E0099-1C8A-4E71-A516-364C567E4EC8}"/>
    <cellStyle name="60% - Accent5 42" xfId="8416" xr:uid="{406412A2-A6CC-4DD4-81BD-B857F8E87824}"/>
    <cellStyle name="60% - Accent5 43" xfId="8417" xr:uid="{9F856832-E3BD-4907-AFAE-0BBF1D729E5B}"/>
    <cellStyle name="60% - Accent5 44" xfId="8418" xr:uid="{F404136F-BB62-441B-B451-8B700B9B7658}"/>
    <cellStyle name="60% - Accent5 45" xfId="8419" xr:uid="{2D5A9A55-DF0B-469D-92B3-021F2A64B66B}"/>
    <cellStyle name="60% - Accent5 46" xfId="8420" xr:uid="{9DB30178-0D25-409C-BED0-321037F53436}"/>
    <cellStyle name="60% - Accent5 47" xfId="8421" xr:uid="{56E45070-B4D5-4765-B4FD-28C290A370E9}"/>
    <cellStyle name="60% - Accent5 48" xfId="8422" xr:uid="{C4759B67-8345-479F-B093-FF9D458DFE82}"/>
    <cellStyle name="60% - Accent5 49" xfId="8423" xr:uid="{0DE457D3-8F5F-4D61-8599-3CBFF3EDD735}"/>
    <cellStyle name="60% - Accent5 5" xfId="848" xr:uid="{1E714AB6-C7B0-4B2F-B9B6-F5E75FDF5C1A}"/>
    <cellStyle name="60% - Accent5 5 2" xfId="6365" xr:uid="{D7617945-EFB6-4032-9756-6F7E696925BB}"/>
    <cellStyle name="60% - Accent5 50" xfId="895" xr:uid="{32F4EBFA-0602-48BD-8F26-B8FCE5C8FCEE}"/>
    <cellStyle name="60% - Accent5 6" xfId="849" xr:uid="{29BC06DB-85A9-4416-AEB4-F92C727DADF3}"/>
    <cellStyle name="60% - Accent5 6 2" xfId="6366" xr:uid="{B5A4232F-5CBF-4442-93D9-C06BE18C96D8}"/>
    <cellStyle name="60% - Accent5 7" xfId="850" xr:uid="{8BFB4B64-28B0-4699-A8A4-CF5EF1D7CAF7}"/>
    <cellStyle name="60% - Accent5 7 2" xfId="6367" xr:uid="{27EA9CC8-8456-4F5A-ABA9-77B6B6F13467}"/>
    <cellStyle name="60% - Accent5 8" xfId="851" xr:uid="{04486EE3-5F59-4334-AB4C-786173B481C0}"/>
    <cellStyle name="60% - Accent5 8 2" xfId="6368" xr:uid="{A4E9BB13-ADBC-4408-A3C8-B90B31026E46}"/>
    <cellStyle name="60% - Accent5 9" xfId="852" xr:uid="{0605DD78-E2B7-4A82-9C52-CCB3DD34835D}"/>
    <cellStyle name="60% - Accent5 9 2" xfId="6369" xr:uid="{4E9D5155-9921-4BB9-99E8-1BA4027DAD7B}"/>
    <cellStyle name="60% - Accent6 10" xfId="853" xr:uid="{F4CFFFDD-17E5-409D-B41C-511BE10DD125}"/>
    <cellStyle name="60% - Accent6 10 2" xfId="6371" xr:uid="{7C736CC8-22E4-44BD-9D93-1118BAFDD17C}"/>
    <cellStyle name="60% - Accent6 11" xfId="854" xr:uid="{578AAFAD-AF81-4260-BD9C-1A0763714AF5}"/>
    <cellStyle name="60% - Accent6 11 2" xfId="6372" xr:uid="{4B22B4B4-9B08-40AE-93BD-C327A2C43F37}"/>
    <cellStyle name="60% - Accent6 12" xfId="855" xr:uid="{76AB6F9E-1A13-4499-A9E6-C98577D80F6B}"/>
    <cellStyle name="60% - Accent6 12 2" xfId="6373" xr:uid="{C8511352-BF11-4858-81B4-E37D8DB55BAE}"/>
    <cellStyle name="60% - Accent6 13" xfId="856" xr:uid="{CA416A03-2A72-4D9E-A078-40C1028DC2F9}"/>
    <cellStyle name="60% - Accent6 13 2" xfId="6374" xr:uid="{1F5859AD-9B92-4603-A316-0F15F31C54A5}"/>
    <cellStyle name="60% - Accent6 14" xfId="857" xr:uid="{811026F4-7DD9-4686-9FA4-B6F5637BC6AE}"/>
    <cellStyle name="60% - Accent6 14 2" xfId="6375" xr:uid="{CB66DEC1-9BF3-41EA-958C-9099499E5F64}"/>
    <cellStyle name="60% - Accent6 15" xfId="858" xr:uid="{E560DCAC-B78A-4197-8040-0E17341DCD9E}"/>
    <cellStyle name="60% - Accent6 15 2" xfId="6376" xr:uid="{1856B272-9AA5-455A-BE6B-89500510019F}"/>
    <cellStyle name="60% - Accent6 16" xfId="859" xr:uid="{E0E57368-8794-49BD-90D8-2A5F700C8E13}"/>
    <cellStyle name="60% - Accent6 16 2" xfId="6377" xr:uid="{124FE77A-867E-4ABE-85AC-EEB7C9902398}"/>
    <cellStyle name="60% - Accent6 17" xfId="860" xr:uid="{1986D686-8A4C-4FEB-8769-1AB1666FA945}"/>
    <cellStyle name="60% - Accent6 17 2" xfId="6378" xr:uid="{8965386E-F62A-45C6-BF43-06F73F5B89E4}"/>
    <cellStyle name="60% - Accent6 18" xfId="861" xr:uid="{1116A936-6FAC-4EEB-BCF3-92D81947DB58}"/>
    <cellStyle name="60% - Accent6 18 2" xfId="6379" xr:uid="{2308550B-392E-44B8-B13E-6034123BA2F8}"/>
    <cellStyle name="60% - Accent6 19" xfId="862" xr:uid="{427BB8A3-279D-45E4-8C93-F6E2AAFF1857}"/>
    <cellStyle name="60% - Accent6 19 2" xfId="6380" xr:uid="{FC1BC7A7-F8A5-4B93-AF03-AEA82730CF97}"/>
    <cellStyle name="60% - Accent6 2" xfId="863" xr:uid="{4DCE1C61-77CF-4B93-9428-71EEE04A6A77}"/>
    <cellStyle name="60% - Accent6 2 10" xfId="8424" xr:uid="{6FBE4364-8F13-4CE3-AE49-D9A76276C058}"/>
    <cellStyle name="60% - Accent6 2 11" xfId="8425" xr:uid="{B5C8AE5E-15B2-4002-8CEF-801BACE188D9}"/>
    <cellStyle name="60% - Accent6 2 2" xfId="2064" xr:uid="{F009D939-1B06-43A7-B61E-917D0BFD696D}"/>
    <cellStyle name="60% - Accent6 2 2 2" xfId="6381" xr:uid="{031B844D-0E33-4FE5-B172-5891E37D1B5D}"/>
    <cellStyle name="60% - Accent6 2 2 2 2" xfId="13831" xr:uid="{1AFDBBA0-E0EE-48CF-A3CF-0360B8DFE99F}"/>
    <cellStyle name="60% - Accent6 2 3" xfId="8426" xr:uid="{FC1C762C-E5E1-4525-83ED-6A7F534ADFF3}"/>
    <cellStyle name="60% - Accent6 2 4" xfId="8427" xr:uid="{32B31C7D-EA69-4DBB-A790-17D997FD937F}"/>
    <cellStyle name="60% - Accent6 2 5" xfId="8428" xr:uid="{5E5B3458-C350-40A7-84A9-FC5DB8CBCC30}"/>
    <cellStyle name="60% - Accent6 2 6" xfId="8429" xr:uid="{0BB344A6-44C6-4B3C-B9AD-800DA80F0670}"/>
    <cellStyle name="60% - Accent6 2 7" xfId="8430" xr:uid="{58FFDFC5-DC96-47F3-A8FD-EB9F74E7E014}"/>
    <cellStyle name="60% - Accent6 2 8" xfId="8431" xr:uid="{A50D0C80-662F-42B8-9184-A4A4F6D3EAAC}"/>
    <cellStyle name="60% - Accent6 2 9" xfId="8432" xr:uid="{C66B5380-FA10-4BA2-BBCA-FD2CDCB1031A}"/>
    <cellStyle name="60% - Accent6 20" xfId="864" xr:uid="{A4600A5B-08B7-46F1-A605-29C7856F9D4C}"/>
    <cellStyle name="60% - Accent6 20 2" xfId="6382" xr:uid="{2517F123-788F-4A2C-92B2-2F1E24BFAEF9}"/>
    <cellStyle name="60% - Accent6 21" xfId="865" xr:uid="{73D7171D-6475-4754-AD77-3E05CA70FFB0}"/>
    <cellStyle name="60% - Accent6 21 2" xfId="6383" xr:uid="{5B86D393-5A42-44DF-A024-988F8D564B3F}"/>
    <cellStyle name="60% - Accent6 22" xfId="866" xr:uid="{40364687-0B9A-4087-B2EF-87A95E4CC0EB}"/>
    <cellStyle name="60% - Accent6 22 2" xfId="6384" xr:uid="{6EFA77A8-7D8A-4ABC-80E2-03FB788A202C}"/>
    <cellStyle name="60% - Accent6 23" xfId="867" xr:uid="{FFBBDCF5-8981-4207-ACF5-6F21AE32E58F}"/>
    <cellStyle name="60% - Accent6 23 2" xfId="6385" xr:uid="{D44E3CB4-B6FF-45F1-ACF5-2B9D48E9D956}"/>
    <cellStyle name="60% - Accent6 24" xfId="868" xr:uid="{6395BE00-2FAD-403B-AF88-D46071928C08}"/>
    <cellStyle name="60% - Accent6 24 2" xfId="6386" xr:uid="{86D838E0-B54F-4AB5-B9A3-647C90A56E18}"/>
    <cellStyle name="60% - Accent6 25" xfId="869" xr:uid="{D730DAB5-6ACA-46C1-A338-6A91AD47410D}"/>
    <cellStyle name="60% - Accent6 25 2" xfId="6387" xr:uid="{237FD597-C63C-4009-B3D5-B995B4FAC0A6}"/>
    <cellStyle name="60% - Accent6 26" xfId="870" xr:uid="{A02C5D39-BA53-413A-A432-72EF4B60EA46}"/>
    <cellStyle name="60% - Accent6 26 2" xfId="6388" xr:uid="{F31B96A2-1721-481A-B153-3CB0714F2977}"/>
    <cellStyle name="60% - Accent6 27" xfId="871" xr:uid="{C4225BF7-8759-4195-9049-CAB66ACA6341}"/>
    <cellStyle name="60% - Accent6 27 2" xfId="6389" xr:uid="{6480F314-F80C-41B2-9EC0-D3D727A3AA2C}"/>
    <cellStyle name="60% - Accent6 28" xfId="872" xr:uid="{9E2B5BCE-EBD0-48E3-830F-26C1350C7CED}"/>
    <cellStyle name="60% - Accent6 28 2" xfId="6390" xr:uid="{F20B256C-9F92-4858-B4EE-C6104D6CC7D8}"/>
    <cellStyle name="60% - Accent6 29" xfId="873" xr:uid="{4E3EC086-8979-45EA-B174-FDA02E160E8D}"/>
    <cellStyle name="60% - Accent6 29 2" xfId="6391" xr:uid="{565B6E97-241E-4311-BC45-DE477ADB7B7B}"/>
    <cellStyle name="60% - Accent6 3" xfId="874" xr:uid="{854DF023-0D1F-40E5-9E32-A4D82B75E127}"/>
    <cellStyle name="60% - Accent6 3 10" xfId="8433" xr:uid="{932728F4-2749-408E-9746-44F17702270D}"/>
    <cellStyle name="60% - Accent6 3 11" xfId="8434" xr:uid="{A6CDD39E-8652-4068-8DB4-3314084713A4}"/>
    <cellStyle name="60% - Accent6 3 2" xfId="2065" xr:uid="{26A22900-62A4-4213-BF73-A6CE4B6C81EA}"/>
    <cellStyle name="60% - Accent6 3 2 2" xfId="6392" xr:uid="{32677226-F693-4BFF-99A9-7A5A17179C99}"/>
    <cellStyle name="60% - Accent6 3 2 2 2" xfId="13832" xr:uid="{79EAB1DE-1AAE-4B3E-9D3F-364DA6351282}"/>
    <cellStyle name="60% - Accent6 3 3" xfId="8435" xr:uid="{45137FCA-5AE6-44AD-80DA-A932099825E4}"/>
    <cellStyle name="60% - Accent6 3 4" xfId="8436" xr:uid="{05EEDE2A-8680-4260-AC3C-EA0580416B6B}"/>
    <cellStyle name="60% - Accent6 3 5" xfId="8437" xr:uid="{F6E21DAF-416C-4403-BCFA-AFDE7F7A96CF}"/>
    <cellStyle name="60% - Accent6 3 6" xfId="8438" xr:uid="{82456103-1E4A-4DE6-8DAB-ED9B1E162807}"/>
    <cellStyle name="60% - Accent6 3 7" xfId="8439" xr:uid="{F9D0AB73-1969-44B7-BB02-0647F77975EC}"/>
    <cellStyle name="60% - Accent6 3 8" xfId="8440" xr:uid="{41CB3C69-FBD0-4A6D-BB5C-7D5D2EAC3BA0}"/>
    <cellStyle name="60% - Accent6 3 9" xfId="8441" xr:uid="{433BDB4F-553D-40DE-B9C9-F4A37A854DBD}"/>
    <cellStyle name="60% - Accent6 30" xfId="875" xr:uid="{CE25D7E2-E6BE-47A8-A5D6-7DC3AAAC4759}"/>
    <cellStyle name="60% - Accent6 30 2" xfId="6393" xr:uid="{9447FFA0-50B4-4B7A-AD42-AE0F67A39650}"/>
    <cellStyle name="60% - Accent6 31" xfId="876" xr:uid="{1516BD3F-AE2F-4972-B395-869557B7858B}"/>
    <cellStyle name="60% - Accent6 31 2" xfId="6394" xr:uid="{E28B4D0D-336E-402E-A190-7A4ABA4C2CEA}"/>
    <cellStyle name="60% - Accent6 32" xfId="877" xr:uid="{77AA4B2C-9D77-4FBC-A00C-D22C938CF853}"/>
    <cellStyle name="60% - Accent6 32 2" xfId="6395" xr:uid="{D487610F-FD4E-4A36-B91A-769DB2B02A68}"/>
    <cellStyle name="60% - Accent6 33" xfId="878" xr:uid="{4C74D248-D3C1-4FE1-8B20-E5E7B7D3609A}"/>
    <cellStyle name="60% - Accent6 33 2" xfId="6396" xr:uid="{192E1148-EE7B-4E6F-A671-DEFE9C74DD3C}"/>
    <cellStyle name="60% - Accent6 34" xfId="879" xr:uid="{1D7DB33B-2148-42E1-AE91-06BA90DA4589}"/>
    <cellStyle name="60% - Accent6 34 2" xfId="6397" xr:uid="{57E242B2-37DA-479D-B07D-B0880BE4F3AD}"/>
    <cellStyle name="60% - Accent6 35" xfId="880" xr:uid="{2FEC3A51-4C26-4527-B817-68FFA8A458E7}"/>
    <cellStyle name="60% - Accent6 35 2" xfId="6398" xr:uid="{3DFE2FE7-DB47-48C1-B0D1-4748ADD54AFD}"/>
    <cellStyle name="60% - Accent6 36" xfId="881" xr:uid="{46913FC1-FAED-4B78-A451-31086E2DAA92}"/>
    <cellStyle name="60% - Accent6 36 2" xfId="6399" xr:uid="{49EDDA6E-81C5-4080-B045-9E5AA1375970}"/>
    <cellStyle name="60% - Accent6 37" xfId="882" xr:uid="{08A57277-3CEE-4F5C-8F99-A27C2323C117}"/>
    <cellStyle name="60% - Accent6 37 2" xfId="6400" xr:uid="{1215D937-80C9-46C7-9911-12619F242755}"/>
    <cellStyle name="60% - Accent6 38" xfId="883" xr:uid="{C33CCA10-16AE-4C64-A864-9ADA0D52CD7D}"/>
    <cellStyle name="60% - Accent6 38 2" xfId="6401" xr:uid="{4A6059E7-D3E1-4411-91C5-5B9260802D47}"/>
    <cellStyle name="60% - Accent6 39" xfId="884" xr:uid="{EEEBFEAA-CD3E-46BB-88E3-04B574F1706C}"/>
    <cellStyle name="60% - Accent6 39 2" xfId="6402" xr:uid="{E876DA77-4F3E-4D86-AFDE-A8430B8C9AF9}"/>
    <cellStyle name="60% - Accent6 4" xfId="885" xr:uid="{A199E4ED-5F3E-4E1A-8CEA-FA1DC23BAE90}"/>
    <cellStyle name="60% - Accent6 4 2" xfId="6403" xr:uid="{7BF4642E-1A1F-4194-9E6B-9E2850FE96B2}"/>
    <cellStyle name="60% - Accent6 40" xfId="2793" xr:uid="{EFD1E047-F268-4901-94BE-6348CB77471B}"/>
    <cellStyle name="60% - Accent6 40 2" xfId="6404" xr:uid="{0EE03E04-7E09-475B-9515-A20A1C8F98CD}"/>
    <cellStyle name="60% - Accent6 40 2 2" xfId="13833" xr:uid="{9D0E4E6D-403E-4F85-8A95-A91DBED9DAE6}"/>
    <cellStyle name="60% - Accent6 40 3" xfId="8442" xr:uid="{50C89325-CE73-4723-9713-5DEC822375C3}"/>
    <cellStyle name="60% - Accent6 41" xfId="6370" xr:uid="{D35C2D13-D5B2-4C65-B793-772A66AE23E9}"/>
    <cellStyle name="60% - Accent6 41 2" xfId="8443" xr:uid="{B560917B-B513-4B43-99DF-63221E9A6F18}"/>
    <cellStyle name="60% - Accent6 42" xfId="8444" xr:uid="{F5FD4ACC-2C6F-4404-BE41-CDFFF33CC89E}"/>
    <cellStyle name="60% - Accent6 43" xfId="8445" xr:uid="{29211BFE-CB93-4240-9711-78E86657FE04}"/>
    <cellStyle name="60% - Accent6 44" xfId="8446" xr:uid="{1BC25C9D-A192-499A-835C-1E8427616C1A}"/>
    <cellStyle name="60% - Accent6 45" xfId="8447" xr:uid="{FA4BB1AF-168C-423C-BA0D-00FC8990489D}"/>
    <cellStyle name="60% - Accent6 46" xfId="8448" xr:uid="{EAB2CA99-7E66-4D87-A8E7-9FE7D4D1773A}"/>
    <cellStyle name="60% - Accent6 47" xfId="8449" xr:uid="{39676F05-58CC-4832-9C6D-9847B3D66458}"/>
    <cellStyle name="60% - Accent6 48" xfId="8450" xr:uid="{3368CA04-75EE-4308-B24D-CD8917146AF3}"/>
    <cellStyle name="60% - Accent6 49" xfId="8451" xr:uid="{9F2012F0-5B64-42BA-B30A-1CD97627D65E}"/>
    <cellStyle name="60% - Accent6 5" xfId="886" xr:uid="{418C985C-02C1-4307-B7E7-B6EEBC145873}"/>
    <cellStyle name="60% - Accent6 5 2" xfId="6405" xr:uid="{03B1D666-15FB-40A6-9F63-1D53C179AE9C}"/>
    <cellStyle name="60% - Accent6 50" xfId="896" xr:uid="{E68C081A-63AC-452F-B11D-F036D4016447}"/>
    <cellStyle name="60% - Accent6 6" xfId="887" xr:uid="{408DA266-D0C8-4F8D-A0B4-45B9D7A080A9}"/>
    <cellStyle name="60% - Accent6 6 2" xfId="6406" xr:uid="{DC38D5E2-C174-456C-BB34-11A2C911C916}"/>
    <cellStyle name="60% - Accent6 7" xfId="888" xr:uid="{5DD643F0-EA65-4D9D-A8DE-8A1F75AFD5C5}"/>
    <cellStyle name="60% - Accent6 7 2" xfId="6407" xr:uid="{BA204AE0-4437-4167-A5D1-9A60472D2CB9}"/>
    <cellStyle name="60% - Accent6 8" xfId="889" xr:uid="{305CCAF5-CE4A-44A7-A153-3B8C97BBAFE7}"/>
    <cellStyle name="60% - Accent6 8 2" xfId="6408" xr:uid="{48E81AAA-1C96-439B-A467-3A29337579A6}"/>
    <cellStyle name="60% - Accent6 9" xfId="890" xr:uid="{4682F4E7-A738-41D6-8469-D579610B5998}"/>
    <cellStyle name="60% - Accent6 9 2" xfId="6409" xr:uid="{D6782BF1-4752-472A-B431-EFC01CC2FFE9}"/>
    <cellStyle name="60% - ส่วนที่ถูกเน้น1 2" xfId="90" xr:uid="{849C10A4-28E0-4B16-929A-4847AAA6DE19}"/>
    <cellStyle name="60% - ส่วนที่ถูกเน้น1 2 2" xfId="2066" xr:uid="{764903FE-84A5-4D53-9ADA-F26EACCC9E54}"/>
    <cellStyle name="60% - ส่วนที่ถูกเน้น1 2 2 2" xfId="6410" xr:uid="{5A7BAE6C-E3CC-48FC-875B-8A207D33744A}"/>
    <cellStyle name="60% - ส่วนที่ถูกเน้น1 3" xfId="2512" xr:uid="{9C528748-F114-4B81-BC9A-26EF44FB1265}"/>
    <cellStyle name="60% - ส่วนที่ถูกเน้น1 3 2" xfId="13834" xr:uid="{D8DF8D58-CC39-49A6-94CF-FCDD56DDD434}"/>
    <cellStyle name="60% - ส่วนที่ถูกเน้น2 2" xfId="94" xr:uid="{B58C0AFE-3FDB-4237-95E1-74AA7A286BEB}"/>
    <cellStyle name="60% - ส่วนที่ถูกเน้น2 2 2" xfId="2067" xr:uid="{161D116A-3B17-4E55-B8F0-F4772F776A21}"/>
    <cellStyle name="60% - ส่วนที่ถูกเน้น2 2 2 2" xfId="6411" xr:uid="{9CB4B1A8-7259-421B-AE29-35765046C872}"/>
    <cellStyle name="60% - ส่วนที่ถูกเน้น2 3" xfId="2516" xr:uid="{CC775F1D-5678-4144-A5E3-B70D1E5B7D1A}"/>
    <cellStyle name="60% - ส่วนที่ถูกเน้น2 3 2" xfId="13835" xr:uid="{B99648A3-A57B-420A-A890-1550B31E4206}"/>
    <cellStyle name="60% - ส่วนที่ถูกเน้น3 2" xfId="98" xr:uid="{4ED1EBAF-728F-43E5-AE49-92F922B4A487}"/>
    <cellStyle name="60% - ส่วนที่ถูกเน้น3 2 2" xfId="2068" xr:uid="{DE2C219D-E846-404C-BFD4-7EDBAABA00A4}"/>
    <cellStyle name="60% - ส่วนที่ถูกเน้น3 2 2 2" xfId="6412" xr:uid="{16AFF9F8-1399-47FE-A8D2-C4C175596DC5}"/>
    <cellStyle name="60% - ส่วนที่ถูกเน้น3 2 3" xfId="13836" xr:uid="{886F45A3-D30E-4079-A731-5FDA6F830D29}"/>
    <cellStyle name="60% - ส่วนที่ถูกเน้น3 2 4" xfId="10883" xr:uid="{681208F1-0520-48D9-9006-C617A8C07BB3}"/>
    <cellStyle name="60% - ส่วนที่ถูกเน้น3 3" xfId="2520" xr:uid="{D6A3D994-BBE3-4C20-95D3-ECB4DF9D062E}"/>
    <cellStyle name="60% - ส่วนที่ถูกเน้น4 2" xfId="102" xr:uid="{B537392D-5778-41DC-8D37-C10837EBCD9F}"/>
    <cellStyle name="60% - ส่วนที่ถูกเน้น4 2 2" xfId="2069" xr:uid="{C175E185-E8BA-45C8-BCFB-3E97764A7032}"/>
    <cellStyle name="60% - ส่วนที่ถูกเน้น4 2 2 2" xfId="6413" xr:uid="{DBBDBC6E-9737-4EB2-A9F4-AD5FAD8E2940}"/>
    <cellStyle name="60% - ส่วนที่ถูกเน้น4 2 3" xfId="13837" xr:uid="{DFAFB1DC-F305-4182-85BC-920A5A9DCA7D}"/>
    <cellStyle name="60% - ส่วนที่ถูกเน้น4 2 4" xfId="10884" xr:uid="{24289515-BAD9-4C6E-B792-E392AED40DF1}"/>
    <cellStyle name="60% - ส่วนที่ถูกเน้น4 3" xfId="2524" xr:uid="{5C3F9AA2-12C9-47AB-92FF-62B05F7F9217}"/>
    <cellStyle name="60% - ส่วนที่ถูกเน้น5 2" xfId="106" xr:uid="{7CECA702-DE86-40A5-9FBE-CBA549D00C99}"/>
    <cellStyle name="60% - ส่วนที่ถูกเน้น5 2 2" xfId="2070" xr:uid="{A480D8E7-507E-43DB-883D-05DA6693B165}"/>
    <cellStyle name="60% - ส่วนที่ถูกเน้น5 2 2 2" xfId="6414" xr:uid="{EFC0C5EC-DD99-4F08-BF69-C470CA8E9D7F}"/>
    <cellStyle name="60% - ส่วนที่ถูกเน้น5 3" xfId="2528" xr:uid="{9C6466B5-3890-46DD-9520-406C33B1253D}"/>
    <cellStyle name="60% - ส่วนที่ถูกเน้น5 3 2" xfId="13838" xr:uid="{E232BE9F-78E5-4B96-9B6B-50B687D7C35E}"/>
    <cellStyle name="60% - ส่วนที่ถูกเน้น6 2" xfId="110" xr:uid="{8512D63C-BEF3-49E2-A2E8-DFBC0DA07FFA}"/>
    <cellStyle name="60% - ส่วนที่ถูกเน้น6 2 2" xfId="2071" xr:uid="{8DE352A3-CD53-4A91-B9C8-1F75A3F4A8BB}"/>
    <cellStyle name="60% - ส่วนที่ถูกเน้น6 2 2 2" xfId="6415" xr:uid="{E0BFD505-B949-426A-B59A-819DC2B90A96}"/>
    <cellStyle name="60% - ส่วนที่ถูกเน้น6 2 3" xfId="13839" xr:uid="{30935225-37FC-47C5-8C7D-DC72A44072A4}"/>
    <cellStyle name="60% - ส่วนที่ถูกเน้น6 2 4" xfId="10885" xr:uid="{686FDB55-6337-4953-8A02-EBA51E865E8F}"/>
    <cellStyle name="60% - ส่วนที่ถูกเน้น6 3" xfId="2532" xr:uid="{6BD046B7-7BCA-4C8B-8D3D-887E56EEC307}"/>
    <cellStyle name="75" xfId="13840" xr:uid="{75BBEB37-3D23-48FE-A7AD-534CEF463486}"/>
    <cellStyle name="Accent1 10" xfId="897" xr:uid="{25EA2A27-F692-47C3-ABF4-02BD83FBAC93}"/>
    <cellStyle name="Accent1 10 2" xfId="6417" xr:uid="{B71AE48D-2DFF-482B-84F9-30F19B4E0339}"/>
    <cellStyle name="Accent1 11" xfId="898" xr:uid="{FA38CC51-55DC-4AA6-AF06-858DD8732E2E}"/>
    <cellStyle name="Accent1 11 2" xfId="6418" xr:uid="{EFC73C7B-3172-4CDC-8C8B-62351186AC22}"/>
    <cellStyle name="Accent1 12" xfId="899" xr:uid="{22F1FE04-F4B7-4472-8B17-E179F8334502}"/>
    <cellStyle name="Accent1 12 2" xfId="6419" xr:uid="{6387976D-1FCD-427D-8B89-A8FC2DA20894}"/>
    <cellStyle name="Accent1 13" xfId="900" xr:uid="{26A9B533-19A4-4920-B761-F3CFA6AC8FEA}"/>
    <cellStyle name="Accent1 13 2" xfId="6420" xr:uid="{9A587AAE-C471-419B-A03C-041F5B4B2141}"/>
    <cellStyle name="Accent1 14" xfId="901" xr:uid="{F415DF6D-D0DE-435B-A096-A9ACDDF48343}"/>
    <cellStyle name="Accent1 14 2" xfId="6421" xr:uid="{DE2CDA36-EC45-44BB-B337-50B290614CF6}"/>
    <cellStyle name="Accent1 15" xfId="902" xr:uid="{552239BA-563F-40C0-AB4B-DADB2EA9C95E}"/>
    <cellStyle name="Accent1 15 2" xfId="6422" xr:uid="{5562CFFA-6065-4340-A6AE-63BCEEFD6E35}"/>
    <cellStyle name="Accent1 16" xfId="903" xr:uid="{731797FA-A8CD-46B6-83DE-3E919A05E459}"/>
    <cellStyle name="Accent1 16 2" xfId="6423" xr:uid="{69CFC133-EFA1-4271-91F5-F7049709FED8}"/>
    <cellStyle name="Accent1 17" xfId="904" xr:uid="{EA2B2937-722C-45AE-81F4-23092FD25F1B}"/>
    <cellStyle name="Accent1 17 2" xfId="6424" xr:uid="{40917E83-BA74-4C76-BAA6-4EBB7599F41F}"/>
    <cellStyle name="Accent1 18" xfId="905" xr:uid="{BDB1A577-D844-4A10-9C69-D101FA5AAEC5}"/>
    <cellStyle name="Accent1 18 2" xfId="6425" xr:uid="{8E5B377D-7631-48DA-A058-BF6144D72DC6}"/>
    <cellStyle name="Accent1 19" xfId="906" xr:uid="{189C0695-8DB3-4A90-BC86-2457397F9444}"/>
    <cellStyle name="Accent1 19 2" xfId="6426" xr:uid="{0B087B59-EE1E-499B-A3DE-AA419676BFAD}"/>
    <cellStyle name="Accent1 2" xfId="907" xr:uid="{92ABCCE0-D583-46D3-ADED-29E276E47DF9}"/>
    <cellStyle name="Accent1 2 10" xfId="8452" xr:uid="{BE7C1CC5-CB33-4364-90BD-BF1D55DF1273}"/>
    <cellStyle name="Accent1 2 11" xfId="8453" xr:uid="{8248B48E-346E-41BD-9EC2-0A3F39DF5DAE}"/>
    <cellStyle name="Accent1 2 2" xfId="2072" xr:uid="{36A97272-50E9-4B8B-AC82-D3DDCEA4A96F}"/>
    <cellStyle name="Accent1 2 2 2" xfId="6427" xr:uid="{3D5502A5-2787-47EE-9FDE-D4935DA96A30}"/>
    <cellStyle name="Accent1 2 2 2 2" xfId="13841" xr:uid="{A4BD3167-81D0-4B85-9027-DDD9212D0AB5}"/>
    <cellStyle name="Accent1 2 3" xfId="8454" xr:uid="{9F2338BD-7330-40DE-8DAE-4E6058F7A0E9}"/>
    <cellStyle name="Accent1 2 4" xfId="8455" xr:uid="{26DA027D-25DE-4066-8A95-3312E447D343}"/>
    <cellStyle name="Accent1 2 5" xfId="8456" xr:uid="{7CAFDF5A-F3EA-4D7D-B8F7-9B988E13E2CC}"/>
    <cellStyle name="Accent1 2 6" xfId="8457" xr:uid="{9149A610-5F1D-424F-BA4B-2120BC4E0EE5}"/>
    <cellStyle name="Accent1 2 7" xfId="8458" xr:uid="{90BB4B7E-8986-4595-942E-78A6583C1D1A}"/>
    <cellStyle name="Accent1 2 8" xfId="8459" xr:uid="{FF79598A-FBF6-4C6D-B0AD-0AC42E1746C5}"/>
    <cellStyle name="Accent1 2 9" xfId="8460" xr:uid="{2888830B-95C5-4216-910B-FF6FF55EA506}"/>
    <cellStyle name="Accent1 20" xfId="908" xr:uid="{A1EFD1AA-87A1-440B-95CA-8FB386377B35}"/>
    <cellStyle name="Accent1 20 2" xfId="6428" xr:uid="{E0FB2B75-33AD-4071-983F-B020735FEFEE}"/>
    <cellStyle name="Accent1 21" xfId="909" xr:uid="{113A43E3-9212-42EE-9073-8E4541BA1893}"/>
    <cellStyle name="Accent1 21 2" xfId="6429" xr:uid="{9BB40982-6499-47CE-A4A2-1BE23DBBE9B8}"/>
    <cellStyle name="Accent1 22" xfId="910" xr:uid="{04C6D44B-3686-4FDE-BFDF-4A24C3387B01}"/>
    <cellStyle name="Accent1 22 2" xfId="6430" xr:uid="{E690B119-31F8-4067-A8E4-3C142774B34C}"/>
    <cellStyle name="Accent1 23" xfId="911" xr:uid="{B38D5699-1E29-48BD-913A-E43722303C02}"/>
    <cellStyle name="Accent1 23 2" xfId="6431" xr:uid="{D6DA0A02-11C1-4DF2-8C19-9B5D2F4CF60E}"/>
    <cellStyle name="Accent1 24" xfId="912" xr:uid="{0B7B75B1-9F59-4C13-998D-B74E4E245DAC}"/>
    <cellStyle name="Accent1 24 2" xfId="6432" xr:uid="{5D17DD66-C182-43CD-8860-B2CD0C2E1633}"/>
    <cellStyle name="Accent1 25" xfId="913" xr:uid="{F0143B86-8667-4949-B23F-383BB1D5E801}"/>
    <cellStyle name="Accent1 25 2" xfId="6433" xr:uid="{2CF00B3E-F753-4AB2-B4CF-83B7C79F8C00}"/>
    <cellStyle name="Accent1 26" xfId="914" xr:uid="{92491111-F2EC-4728-8397-76D339FF803D}"/>
    <cellStyle name="Accent1 26 2" xfId="6434" xr:uid="{0FE85B08-D10B-460D-81EE-6F2D5B8133E5}"/>
    <cellStyle name="Accent1 27" xfId="915" xr:uid="{A7AF8E2B-59CA-473E-8630-B53AC23320FA}"/>
    <cellStyle name="Accent1 27 2" xfId="6435" xr:uid="{0528F2BA-F32A-4370-800D-AC0EC5F58D5C}"/>
    <cellStyle name="Accent1 28" xfId="916" xr:uid="{75FDE5E7-073E-4A0C-B5A3-ED6ECD2BCEC8}"/>
    <cellStyle name="Accent1 28 2" xfId="6436" xr:uid="{39E924EF-7D71-442A-999E-21BD4613EEF4}"/>
    <cellStyle name="Accent1 29" xfId="917" xr:uid="{48EE8B37-D988-4762-8E19-C8D3203483CC}"/>
    <cellStyle name="Accent1 29 2" xfId="6437" xr:uid="{C6E51393-6560-4257-85C6-A426A73B8887}"/>
    <cellStyle name="Accent1 3" xfId="918" xr:uid="{C2BF628F-38BB-417E-AEC8-158B314D6789}"/>
    <cellStyle name="Accent1 3 10" xfId="8461" xr:uid="{EF4360AE-9FB1-4D08-82EA-92352DEA3DBC}"/>
    <cellStyle name="Accent1 3 11" xfId="8462" xr:uid="{ED757D53-D695-4866-AED7-9D8C423AB5BB}"/>
    <cellStyle name="Accent1 3 2" xfId="2073" xr:uid="{E045D412-0330-4ED5-B713-0D011FBC333E}"/>
    <cellStyle name="Accent1 3 2 2" xfId="6438" xr:uid="{787A724F-0607-4AF5-BE77-C4E6652E35E9}"/>
    <cellStyle name="Accent1 3 2 2 2" xfId="13842" xr:uid="{D40A9B6F-009D-4596-A51C-69B1B8CFE8BC}"/>
    <cellStyle name="Accent1 3 3" xfId="8463" xr:uid="{45568252-2D23-4A14-8891-8DF5CE5A65CA}"/>
    <cellStyle name="Accent1 3 4" xfId="8464" xr:uid="{B5C412D0-76B2-4C7D-A0CF-11A5220AF7AC}"/>
    <cellStyle name="Accent1 3 5" xfId="8465" xr:uid="{B10A4209-E37B-4F60-916C-6208D67816D8}"/>
    <cellStyle name="Accent1 3 6" xfId="8466" xr:uid="{2D8C6169-762F-4059-AE81-30C11BCA317F}"/>
    <cellStyle name="Accent1 3 7" xfId="8467" xr:uid="{3355EB8F-405F-4E7B-AFD2-1D368715B448}"/>
    <cellStyle name="Accent1 3 8" xfId="8468" xr:uid="{08EDC1B1-71FD-4FB9-ACA9-6A396E2C835A}"/>
    <cellStyle name="Accent1 3 9" xfId="8469" xr:uid="{DA3E364A-D16C-40C4-96CE-9180179A411E}"/>
    <cellStyle name="Accent1 30" xfId="919" xr:uid="{954073B6-DE25-415A-B8F5-D084A8AEAE0C}"/>
    <cellStyle name="Accent1 30 2" xfId="6439" xr:uid="{F79D7014-0762-4D6B-B61D-C8CCEF2B41C8}"/>
    <cellStyle name="Accent1 31" xfId="920" xr:uid="{12EF4A1B-D0B6-4646-BCDA-247B9392DAB8}"/>
    <cellStyle name="Accent1 31 2" xfId="6440" xr:uid="{0F588CEE-D7B5-4CAA-92DD-678ED7BE3DFC}"/>
    <cellStyle name="Accent1 32" xfId="921" xr:uid="{B48243BB-22F1-4265-A081-1D721009C039}"/>
    <cellStyle name="Accent1 32 2" xfId="6441" xr:uid="{D72BDE8D-C9F0-45A4-8688-FF19B10D229C}"/>
    <cellStyle name="Accent1 33" xfId="922" xr:uid="{730F24F0-B871-4386-A13F-EFA6BE5E4527}"/>
    <cellStyle name="Accent1 33 2" xfId="6442" xr:uid="{150D983E-9B4B-4047-88B0-94CD054A15B6}"/>
    <cellStyle name="Accent1 34" xfId="923" xr:uid="{AD670A94-9AA8-47D5-9E63-22036DA76681}"/>
    <cellStyle name="Accent1 34 2" xfId="6443" xr:uid="{D24D695F-1765-4913-8BF7-65D2935FCF11}"/>
    <cellStyle name="Accent1 35" xfId="924" xr:uid="{8CFC03BA-1451-4A56-9733-5C12E8F2616D}"/>
    <cellStyle name="Accent1 35 2" xfId="6444" xr:uid="{D8946806-EACF-4C73-9B7D-1DD397A6397B}"/>
    <cellStyle name="Accent1 36" xfId="925" xr:uid="{5D91B88C-FD05-449D-97AF-C1512E9841FE}"/>
    <cellStyle name="Accent1 36 2" xfId="6445" xr:uid="{950400CE-DB60-4570-8237-CDB16434F278}"/>
    <cellStyle name="Accent1 37" xfId="926" xr:uid="{DB582327-6105-4558-B00A-174732C5A57F}"/>
    <cellStyle name="Accent1 37 2" xfId="6446" xr:uid="{658CAE10-2600-4374-8AD3-7D949B7D5B6B}"/>
    <cellStyle name="Accent1 38" xfId="927" xr:uid="{6DD6CE5E-FCE8-4C8A-8CE4-293DB624FA30}"/>
    <cellStyle name="Accent1 38 2" xfId="6447" xr:uid="{A1DE14C9-4A1D-41F7-84C0-9DE25007E637}"/>
    <cellStyle name="Accent1 39" xfId="928" xr:uid="{76C10562-F3DA-48E4-A589-5D33109AFB94}"/>
    <cellStyle name="Accent1 39 2" xfId="6448" xr:uid="{CC1FE6E3-A8B0-4426-9929-91A7D0D38C99}"/>
    <cellStyle name="Accent1 4" xfId="929" xr:uid="{67BF722A-DCAE-49C4-9B01-C35CA574A14F}"/>
    <cellStyle name="Accent1 4 2" xfId="6449" xr:uid="{4F73A098-EF89-4079-9090-79F53DA67D81}"/>
    <cellStyle name="Accent1 40" xfId="2770" xr:uid="{64606F88-8268-47BF-A1E6-5DF28EEA2279}"/>
    <cellStyle name="Accent1 40 2" xfId="6450" xr:uid="{2BF210C1-5ED5-4BAB-9E81-DCD187B02C14}"/>
    <cellStyle name="Accent1 40 2 2" xfId="13843" xr:uid="{9FB26B12-7543-48EA-9021-E588A016EE66}"/>
    <cellStyle name="Accent1 40 3" xfId="8470" xr:uid="{1244C0EF-17E6-4E2E-A46E-FE992CAB2532}"/>
    <cellStyle name="Accent1 41" xfId="6416" xr:uid="{3CC50FAC-7E37-46DC-935C-8602ED5EDF24}"/>
    <cellStyle name="Accent1 41 2" xfId="8471" xr:uid="{35E05891-7A59-4B4E-A00A-0AE303A6659E}"/>
    <cellStyle name="Accent1 42" xfId="8472" xr:uid="{CA44AF9B-D63A-4473-9A62-4CC8D7BCA6EF}"/>
    <cellStyle name="Accent1 43" xfId="8473" xr:uid="{C3370B0F-F740-4761-854B-AA1AFBD808EF}"/>
    <cellStyle name="Accent1 44" xfId="8474" xr:uid="{5B71B728-B846-470B-89F8-D682A16D7208}"/>
    <cellStyle name="Accent1 45" xfId="8475" xr:uid="{C6C4E1D0-A50A-4F31-B762-FE9CB6169078}"/>
    <cellStyle name="Accent1 46" xfId="8476" xr:uid="{53508342-A52C-445D-87BD-E43DBC57AFB1}"/>
    <cellStyle name="Accent1 47" xfId="8477" xr:uid="{6AEF7EC9-4EB1-4EF2-8F1B-6FFF71B6DAF6}"/>
    <cellStyle name="Accent1 48" xfId="8478" xr:uid="{91EC81C3-A4AE-470C-B131-F03EF2556363}"/>
    <cellStyle name="Accent1 49" xfId="8479" xr:uid="{7ADABB4A-BB1F-4882-8251-0813144AA5CA}"/>
    <cellStyle name="Accent1 5" xfId="930" xr:uid="{AE39D1F0-AC52-4441-947C-E911DDE693FD}"/>
    <cellStyle name="Accent1 5 2" xfId="6451" xr:uid="{65576AB6-EA9F-45BD-AF06-33F419656861}"/>
    <cellStyle name="Accent1 50" xfId="1961" xr:uid="{A6B50144-7932-4487-B706-A4B1A1F064FC}"/>
    <cellStyle name="Accent1 6" xfId="931" xr:uid="{C1CE952B-594F-4ADB-ABF4-D375C21D8A77}"/>
    <cellStyle name="Accent1 6 2" xfId="6452" xr:uid="{B310FF2D-F549-4830-AAC5-92223092657C}"/>
    <cellStyle name="Accent1 7" xfId="932" xr:uid="{3616C74F-8AB1-4F7A-9407-22CDEC60888C}"/>
    <cellStyle name="Accent1 7 2" xfId="6453" xr:uid="{2BA9A97A-EB12-47E4-A353-5E2F20AC32D5}"/>
    <cellStyle name="Accent1 8" xfId="933" xr:uid="{18F8E8A5-B456-4896-8C03-7D86D97FA522}"/>
    <cellStyle name="Accent1 8 2" xfId="6454" xr:uid="{267C4203-0291-438C-B29B-68B30DE9A0DA}"/>
    <cellStyle name="Accent1 9" xfId="934" xr:uid="{A5D18EDC-7937-4374-B590-FE6E0A2A5A3D}"/>
    <cellStyle name="Accent1 9 2" xfId="6455" xr:uid="{74F1A6EA-F58C-4C42-B03B-31BD03934EDF}"/>
    <cellStyle name="Accent2 10" xfId="935" xr:uid="{A9178479-F4B9-440C-9F56-B4595599E454}"/>
    <cellStyle name="Accent2 10 2" xfId="6457" xr:uid="{D286D5AB-037E-4FB0-8DAB-11E0ADD3991E}"/>
    <cellStyle name="Accent2 11" xfId="936" xr:uid="{3F5268BD-C3C0-4B51-A250-516662C1EC23}"/>
    <cellStyle name="Accent2 11 2" xfId="6458" xr:uid="{EEC75EBC-C5C2-4068-AF29-E7172C224C23}"/>
    <cellStyle name="Accent2 12" xfId="937" xr:uid="{670C3281-36C6-4390-99CF-1E0AAF5C06C6}"/>
    <cellStyle name="Accent2 12 2" xfId="6459" xr:uid="{870FD3E0-0B7A-43CE-8814-19CCC2A81A2B}"/>
    <cellStyle name="Accent2 13" xfId="938" xr:uid="{50913AAE-20F2-4C00-A407-568EF514031B}"/>
    <cellStyle name="Accent2 13 2" xfId="6460" xr:uid="{9A432DEC-38E5-4951-9227-F01FB6399D76}"/>
    <cellStyle name="Accent2 14" xfId="939" xr:uid="{A70A6D95-B9F7-4B8E-ABA0-CAD5F818ECB0}"/>
    <cellStyle name="Accent2 14 2" xfId="6461" xr:uid="{37058C03-F885-4EA6-995C-61E9BBEDED45}"/>
    <cellStyle name="Accent2 15" xfId="940" xr:uid="{4E9B3190-0005-4133-81DE-537F2ACE10FD}"/>
    <cellStyle name="Accent2 15 2" xfId="6462" xr:uid="{B1B55C62-F906-46CF-BCDF-93277D6E5530}"/>
    <cellStyle name="Accent2 16" xfId="941" xr:uid="{AC7843C0-0E03-485B-9E06-E4FABBF271F9}"/>
    <cellStyle name="Accent2 16 2" xfId="6463" xr:uid="{366CBF2E-CF67-4C87-89C6-A2E63D921C8C}"/>
    <cellStyle name="Accent2 17" xfId="942" xr:uid="{20845743-5F69-426F-B4DD-62928DFEC851}"/>
    <cellStyle name="Accent2 17 2" xfId="6464" xr:uid="{79AA4FE5-94BB-4790-BC26-66C6555BF73B}"/>
    <cellStyle name="Accent2 18" xfId="943" xr:uid="{77B7754F-F4A2-4747-81D5-FBB661518DFC}"/>
    <cellStyle name="Accent2 18 2" xfId="6465" xr:uid="{3E04D29B-84B7-4EEA-8272-41920DF7FC6C}"/>
    <cellStyle name="Accent2 19" xfId="944" xr:uid="{08F8065C-AED2-4E5D-A762-0D1FFE9A27D6}"/>
    <cellStyle name="Accent2 19 2" xfId="6466" xr:uid="{E6624EC6-2CE5-40DD-A1E9-670B02E9F783}"/>
    <cellStyle name="Accent2 2" xfId="945" xr:uid="{7EC96588-4323-4BA3-9A36-43C2D7168F8D}"/>
    <cellStyle name="Accent2 2 10" xfId="8480" xr:uid="{F7B7EC34-FA77-4BE1-BDDB-6B1DF79BB9B8}"/>
    <cellStyle name="Accent2 2 11" xfId="8481" xr:uid="{FE57535E-9876-46AB-975F-9C8FA33D93E8}"/>
    <cellStyle name="Accent2 2 2" xfId="2074" xr:uid="{0AAC7075-4D3B-43A5-BFC0-15AD4C407B91}"/>
    <cellStyle name="Accent2 2 2 2" xfId="6467" xr:uid="{4843976F-163E-4897-A23C-7042112567C8}"/>
    <cellStyle name="Accent2 2 2 2 2" xfId="13844" xr:uid="{E052F5B0-8361-4671-8794-7D234CB8D90A}"/>
    <cellStyle name="Accent2 2 3" xfId="8482" xr:uid="{6303DCBE-C095-48F9-BCC5-E0411998E9AF}"/>
    <cellStyle name="Accent2 2 4" xfId="8483" xr:uid="{BBAF2815-4F03-42E1-9697-ADD177AB3401}"/>
    <cellStyle name="Accent2 2 5" xfId="8484" xr:uid="{F5A0F656-26C6-4553-AD68-C9D8DD6746D1}"/>
    <cellStyle name="Accent2 2 6" xfId="8485" xr:uid="{FE2A69AC-CC87-461C-8513-4D648D5F1A15}"/>
    <cellStyle name="Accent2 2 7" xfId="8486" xr:uid="{BF149D73-9EE0-464E-B745-9233D31B14F3}"/>
    <cellStyle name="Accent2 2 8" xfId="8487" xr:uid="{7798BE97-731A-48D4-87CF-C4BC8C26C7B4}"/>
    <cellStyle name="Accent2 2 9" xfId="8488" xr:uid="{559A5E9D-1550-4823-8547-059ADF56C076}"/>
    <cellStyle name="Accent2 20" xfId="946" xr:uid="{9D5D0DDB-EEAE-428C-A32D-6ABF32D2DB8D}"/>
    <cellStyle name="Accent2 20 2" xfId="6468" xr:uid="{137E0EC4-8555-4257-8E63-C38BC1911A11}"/>
    <cellStyle name="Accent2 21" xfId="947" xr:uid="{E6319906-F7CB-4F6E-A02F-C9E7FF079242}"/>
    <cellStyle name="Accent2 21 2" xfId="6469" xr:uid="{55FBB267-8A08-4EEA-93A3-9B4C95AF8C28}"/>
    <cellStyle name="Accent2 22" xfId="948" xr:uid="{C07027F9-0C0A-4C6D-A139-C5014C07E9C8}"/>
    <cellStyle name="Accent2 22 2" xfId="6470" xr:uid="{85DA25D3-0F60-45D5-9C11-A351238A2593}"/>
    <cellStyle name="Accent2 23" xfId="949" xr:uid="{9E1D7BF2-FEB6-4A4C-868D-58C141066DB4}"/>
    <cellStyle name="Accent2 23 2" xfId="6471" xr:uid="{452983A8-49D5-4570-B7DC-D3A758E1925A}"/>
    <cellStyle name="Accent2 24" xfId="950" xr:uid="{19DC3336-97DE-4B5D-8355-5ED44A43F561}"/>
    <cellStyle name="Accent2 24 2" xfId="6472" xr:uid="{402C1753-927F-4EDD-8742-CD0DB78464A5}"/>
    <cellStyle name="Accent2 25" xfId="951" xr:uid="{79C282FA-E4D7-4B58-A1D3-68CDC5833ECE}"/>
    <cellStyle name="Accent2 25 2" xfId="6473" xr:uid="{F56480E1-042E-4404-835F-DCCAC7FA3890}"/>
    <cellStyle name="Accent2 26" xfId="952" xr:uid="{982549ED-0396-4680-A3BA-8D19C8A2CC7F}"/>
    <cellStyle name="Accent2 26 2" xfId="6474" xr:uid="{A967BBBE-39DE-4159-BCA8-92CFBBA14383}"/>
    <cellStyle name="Accent2 27" xfId="953" xr:uid="{2BA9F43B-62CB-4783-959A-DFC24DE66A3F}"/>
    <cellStyle name="Accent2 27 2" xfId="6475" xr:uid="{C580FDF5-75EF-4F1D-B713-15311EB410E4}"/>
    <cellStyle name="Accent2 28" xfId="954" xr:uid="{3516A711-5210-437E-A9A6-AE6591D564DC}"/>
    <cellStyle name="Accent2 28 2" xfId="6476" xr:uid="{3C90EF96-D53E-4255-B1C8-873F4C19CC98}"/>
    <cellStyle name="Accent2 29" xfId="955" xr:uid="{24CF5E54-3CE7-4DEA-98FE-4AD2E76D3482}"/>
    <cellStyle name="Accent2 29 2" xfId="6477" xr:uid="{E5B3E26C-3313-41FC-A127-AE9D028E003D}"/>
    <cellStyle name="Accent2 3" xfId="956" xr:uid="{B3720D81-15BB-426E-8467-3DD7C0EDCC38}"/>
    <cellStyle name="Accent2 3 10" xfId="8489" xr:uid="{DEF475DE-7B56-4645-A2C4-65178AA91519}"/>
    <cellStyle name="Accent2 3 11" xfId="8490" xr:uid="{CAF0A8B6-8E38-4FF8-B45C-B76D6E0DD543}"/>
    <cellStyle name="Accent2 3 2" xfId="2075" xr:uid="{BEBF4753-6F18-4504-A5F7-CE161BE01882}"/>
    <cellStyle name="Accent2 3 2 2" xfId="6478" xr:uid="{F09851C3-2D59-457C-8C95-6A4F3E0419AB}"/>
    <cellStyle name="Accent2 3 2 2 2" xfId="13845" xr:uid="{1F034BF8-EA60-4380-80CC-34F87BB747F3}"/>
    <cellStyle name="Accent2 3 3" xfId="8491" xr:uid="{20DBC0FA-2FFB-463C-BFEF-7BEBE57DCF11}"/>
    <cellStyle name="Accent2 3 4" xfId="8492" xr:uid="{DA84DA85-7DFB-4013-8F62-873A1287C952}"/>
    <cellStyle name="Accent2 3 5" xfId="8493" xr:uid="{A82C18E2-10BF-401D-B708-EBE23D2FC960}"/>
    <cellStyle name="Accent2 3 6" xfId="8494" xr:uid="{248EE1E3-8DC9-4FFC-99BB-B04EC5AB3306}"/>
    <cellStyle name="Accent2 3 7" xfId="8495" xr:uid="{2F069F9D-D9F1-4AE0-A6FB-DD526558EEE3}"/>
    <cellStyle name="Accent2 3 8" xfId="8496" xr:uid="{77AFE698-0C3F-4C0E-B14F-28AE0BE2374B}"/>
    <cellStyle name="Accent2 3 9" xfId="8497" xr:uid="{67E23C47-7094-486A-B538-D6D656278CC6}"/>
    <cellStyle name="Accent2 30" xfId="957" xr:uid="{5F0A0A29-DF50-4F08-BD88-73E05A829ADC}"/>
    <cellStyle name="Accent2 30 2" xfId="6479" xr:uid="{EDCD6C54-379C-475A-AAD7-1C22C33930BF}"/>
    <cellStyle name="Accent2 31" xfId="958" xr:uid="{5F8F1D15-7A6B-4D60-BEFC-D11B4C13F899}"/>
    <cellStyle name="Accent2 31 2" xfId="6480" xr:uid="{CE66063B-22CA-48FC-A8F0-E5BEDCD33D20}"/>
    <cellStyle name="Accent2 32" xfId="959" xr:uid="{D06CD840-3158-4C8E-830F-3E9B4EC612E7}"/>
    <cellStyle name="Accent2 32 2" xfId="6481" xr:uid="{621207DB-ACF2-4A3F-A945-81CC8B29CE5F}"/>
    <cellStyle name="Accent2 33" xfId="960" xr:uid="{FF082E72-AEC4-4CF8-B799-0F4562700F14}"/>
    <cellStyle name="Accent2 33 2" xfId="6482" xr:uid="{711DF114-7E22-44EB-AE0E-B5E86061FB58}"/>
    <cellStyle name="Accent2 34" xfId="961" xr:uid="{20322FB8-E44C-455F-8031-17EE538649F3}"/>
    <cellStyle name="Accent2 34 2" xfId="6483" xr:uid="{C4FAB12E-9318-49DB-90D4-34E0ED50B100}"/>
    <cellStyle name="Accent2 35" xfId="962" xr:uid="{DE29717A-0056-4CE2-831F-C9334570A8AD}"/>
    <cellStyle name="Accent2 35 2" xfId="6484" xr:uid="{F469033A-288B-418A-951C-784B91F0D5DE}"/>
    <cellStyle name="Accent2 36" xfId="963" xr:uid="{6CF82B3A-35BC-4630-8D36-2BFAFA46B2DC}"/>
    <cellStyle name="Accent2 36 2" xfId="6485" xr:uid="{F41BB02A-1BB0-4752-B3F9-CAD1273037A7}"/>
    <cellStyle name="Accent2 37" xfId="964" xr:uid="{9577F324-187F-45B7-A851-41054B640B73}"/>
    <cellStyle name="Accent2 37 2" xfId="6486" xr:uid="{7A60D93E-F753-4689-B31A-416BE29A0DE5}"/>
    <cellStyle name="Accent2 38" xfId="965" xr:uid="{6B0CAA78-8685-4E59-94F7-D22FE17F48F1}"/>
    <cellStyle name="Accent2 38 2" xfId="6487" xr:uid="{607A3964-8F53-4FF0-93A3-4D41ABE42B34}"/>
    <cellStyle name="Accent2 39" xfId="966" xr:uid="{EA61F935-A24E-43F9-B1FE-E33CF0C90834}"/>
    <cellStyle name="Accent2 39 2" xfId="6488" xr:uid="{5298B33D-2E8C-43E0-9E9C-9A68923BEF0E}"/>
    <cellStyle name="Accent2 4" xfId="967" xr:uid="{38892130-4879-4081-ABB8-9401DDE8BB54}"/>
    <cellStyle name="Accent2 4 2" xfId="6489" xr:uid="{840899A2-9D68-45DE-8FFF-EC744014F08F}"/>
    <cellStyle name="Accent2 40" xfId="2774" xr:uid="{4CB4F92B-6A5D-4894-A67D-3192CCD398A9}"/>
    <cellStyle name="Accent2 40 2" xfId="6490" xr:uid="{04DD45DE-2301-4EC6-909C-06754C03BC56}"/>
    <cellStyle name="Accent2 40 2 2" xfId="13846" xr:uid="{AFB64FD4-7150-4689-A0BA-C70D93DC33B4}"/>
    <cellStyle name="Accent2 40 3" xfId="8498" xr:uid="{39BB9689-A75E-43B8-BC6E-9D8E43254763}"/>
    <cellStyle name="Accent2 41" xfId="6456" xr:uid="{FCD6C2B9-D28A-4ECB-AFF7-3D5001D964C2}"/>
    <cellStyle name="Accent2 41 2" xfId="8499" xr:uid="{2866114C-8A43-48EA-84C7-508A97BC458E}"/>
    <cellStyle name="Accent2 42" xfId="8500" xr:uid="{ADDE7DE0-2B01-4A9E-ADD2-0A1644A897F7}"/>
    <cellStyle name="Accent2 43" xfId="8501" xr:uid="{8543010E-0CFD-4291-B6CB-AF19B33A09C9}"/>
    <cellStyle name="Accent2 44" xfId="8502" xr:uid="{7AC228B4-4329-4E15-B8AE-C608BC55B336}"/>
    <cellStyle name="Accent2 45" xfId="8503" xr:uid="{81F071B7-F7BA-4CD4-99A9-60BFF9E69492}"/>
    <cellStyle name="Accent2 46" xfId="8504" xr:uid="{2F224CE1-B1C5-48D9-8A36-93B37B69E6CC}"/>
    <cellStyle name="Accent2 47" xfId="8505" xr:uid="{F52D8677-01E3-4C10-9386-C0B446680F30}"/>
    <cellStyle name="Accent2 48" xfId="8506" xr:uid="{DA62E634-21CE-43AB-A4BB-248C16DB059D}"/>
    <cellStyle name="Accent2 49" xfId="8507" xr:uid="{98A9BBBF-1EA1-40A0-8940-AA6985735AA3}"/>
    <cellStyle name="Accent2 5" xfId="968" xr:uid="{2A39AA5C-D5AC-473E-B4C2-7AA7FD0CED06}"/>
    <cellStyle name="Accent2 5 2" xfId="6491" xr:uid="{0D37A120-38E8-43DE-91D8-FD698BE6252E}"/>
    <cellStyle name="Accent2 50" xfId="1962" xr:uid="{A9046D65-1999-411F-A5EC-8886B90420C9}"/>
    <cellStyle name="Accent2 6" xfId="969" xr:uid="{DCEFFCCE-D8BF-47DC-B657-3F3358A63C40}"/>
    <cellStyle name="Accent2 6 2" xfId="6492" xr:uid="{95BDCB30-6968-47D8-A159-3F55C0A946A9}"/>
    <cellStyle name="Accent2 7" xfId="970" xr:uid="{44FFC344-49F3-4F5D-BB0F-F85E477266B4}"/>
    <cellStyle name="Accent2 7 2" xfId="6493" xr:uid="{58DEAC57-58DF-4A2F-AEBF-2746AB51523C}"/>
    <cellStyle name="Accent2 8" xfId="971" xr:uid="{C12C6671-9561-4C90-9C47-3B1CB71DCA3F}"/>
    <cellStyle name="Accent2 8 2" xfId="6494" xr:uid="{03BFE01C-BFB5-48BF-BB21-5AB87A2F7F37}"/>
    <cellStyle name="Accent2 9" xfId="972" xr:uid="{DD3BF4A3-5981-473E-B336-5481992F13BE}"/>
    <cellStyle name="Accent2 9 2" xfId="6495" xr:uid="{5787EFC2-72EB-4C69-AE1C-285CF192AC9E}"/>
    <cellStyle name="Accent3 10" xfId="973" xr:uid="{ECC9FCF9-A87D-4F7F-88AE-606D05E563CE}"/>
    <cellStyle name="Accent3 10 2" xfId="6497" xr:uid="{C46988FD-C6E7-468A-9A48-90C3C5925A83}"/>
    <cellStyle name="Accent3 11" xfId="974" xr:uid="{A9C4B95F-210D-4C0A-ADBF-DF79EAA84C9B}"/>
    <cellStyle name="Accent3 11 2" xfId="6498" xr:uid="{D67BB6EF-9AB2-4C0C-827A-1F200CFE25F7}"/>
    <cellStyle name="Accent3 12" xfId="975" xr:uid="{84C71D78-2172-4EA4-841B-06D61C2F1934}"/>
    <cellStyle name="Accent3 12 2" xfId="6499" xr:uid="{D0B917A9-413B-4ED3-A483-67A1475E4956}"/>
    <cellStyle name="Accent3 13" xfId="976" xr:uid="{7B67A7FC-4E39-46CC-896F-2CFBF3BD154D}"/>
    <cellStyle name="Accent3 13 2" xfId="6500" xr:uid="{7C71D10E-FAE5-4E82-A5E2-7D90C0A6771F}"/>
    <cellStyle name="Accent3 14" xfId="977" xr:uid="{BF9464AA-126F-43F3-8D7B-16BFFE7EEB94}"/>
    <cellStyle name="Accent3 14 2" xfId="6501" xr:uid="{ECC6861D-37C3-4D37-82E8-853883CEAC93}"/>
    <cellStyle name="Accent3 15" xfId="978" xr:uid="{456A724D-B8A6-43CE-99B7-DB4B69746F4D}"/>
    <cellStyle name="Accent3 15 2" xfId="6502" xr:uid="{B58769C8-31A4-42AA-95E1-0C1D6FDD8EE5}"/>
    <cellStyle name="Accent3 16" xfId="979" xr:uid="{341D227C-3203-4133-8F0B-B0074E5659A4}"/>
    <cellStyle name="Accent3 16 2" xfId="6503" xr:uid="{BD7E7490-DABD-4769-BAD4-C6A2C5B91204}"/>
    <cellStyle name="Accent3 17" xfId="980" xr:uid="{51C8296D-E009-4040-8307-7A6724B4C318}"/>
    <cellStyle name="Accent3 17 2" xfId="6504" xr:uid="{CC08BD0A-E45A-410A-A3BC-1A1A683CEE37}"/>
    <cellStyle name="Accent3 18" xfId="981" xr:uid="{47664988-9011-4A72-A6F2-E701F6E5C029}"/>
    <cellStyle name="Accent3 18 2" xfId="6505" xr:uid="{4AAA9835-8D11-43B6-BDE7-8EBA24C1DA1F}"/>
    <cellStyle name="Accent3 19" xfId="982" xr:uid="{DBCCD9A3-42B6-4953-A6F3-5BDC7F0A6B94}"/>
    <cellStyle name="Accent3 19 2" xfId="6506" xr:uid="{A5F4BD9F-95D8-46DD-A084-3897C959E615}"/>
    <cellStyle name="Accent3 2" xfId="983" xr:uid="{A2395F4F-03C8-4C05-B818-DE45279C1541}"/>
    <cellStyle name="Accent3 2 10" xfId="8508" xr:uid="{F139BD76-1764-47C1-A94B-C3FE1DFD3C34}"/>
    <cellStyle name="Accent3 2 11" xfId="8509" xr:uid="{82FE260D-5E10-4974-8C8B-E95C52D024D0}"/>
    <cellStyle name="Accent3 2 2" xfId="2076" xr:uid="{4135C6A5-D1E7-4A46-8689-28B3C368B154}"/>
    <cellStyle name="Accent3 2 2 2" xfId="6507" xr:uid="{591B0585-05C4-4EC9-872B-E461A12A28FB}"/>
    <cellStyle name="Accent3 2 2 2 2" xfId="13847" xr:uid="{3B45E4B0-5F2E-4A67-B03A-745733D20CD7}"/>
    <cellStyle name="Accent3 2 3" xfId="8510" xr:uid="{9377A2E1-D575-4553-B7BD-D21D6FE31F38}"/>
    <cellStyle name="Accent3 2 4" xfId="8511" xr:uid="{0957E5CF-ABFF-4562-8BD5-74AE6F3E13E8}"/>
    <cellStyle name="Accent3 2 5" xfId="8512" xr:uid="{E1B0C386-C49B-40B1-8805-2008AD2BDE5C}"/>
    <cellStyle name="Accent3 2 6" xfId="8513" xr:uid="{537671B1-C346-4832-A982-1A5AAD7F95BE}"/>
    <cellStyle name="Accent3 2 7" xfId="8514" xr:uid="{815CD670-F39F-4724-A15D-F775BCBE51CA}"/>
    <cellStyle name="Accent3 2 8" xfId="8515" xr:uid="{43C260EC-EA17-4C3C-A0EC-9FA299218734}"/>
    <cellStyle name="Accent3 2 9" xfId="8516" xr:uid="{97EA8557-3A49-4206-8260-AD95102C09E4}"/>
    <cellStyle name="Accent3 20" xfId="984" xr:uid="{45CB5A18-4D1C-4A8F-A905-8B57ECE1312B}"/>
    <cellStyle name="Accent3 20 2" xfId="6508" xr:uid="{78220186-7EB0-4CBD-9093-0FAC04544973}"/>
    <cellStyle name="Accent3 21" xfId="985" xr:uid="{257A9A93-C0E0-4066-BEEE-ACD35E4AA957}"/>
    <cellStyle name="Accent3 21 2" xfId="6509" xr:uid="{2495F0E4-2F09-47E3-9748-2A70373991B4}"/>
    <cellStyle name="Accent3 22" xfId="986" xr:uid="{9057257B-158A-4D87-A68E-09D881CEE9D0}"/>
    <cellStyle name="Accent3 22 2" xfId="6510" xr:uid="{F806D868-1279-4365-9EB1-F74FC544694B}"/>
    <cellStyle name="Accent3 23" xfId="987" xr:uid="{42874F85-6210-40EB-B1DD-74046D863526}"/>
    <cellStyle name="Accent3 23 2" xfId="6511" xr:uid="{7D1EEA0B-ECDD-4757-86D4-822C2BD7B020}"/>
    <cellStyle name="Accent3 24" xfId="988" xr:uid="{0E90CDD6-9627-4AE5-AC57-7BD68ACD5747}"/>
    <cellStyle name="Accent3 24 2" xfId="6512" xr:uid="{48C00462-178B-4ABE-A6FF-FE805813F309}"/>
    <cellStyle name="Accent3 25" xfId="989" xr:uid="{B1B10BE0-17F2-4688-A661-46E9985FF51B}"/>
    <cellStyle name="Accent3 25 2" xfId="6513" xr:uid="{CFE58A54-C04B-4793-949F-1435E75DE9A3}"/>
    <cellStyle name="Accent3 26" xfId="990" xr:uid="{BE7BFCB2-22F9-4CEA-A60B-681A9211A138}"/>
    <cellStyle name="Accent3 26 2" xfId="6514" xr:uid="{422D619C-37B9-4D69-A2A0-6E167FB9E759}"/>
    <cellStyle name="Accent3 27" xfId="991" xr:uid="{1A435597-94A8-4FD0-9BA7-717FAE544738}"/>
    <cellStyle name="Accent3 27 2" xfId="6515" xr:uid="{3517E5D4-2F8F-4782-8B38-B052FD5E46E9}"/>
    <cellStyle name="Accent3 28" xfId="992" xr:uid="{44D641FA-F21D-4509-8EFB-FC26A9E0845E}"/>
    <cellStyle name="Accent3 28 2" xfId="6516" xr:uid="{FA196910-7638-49E3-9EE2-560A01961526}"/>
    <cellStyle name="Accent3 29" xfId="993" xr:uid="{039BDDDC-510A-44DD-801B-A3E28B003D33}"/>
    <cellStyle name="Accent3 29 2" xfId="6517" xr:uid="{709A898F-ACA8-413B-B5B6-4B4EB0ED2323}"/>
    <cellStyle name="Accent3 3" xfId="994" xr:uid="{723B851E-C821-47E0-BACA-D11497327132}"/>
    <cellStyle name="Accent3 3 10" xfId="8517" xr:uid="{A05F2CE7-E5BF-4345-B355-AA11B71DB647}"/>
    <cellStyle name="Accent3 3 11" xfId="8518" xr:uid="{107CEC38-45C0-4395-AD62-0DD36E3F5A26}"/>
    <cellStyle name="Accent3 3 2" xfId="2077" xr:uid="{62DF38B9-9393-4506-9A46-0FBCDCC39A0E}"/>
    <cellStyle name="Accent3 3 2 2" xfId="6518" xr:uid="{94E0ACB9-3B6D-4B95-B285-63204C78FBBD}"/>
    <cellStyle name="Accent3 3 2 2 2" xfId="13848" xr:uid="{717D4DF3-B640-4D87-B643-34A6EFF54AFB}"/>
    <cellStyle name="Accent3 3 3" xfId="8519" xr:uid="{D5E25463-E7A6-4747-82AC-5AB0F62790C8}"/>
    <cellStyle name="Accent3 3 4" xfId="8520" xr:uid="{D24E9DC3-757C-45A3-9879-BFEABEE07079}"/>
    <cellStyle name="Accent3 3 5" xfId="8521" xr:uid="{C5DCAC19-A1DC-4E30-A181-E349B5005E86}"/>
    <cellStyle name="Accent3 3 6" xfId="8522" xr:uid="{0BB2FC5A-E8EE-4046-A8BE-7C7CE9EABE70}"/>
    <cellStyle name="Accent3 3 7" xfId="8523" xr:uid="{09D2757B-AD3A-46BD-A0C6-835BBA879345}"/>
    <cellStyle name="Accent3 3 8" xfId="8524" xr:uid="{E1296C59-97EA-4F57-A518-37B9BBA5B00B}"/>
    <cellStyle name="Accent3 3 9" xfId="8525" xr:uid="{7FE15C7F-2770-49A1-93CF-723373536687}"/>
    <cellStyle name="Accent3 30" xfId="995" xr:uid="{0B335D71-B028-4217-950E-BACA6B9CA24F}"/>
    <cellStyle name="Accent3 30 2" xfId="6519" xr:uid="{6798C8C8-5A4D-4810-86AA-E1B1FDE41463}"/>
    <cellStyle name="Accent3 31" xfId="996" xr:uid="{590ED1CB-3271-4182-94E5-E76465DB89E2}"/>
    <cellStyle name="Accent3 31 2" xfId="6520" xr:uid="{5A005FEB-C671-4C2A-8070-775EA5DCF572}"/>
    <cellStyle name="Accent3 32" xfId="997" xr:uid="{491C1BCE-6EB4-4FF3-925C-1200415F481A}"/>
    <cellStyle name="Accent3 32 2" xfId="6521" xr:uid="{3150E548-D766-4057-99A5-6DBD154B6B2F}"/>
    <cellStyle name="Accent3 33" xfId="998" xr:uid="{DA3FC1A5-4F25-47D5-831F-EC425DAD9D57}"/>
    <cellStyle name="Accent3 33 2" xfId="6522" xr:uid="{EF77F208-99A2-4C55-882E-EA39E16278B1}"/>
    <cellStyle name="Accent3 34" xfId="999" xr:uid="{968B7867-CBFE-414A-AF00-2C463BC68AE9}"/>
    <cellStyle name="Accent3 34 2" xfId="6523" xr:uid="{8A96EB48-BF0E-4327-AAB5-494F749AC645}"/>
    <cellStyle name="Accent3 35" xfId="1000" xr:uid="{23D402A4-33F8-4088-9972-8D7A8262E219}"/>
    <cellStyle name="Accent3 35 2" xfId="6524" xr:uid="{93C84F3D-687E-4ECC-89BB-D94B34431DC0}"/>
    <cellStyle name="Accent3 36" xfId="1001" xr:uid="{B74CA5BD-63F9-4A7A-A4CF-F3B7976A0722}"/>
    <cellStyle name="Accent3 36 2" xfId="6525" xr:uid="{12052612-265F-40B0-9DE0-F7576B583F7B}"/>
    <cellStyle name="Accent3 37" xfId="1002" xr:uid="{0171ADF7-912E-4064-8DD4-AC183E965D39}"/>
    <cellStyle name="Accent3 37 2" xfId="6526" xr:uid="{05AC5F6A-D5DC-4E0C-AECC-651F879FC114}"/>
    <cellStyle name="Accent3 38" xfId="1003" xr:uid="{C0ECF31A-ADC7-4E4F-B58C-462C494C8C66}"/>
    <cellStyle name="Accent3 38 2" xfId="6527" xr:uid="{C45CAE03-7E06-433B-BE0E-D6A3AD8424F4}"/>
    <cellStyle name="Accent3 39" xfId="1004" xr:uid="{25DD917D-F774-4ACC-98C9-793A00E0099C}"/>
    <cellStyle name="Accent3 39 2" xfId="6528" xr:uid="{B9D249E0-6D0E-4B20-9F69-DC1111DB0C36}"/>
    <cellStyle name="Accent3 4" xfId="1005" xr:uid="{7BC3DBA0-5A60-4FD0-9E39-CAED7B79789D}"/>
    <cellStyle name="Accent3 4 2" xfId="6529" xr:uid="{E0BC8342-925A-4A23-8F04-0E942EFD3477}"/>
    <cellStyle name="Accent3 40" xfId="2778" xr:uid="{C1D5178D-ED8D-41EA-85CE-F324C647D515}"/>
    <cellStyle name="Accent3 40 2" xfId="6530" xr:uid="{F3002A07-0A59-454D-A9E0-E2BA1E81491F}"/>
    <cellStyle name="Accent3 40 2 2" xfId="13849" xr:uid="{A4F7688C-A906-4BC0-B1F9-A1A8CE407B96}"/>
    <cellStyle name="Accent3 40 3" xfId="8526" xr:uid="{B4A07F01-3066-4E0F-8C41-E6F7082BF13D}"/>
    <cellStyle name="Accent3 41" xfId="6496" xr:uid="{282468BA-A671-4210-9551-79E05B10FEBF}"/>
    <cellStyle name="Accent3 41 2" xfId="8527" xr:uid="{8B355BFF-8FBC-47CA-902C-58010D5B702D}"/>
    <cellStyle name="Accent3 42" xfId="8528" xr:uid="{DD230180-D4A9-4DED-BBD9-B3D1B2723D46}"/>
    <cellStyle name="Accent3 43" xfId="8529" xr:uid="{DB46F385-99C7-4865-BF22-4111C58F53AE}"/>
    <cellStyle name="Accent3 44" xfId="8530" xr:uid="{89853778-3BE3-4143-83BE-16779A0477BA}"/>
    <cellStyle name="Accent3 45" xfId="8531" xr:uid="{9413D058-6CE7-424F-A2A9-2CA7C9A85790}"/>
    <cellStyle name="Accent3 46" xfId="8532" xr:uid="{42FF8AEE-FF58-494D-B3AC-9ABBA08AF960}"/>
    <cellStyle name="Accent3 47" xfId="8533" xr:uid="{FDA70EA1-2E62-4D21-9232-4285C1D2BD82}"/>
    <cellStyle name="Accent3 48" xfId="8534" xr:uid="{52EC8434-C283-4741-96C1-C78DDFB59FE3}"/>
    <cellStyle name="Accent3 49" xfId="8535" xr:uid="{3F53697B-D606-4152-BCC7-4DD9F9E32529}"/>
    <cellStyle name="Accent3 5" xfId="1006" xr:uid="{7254926E-1728-4829-96E8-8CC42BE591D5}"/>
    <cellStyle name="Accent3 5 2" xfId="6531" xr:uid="{1FAAC645-1ED8-4542-B16A-CE81C27D4AB0}"/>
    <cellStyle name="Accent3 50" xfId="1963" xr:uid="{104A2318-A8DA-4A3F-89EE-1D06E6F33D05}"/>
    <cellStyle name="Accent3 6" xfId="1007" xr:uid="{C2A74850-D5BF-4AB7-9F79-3035940A64B4}"/>
    <cellStyle name="Accent3 6 2" xfId="6532" xr:uid="{BE6D0C91-3C6B-4617-B26A-92E2A7FF5D29}"/>
    <cellStyle name="Accent3 7" xfId="1008" xr:uid="{4B8B8C7D-F3A9-424B-8F85-A4C503285A5E}"/>
    <cellStyle name="Accent3 7 2" xfId="6533" xr:uid="{CE34046E-DFEF-4228-B489-D7D1ABD975DA}"/>
    <cellStyle name="Accent3 8" xfId="1009" xr:uid="{65C15270-5FCC-4D57-A04D-7CE1255115C1}"/>
    <cellStyle name="Accent3 8 2" xfId="6534" xr:uid="{3ADFD3EE-03BF-4AD7-8C0A-4B85D874EBF0}"/>
    <cellStyle name="Accent3 9" xfId="1010" xr:uid="{98A1B502-C93E-408D-84E8-B4915B73E86B}"/>
    <cellStyle name="Accent3 9 2" xfId="6535" xr:uid="{0C578611-03D6-47C5-B665-58D7639D5890}"/>
    <cellStyle name="Accent4 10" xfId="1011" xr:uid="{70FB7247-B4BB-4C98-A167-8D596CB2CEA3}"/>
    <cellStyle name="Accent4 10 2" xfId="6537" xr:uid="{A804A940-CBD1-4732-9752-4D1A0553BBFD}"/>
    <cellStyle name="Accent4 11" xfId="1012" xr:uid="{0BE06478-673E-4902-96BD-8AC2AA97F657}"/>
    <cellStyle name="Accent4 11 2" xfId="6538" xr:uid="{BF9BE330-5DA2-4005-9F87-761262723261}"/>
    <cellStyle name="Accent4 12" xfId="1013" xr:uid="{1DF715BB-15C4-42F0-B08E-3EC1608215C1}"/>
    <cellStyle name="Accent4 12 2" xfId="6539" xr:uid="{29E2434B-F740-4B2F-884C-0F4CD8B76FBF}"/>
    <cellStyle name="Accent4 13" xfId="1014" xr:uid="{13C9F628-56B9-4F56-887A-4D5F270EACF0}"/>
    <cellStyle name="Accent4 13 2" xfId="6540" xr:uid="{37A0110A-FD2A-4296-9BD0-7B32830850E7}"/>
    <cellStyle name="Accent4 14" xfId="1015" xr:uid="{D270BCD5-2E4D-42A5-8273-76CCC502D5B6}"/>
    <cellStyle name="Accent4 14 2" xfId="6541" xr:uid="{E33A7DB9-3226-42D4-909A-656B11FDC948}"/>
    <cellStyle name="Accent4 15" xfId="1016" xr:uid="{B62B9D92-95BD-476C-A9C7-243A62C3D5D0}"/>
    <cellStyle name="Accent4 15 2" xfId="6542" xr:uid="{28BECA31-9BB1-43E7-8880-1A497385E8AF}"/>
    <cellStyle name="Accent4 16" xfId="1017" xr:uid="{6CAF4199-DB2E-40D3-B0A4-D24013B46E00}"/>
    <cellStyle name="Accent4 16 2" xfId="6543" xr:uid="{024B824E-1C69-4BC9-A296-3DA8EB0F10A6}"/>
    <cellStyle name="Accent4 17" xfId="1018" xr:uid="{FFCFFD0B-7127-481E-BF46-20BCB535BB29}"/>
    <cellStyle name="Accent4 17 2" xfId="6544" xr:uid="{4A273CD0-DEE0-4C72-A5FE-292A11AFB2C7}"/>
    <cellStyle name="Accent4 18" xfId="1019" xr:uid="{303F58EC-7636-4FBD-9FC8-999126CADC16}"/>
    <cellStyle name="Accent4 18 2" xfId="6545" xr:uid="{D655670E-B2B4-4839-9950-E550DB19CB78}"/>
    <cellStyle name="Accent4 19" xfId="1020" xr:uid="{F7BDA6ED-06B3-48FA-93B7-07C50530B1C3}"/>
    <cellStyle name="Accent4 19 2" xfId="6546" xr:uid="{6E0C0062-F25D-4AD8-8151-C3E696CA06DD}"/>
    <cellStyle name="Accent4 2" xfId="1021" xr:uid="{101237FD-71DA-41A1-BF0E-C397A08E066D}"/>
    <cellStyle name="Accent4 2 10" xfId="8536" xr:uid="{67F38718-2552-4923-8612-684F9DD0032C}"/>
    <cellStyle name="Accent4 2 11" xfId="8537" xr:uid="{2A9A00D5-FC43-4048-89E8-41816629D957}"/>
    <cellStyle name="Accent4 2 2" xfId="2078" xr:uid="{ACFF7EE5-2835-4C5E-A19F-0A98A52DC323}"/>
    <cellStyle name="Accent4 2 2 2" xfId="6547" xr:uid="{818BB4DE-7519-410F-91B5-A1421FAA7826}"/>
    <cellStyle name="Accent4 2 2 2 2" xfId="13850" xr:uid="{6442D264-65AD-459C-94E1-8197A85B8195}"/>
    <cellStyle name="Accent4 2 3" xfId="8538" xr:uid="{1B960CB9-1471-4926-A814-1268C8A1755D}"/>
    <cellStyle name="Accent4 2 4" xfId="8539" xr:uid="{4494D79B-288F-47EB-857A-29EC39EF2D50}"/>
    <cellStyle name="Accent4 2 5" xfId="8540" xr:uid="{C5AEFD02-7167-4887-BACD-D7CC6E8ED151}"/>
    <cellStyle name="Accent4 2 6" xfId="8541" xr:uid="{05E4CCCB-0F94-42E2-8579-782A19468D04}"/>
    <cellStyle name="Accent4 2 7" xfId="8542" xr:uid="{97A3BB69-6258-4608-B2D7-D6BFE6E1BF32}"/>
    <cellStyle name="Accent4 2 8" xfId="8543" xr:uid="{01DCCB43-D567-4A56-92E4-262ADA7E84A7}"/>
    <cellStyle name="Accent4 2 9" xfId="8544" xr:uid="{8FE542F9-DC33-41C8-B5FB-6C53BC9B627F}"/>
    <cellStyle name="Accent4 20" xfId="1022" xr:uid="{81C7B799-008E-4AAA-8597-D19A6E3C53DF}"/>
    <cellStyle name="Accent4 20 2" xfId="6548" xr:uid="{AA6F69F8-13FA-41A6-AB2D-3E473CE0994D}"/>
    <cellStyle name="Accent4 21" xfId="1023" xr:uid="{265E12B6-DFAA-4EAF-AB46-039C8E8ADD21}"/>
    <cellStyle name="Accent4 21 2" xfId="6549" xr:uid="{F39AFE67-38F3-4293-8817-34276AB0278B}"/>
    <cellStyle name="Accent4 22" xfId="1024" xr:uid="{EF7B5552-D558-461C-BA7E-B157BDEAD93A}"/>
    <cellStyle name="Accent4 22 2" xfId="6550" xr:uid="{8D01D32A-FAFD-41AE-9A4E-8923114C985B}"/>
    <cellStyle name="Accent4 23" xfId="1025" xr:uid="{BF32331F-FAFE-4F82-A337-438627C85EDA}"/>
    <cellStyle name="Accent4 23 2" xfId="6551" xr:uid="{B6016F3E-4226-4B88-AB2C-AD75E7789B7D}"/>
    <cellStyle name="Accent4 24" xfId="1026" xr:uid="{32B7DC83-8A67-45EE-910B-1336A2EDF293}"/>
    <cellStyle name="Accent4 24 2" xfId="6552" xr:uid="{D9A14886-3E35-4B97-B5AB-A2B509C45165}"/>
    <cellStyle name="Accent4 25" xfId="1027" xr:uid="{234D09A5-28A3-432A-9CBE-F10B801C4BAA}"/>
    <cellStyle name="Accent4 25 2" xfId="6553" xr:uid="{10608927-CC7D-43D5-AAAE-C227C7D29FAD}"/>
    <cellStyle name="Accent4 26" xfId="1028" xr:uid="{5A37FA5C-8FE6-4ECB-B79E-50C8330B7ADD}"/>
    <cellStyle name="Accent4 26 2" xfId="6554" xr:uid="{9EBB06DD-704E-43A7-AC12-CFA2FF83EFF4}"/>
    <cellStyle name="Accent4 27" xfId="1029" xr:uid="{6D9FA38A-22D9-41DF-9870-16BEE548E7AA}"/>
    <cellStyle name="Accent4 27 2" xfId="6555" xr:uid="{379B1AF3-3ABE-4688-8DEF-7AA17426CFA2}"/>
    <cellStyle name="Accent4 28" xfId="1030" xr:uid="{AE44F0FF-0F55-4657-8EB1-5A5CCE334E41}"/>
    <cellStyle name="Accent4 28 2" xfId="6556" xr:uid="{B76FBBA9-101A-418C-AC4E-BE537C6307D4}"/>
    <cellStyle name="Accent4 29" xfId="1031" xr:uid="{CD2C2F98-AC15-4BD5-86AD-185D46E46141}"/>
    <cellStyle name="Accent4 29 2" xfId="6557" xr:uid="{573E0ADD-5EC9-427A-9F7B-E4CEF232C89D}"/>
    <cellStyle name="Accent4 3" xfId="1032" xr:uid="{EA427D63-1931-418E-BB98-0D15B4E492DE}"/>
    <cellStyle name="Accent4 3 10" xfId="8545" xr:uid="{AB6A1087-6CA6-4724-BAC1-15AD56D745DA}"/>
    <cellStyle name="Accent4 3 11" xfId="8546" xr:uid="{2198AFA4-EF46-4D50-8E8E-C663F7511C12}"/>
    <cellStyle name="Accent4 3 2" xfId="2079" xr:uid="{D4CFF0F7-3AA0-47BF-ACCB-6A226191C99F}"/>
    <cellStyle name="Accent4 3 2 2" xfId="6558" xr:uid="{D413E8E7-5324-4C2E-8739-EC02B9DC8C5E}"/>
    <cellStyle name="Accent4 3 2 2 2" xfId="13851" xr:uid="{D3B5898E-7E45-47B0-AB3E-715087E7AAC5}"/>
    <cellStyle name="Accent4 3 3" xfId="8547" xr:uid="{AD2F3DE4-6C05-46E0-8EED-34CF6B38BBD6}"/>
    <cellStyle name="Accent4 3 4" xfId="8548" xr:uid="{5FB563EF-42EE-4ACF-803F-33C45F1302A7}"/>
    <cellStyle name="Accent4 3 5" xfId="8549" xr:uid="{F80190AC-E80A-454F-88B6-C95B44D6B406}"/>
    <cellStyle name="Accent4 3 6" xfId="8550" xr:uid="{9D67DDFA-5906-48C5-9AD0-719327F087FB}"/>
    <cellStyle name="Accent4 3 7" xfId="8551" xr:uid="{0916BFA3-7858-4EA4-A098-0DD12125B429}"/>
    <cellStyle name="Accent4 3 8" xfId="8552" xr:uid="{CFE97021-981E-48F1-B924-07FD79574CA5}"/>
    <cellStyle name="Accent4 3 9" xfId="8553" xr:uid="{654FCE4C-3EB2-48CA-B201-261FD7D8F6D3}"/>
    <cellStyle name="Accent4 30" xfId="1033" xr:uid="{2A14ECE4-CBEA-4B9F-BA89-083817F8A758}"/>
    <cellStyle name="Accent4 30 2" xfId="6559" xr:uid="{DC940C70-D606-406C-9C54-7A9CA0F2306A}"/>
    <cellStyle name="Accent4 31" xfId="1034" xr:uid="{780AD6CD-CE4D-461B-8932-BF8A03FAAB73}"/>
    <cellStyle name="Accent4 31 2" xfId="6560" xr:uid="{321ACDB3-6776-4B3A-89AF-D41CC194C66F}"/>
    <cellStyle name="Accent4 32" xfId="1035" xr:uid="{AE8B1B93-014D-4ED7-9B37-38932D33EF51}"/>
    <cellStyle name="Accent4 32 2" xfId="6561" xr:uid="{05883129-1D7C-4BB7-A635-DDB64CCC3B95}"/>
    <cellStyle name="Accent4 33" xfId="1036" xr:uid="{E4B1F79C-C9CC-4C31-B4CD-CA5BD042421A}"/>
    <cellStyle name="Accent4 33 2" xfId="6562" xr:uid="{995D05E4-636E-4078-BEBA-04D2CDE5BE89}"/>
    <cellStyle name="Accent4 34" xfId="1037" xr:uid="{8BD446E9-57CB-4D45-988C-85D29D494C1A}"/>
    <cellStyle name="Accent4 34 2" xfId="6563" xr:uid="{76DEC1CF-5756-4181-B489-9E20AC48D39B}"/>
    <cellStyle name="Accent4 35" xfId="1038" xr:uid="{F5E113CF-C9A8-4AE0-B4EC-F87B6C2CF2E6}"/>
    <cellStyle name="Accent4 35 2" xfId="6564" xr:uid="{4219A61D-B12F-4655-9D83-C89EAE80A522}"/>
    <cellStyle name="Accent4 36" xfId="1039" xr:uid="{F2FE814C-C948-4D3F-907C-1430FACFDF3E}"/>
    <cellStyle name="Accent4 36 2" xfId="6565" xr:uid="{A97220AE-ADAA-40E9-9F9C-D3BC1DEF6FEC}"/>
    <cellStyle name="Accent4 37" xfId="1040" xr:uid="{1D5AE9FA-0203-4093-BF6B-6359E9A57EBD}"/>
    <cellStyle name="Accent4 37 2" xfId="6566" xr:uid="{2B5A1BC5-8870-41DA-B194-8BD47507C6B0}"/>
    <cellStyle name="Accent4 38" xfId="1041" xr:uid="{69228602-3048-424D-A73C-A9A4A4BB3960}"/>
    <cellStyle name="Accent4 38 2" xfId="6567" xr:uid="{5FE86611-3893-478A-AA2D-3D525A775EC0}"/>
    <cellStyle name="Accent4 39" xfId="1042" xr:uid="{F56D18F2-EE05-4F11-B02F-678056C55623}"/>
    <cellStyle name="Accent4 39 2" xfId="6568" xr:uid="{1FF71272-A056-45AA-B84C-8BDB7ACBF941}"/>
    <cellStyle name="Accent4 4" xfId="1043" xr:uid="{A531FE9C-203F-47AD-89FF-D7A98C91B408}"/>
    <cellStyle name="Accent4 4 2" xfId="6569" xr:uid="{2417C0C0-F51E-4EC9-B2E5-1AA362390F3F}"/>
    <cellStyle name="Accent4 40" xfId="2782" xr:uid="{FA6714A8-A451-4521-86F8-FE0E7B1153CA}"/>
    <cellStyle name="Accent4 40 2" xfId="6570" xr:uid="{BAC873CD-64D7-4030-98DD-CD0F88F2AA9C}"/>
    <cellStyle name="Accent4 40 2 2" xfId="13852" xr:uid="{BABBB2DE-0B18-4CF7-9792-FA78F91D57C9}"/>
    <cellStyle name="Accent4 40 3" xfId="8554" xr:uid="{4E0A0E6E-F9A8-4C5B-B35B-AA1002B03D2A}"/>
    <cellStyle name="Accent4 41" xfId="6536" xr:uid="{752D3BF9-585F-4A37-A5E5-37DF65E4390E}"/>
    <cellStyle name="Accent4 41 2" xfId="8555" xr:uid="{5FACEFD4-1BB2-41ED-80BE-6903427C3E6C}"/>
    <cellStyle name="Accent4 42" xfId="8556" xr:uid="{F21A020E-7D2E-41AC-A5F3-A66B7C737CB5}"/>
    <cellStyle name="Accent4 43" xfId="8557" xr:uid="{29B4D826-84B2-4C8A-9AB7-2DE8A6963CE4}"/>
    <cellStyle name="Accent4 44" xfId="8558" xr:uid="{B18D38AF-96D5-4E91-9AC6-BF488F4CA401}"/>
    <cellStyle name="Accent4 45" xfId="8559" xr:uid="{2E75551B-E8FB-4BE5-9D48-075166544088}"/>
    <cellStyle name="Accent4 46" xfId="8560" xr:uid="{DD9B7D61-B8A0-403A-9AA3-DC7F36822C4B}"/>
    <cellStyle name="Accent4 47" xfId="8561" xr:uid="{4DA32DA2-C11A-45D6-B098-07A493A7299D}"/>
    <cellStyle name="Accent4 48" xfId="8562" xr:uid="{59376E84-AE14-405D-9813-56362E1984FC}"/>
    <cellStyle name="Accent4 49" xfId="8563" xr:uid="{51481F68-8824-4164-B48F-8234A7920567}"/>
    <cellStyle name="Accent4 5" xfId="1044" xr:uid="{48EB845D-5249-4C90-98EF-D0054E980A78}"/>
    <cellStyle name="Accent4 5 2" xfId="6571" xr:uid="{77BD9A41-4902-4F7B-AB65-B661E724BE9A}"/>
    <cellStyle name="Accent4 50" xfId="1964" xr:uid="{9D7CCD02-2B18-43E6-8F89-677F7C13C96B}"/>
    <cellStyle name="Accent4 6" xfId="1045" xr:uid="{43DC0509-3114-4CE9-90BE-5C6A09243B80}"/>
    <cellStyle name="Accent4 6 2" xfId="6572" xr:uid="{A2C3D105-5410-4004-9EC2-75B8DE1D9532}"/>
    <cellStyle name="Accent4 7" xfId="1046" xr:uid="{ED14D377-4322-47EC-92B4-AA7C714C41E0}"/>
    <cellStyle name="Accent4 7 2" xfId="6573" xr:uid="{5FD8D598-333A-4D56-94C7-448D336BD924}"/>
    <cellStyle name="Accent4 8" xfId="1047" xr:uid="{DDB2D63A-81A1-49CB-A1BE-B1691AC8CF42}"/>
    <cellStyle name="Accent4 8 2" xfId="6574" xr:uid="{15389A25-43C4-4DF8-9B71-8440F882DB8B}"/>
    <cellStyle name="Accent4 9" xfId="1048" xr:uid="{4C312DCC-3261-4055-8407-A52222DA44A4}"/>
    <cellStyle name="Accent4 9 2" xfId="6575" xr:uid="{B4EB39DB-9683-4277-80B4-60C6B6710A22}"/>
    <cellStyle name="Accent5 10" xfId="1049" xr:uid="{D70686FA-7455-4CAC-B052-B23A1BA62857}"/>
    <cellStyle name="Accent5 10 2" xfId="6577" xr:uid="{A9685FFC-354B-4487-BC47-317AE5DD3977}"/>
    <cellStyle name="Accent5 11" xfId="1050" xr:uid="{192C9582-BB6B-460D-A382-B3D3E47627F3}"/>
    <cellStyle name="Accent5 11 2" xfId="6578" xr:uid="{68F74D96-1735-41A7-A15A-0139F932106E}"/>
    <cellStyle name="Accent5 12" xfId="1051" xr:uid="{A4722210-1BD7-45BE-A444-C33FB58E6F04}"/>
    <cellStyle name="Accent5 12 2" xfId="6579" xr:uid="{8D8B8C44-DB23-4CF8-90E9-E3368A6D27AC}"/>
    <cellStyle name="Accent5 13" xfId="1052" xr:uid="{F1C6C213-F4DF-4252-B2F7-0C35351B9E1A}"/>
    <cellStyle name="Accent5 13 2" xfId="6580" xr:uid="{6B21B3A0-4F08-4FF0-B6AE-4EB44D4CF256}"/>
    <cellStyle name="Accent5 14" xfId="1053" xr:uid="{4414623C-C688-4451-B8E8-4507C3872BD7}"/>
    <cellStyle name="Accent5 14 2" xfId="6581" xr:uid="{1F370C82-8502-49C0-986D-DFFB3046DC2F}"/>
    <cellStyle name="Accent5 15" xfId="1054" xr:uid="{C9211395-A7F3-40C8-AE94-D087504C030C}"/>
    <cellStyle name="Accent5 15 2" xfId="6582" xr:uid="{492B75E5-3034-4D59-8BE2-A097972B1C3E}"/>
    <cellStyle name="Accent5 16" xfId="1055" xr:uid="{C6F47AF2-B141-4ED5-A13D-382F7D7E20AF}"/>
    <cellStyle name="Accent5 16 2" xfId="6583" xr:uid="{B7E9EB65-4356-49F4-A656-42DF5010E22F}"/>
    <cellStyle name="Accent5 17" xfId="1056" xr:uid="{BCCCA9B9-0CE3-4A5A-A626-0951BC59BE61}"/>
    <cellStyle name="Accent5 17 2" xfId="6584" xr:uid="{0584616F-ACA3-4125-9CFD-FE8D18477967}"/>
    <cellStyle name="Accent5 18" xfId="1057" xr:uid="{E6E38C84-EABB-4F48-BB99-DE1CD7C3083D}"/>
    <cellStyle name="Accent5 18 2" xfId="6585" xr:uid="{233AC07B-6B5E-4478-9369-492CA472F592}"/>
    <cellStyle name="Accent5 19" xfId="1058" xr:uid="{E432437E-0080-4F08-BC1B-AC6442B017AF}"/>
    <cellStyle name="Accent5 19 2" xfId="6586" xr:uid="{DAE28AC1-C1D5-4C67-A577-A806E9A534A9}"/>
    <cellStyle name="Accent5 2" xfId="1059" xr:uid="{86F9D8AE-49E8-4DF9-9927-2172F0F909C1}"/>
    <cellStyle name="Accent5 2 10" xfId="8564" xr:uid="{08EA57C6-3708-4453-8B1D-0675C96711A0}"/>
    <cellStyle name="Accent5 2 11" xfId="8565" xr:uid="{22B1B3F4-B4A0-43CC-B7B9-04A773D4AE09}"/>
    <cellStyle name="Accent5 2 2" xfId="2080" xr:uid="{53108954-B2FA-40FF-B029-C0689F5B7F87}"/>
    <cellStyle name="Accent5 2 2 2" xfId="6587" xr:uid="{5D09E209-C3F6-4113-B9B8-3A6B0BA9E77E}"/>
    <cellStyle name="Accent5 2 2 2 2" xfId="13853" xr:uid="{6134A07D-14BE-4F51-91C7-8EFB438043FB}"/>
    <cellStyle name="Accent5 2 3" xfId="8566" xr:uid="{ED3B05D9-9147-4889-AE23-DCFAACA50CD5}"/>
    <cellStyle name="Accent5 2 4" xfId="8567" xr:uid="{8C806CAE-26AB-4F5A-8194-258466001134}"/>
    <cellStyle name="Accent5 2 5" xfId="8568" xr:uid="{641B5497-FC9F-4573-B4E8-4D437ED910DF}"/>
    <cellStyle name="Accent5 2 6" xfId="8569" xr:uid="{08FD391E-91F3-4A19-817B-CA76C91BB848}"/>
    <cellStyle name="Accent5 2 7" xfId="8570" xr:uid="{CC989B2B-95A5-4A6B-A65D-668C1E45E465}"/>
    <cellStyle name="Accent5 2 8" xfId="8571" xr:uid="{495574E7-EAEE-43A8-AF22-9F766528E4D9}"/>
    <cellStyle name="Accent5 2 9" xfId="8572" xr:uid="{30A15328-BFCD-4853-B8F5-DCFE8CD37576}"/>
    <cellStyle name="Accent5 20" xfId="1060" xr:uid="{1809000A-4B4F-4FFE-86E6-3A018A6E5607}"/>
    <cellStyle name="Accent5 20 2" xfId="6588" xr:uid="{A2053953-30BF-42DC-AE92-AD4D6F754415}"/>
    <cellStyle name="Accent5 21" xfId="1061" xr:uid="{4AA7C36C-F1DC-4957-B9F1-998FE0A63C9A}"/>
    <cellStyle name="Accent5 21 2" xfId="6589" xr:uid="{6D27E832-84A6-42F0-9CC7-E8058C41635B}"/>
    <cellStyle name="Accent5 22" xfId="1062" xr:uid="{8778AC4F-230F-427A-B8F8-5E435815434E}"/>
    <cellStyle name="Accent5 22 2" xfId="6590" xr:uid="{91C8DAC2-3883-4DD5-A43B-F9028B83DCE4}"/>
    <cellStyle name="Accent5 23" xfId="1063" xr:uid="{0E487D6F-7363-4241-A783-D1626C700FD9}"/>
    <cellStyle name="Accent5 23 2" xfId="6591" xr:uid="{FA644080-22C9-4DAA-B635-28F1490D9CE4}"/>
    <cellStyle name="Accent5 24" xfId="1064" xr:uid="{4700D022-F158-4068-9AEA-8033E3FB3690}"/>
    <cellStyle name="Accent5 24 2" xfId="6592" xr:uid="{AAA709E6-E9B8-45B3-8FF0-76914986D320}"/>
    <cellStyle name="Accent5 25" xfId="1065" xr:uid="{48428A28-7443-4552-A8A2-50D5D1ACE547}"/>
    <cellStyle name="Accent5 25 2" xfId="6593" xr:uid="{619885B7-5106-40F0-B29F-3E578C4847D6}"/>
    <cellStyle name="Accent5 26" xfId="1066" xr:uid="{8579117A-DB45-4E65-A75B-595FA3333C81}"/>
    <cellStyle name="Accent5 26 2" xfId="6594" xr:uid="{8DF83F25-2569-45E0-80F9-0D0C255F3244}"/>
    <cellStyle name="Accent5 27" xfId="1067" xr:uid="{8B580401-F675-47D4-9ACA-33F0E56E5454}"/>
    <cellStyle name="Accent5 27 2" xfId="6595" xr:uid="{43455BCE-7DFF-437E-B5E8-FCCF9241283F}"/>
    <cellStyle name="Accent5 28" xfId="1068" xr:uid="{DB74952F-F4FD-4EEE-A901-8509F649D45D}"/>
    <cellStyle name="Accent5 28 2" xfId="6596" xr:uid="{6D783FB0-2ED4-4F5A-BD40-762F0CBC704B}"/>
    <cellStyle name="Accent5 29" xfId="1069" xr:uid="{CC4F57B7-755D-4D69-847E-E35EF2EE5A8B}"/>
    <cellStyle name="Accent5 29 2" xfId="6597" xr:uid="{A270C1F0-8FB1-4DAF-8E60-DF5326D32DE3}"/>
    <cellStyle name="Accent5 3" xfId="1070" xr:uid="{06FFF38C-C80A-4DFA-8B97-6AAA51E7A295}"/>
    <cellStyle name="Accent5 3 10" xfId="8573" xr:uid="{2ABF5D2A-35A2-48B4-A884-A1F50DDA0119}"/>
    <cellStyle name="Accent5 3 11" xfId="8574" xr:uid="{1857F16D-8020-4E0F-9982-6BE87E039F4C}"/>
    <cellStyle name="Accent5 3 2" xfId="2081" xr:uid="{BA56C297-922C-4C45-B96D-0FFD27D63787}"/>
    <cellStyle name="Accent5 3 2 2" xfId="6598" xr:uid="{6EB2B509-7C27-4BFB-AC46-196B889FCF81}"/>
    <cellStyle name="Accent5 3 2 2 2" xfId="13854" xr:uid="{2E511FEA-C69A-41D7-B65D-79C747D945CD}"/>
    <cellStyle name="Accent5 3 3" xfId="8575" xr:uid="{2D8D312D-0680-468B-953B-26CA1715F817}"/>
    <cellStyle name="Accent5 3 4" xfId="8576" xr:uid="{1A4ED011-E08A-47E8-AB8C-478893C21AE9}"/>
    <cellStyle name="Accent5 3 5" xfId="8577" xr:uid="{64850E24-53D5-4687-BEA0-C17391A00C39}"/>
    <cellStyle name="Accent5 3 6" xfId="8578" xr:uid="{62105F57-F2DC-406D-BFFE-B6D98035CC2E}"/>
    <cellStyle name="Accent5 3 7" xfId="8579" xr:uid="{A36DA575-332E-4053-B9DA-6AAE553A98C7}"/>
    <cellStyle name="Accent5 3 8" xfId="8580" xr:uid="{3CD57F4A-641D-4B01-93CB-BEF87CA1A430}"/>
    <cellStyle name="Accent5 3 9" xfId="8581" xr:uid="{03053709-D068-47D5-96F4-329588785382}"/>
    <cellStyle name="Accent5 30" xfId="1071" xr:uid="{E2DDEE07-8E80-4183-A89E-7A2A08FDB5C4}"/>
    <cellStyle name="Accent5 30 2" xfId="6599" xr:uid="{55B13D8E-7D01-453F-808B-490D7E9639F8}"/>
    <cellStyle name="Accent5 31" xfId="1072" xr:uid="{5F223621-F47D-4F10-92BF-8B4AF2135073}"/>
    <cellStyle name="Accent5 31 2" xfId="6600" xr:uid="{293491D0-E551-4E70-A5E4-9CB6728F44BA}"/>
    <cellStyle name="Accent5 32" xfId="1073" xr:uid="{D7EB6163-9788-4023-BDCC-3800522A5379}"/>
    <cellStyle name="Accent5 32 2" xfId="6601" xr:uid="{AE10A3CC-B821-4311-A16B-72445A3B092E}"/>
    <cellStyle name="Accent5 33" xfId="1074" xr:uid="{BE0F3C07-AA7D-4AEA-A081-EFA66E02415A}"/>
    <cellStyle name="Accent5 33 2" xfId="6602" xr:uid="{6C5E5998-B826-481B-8141-FF490814143A}"/>
    <cellStyle name="Accent5 34" xfId="1075" xr:uid="{9AF715B3-1A63-4B59-9C37-6896B9563306}"/>
    <cellStyle name="Accent5 34 2" xfId="6603" xr:uid="{94793A6D-91AD-41C4-8BDC-5F0D7B753F9C}"/>
    <cellStyle name="Accent5 35" xfId="1076" xr:uid="{E1DEEE0E-C8CC-46AD-8E60-F22E9123F356}"/>
    <cellStyle name="Accent5 35 2" xfId="6604" xr:uid="{C5CE9B50-0336-438B-9F6F-DE3EA1382439}"/>
    <cellStyle name="Accent5 36" xfId="1077" xr:uid="{53A3B222-D30A-47DC-9B3F-3C13DCC2EB37}"/>
    <cellStyle name="Accent5 36 2" xfId="6605" xr:uid="{05FFEB2F-DEAA-4269-82CB-77AAB7760875}"/>
    <cellStyle name="Accent5 37" xfId="1078" xr:uid="{B83797D7-2EBF-453F-A68F-6456B4F986BC}"/>
    <cellStyle name="Accent5 37 2" xfId="6606" xr:uid="{7E44740C-E930-4B9A-9BAB-B8820ADA1AB7}"/>
    <cellStyle name="Accent5 38" xfId="1079" xr:uid="{AAABEC7E-AC14-4A4A-9AEF-B70AEC5E26C5}"/>
    <cellStyle name="Accent5 38 2" xfId="6607" xr:uid="{60CAEF7A-582E-45D5-8D3B-6C9DEB2031B8}"/>
    <cellStyle name="Accent5 39" xfId="1080" xr:uid="{0EDED4A0-2D13-4BBE-9F7C-F45AD0FD5F0E}"/>
    <cellStyle name="Accent5 39 2" xfId="6608" xr:uid="{531A0005-350B-4C0E-AC41-F858FC14CCE8}"/>
    <cellStyle name="Accent5 4" xfId="1081" xr:uid="{090C8A15-5D76-4082-9CDD-7E15429CF141}"/>
    <cellStyle name="Accent5 4 2" xfId="6609" xr:uid="{377724DE-7B1E-4CD6-B826-79137329A967}"/>
    <cellStyle name="Accent5 40" xfId="2786" xr:uid="{57336BD2-67B7-4B13-A0B2-C4FCECF4E663}"/>
    <cellStyle name="Accent5 40 2" xfId="6610" xr:uid="{50FE211E-C9B5-4228-BB52-2883E48B0780}"/>
    <cellStyle name="Accent5 40 2 2" xfId="13855" xr:uid="{467D1045-51DF-4E3A-B7A4-61E09CF49DAC}"/>
    <cellStyle name="Accent5 40 3" xfId="8582" xr:uid="{5F1B1079-F450-4B68-861F-2ED349109B96}"/>
    <cellStyle name="Accent5 41" xfId="6576" xr:uid="{D5A82297-DD25-4077-94C3-B9A879A18663}"/>
    <cellStyle name="Accent5 41 2" xfId="8583" xr:uid="{598A783B-2BE6-46E2-A9CD-C911660228D8}"/>
    <cellStyle name="Accent5 42" xfId="8584" xr:uid="{AA8E99AE-DCE8-48A8-BF70-13E525B9F012}"/>
    <cellStyle name="Accent5 43" xfId="8585" xr:uid="{45D4ED74-096D-4FD0-98B4-C1E113E75EBF}"/>
    <cellStyle name="Accent5 44" xfId="8586" xr:uid="{DF7B1D3F-F98A-4641-9A1E-14B69B1EE946}"/>
    <cellStyle name="Accent5 45" xfId="8587" xr:uid="{F8DEAD8C-033A-4EAF-AEED-B069DD0516FB}"/>
    <cellStyle name="Accent5 46" xfId="8588" xr:uid="{EA781D73-1B89-42A2-BC77-D005427A529E}"/>
    <cellStyle name="Accent5 47" xfId="8589" xr:uid="{F19C08D9-27E2-458F-A38B-6FF68DF855AC}"/>
    <cellStyle name="Accent5 48" xfId="8590" xr:uid="{24AE5BEE-D0A8-48B8-AAC2-53ED5882FBC4}"/>
    <cellStyle name="Accent5 49" xfId="8591" xr:uid="{B1409C07-E2B6-4869-BAA5-F03F15C96917}"/>
    <cellStyle name="Accent5 5" xfId="1082" xr:uid="{33760A1C-95B4-49DD-8A23-772A9EBF55C1}"/>
    <cellStyle name="Accent5 5 2" xfId="6611" xr:uid="{4D88BE82-F802-40C6-909F-C1218CC0FCDB}"/>
    <cellStyle name="Accent5 50" xfId="1965" xr:uid="{38388510-BCDE-4A3B-96C5-249352593AE7}"/>
    <cellStyle name="Accent5 6" xfId="1083" xr:uid="{D9E4D361-9765-4F06-B4AC-0EED879BBDE4}"/>
    <cellStyle name="Accent5 6 2" xfId="6612" xr:uid="{BB2DA4D6-6FE6-4281-B4AA-ACD145207621}"/>
    <cellStyle name="Accent5 7" xfId="1084" xr:uid="{33A27190-0B92-4783-87A0-4FA6392E794E}"/>
    <cellStyle name="Accent5 7 2" xfId="6613" xr:uid="{6849FAB8-C79C-4EE8-AEE8-5E9752B7EFB3}"/>
    <cellStyle name="Accent5 8" xfId="1085" xr:uid="{A4E05B3D-28E5-44BC-BFBB-76C69A96392C}"/>
    <cellStyle name="Accent5 8 2" xfId="6614" xr:uid="{67878118-B56E-4FFE-843C-31B9C8DD2D8E}"/>
    <cellStyle name="Accent5 9" xfId="1086" xr:uid="{6E89952A-D4A8-471C-BD0F-B5D787E4E922}"/>
    <cellStyle name="Accent5 9 2" xfId="6615" xr:uid="{513A1105-EA16-445A-A64D-506DCD7D0058}"/>
    <cellStyle name="Accent6 10" xfId="1087" xr:uid="{2AE48458-A50F-47B8-BE8B-239C8309D32C}"/>
    <cellStyle name="Accent6 10 2" xfId="6617" xr:uid="{53EFF435-9AAB-4A47-9020-8A917DF95748}"/>
    <cellStyle name="Accent6 11" xfId="1088" xr:uid="{2B4C7ECA-EFC7-4EA4-9A9D-4177404ACD40}"/>
    <cellStyle name="Accent6 11 2" xfId="6618" xr:uid="{165A1DE6-4F5E-49CE-A64F-175AE4C6CBE0}"/>
    <cellStyle name="Accent6 12" xfId="1089" xr:uid="{BFEFFEC5-ED84-4AC9-8BB3-E71473E25E8C}"/>
    <cellStyle name="Accent6 12 2" xfId="6619" xr:uid="{70438D78-6338-42EF-81F8-9D19AC0F7281}"/>
    <cellStyle name="Accent6 13" xfId="1090" xr:uid="{2CA3410E-D53E-498F-A84F-B1A64D97395F}"/>
    <cellStyle name="Accent6 13 2" xfId="6620" xr:uid="{222FB20D-5BD8-4328-8269-8E1FD2BBE110}"/>
    <cellStyle name="Accent6 14" xfId="1091" xr:uid="{64B7930E-4DBB-4E6B-8994-FC37FDA8E509}"/>
    <cellStyle name="Accent6 14 2" xfId="6621" xr:uid="{E9CFFC8F-388F-460C-A85A-416325377ED9}"/>
    <cellStyle name="Accent6 15" xfId="1092" xr:uid="{56A32BD1-EEDA-46EF-9BF0-8E5D6B0B0B36}"/>
    <cellStyle name="Accent6 15 2" xfId="6622" xr:uid="{CD86332A-3063-498A-A332-DEF01D8F158C}"/>
    <cellStyle name="Accent6 16" xfId="1093" xr:uid="{27148A37-4E1A-4A6A-812F-C43EB3FC7EFC}"/>
    <cellStyle name="Accent6 16 2" xfId="6623" xr:uid="{EDD05646-B810-438B-8F89-2336407D8EC8}"/>
    <cellStyle name="Accent6 17" xfId="1094" xr:uid="{44CE749E-526B-47E0-8C1B-17AC172032A8}"/>
    <cellStyle name="Accent6 17 2" xfId="6624" xr:uid="{06069A88-2C7F-4C26-927E-F9878BF24044}"/>
    <cellStyle name="Accent6 18" xfId="1095" xr:uid="{15F3AD8B-566F-45DB-8ED8-83F03F81B22E}"/>
    <cellStyle name="Accent6 18 2" xfId="6625" xr:uid="{D880490F-0681-48F2-812E-DDB732EC0245}"/>
    <cellStyle name="Accent6 19" xfId="1096" xr:uid="{BC17EDC8-CFEC-4626-AF3A-510C8DA267EB}"/>
    <cellStyle name="Accent6 19 2" xfId="6626" xr:uid="{42C1FAD8-3D95-4554-85EE-1BA9AAA3AFD1}"/>
    <cellStyle name="Accent6 2" xfId="1097" xr:uid="{E16450EC-DE27-4E18-A508-5D567CEE6059}"/>
    <cellStyle name="Accent6 2 10" xfId="8592" xr:uid="{32C18705-C803-4642-A2E7-4CF941479FE9}"/>
    <cellStyle name="Accent6 2 11" xfId="8593" xr:uid="{ED836D63-8BD0-40AC-9B3C-CF1EA345ED1B}"/>
    <cellStyle name="Accent6 2 2" xfId="2082" xr:uid="{D277C6D3-2DC7-4D92-8223-621F668054A3}"/>
    <cellStyle name="Accent6 2 2 2" xfId="6627" xr:uid="{635EA35C-F698-4FC7-AFCC-8E554CB5A226}"/>
    <cellStyle name="Accent6 2 2 2 2" xfId="13856" xr:uid="{C8FA2A37-3F28-4087-9345-75D0FA75C9F6}"/>
    <cellStyle name="Accent6 2 3" xfId="8594" xr:uid="{F971993F-670A-4290-B356-84AD490C0561}"/>
    <cellStyle name="Accent6 2 4" xfId="8595" xr:uid="{7B23B491-A6B6-4E0F-8602-53B86CD8882A}"/>
    <cellStyle name="Accent6 2 5" xfId="8596" xr:uid="{AF4D7FBE-5519-4251-B6A9-98FEC153498F}"/>
    <cellStyle name="Accent6 2 6" xfId="8597" xr:uid="{79414983-67BD-473E-9090-09E6B916C1D9}"/>
    <cellStyle name="Accent6 2 7" xfId="8598" xr:uid="{DE3892CC-C490-41D5-B85C-A274B53A5305}"/>
    <cellStyle name="Accent6 2 8" xfId="8599" xr:uid="{37C9EE8A-FECC-4C7B-8847-B328AA96E200}"/>
    <cellStyle name="Accent6 2 9" xfId="8600" xr:uid="{D4E3FB0C-92DF-423D-8A16-2D083FE4C975}"/>
    <cellStyle name="Accent6 20" xfId="1098" xr:uid="{C19C2611-8D0A-4710-BA57-3133BDC61126}"/>
    <cellStyle name="Accent6 20 2" xfId="6628" xr:uid="{ED9F9CD9-7515-4EB6-A975-88BC92261383}"/>
    <cellStyle name="Accent6 21" xfId="1099" xr:uid="{93748172-B050-4965-AE51-74EF64E68BC0}"/>
    <cellStyle name="Accent6 21 2" xfId="6629" xr:uid="{32341C05-73DF-4554-B875-CF9144FD21ED}"/>
    <cellStyle name="Accent6 22" xfId="1100" xr:uid="{F7A1DCAA-A8E5-43AA-A7A7-C969A2B8541D}"/>
    <cellStyle name="Accent6 22 2" xfId="6630" xr:uid="{3578DDFC-5D1C-456C-A5E2-C8B1EB24CE93}"/>
    <cellStyle name="Accent6 23" xfId="1101" xr:uid="{F039248E-08B1-4CCC-B90A-7F23CE912107}"/>
    <cellStyle name="Accent6 23 2" xfId="6631" xr:uid="{09EB958C-AEF3-4FB4-9170-2D9478B1BA8B}"/>
    <cellStyle name="Accent6 24" xfId="1102" xr:uid="{78026FF3-91B7-4B4A-BDCE-46DCE8122AF7}"/>
    <cellStyle name="Accent6 24 2" xfId="6632" xr:uid="{6C21FB2F-9CD9-442E-B08F-B8366EC4B74E}"/>
    <cellStyle name="Accent6 25" xfId="1103" xr:uid="{2270A12B-F211-454B-B781-D2E9953CD6A8}"/>
    <cellStyle name="Accent6 25 2" xfId="6633" xr:uid="{6967F54B-D2B9-4B04-83EF-5FFC20B89FC4}"/>
    <cellStyle name="Accent6 26" xfId="1104" xr:uid="{ACE162D5-E1F8-4BDA-8E71-112BDAD70A0F}"/>
    <cellStyle name="Accent6 26 2" xfId="6634" xr:uid="{B97F71AB-352D-444A-8CDD-DB55EF9A53BA}"/>
    <cellStyle name="Accent6 27" xfId="1105" xr:uid="{2DFFFCD7-5881-4001-8136-44E692E694DC}"/>
    <cellStyle name="Accent6 27 2" xfId="6635" xr:uid="{EBCB6D5F-255D-453D-A0B2-9415C3BBAADB}"/>
    <cellStyle name="Accent6 28" xfId="1106" xr:uid="{217FD33D-039E-4658-B848-04E461227AA7}"/>
    <cellStyle name="Accent6 28 2" xfId="6636" xr:uid="{E9FE9CF6-7191-4959-86E4-8FEADE98E73D}"/>
    <cellStyle name="Accent6 29" xfId="1107" xr:uid="{EA1475DB-BFEC-4CF0-995C-F74B17B57094}"/>
    <cellStyle name="Accent6 29 2" xfId="6637" xr:uid="{7A9CC286-50F2-4036-9C77-8D43A54A49EF}"/>
    <cellStyle name="Accent6 3" xfId="1108" xr:uid="{F637FD2D-AFBB-4C9F-93D8-7F77A1E45835}"/>
    <cellStyle name="Accent6 3 10" xfId="8601" xr:uid="{9133C1A0-D4AF-46B1-9617-D078F20BB3F7}"/>
    <cellStyle name="Accent6 3 11" xfId="8602" xr:uid="{D4E5403E-9ADD-49C5-A5F7-33E435AC1F53}"/>
    <cellStyle name="Accent6 3 2" xfId="2083" xr:uid="{5F1437DC-7559-40D4-A98C-4F07AC606E1C}"/>
    <cellStyle name="Accent6 3 2 2" xfId="6638" xr:uid="{B39F6D92-27E4-4CB9-BE42-2967A7CE5104}"/>
    <cellStyle name="Accent6 3 2 2 2" xfId="13857" xr:uid="{D1484219-A624-4119-BDA2-D2EE220D3881}"/>
    <cellStyle name="Accent6 3 3" xfId="8603" xr:uid="{2D7CFF7C-AFF4-41D5-B5DA-9B5B87919EA3}"/>
    <cellStyle name="Accent6 3 4" xfId="8604" xr:uid="{03B100D0-05ED-40A1-AC23-10EA6F45F76A}"/>
    <cellStyle name="Accent6 3 5" xfId="8605" xr:uid="{2B60752D-277F-45A0-BA54-2DA0EF1D09EB}"/>
    <cellStyle name="Accent6 3 6" xfId="8606" xr:uid="{8C8F2C1A-11DE-4EC5-9D57-B2C2FFF4D6A5}"/>
    <cellStyle name="Accent6 3 7" xfId="8607" xr:uid="{CD8222C5-2A3A-417A-BC58-C83F82509F41}"/>
    <cellStyle name="Accent6 3 8" xfId="8608" xr:uid="{B0A93453-661E-4FF3-A49E-64CBDC75B7E1}"/>
    <cellStyle name="Accent6 3 9" xfId="8609" xr:uid="{4B064035-FE8E-4F9E-ADE7-88173760300C}"/>
    <cellStyle name="Accent6 30" xfId="1109" xr:uid="{E5FE79D2-188F-4DFE-8A10-6A3C791AD5D4}"/>
    <cellStyle name="Accent6 30 2" xfId="6639" xr:uid="{0B4C64C7-13E4-4FF7-A33A-F61E8499AC3B}"/>
    <cellStyle name="Accent6 31" xfId="1110" xr:uid="{84B69C5C-DF77-45AE-9194-357491886CC4}"/>
    <cellStyle name="Accent6 31 2" xfId="6640" xr:uid="{A7076C2F-4063-4DA0-B94A-911FA69A0067}"/>
    <cellStyle name="Accent6 32" xfId="1111" xr:uid="{45E84ADA-5159-4902-90AF-3811C4C89A9A}"/>
    <cellStyle name="Accent6 32 2" xfId="6641" xr:uid="{0D4BAF79-A76A-473C-AA53-03D2AE4A0C69}"/>
    <cellStyle name="Accent6 33" xfId="1112" xr:uid="{EF78DA3E-10A4-4FC2-B1CA-E4F1B25C2F95}"/>
    <cellStyle name="Accent6 33 2" xfId="6642" xr:uid="{C305D81E-719B-4926-9D91-02D3B5D8F11C}"/>
    <cellStyle name="Accent6 34" xfId="1113" xr:uid="{77A9283B-9B64-4099-8F12-2F6BA853A795}"/>
    <cellStyle name="Accent6 34 2" xfId="6643" xr:uid="{5722FD89-72E4-4595-A2EF-14D7626C8252}"/>
    <cellStyle name="Accent6 35" xfId="1114" xr:uid="{2B0C2C76-88DB-4BAD-9ADB-842BD52429E4}"/>
    <cellStyle name="Accent6 35 2" xfId="6644" xr:uid="{193A9DFF-7D7E-4339-B181-5A770B2881C5}"/>
    <cellStyle name="Accent6 36" xfId="1115" xr:uid="{E26B0AFF-C47B-4039-AF06-7FBD2DE83BB5}"/>
    <cellStyle name="Accent6 36 2" xfId="6645" xr:uid="{A0DB8577-5D22-47E3-B97F-DDCF6E208E0C}"/>
    <cellStyle name="Accent6 37" xfId="1116" xr:uid="{3305BA2C-7875-4F27-8304-3C44AEAD6109}"/>
    <cellStyle name="Accent6 37 2" xfId="6646" xr:uid="{1FEE5235-1C68-40CF-8B76-73FE8FB95977}"/>
    <cellStyle name="Accent6 38" xfId="1117" xr:uid="{019AD6B0-50F4-4DFC-83CA-DCE0D3EEE4CE}"/>
    <cellStyle name="Accent6 38 2" xfId="6647" xr:uid="{9B188093-0ED8-42AA-A85F-DB868F60BD98}"/>
    <cellStyle name="Accent6 39" xfId="1118" xr:uid="{D48D5C3A-C64F-4F53-A7A6-F5E4B249C2EE}"/>
    <cellStyle name="Accent6 39 2" xfId="6648" xr:uid="{A502DACC-C39C-4AA6-8E9C-38DE3561BF2A}"/>
    <cellStyle name="Accent6 4" xfId="1119" xr:uid="{39B612E6-8859-4706-832C-7BC3FC1AF0FA}"/>
    <cellStyle name="Accent6 4 2" xfId="6649" xr:uid="{45B83955-E4E0-479F-B1B0-38F9602EAFD3}"/>
    <cellStyle name="Accent6 40" xfId="2790" xr:uid="{58D923A6-DA24-4E63-A400-C4B4433202E3}"/>
    <cellStyle name="Accent6 40 2" xfId="6650" xr:uid="{D3A1C60D-B9D9-4EC7-B9F7-DA7BB62D49A9}"/>
    <cellStyle name="Accent6 40 2 2" xfId="13858" xr:uid="{E05FEE02-BA83-4895-976B-E33B1410ADDF}"/>
    <cellStyle name="Accent6 40 3" xfId="8610" xr:uid="{5DE744D6-1CAA-473B-850C-F2F46910E0DB}"/>
    <cellStyle name="Accent6 41" xfId="6616" xr:uid="{F156CC87-9A4F-4751-BAED-95D28259C5A1}"/>
    <cellStyle name="Accent6 41 2" xfId="8611" xr:uid="{37C12C06-E575-4137-B47E-5878DD1D18EB}"/>
    <cellStyle name="Accent6 42" xfId="8612" xr:uid="{77890BCF-2AF9-42A9-9898-795B11CE5EFB}"/>
    <cellStyle name="Accent6 43" xfId="8613" xr:uid="{0A5068C0-5FB8-4532-8A72-8858573B626A}"/>
    <cellStyle name="Accent6 44" xfId="8614" xr:uid="{9019853F-135E-4550-B373-00988703D077}"/>
    <cellStyle name="Accent6 45" xfId="8615" xr:uid="{902028CB-0E01-458E-8DA2-2C880DF6353C}"/>
    <cellStyle name="Accent6 46" xfId="8616" xr:uid="{6B756E92-491F-4977-B847-897BAB59B321}"/>
    <cellStyle name="Accent6 47" xfId="8617" xr:uid="{E5680813-5DE5-4CAB-B889-F249D97760EF}"/>
    <cellStyle name="Accent6 48" xfId="8618" xr:uid="{A35FB664-F7E0-4088-BB04-3701637A8564}"/>
    <cellStyle name="Accent6 49" xfId="8619" xr:uid="{8B6C3EFF-C1EF-4DA3-AC1E-F56B85932AE5}"/>
    <cellStyle name="Accent6 5" xfId="1120" xr:uid="{707F91C6-9C42-48F1-9F21-387A628C925D}"/>
    <cellStyle name="Accent6 5 2" xfId="6651" xr:uid="{79311636-478D-4973-996F-B0B6E65B2181}"/>
    <cellStyle name="Accent6 50" xfId="1966" xr:uid="{2E585BE7-9952-445E-8595-A5CF08EA7B00}"/>
    <cellStyle name="Accent6 6" xfId="1121" xr:uid="{8BC913F6-B662-4B6F-B659-8976773F9BE7}"/>
    <cellStyle name="Accent6 6 2" xfId="6652" xr:uid="{8C4EC06E-0701-438E-B126-06E565865F2F}"/>
    <cellStyle name="Accent6 7" xfId="1122" xr:uid="{89B7F607-0BF0-4AD3-AED9-655B98DC84FA}"/>
    <cellStyle name="Accent6 7 2" xfId="6653" xr:uid="{179AE2FB-BB71-43E0-B3CF-417676A19872}"/>
    <cellStyle name="Accent6 8" xfId="1123" xr:uid="{F176E2B7-407C-481A-B1B7-7390CEF8DDC7}"/>
    <cellStyle name="Accent6 8 2" xfId="6654" xr:uid="{3831FFA0-C3F5-47BC-94C0-FA58DC9809F7}"/>
    <cellStyle name="Accent6 9" xfId="1124" xr:uid="{DBFEA280-DCED-495E-96DA-E44C98C9446C}"/>
    <cellStyle name="Accent6 9 2" xfId="6655" xr:uid="{1E730AE0-6179-40D9-88F7-96F69935D9CB}"/>
    <cellStyle name="Bad 10" xfId="1125" xr:uid="{CE7FE4B4-E4DF-421A-BEFC-AE1F4FFEDD7C}"/>
    <cellStyle name="Bad 10 2" xfId="6657" xr:uid="{4A9CE26D-436C-4725-A5CE-8D9BD95BF20B}"/>
    <cellStyle name="Bad 11" xfId="1126" xr:uid="{6DF3D4AA-97A9-4737-A678-01946DC88162}"/>
    <cellStyle name="Bad 11 2" xfId="6658" xr:uid="{1C030D3F-712F-46B0-86E1-DE556A998064}"/>
    <cellStyle name="Bad 12" xfId="1127" xr:uid="{059E353F-8523-4134-A3C0-1DB0C41DA7F4}"/>
    <cellStyle name="Bad 12 2" xfId="6659" xr:uid="{70EB967F-9856-4C17-BDF0-7A9B0A23132B}"/>
    <cellStyle name="Bad 13" xfId="1128" xr:uid="{36152117-707F-4929-A66F-1B2F3D95D3C1}"/>
    <cellStyle name="Bad 13 2" xfId="6660" xr:uid="{F2CC643D-9EFA-4D13-A546-91848EF32BF1}"/>
    <cellStyle name="Bad 14" xfId="1129" xr:uid="{78CF2C34-F20A-450A-A22D-8670A1F1D6E8}"/>
    <cellStyle name="Bad 14 2" xfId="6661" xr:uid="{76973197-C6B6-4C6A-94F4-A74B11DAFB54}"/>
    <cellStyle name="Bad 15" xfId="1130" xr:uid="{A538EB5D-EB44-4449-BA08-9213E53F0FEE}"/>
    <cellStyle name="Bad 15 2" xfId="6662" xr:uid="{37C12BB2-EF9D-4406-AB8B-ACF95F62BE57}"/>
    <cellStyle name="Bad 16" xfId="1131" xr:uid="{02888E68-162C-43D4-9919-5B6AA4AE62DC}"/>
    <cellStyle name="Bad 16 2" xfId="6663" xr:uid="{C7939B21-2469-4910-B1D5-2DB206CF6611}"/>
    <cellStyle name="Bad 17" xfId="1132" xr:uid="{627388CD-2B38-4AFF-8954-A36A6C851C42}"/>
    <cellStyle name="Bad 17 2" xfId="6664" xr:uid="{5B76EB6D-EAF0-4444-87C2-3D708CE288E8}"/>
    <cellStyle name="Bad 18" xfId="1133" xr:uid="{74E0F636-0A85-442A-AF46-92712B13EABC}"/>
    <cellStyle name="Bad 18 2" xfId="6665" xr:uid="{96C43592-B146-4FF1-A487-65E49789B330}"/>
    <cellStyle name="Bad 19" xfId="1134" xr:uid="{61968BFE-896A-4BF7-884B-199527CE70D5}"/>
    <cellStyle name="Bad 19 2" xfId="6666" xr:uid="{8350092F-FF5D-41A5-A1C1-7D24C88B09AF}"/>
    <cellStyle name="Bad 2" xfId="1135" xr:uid="{A012CE83-917A-42D6-AB3B-02601D30A1C4}"/>
    <cellStyle name="Bad 2 10" xfId="8620" xr:uid="{09911808-E96C-4E22-AC8B-2B5B3EC06A5E}"/>
    <cellStyle name="Bad 2 11" xfId="8621" xr:uid="{ACBAD409-C559-4EE6-A706-471DE62C8FD8}"/>
    <cellStyle name="Bad 2 2" xfId="2084" xr:uid="{0A97B7D9-8300-4FD1-9B90-34786589D587}"/>
    <cellStyle name="Bad 2 2 2" xfId="6667" xr:uid="{DE268B16-2A49-4242-88E7-E980C53272D7}"/>
    <cellStyle name="Bad 2 2 2 2" xfId="13859" xr:uid="{9B8D6EC7-581B-4F55-A43A-1F9D7ADB2DB6}"/>
    <cellStyle name="Bad 2 3" xfId="8622" xr:uid="{245FBD94-877B-4629-9119-06DC5B199DCE}"/>
    <cellStyle name="Bad 2 4" xfId="8623" xr:uid="{2799BCC5-0189-40A1-BF90-85A669598411}"/>
    <cellStyle name="Bad 2 5" xfId="8624" xr:uid="{63AEE929-9EE9-4152-B6F8-5B70DB3C08D9}"/>
    <cellStyle name="Bad 2 6" xfId="8625" xr:uid="{3D5A42BA-2495-4551-9E15-D892A9AEEB60}"/>
    <cellStyle name="Bad 2 7" xfId="8626" xr:uid="{6328759C-C801-4CE8-ADC5-2691BAD2FBB4}"/>
    <cellStyle name="Bad 2 8" xfId="8627" xr:uid="{8A74BC99-334D-4EB8-AD46-8E7B0C3C9EC8}"/>
    <cellStyle name="Bad 2 9" xfId="8628" xr:uid="{C8878DF3-295B-42A6-9DDD-E2B82DC06251}"/>
    <cellStyle name="Bad 20" xfId="1136" xr:uid="{9E7A2D4D-B880-481A-AE70-0585890C7E5E}"/>
    <cellStyle name="Bad 20 2" xfId="6668" xr:uid="{DDB5BFC6-2488-43AE-B3BD-56EE23946050}"/>
    <cellStyle name="Bad 21" xfId="1137" xr:uid="{E79CF643-F846-494C-BD23-673CABB6C443}"/>
    <cellStyle name="Bad 21 2" xfId="6669" xr:uid="{8D953A2A-1E9B-44B5-AFB1-0C36E8EA4CBB}"/>
    <cellStyle name="Bad 22" xfId="1138" xr:uid="{DB32DB58-8692-4005-A20F-446C12E55561}"/>
    <cellStyle name="Bad 22 2" xfId="6670" xr:uid="{AD5AB2E6-A73D-427A-9286-67DB581136A1}"/>
    <cellStyle name="Bad 23" xfId="1139" xr:uid="{BC4FDBBB-A7A8-40E6-A5AA-CDE0748CFBF5}"/>
    <cellStyle name="Bad 23 2" xfId="6671" xr:uid="{D6EC4A1B-8A23-46F9-9826-F0BD55C1649D}"/>
    <cellStyle name="Bad 24" xfId="1140" xr:uid="{E0A971F2-0CCC-4C79-840D-678738EB9559}"/>
    <cellStyle name="Bad 24 2" xfId="6672" xr:uid="{5C6D97F3-B3F2-4862-9FF6-0FEEE25DBA64}"/>
    <cellStyle name="Bad 25" xfId="1141" xr:uid="{E4DC2FF4-06F8-4AA0-98E1-B832BFBAFFDC}"/>
    <cellStyle name="Bad 25 2" xfId="6673" xr:uid="{B63593BB-5192-4C12-8348-07135E4DE0EA}"/>
    <cellStyle name="Bad 26" xfId="1142" xr:uid="{37781341-173F-4318-946F-50355D1F96CE}"/>
    <cellStyle name="Bad 26 2" xfId="6674" xr:uid="{AD692E5C-A3B0-4E2C-AD59-D2D2ECB16BF8}"/>
    <cellStyle name="Bad 27" xfId="1143" xr:uid="{2ECD714B-FC58-43B5-9CFE-DD9205E2D7CB}"/>
    <cellStyle name="Bad 27 2" xfId="6675" xr:uid="{E3EE113C-DDCD-45D0-85B6-FFEF26DDF9DD}"/>
    <cellStyle name="Bad 28" xfId="1144" xr:uid="{F6652847-747B-4BC6-B692-D053677426B3}"/>
    <cellStyle name="Bad 28 2" xfId="6676" xr:uid="{20B66AA4-4434-4E00-A1D3-9FA4EA2152B9}"/>
    <cellStyle name="Bad 29" xfId="1145" xr:uid="{1C603D10-DB21-4DAE-9873-F35C2738E8DF}"/>
    <cellStyle name="Bad 29 2" xfId="6677" xr:uid="{05180ABB-E758-4E7D-9AB7-EE77147BFEA8}"/>
    <cellStyle name="Bad 3" xfId="1146" xr:uid="{1A586EB8-765D-4922-95EA-7F825423D240}"/>
    <cellStyle name="Bad 3 10" xfId="8629" xr:uid="{F2F5C83F-B698-479E-AFF4-450FD67E1507}"/>
    <cellStyle name="Bad 3 11" xfId="8630" xr:uid="{FC322C1A-9859-420D-B39B-D2B17D73BDB2}"/>
    <cellStyle name="Bad 3 2" xfId="2085" xr:uid="{DE7AFEF5-6852-4C3A-91A1-B7EAD0BC013B}"/>
    <cellStyle name="Bad 3 2 2" xfId="6678" xr:uid="{0041E3BB-CA71-404F-B94E-1E4B63704DEB}"/>
    <cellStyle name="Bad 3 2 2 2" xfId="13860" xr:uid="{8EC22BE5-6D9F-422B-B540-1530B6C7AF0F}"/>
    <cellStyle name="Bad 3 3" xfId="8631" xr:uid="{F76773D4-3738-4D83-BF6E-1EEFF5DCF4FE}"/>
    <cellStyle name="Bad 3 4" xfId="8632" xr:uid="{B1BBD2B6-040C-49C2-8E61-82477D11A2BC}"/>
    <cellStyle name="Bad 3 5" xfId="8633" xr:uid="{E1AF473B-B7DA-477D-8196-E19F97508EB3}"/>
    <cellStyle name="Bad 3 6" xfId="8634" xr:uid="{86A0AB0E-F5F2-4630-9A25-E37B884FD97F}"/>
    <cellStyle name="Bad 3 7" xfId="8635" xr:uid="{FFA514FA-0A81-422B-9985-67C8A0B98D18}"/>
    <cellStyle name="Bad 3 8" xfId="8636" xr:uid="{A9376C06-A6B6-4B84-8E01-622606157C3B}"/>
    <cellStyle name="Bad 3 9" xfId="8637" xr:uid="{08648FA3-201B-4B86-8EB9-6FE8B9EB853D}"/>
    <cellStyle name="Bad 30" xfId="1147" xr:uid="{C8771F2D-744F-4FE9-A193-375898AB9EA1}"/>
    <cellStyle name="Bad 30 2" xfId="6679" xr:uid="{7E90D5F3-6196-4A1E-9E56-FF0DCC1BD38F}"/>
    <cellStyle name="Bad 31" xfId="1148" xr:uid="{1EF553BE-286E-407E-A2B1-91A402B3109F}"/>
    <cellStyle name="Bad 31 2" xfId="6680" xr:uid="{F2809144-F796-4F83-9568-E64F691CEF70}"/>
    <cellStyle name="Bad 32" xfId="1149" xr:uid="{011166C4-4F6C-4FBB-9A9B-A1E28E046390}"/>
    <cellStyle name="Bad 32 2" xfId="6681" xr:uid="{29CBF550-05C9-4AA0-9092-7C14D590A6CE}"/>
    <cellStyle name="Bad 33" xfId="1150" xr:uid="{09D29FFA-830E-43E3-835F-5A389F62A474}"/>
    <cellStyle name="Bad 33 2" xfId="6682" xr:uid="{C0CDE616-33AD-4119-BB73-06429D58101F}"/>
    <cellStyle name="Bad 34" xfId="1151" xr:uid="{D038802A-8879-4B42-BB40-0904DDA1205D}"/>
    <cellStyle name="Bad 34 2" xfId="6683" xr:uid="{1DEAFE53-C594-46F2-978A-2BF75FAB1C3C}"/>
    <cellStyle name="Bad 35" xfId="1152" xr:uid="{C98C7F21-F39B-447D-9A96-7FE3D3F1A2E6}"/>
    <cellStyle name="Bad 35 2" xfId="6684" xr:uid="{12F4D89D-79EC-40E7-B84D-10AEEC20B840}"/>
    <cellStyle name="Bad 36" xfId="1153" xr:uid="{F4B42AB5-B1DD-49CE-B26C-7C5D2EDC2524}"/>
    <cellStyle name="Bad 36 2" xfId="6685" xr:uid="{65BF41E8-A3F7-479F-98BF-050BFADA96AB}"/>
    <cellStyle name="Bad 37" xfId="1154" xr:uid="{976EC520-AE17-4C5D-A72E-CF39E4202EB7}"/>
    <cellStyle name="Bad 37 2" xfId="6686" xr:uid="{FB4FEFB3-8618-40A4-B6AF-A0C4147C7477}"/>
    <cellStyle name="Bad 38" xfId="1155" xr:uid="{7F4AB920-026A-40A3-8DF4-8EC0FB5DC392}"/>
    <cellStyle name="Bad 38 2" xfId="6687" xr:uid="{567DAEF1-968A-421F-9751-F804616FFADD}"/>
    <cellStyle name="Bad 39" xfId="1156" xr:uid="{F885682E-75D1-477B-83C0-C1B1A62D32D8}"/>
    <cellStyle name="Bad 39 2" xfId="6688" xr:uid="{5700214D-42D2-4C21-BE47-E855DDF3F4E1}"/>
    <cellStyle name="Bad 4" xfId="1157" xr:uid="{579ED568-D67E-4C31-A630-BD084ADBCF7B}"/>
    <cellStyle name="Bad 4 2" xfId="6689" xr:uid="{87D1AD0F-EFB4-4B59-9BC1-4108D1E099FC}"/>
    <cellStyle name="Bad 40" xfId="2759" xr:uid="{603BC37A-446A-4D6E-A235-33E136FCCB5A}"/>
    <cellStyle name="Bad 40 2" xfId="6690" xr:uid="{44F14764-7BC7-43B7-B50C-1E43287FE6EB}"/>
    <cellStyle name="Bad 40 2 2" xfId="13861" xr:uid="{048B8BBB-B3A9-4BB5-AF5C-31995D6ADC3D}"/>
    <cellStyle name="Bad 40 3" xfId="8638" xr:uid="{D8438B43-67D0-4D6C-A340-B2EEAA7EE05B}"/>
    <cellStyle name="Bad 41" xfId="6656" xr:uid="{26B0E20F-679A-4DD7-BEFF-32E08F79A131}"/>
    <cellStyle name="Bad 41 2" xfId="8639" xr:uid="{9509D0F0-C8BB-42DE-A362-C053E48BFF26}"/>
    <cellStyle name="Bad 42" xfId="8640" xr:uid="{FE048C23-5C39-47A0-B5B7-F20DA4BBE1C4}"/>
    <cellStyle name="Bad 43" xfId="8641" xr:uid="{856D5C47-58F5-49F5-8A29-B1A74251E7B2}"/>
    <cellStyle name="Bad 44" xfId="8642" xr:uid="{F1BAB8B3-B3E8-47CA-B23E-B488DE701451}"/>
    <cellStyle name="Bad 45" xfId="8643" xr:uid="{DEBD7378-9B6A-4753-88AB-E2FE2193807C}"/>
    <cellStyle name="Bad 46" xfId="8644" xr:uid="{527C4998-F5D0-4034-B93A-70A7CE387115}"/>
    <cellStyle name="Bad 47" xfId="8645" xr:uid="{4C6CFF57-E990-406B-A806-E1137DA7D833}"/>
    <cellStyle name="Bad 48" xfId="8646" xr:uid="{4E4FF419-6085-4287-B4F4-EE5BD24339E2}"/>
    <cellStyle name="Bad 49" xfId="8647" xr:uid="{75046F5B-6640-49EF-8F49-D43392225B9E}"/>
    <cellStyle name="Bad 5" xfId="1158" xr:uid="{4E3DDC17-8FA9-4A41-A76A-FBB03BEAE914}"/>
    <cellStyle name="Bad 5 2" xfId="6691" xr:uid="{0328CAB3-319A-418D-8269-7B34AD388F08}"/>
    <cellStyle name="Bad 50" xfId="1959" xr:uid="{C39C915B-E622-42D5-8426-DCE51EBCCBE8}"/>
    <cellStyle name="Bad 6" xfId="1159" xr:uid="{E36E59DA-B630-4DCF-9572-A7485CF77D77}"/>
    <cellStyle name="Bad 6 2" xfId="6692" xr:uid="{71B22679-797A-46B6-9095-02F9F58CA680}"/>
    <cellStyle name="Bad 7" xfId="1160" xr:uid="{068AD140-3275-4132-B310-44ECA68C58AD}"/>
    <cellStyle name="Bad 7 2" xfId="6693" xr:uid="{E0E8D599-FA7F-49AF-A5D2-F5EC326AA48F}"/>
    <cellStyle name="Bad 8" xfId="1161" xr:uid="{8826E24D-C9ED-4C65-A03B-313B0699D0B0}"/>
    <cellStyle name="Bad 8 2" xfId="6694" xr:uid="{4D9EAD8D-8434-4209-94A1-0C0B5B138F4C}"/>
    <cellStyle name="Bad 9" xfId="1162" xr:uid="{413614A9-34A6-457E-B3F5-0ABE2B5AB4C9}"/>
    <cellStyle name="Bad 9 2" xfId="6695" xr:uid="{BCB514D4-5134-4D34-8F1D-AFF6D35A1207}"/>
    <cellStyle name="Calc Currency (0)" xfId="13862" xr:uid="{A8547E92-B518-4041-B9FF-F2FE74CB1EEC}"/>
    <cellStyle name="Calc Currency (2)" xfId="13863" xr:uid="{88BC09E8-735C-4CDC-8867-7EE72E844E2E}"/>
    <cellStyle name="Calc Percent (0)" xfId="13864" xr:uid="{FDCB082C-ACBB-4AE4-9781-771C0A504376}"/>
    <cellStyle name="Calc Percent (1)" xfId="13865" xr:uid="{F2AC4896-F57D-47CD-8779-7CAA513238A3}"/>
    <cellStyle name="Calc Percent (2)" xfId="13866" xr:uid="{90DBDC23-2F3C-47F5-AF71-2BCE05E2B259}"/>
    <cellStyle name="Calc Units (0)" xfId="13867" xr:uid="{093C0CA3-61F0-4184-B0E8-96F2B5DEF1B3}"/>
    <cellStyle name="Calc Units (1)" xfId="13868" xr:uid="{469CBECA-7954-411A-8507-31F331A51083}"/>
    <cellStyle name="Calc Units (2)" xfId="13869" xr:uid="{9E0265B1-8E58-4479-B524-AA2ECFF79EB9}"/>
    <cellStyle name="Calculation 10" xfId="1163" xr:uid="{8DC13578-02E2-4A95-830F-9AA771CAAF0B}"/>
    <cellStyle name="Calculation 10 10" xfId="30735" xr:uid="{41E82EE2-B0CE-4495-AEE9-6DE663838C7C}"/>
    <cellStyle name="Calculation 10 11" xfId="31156" xr:uid="{AC2777FB-B252-4FE5-8B00-F2DFCA7EA684}"/>
    <cellStyle name="Calculation 10 12" xfId="35455" xr:uid="{2BC1FA8F-BF8D-4D8F-9FAB-F213268A860F}"/>
    <cellStyle name="Calculation 10 2" xfId="2534" xr:uid="{913DC0BE-D2A4-4AEB-B582-94F3BB6B166D}"/>
    <cellStyle name="Calculation 10 2 10" xfId="31783" xr:uid="{FC12CC16-5773-4DDB-A1AD-6E830AFB7D20}"/>
    <cellStyle name="Calculation 10 2 11" xfId="35283" xr:uid="{6E141B15-7CCB-4238-A249-7CC8B977FA11}"/>
    <cellStyle name="Calculation 10 2 2" xfId="6697" xr:uid="{D26DDC29-933E-446C-8EA3-89EB8B56A992}"/>
    <cellStyle name="Calculation 10 2 2 2" xfId="12677" xr:uid="{C437EA14-47F4-42FE-BE9D-56D3CDC0CB3D}"/>
    <cellStyle name="Calculation 10 2 2 2 2" xfId="23475" xr:uid="{D68D7646-1802-4DFC-B179-B1D00E45D4D2}"/>
    <cellStyle name="Calculation 10 2 2 2 3" xfId="26290" xr:uid="{F5E311A7-F8E2-41E8-AA33-5287683BC9DF}"/>
    <cellStyle name="Calculation 10 2 2 2 4" xfId="28879" xr:uid="{7CB9B444-35C5-4017-9B06-0843B0021057}"/>
    <cellStyle name="Calculation 10 2 2 2 5" xfId="30709" xr:uid="{2B74BCBE-4B38-4784-8BB5-0E7A6CAFB9FB}"/>
    <cellStyle name="Calculation 10 2 2 2 6" xfId="36587" xr:uid="{CFEF1D5A-39EA-4EB8-9C52-216A56589003}"/>
    <cellStyle name="Calculation 10 2 2 2 7" xfId="38620" xr:uid="{68CE6AE3-BF6B-47C0-B406-179B01847391}"/>
    <cellStyle name="Calculation 10 2 2 3" xfId="19156" xr:uid="{369BC4D5-D2FD-4D91-82B0-5B1E9C81A749}"/>
    <cellStyle name="Calculation 10 2 2 4" xfId="14930" xr:uid="{802FF398-1E63-45AC-B228-2A074F2E8AEF}"/>
    <cellStyle name="Calculation 10 2 2 5" xfId="18627" xr:uid="{B2BE5B92-4D4F-4287-BBB2-77C5EE0AB338}"/>
    <cellStyle name="Calculation 10 2 2 6" xfId="30635" xr:uid="{CE96991E-BB66-4093-9F67-893E0551B413}"/>
    <cellStyle name="Calculation 10 2 2 7" xfId="33909" xr:uid="{C88A3C39-D426-4058-B022-34CFF90DB6CB}"/>
    <cellStyle name="Calculation 10 2 2 8" xfId="31155" xr:uid="{671686F5-F807-4089-991A-A90F95C2F458}"/>
    <cellStyle name="Calculation 10 2 3" xfId="8648" xr:uid="{1991A51B-03A3-4EE7-8392-DCE3579F0BAE}"/>
    <cellStyle name="Calculation 10 2 3 2" xfId="20578" xr:uid="{69279CC9-48F4-4FFD-B098-EA572D5CF7BB}"/>
    <cellStyle name="Calculation 10 2 3 3" xfId="22788" xr:uid="{1532F66D-8392-4A0F-BAAF-981791799EE1}"/>
    <cellStyle name="Calculation 10 2 3 4" xfId="25661" xr:uid="{0FF3C585-B924-4843-A1F2-6B0A8B542DD0}"/>
    <cellStyle name="Calculation 10 2 3 5" xfId="28152" xr:uid="{7B940953-2A83-4FA1-85F4-B351398EF521}"/>
    <cellStyle name="Calculation 10 2 3 6" xfId="34703" xr:uid="{23A19A55-225C-40AA-841B-DBAEBCFDF2AF}"/>
    <cellStyle name="Calculation 10 2 3 7" xfId="36056" xr:uid="{F0F00F7E-AEC0-4BB6-BFE8-C861A5792958}"/>
    <cellStyle name="Calculation 10 2 4" xfId="10431" xr:uid="{D13B084C-5ACA-4FAD-92C1-C726542F073C}"/>
    <cellStyle name="Calculation 10 2 4 2" xfId="21802" xr:uid="{445EA049-AFD7-428A-92E1-3C732F5CF270}"/>
    <cellStyle name="Calculation 10 2 4 3" xfId="24783" xr:uid="{589AB24F-F336-4C35-B704-B55E40928C94}"/>
    <cellStyle name="Calculation 10 2 4 4" xfId="27658" xr:uid="{F42AF703-E587-4D2A-B932-6DFC9B81F8B9}"/>
    <cellStyle name="Calculation 10 2 4 5" xfId="21307" xr:uid="{677FC075-B933-4A9B-AF6C-7AE9182905E0}"/>
    <cellStyle name="Calculation 10 2 4 6" xfId="35457" xr:uid="{4AD2030F-B0F2-4873-8FDD-801BDF15DBAB}"/>
    <cellStyle name="Calculation 10 2 4 7" xfId="37760" xr:uid="{051BD71C-34F7-4FBA-A3EB-40AC1342EBF0}"/>
    <cellStyle name="Calculation 10 2 5" xfId="13461" xr:uid="{328581B3-CFCF-4251-B355-641C1143C271}"/>
    <cellStyle name="Calculation 10 2 5 2" xfId="24144" xr:uid="{C3D9CB42-4291-4E86-B011-903EC05E2479}"/>
    <cellStyle name="Calculation 10 2 5 3" xfId="26977" xr:uid="{75230560-4282-4C26-BC5D-436D2BCC563D}"/>
    <cellStyle name="Calculation 10 2 5 4" xfId="29537" xr:uid="{653BCB7B-C479-4F7C-8068-61A7C1EA840F}"/>
    <cellStyle name="Calculation 10 2 5 5" xfId="29233" xr:uid="{C468DC6A-0AB1-4ABE-8CCD-6D81A44A3385}"/>
    <cellStyle name="Calculation 10 2 5 6" xfId="37254" xr:uid="{C38A49C8-6C3A-45D8-B7C8-4B386AF835A6}"/>
    <cellStyle name="Calculation 10 2 5 7" xfId="39231" xr:uid="{F3CEE2AA-0F60-4870-878D-53B467CC0227}"/>
    <cellStyle name="Calculation 10 2 6" xfId="16037" xr:uid="{1CFA2A19-E63D-447E-BCEC-37FB6452A40C}"/>
    <cellStyle name="Calculation 10 2 7" xfId="24618" xr:uid="{1835E6CC-5EC2-463E-87BF-3E8364A25A6F}"/>
    <cellStyle name="Calculation 10 2 8" xfId="20387" xr:uid="{00C07463-4058-4957-88CB-E5953DCB2971}"/>
    <cellStyle name="Calculation 10 2 9" xfId="30653" xr:uid="{2176867B-3435-4460-9A44-6CEA27B72F2E}"/>
    <cellStyle name="Calculation 10 3" xfId="2954" xr:uid="{2E664D47-BB02-467F-ACAE-3EF8DC366012}"/>
    <cellStyle name="Calculation 10 3 10" xfId="21552" xr:uid="{07F4EA5F-8922-47D8-8902-6EFF57D310ED}"/>
    <cellStyle name="Calculation 10 3 11" xfId="32010" xr:uid="{327B4441-DD57-4B44-A9A6-7F041786BDA2}"/>
    <cellStyle name="Calculation 10 3 12" xfId="34268" xr:uid="{4446193E-162A-4FAB-8B3C-A6A44F2F97BD}"/>
    <cellStyle name="Calculation 10 3 2" xfId="10432" xr:uid="{28B03603-4806-47A2-9697-9676B8207CA6}"/>
    <cellStyle name="Calculation 10 3 2 2" xfId="13027" xr:uid="{220CC58D-1A38-4F92-9E32-A77D5785169E}"/>
    <cellStyle name="Calculation 10 3 2 2 2" xfId="23776" xr:uid="{9C2CFC5A-7A0F-4BC5-9CDA-095C8F68A0CF}"/>
    <cellStyle name="Calculation 10 3 2 2 3" xfId="26608" xr:uid="{1564FBD3-F22B-4E39-820F-1BCF1C0BE943}"/>
    <cellStyle name="Calculation 10 3 2 2 4" xfId="29187" xr:uid="{9808DDD1-8ABE-48B2-9A6C-2FD16DE23DCB}"/>
    <cellStyle name="Calculation 10 3 2 2 5" xfId="30312" xr:uid="{D7D10BB9-46D6-45EF-A462-F0B32CAED9FB}"/>
    <cellStyle name="Calculation 10 3 2 2 6" xfId="36897" xr:uid="{3105025D-52D5-4AFB-B490-2CA1D551BE00}"/>
    <cellStyle name="Calculation 10 3 2 2 7" xfId="38913" xr:uid="{507D43C2-DE4B-44CC-B3AB-69BAAEC05E82}"/>
    <cellStyle name="Calculation 10 3 2 3" xfId="21803" xr:uid="{BD83FE14-8D93-46DF-9461-D7161ED69FF9}"/>
    <cellStyle name="Calculation 10 3 2 4" xfId="24784" xr:uid="{D2B4ABF0-C214-4E72-9484-421F2B1A1C27}"/>
    <cellStyle name="Calculation 10 3 2 5" xfId="27659" xr:uid="{20E0911E-956C-48D4-83CA-83035FA6DA09}"/>
    <cellStyle name="Calculation 10 3 2 6" xfId="29834" xr:uid="{A98E8A5F-0B93-4F89-9BAA-A12C49BEFED2}"/>
    <cellStyle name="Calculation 10 3 2 7" xfId="35458" xr:uid="{C2880696-01A0-4738-8E4B-98435AF66E61}"/>
    <cellStyle name="Calculation 10 3 2 8" xfId="37761" xr:uid="{AABBB3C0-C7C7-47F6-AFD8-94AFEE29C462}"/>
    <cellStyle name="Calculation 10 3 3" xfId="12875" xr:uid="{636AC943-A4AF-4D9B-A743-9E98BF9ED01C}"/>
    <cellStyle name="Calculation 10 3 3 2" xfId="23638" xr:uid="{AC073617-A0A1-4D29-9ED0-A77B134381B6}"/>
    <cellStyle name="Calculation 10 3 3 3" xfId="26456" xr:uid="{C8C016A1-6546-405B-B5F9-9261FE718919}"/>
    <cellStyle name="Calculation 10 3 3 4" xfId="29035" xr:uid="{EBBEAA4E-6279-4AF7-8B25-63C6448F1DF0}"/>
    <cellStyle name="Calculation 10 3 3 5" xfId="30541" xr:uid="{A0390708-AC9B-4814-A79C-27BA7BE9699D}"/>
    <cellStyle name="Calculation 10 3 3 6" xfId="36745" xr:uid="{9447AEFF-84EE-439B-8A8C-15C290C39583}"/>
    <cellStyle name="Calculation 10 3 3 7" xfId="38762" xr:uid="{2F8EC8E4-7375-4FA2-A3FE-ED8A7388E847}"/>
    <cellStyle name="Calculation 10 3 4" xfId="12463" xr:uid="{61941C47-1BCD-46A1-9F8A-61B3CE85217B}"/>
    <cellStyle name="Calculation 10 3 4 2" xfId="23285" xr:uid="{FCB8AF92-6A3A-4DDB-8C8C-9D0C8E825F21}"/>
    <cellStyle name="Calculation 10 3 4 3" xfId="26091" xr:uid="{8A5E8557-A28F-4E17-979F-2E60B6CB923C}"/>
    <cellStyle name="Calculation 10 3 4 4" xfId="28686" xr:uid="{FFD07CE4-506F-4406-8807-9BEE441899EA}"/>
    <cellStyle name="Calculation 10 3 4 5" xfId="15981" xr:uid="{F2206166-F436-4106-BC75-61240E2F1766}"/>
    <cellStyle name="Calculation 10 3 4 6" xfId="36393" xr:uid="{57D75EDB-D039-4AB9-8B6F-36C0F589A5C7}"/>
    <cellStyle name="Calculation 10 3 4 7" xfId="38429" xr:uid="{595F5E0C-DF14-417A-85A3-BDBA35A73DD3}"/>
    <cellStyle name="Calculation 10 3 5" xfId="12795" xr:uid="{08A631E5-22A0-435D-9002-DB51DA3C5D01}"/>
    <cellStyle name="Calculation 10 3 5 2" xfId="23578" xr:uid="{AAF94975-B61A-40FE-9779-C9D1F87FE715}"/>
    <cellStyle name="Calculation 10 3 5 3" xfId="26395" xr:uid="{30450540-7AA0-4A7A-8593-C8684B3B8DEF}"/>
    <cellStyle name="Calculation 10 3 5 4" xfId="28977" xr:uid="{67F46DF5-914B-4E06-81A4-EF0501BB3EEE}"/>
    <cellStyle name="Calculation 10 3 5 5" xfId="29849" xr:uid="{483FA658-C89A-4910-8717-4BA21F15467F}"/>
    <cellStyle name="Calculation 10 3 5 6" xfId="36690" xr:uid="{CADCF3E1-75E6-49AA-B043-31609DB996F2}"/>
    <cellStyle name="Calculation 10 3 5 7" xfId="38710" xr:uid="{B62EBE86-EAEF-4176-BE5C-E192D69CBC67}"/>
    <cellStyle name="Calculation 10 3 6" xfId="11988" xr:uid="{8604C156-1D36-40F6-B934-C540224071F6}"/>
    <cellStyle name="Calculation 10 3 6 2" xfId="22894" xr:uid="{52FF03D9-FE81-441C-8900-BED9D6BC0AA2}"/>
    <cellStyle name="Calculation 10 3 6 3" xfId="25747" xr:uid="{6630E259-061B-4DA8-BED1-20C53768AA04}"/>
    <cellStyle name="Calculation 10 3 6 4" xfId="28371" xr:uid="{64D12B25-067B-4319-91FB-52E30E3BC9FC}"/>
    <cellStyle name="Calculation 10 3 6 5" xfId="25690" xr:uid="{1CAE2366-C2D4-431D-837B-F09D97C74D55}"/>
    <cellStyle name="Calculation 10 3 6 6" xfId="36093" xr:uid="{7877BE07-A00A-4191-8EA2-7EC8C25BB056}"/>
    <cellStyle name="Calculation 10 3 6 7" xfId="38195" xr:uid="{EF896053-79D6-4E85-A555-229CE78D8439}"/>
    <cellStyle name="Calculation 10 3 7" xfId="16356" xr:uid="{2A877C4F-6698-4BB5-890B-2B06E2A69BEF}"/>
    <cellStyle name="Calculation 10 3 8" xfId="21352" xr:uid="{4CA52A75-3514-478A-94E9-DE6E12F0A6BD}"/>
    <cellStyle name="Calculation 10 3 9" xfId="20394" xr:uid="{BB0D478E-44BF-4A51-946A-2F216DB8786E}"/>
    <cellStyle name="Calculation 10 4" xfId="7907" xr:uid="{EFEAD68F-93F2-4E5C-AD99-018462B0702A}"/>
    <cellStyle name="Calculation 10 4 2" xfId="20106" xr:uid="{16E6BB80-EA1A-4235-BD21-237F3E51E250}"/>
    <cellStyle name="Calculation 10 4 3" xfId="22469" xr:uid="{26C15E3F-3564-482E-81D7-8557EBE4B6FF}"/>
    <cellStyle name="Calculation 10 4 4" xfId="20576" xr:uid="{5F19F5F2-B969-4942-822B-88DE248DA3DD}"/>
    <cellStyle name="Calculation 10 4 5" xfId="29983" xr:uid="{0693AA3E-7712-459F-AF59-063C54B2CC96}"/>
    <cellStyle name="Calculation 10 4 6" xfId="34624" xr:uid="{BBDDFC04-5A2F-4F2D-A48A-D3299092B5F3}"/>
    <cellStyle name="Calculation 10 4 7" xfId="33805" xr:uid="{8FF2F858-1CEE-40E6-A3E0-F6EAAE99F66C}"/>
    <cellStyle name="Calculation 10 5" xfId="12973" xr:uid="{C3A2FDF4-C367-4D8B-8E55-96F695B8EA3D}"/>
    <cellStyle name="Calculation 10 5 2" xfId="23727" xr:uid="{4B3B7DFC-EEA5-44B6-A093-0E1E8D2EE976}"/>
    <cellStyle name="Calculation 10 5 3" xfId="26554" xr:uid="{6EEE7151-8685-44E0-8D9C-E7167C0968E2}"/>
    <cellStyle name="Calculation 10 5 4" xfId="29133" xr:uid="{2363B253-7A7A-4C5B-8003-709BE4DF8CDA}"/>
    <cellStyle name="Calculation 10 5 5" xfId="30525" xr:uid="{223E2B2B-FADC-42C9-AA66-44101056A7B1}"/>
    <cellStyle name="Calculation 10 5 6" xfId="36843" xr:uid="{F10F7216-E7FA-49EE-A3B5-7E5D83070738}"/>
    <cellStyle name="Calculation 10 5 7" xfId="38859" xr:uid="{04FFDAD8-2815-468D-ADC2-4E7DFD37E741}"/>
    <cellStyle name="Calculation 10 6" xfId="12521" xr:uid="{B22A037E-33F5-48CE-9620-15F021F641E6}"/>
    <cellStyle name="Calculation 10 6 2" xfId="23339" xr:uid="{1CFB1B23-7621-479D-8BCB-0E2D3E325D4B}"/>
    <cellStyle name="Calculation 10 6 3" xfId="26149" xr:uid="{4992BEA5-071F-47EC-A351-78EAF5DCF0D2}"/>
    <cellStyle name="Calculation 10 6 4" xfId="28742" xr:uid="{146F1107-2A7A-4B85-A88E-13E3BF56F2EE}"/>
    <cellStyle name="Calculation 10 6 5" xfId="30572" xr:uid="{49497A80-8362-40BE-BB4F-8BFF37CA8C08}"/>
    <cellStyle name="Calculation 10 6 6" xfId="36451" xr:uid="{BD3CB010-DE79-4C48-8A98-5AC47D142190}"/>
    <cellStyle name="Calculation 10 6 7" xfId="38484" xr:uid="{72EDDD10-A876-4111-92D9-1C788859DC42}"/>
    <cellStyle name="Calculation 10 7" xfId="15058" xr:uid="{0ADB8DAF-EB2C-47C0-A1AA-1382D66BB3BE}"/>
    <cellStyle name="Calculation 10 8" xfId="19738" xr:uid="{F1945338-BC44-4F85-9097-42F793217632}"/>
    <cellStyle name="Calculation 10 9" xfId="18263" xr:uid="{DB0071F5-2C4D-4BCB-AF3A-E4A6EE650A72}"/>
    <cellStyle name="Calculation 11" xfId="1164" xr:uid="{6EE162A7-2B4D-4BE1-926A-B414C582FFB9}"/>
    <cellStyle name="Calculation 11 10" xfId="19103" xr:uid="{932C0DC2-9F0C-46BC-B4E6-4B58A7FC0A09}"/>
    <cellStyle name="Calculation 11 11" xfId="31157" xr:uid="{9520020B-CC1D-4B90-B622-FF2DB2EB779C}"/>
    <cellStyle name="Calculation 11 12" xfId="35454" xr:uid="{A41C450A-8647-4DE9-8778-A35539DF6057}"/>
    <cellStyle name="Calculation 11 2" xfId="2535" xr:uid="{1F859574-2FBB-48D4-AD6F-EA2E225EC321}"/>
    <cellStyle name="Calculation 11 2 10" xfId="31784" xr:uid="{B494526D-2E90-40F0-B251-2428883005D7}"/>
    <cellStyle name="Calculation 11 2 11" xfId="35282" xr:uid="{6ADD3F47-4C96-48EC-A0B0-24F69673F117}"/>
    <cellStyle name="Calculation 11 2 2" xfId="6698" xr:uid="{F1B5D25A-DAA0-47E8-B696-B2818FEE3F04}"/>
    <cellStyle name="Calculation 11 2 2 2" xfId="12678" xr:uid="{8CDD3D4E-8E9F-4510-A640-A70CD83C8775}"/>
    <cellStyle name="Calculation 11 2 2 2 2" xfId="23476" xr:uid="{502FA224-82B8-4D50-B344-D39BF042C75F}"/>
    <cellStyle name="Calculation 11 2 2 2 3" xfId="26291" xr:uid="{48A7CCBC-4EAF-46C6-A9B9-A9819EEA3F3A}"/>
    <cellStyle name="Calculation 11 2 2 2 4" xfId="28880" xr:uid="{D959D638-B550-43A6-8BA9-9EADB7C143F8}"/>
    <cellStyle name="Calculation 11 2 2 2 5" xfId="15689" xr:uid="{D0BA37A8-ADF2-4046-BD44-C378FA14E522}"/>
    <cellStyle name="Calculation 11 2 2 2 6" xfId="36588" xr:uid="{DF6E8CBD-E7B7-41D3-BC52-615736BD9A42}"/>
    <cellStyle name="Calculation 11 2 2 2 7" xfId="38621" xr:uid="{4C012FCB-7D6E-4050-9E32-5B2AC06CB76F}"/>
    <cellStyle name="Calculation 11 2 2 3" xfId="19157" xr:uid="{A11F5445-5BD6-4412-8AF1-3AF1D5BDDF69}"/>
    <cellStyle name="Calculation 11 2 2 4" xfId="19018" xr:uid="{C546E7A9-A6FA-45C6-A6B2-250F251F8AE1}"/>
    <cellStyle name="Calculation 11 2 2 5" xfId="14657" xr:uid="{CA2C467E-14F9-4D7B-9B62-8A4AA881A844}"/>
    <cellStyle name="Calculation 11 2 2 6" xfId="30751" xr:uid="{275C771C-B6E5-4ACE-9CFC-AC0B247B57B8}"/>
    <cellStyle name="Calculation 11 2 2 7" xfId="33910" xr:uid="{A80B820B-4609-4BF6-97D2-26E83E2636D7}"/>
    <cellStyle name="Calculation 11 2 2 8" xfId="33906" xr:uid="{88920396-F73C-4257-A28F-00161AE401E6}"/>
    <cellStyle name="Calculation 11 2 3" xfId="8650" xr:uid="{6C0D3AB7-A545-443A-851A-0CCCD88F3A7E}"/>
    <cellStyle name="Calculation 11 2 3 2" xfId="20580" xr:uid="{0E976A71-0CC0-43A3-A3E8-6E7A1FFAA135}"/>
    <cellStyle name="Calculation 11 2 3 3" xfId="14642" xr:uid="{1062F1F6-CB40-4B80-83D1-A0224F3EFD36}"/>
    <cellStyle name="Calculation 11 2 3 4" xfId="23169" xr:uid="{DA7C1401-8FE1-413D-9E2E-9E04103B2C3E}"/>
    <cellStyle name="Calculation 11 2 3 5" xfId="30772" xr:uid="{A7816193-DA8E-41DA-86D6-742407321296}"/>
    <cellStyle name="Calculation 11 2 3 6" xfId="34705" xr:uid="{DC0175D5-0FD4-4226-AE86-54A262ACFB68}"/>
    <cellStyle name="Calculation 11 2 3 7" xfId="31095" xr:uid="{EB2C543C-CE60-4724-A77F-4FFEB66A21C9}"/>
    <cellStyle name="Calculation 11 2 4" xfId="10433" xr:uid="{C9AA3C5D-DE24-40B2-96B1-CFC74B591AB5}"/>
    <cellStyle name="Calculation 11 2 4 2" xfId="21804" xr:uid="{C075FA2E-BF38-46A0-8830-129D0F697F4E}"/>
    <cellStyle name="Calculation 11 2 4 3" xfId="24785" xr:uid="{BD4296FD-91B2-4D0C-9D41-C357DB59E3EE}"/>
    <cellStyle name="Calculation 11 2 4 4" xfId="27660" xr:uid="{736CA9C8-A726-4ACF-945A-63D84EB561B7}"/>
    <cellStyle name="Calculation 11 2 4 5" xfId="27559" xr:uid="{A659120B-CB60-4112-859C-A1B5A03B56AE}"/>
    <cellStyle name="Calculation 11 2 4 6" xfId="35459" xr:uid="{F2F86152-FCCE-4232-9562-D3ADDF2C45DA}"/>
    <cellStyle name="Calculation 11 2 4 7" xfId="37762" xr:uid="{95C11AF4-6C90-442E-B4DD-1D3538F8130D}"/>
    <cellStyle name="Calculation 11 2 5" xfId="12462" xr:uid="{09C9885E-947B-43ED-9DF1-2775CAF648CD}"/>
    <cellStyle name="Calculation 11 2 5 2" xfId="23284" xr:uid="{AF152229-CA8B-4D4C-85C3-B752B80B3DF1}"/>
    <cellStyle name="Calculation 11 2 5 3" xfId="26090" xr:uid="{0821F808-1091-4DA4-B9F0-7680F3ECDC7B}"/>
    <cellStyle name="Calculation 11 2 5 4" xfId="28685" xr:uid="{564F6E3A-7922-49D3-A411-B01B857FF1FB}"/>
    <cellStyle name="Calculation 11 2 5 5" xfId="21672" xr:uid="{8647A6D2-8DB0-4EBF-8BC7-D025BB51BB1B}"/>
    <cellStyle name="Calculation 11 2 5 6" xfId="36392" xr:uid="{F3F48575-2E60-4071-AC23-062BB2B05F69}"/>
    <cellStyle name="Calculation 11 2 5 7" xfId="38428" xr:uid="{BBB24B10-1879-444A-9BF2-D48C41227267}"/>
    <cellStyle name="Calculation 11 2 6" xfId="16038" xr:uid="{FB4529BE-B7EB-45C4-B95A-591689F1E821}"/>
    <cellStyle name="Calculation 11 2 7" xfId="16178" xr:uid="{14896B98-EFD0-4189-B81F-9DF581BA4106}"/>
    <cellStyle name="Calculation 11 2 8" xfId="21506" xr:uid="{0A90493B-30A1-4F0B-9360-33DE34EEB60B}"/>
    <cellStyle name="Calculation 11 2 9" xfId="30898" xr:uid="{5E1CC22A-7E15-4B5B-A097-26DA0423F760}"/>
    <cellStyle name="Calculation 11 3" xfId="2955" xr:uid="{3EA1999B-9C53-4ADA-84B4-ACECBBAAC6D5}"/>
    <cellStyle name="Calculation 11 3 10" xfId="20399" xr:uid="{78D41647-9C26-466C-930D-248FE08C08A9}"/>
    <cellStyle name="Calculation 11 3 11" xfId="32011" xr:uid="{8AEC1F41-8411-45A5-A4AC-521697A2A3FB}"/>
    <cellStyle name="Calculation 11 3 12" xfId="31518" xr:uid="{561079B7-27B3-4FFA-A2C4-7729C56DB9C5}"/>
    <cellStyle name="Calculation 11 3 2" xfId="10434" xr:uid="{B4FB4AD1-7E3B-431D-9E4A-73B5F2FB90FF}"/>
    <cellStyle name="Calculation 11 3 2 2" xfId="13028" xr:uid="{A84B2581-0114-4840-AE3D-A4297BB82FC3}"/>
    <cellStyle name="Calculation 11 3 2 2 2" xfId="23777" xr:uid="{93A59BF9-CF13-4A7C-8EAC-BD0741F8EB3F}"/>
    <cellStyle name="Calculation 11 3 2 2 3" xfId="26609" xr:uid="{9C213432-8E8B-4F0B-AC14-AD06964E5B1D}"/>
    <cellStyle name="Calculation 11 3 2 2 4" xfId="29188" xr:uid="{897790E8-C9AE-49D7-A46B-4E566158EEC2}"/>
    <cellStyle name="Calculation 11 3 2 2 5" xfId="30519" xr:uid="{94EE07E2-5767-4BC4-87C3-E468C641531E}"/>
    <cellStyle name="Calculation 11 3 2 2 6" xfId="36898" xr:uid="{F78C36AC-D4A6-46E8-A082-DFC309A26E97}"/>
    <cellStyle name="Calculation 11 3 2 2 7" xfId="38914" xr:uid="{A26D46CE-EB21-49E9-AAB8-212B0DECDCED}"/>
    <cellStyle name="Calculation 11 3 2 3" xfId="21805" xr:uid="{D5AC15F9-5481-4DC3-B5D3-96A05DC5C0EA}"/>
    <cellStyle name="Calculation 11 3 2 4" xfId="24786" xr:uid="{A8C68C2C-A938-4247-97EA-647E69B58A5C}"/>
    <cellStyle name="Calculation 11 3 2 5" xfId="27661" xr:uid="{82111F0E-734F-482F-BFFD-3E938B35E533}"/>
    <cellStyle name="Calculation 11 3 2 6" xfId="25397" xr:uid="{2E3C8E4E-9B54-488E-94A9-C1BC4663AFC1}"/>
    <cellStyle name="Calculation 11 3 2 7" xfId="35460" xr:uid="{68F31A4C-8BC7-410F-B675-59BA4820538C}"/>
    <cellStyle name="Calculation 11 3 2 8" xfId="37763" xr:uid="{05913E89-5609-4E09-99A4-6A6DE4914D60}"/>
    <cellStyle name="Calculation 11 3 3" xfId="12617" xr:uid="{C102A566-98A9-49CD-8B8F-47B2A53949D2}"/>
    <cellStyle name="Calculation 11 3 3 2" xfId="23424" xr:uid="{2CC961A6-614A-4EFE-8C31-A6DE5CE65AD3}"/>
    <cellStyle name="Calculation 11 3 3 3" xfId="26239" xr:uid="{549C1764-2BA1-46C1-8276-CD1D5CF9AF2E}"/>
    <cellStyle name="Calculation 11 3 3 4" xfId="28831" xr:uid="{F992E126-68E7-46FF-905F-12A1DD97FCE7}"/>
    <cellStyle name="Calculation 11 3 3 5" xfId="30362" xr:uid="{DCA1165B-2CF7-474C-A94B-23E40FAB2C8A}"/>
    <cellStyle name="Calculation 11 3 3 6" xfId="36539" xr:uid="{95A248F4-3545-40F6-BFEE-02C04527F460}"/>
    <cellStyle name="Calculation 11 3 3 7" xfId="38572" xr:uid="{FE5FA822-019C-49D0-9F41-A37AEE28EE0D}"/>
    <cellStyle name="Calculation 11 3 4" xfId="12576" xr:uid="{F2C0059D-BCAA-4510-869E-580E0195FC03}"/>
    <cellStyle name="Calculation 11 3 4 2" xfId="23389" xr:uid="{99D4AFF8-6578-4BB8-8AF9-D1D522ED0531}"/>
    <cellStyle name="Calculation 11 3 4 3" xfId="26202" xr:uid="{31B89AF7-4E47-4B26-9313-DB0DA98D432C}"/>
    <cellStyle name="Calculation 11 3 4 4" xfId="28795" xr:uid="{ADBFD0C0-BC4C-4956-B8BD-C4DB2A83ACAD}"/>
    <cellStyle name="Calculation 11 3 4 5" xfId="30367" xr:uid="{2C27CD31-CA9D-4BDE-9966-86216D7FE900}"/>
    <cellStyle name="Calculation 11 3 4 6" xfId="36504" xr:uid="{2EC123D4-6509-4F05-A0C6-43F5461837FC}"/>
    <cellStyle name="Calculation 11 3 4 7" xfId="38537" xr:uid="{8C46964D-FB88-4D37-B2BF-C5E7B3AAEBE3}"/>
    <cellStyle name="Calculation 11 3 5" xfId="13274" xr:uid="{7ACC5F0A-015D-4CBB-9B5F-E847FED96F7D}"/>
    <cellStyle name="Calculation 11 3 5 2" xfId="23988" xr:uid="{462EE96B-C9BE-41B0-B1DA-FD177C1C0359}"/>
    <cellStyle name="Calculation 11 3 5 3" xfId="26808" xr:uid="{360FC439-7E98-44F1-B686-0DBA28B62783}"/>
    <cellStyle name="Calculation 11 3 5 4" xfId="29372" xr:uid="{BE024BAA-83EB-4B2D-B4CB-8AC862E2B433}"/>
    <cellStyle name="Calculation 11 3 5 5" xfId="27614" xr:uid="{711B3946-3B09-4F2B-B3DB-DEE07FB2B78C}"/>
    <cellStyle name="Calculation 11 3 5 6" xfId="37094" xr:uid="{E3832AEE-9564-4230-857D-8C858EFCF2C0}"/>
    <cellStyle name="Calculation 11 3 5 7" xfId="39072" xr:uid="{EDF1795D-056D-4371-AC71-E074C042532F}"/>
    <cellStyle name="Calculation 11 3 6" xfId="11989" xr:uid="{803EB96B-7F33-4808-B834-C4D55A3FFB9C}"/>
    <cellStyle name="Calculation 11 3 6 2" xfId="22895" xr:uid="{823C65E2-7672-40AF-B943-459A8A6508AA}"/>
    <cellStyle name="Calculation 11 3 6 3" xfId="25748" xr:uid="{EFED28DA-C4F6-43EB-B79D-4BABD4E8F62A}"/>
    <cellStyle name="Calculation 11 3 6 4" xfId="28372" xr:uid="{9608868E-C5CE-4244-BD09-B3A740E04631}"/>
    <cellStyle name="Calculation 11 3 6 5" xfId="24435" xr:uid="{40BD0D0C-E769-476A-AD94-ED65BFE7F035}"/>
    <cellStyle name="Calculation 11 3 6 6" xfId="36094" xr:uid="{75FBFA87-909C-4304-8F21-6344DED405FE}"/>
    <cellStyle name="Calculation 11 3 6 7" xfId="38196" xr:uid="{950F7FB7-8202-44B6-A705-8E95B1A34A31}"/>
    <cellStyle name="Calculation 11 3 7" xfId="16357" xr:uid="{5D82F3A5-7A2F-4AA2-8DE3-E19AF4FF9A56}"/>
    <cellStyle name="Calculation 11 3 8" xfId="15515" xr:uid="{424A9CEB-65F4-4255-B2B5-05ABD67DB12D}"/>
    <cellStyle name="Calculation 11 3 9" xfId="24332" xr:uid="{2450DFAC-7CF2-41D1-BBA3-D20BB39461C9}"/>
    <cellStyle name="Calculation 11 4" xfId="7842" xr:uid="{14471D66-54C5-4E9D-8439-AF8A94E28A32}"/>
    <cellStyle name="Calculation 11 4 2" xfId="20057" xr:uid="{D90C125B-FD2E-4308-9D18-415A0B4B8191}"/>
    <cellStyle name="Calculation 11 4 3" xfId="22849" xr:uid="{678CB0A5-7C1B-4619-868D-EEE3103C8492}"/>
    <cellStyle name="Calculation 11 4 4" xfId="18180" xr:uid="{FCF21A38-CEF7-4952-BAEF-3F8E38CF7694}"/>
    <cellStyle name="Calculation 11 4 5" xfId="15572" xr:uid="{F150DAB0-6163-4665-B12B-0426FA85344C}"/>
    <cellStyle name="Calculation 11 4 6" xfId="34599" xr:uid="{0FBDEFFC-CAF3-40C1-9947-B592D1C8FE63}"/>
    <cellStyle name="Calculation 11 4 7" xfId="36063" xr:uid="{3CB0EF0D-8241-49C3-87BA-A36AB7B575F3}"/>
    <cellStyle name="Calculation 11 5" xfId="12500" xr:uid="{D359BA56-39B9-4C31-90C6-950331032764}"/>
    <cellStyle name="Calculation 11 5 2" xfId="23321" xr:uid="{6535E263-CA1E-4561-8C0F-CB7E607FD052}"/>
    <cellStyle name="Calculation 11 5 3" xfId="26128" xr:uid="{2F14F77A-3E6A-451A-A85D-E9C9AAF03236}"/>
    <cellStyle name="Calculation 11 5 4" xfId="28722" xr:uid="{35BDDD3D-6784-4B20-9012-DC7F2CEAB1A8}"/>
    <cellStyle name="Calculation 11 5 5" xfId="30379" xr:uid="{E73159DB-6DDB-4471-ACB0-C747CEFEF551}"/>
    <cellStyle name="Calculation 11 5 6" xfId="36430" xr:uid="{B5E7DCA6-9E27-49CC-9496-97DFD79F3407}"/>
    <cellStyle name="Calculation 11 5 7" xfId="38464" xr:uid="{66C01FF6-96C4-4B06-9C72-9C6C9C79CF9C}"/>
    <cellStyle name="Calculation 11 6" xfId="12664" xr:uid="{335DE590-3DC8-489C-8634-51CF247445F1}"/>
    <cellStyle name="Calculation 11 6 2" xfId="23463" xr:uid="{98A844D4-BFF0-43E2-B24F-7CAD6561B4D4}"/>
    <cellStyle name="Calculation 11 6 3" xfId="26282" xr:uid="{B2A9673D-987B-4DB2-B131-9B5642308914}"/>
    <cellStyle name="Calculation 11 6 4" xfId="28871" xr:uid="{F9989009-52E2-4D65-884E-4F44D34489C1}"/>
    <cellStyle name="Calculation 11 6 5" xfId="20719" xr:uid="{5F69F7B5-F947-4A2C-A598-7FF45A57EAD4}"/>
    <cellStyle name="Calculation 11 6 6" xfId="36579" xr:uid="{C9066330-08FE-4161-9D33-364874FD7580}"/>
    <cellStyle name="Calculation 11 6 7" xfId="38613" xr:uid="{EF0EA892-E306-48F9-8D7A-FC78DE696E12}"/>
    <cellStyle name="Calculation 11 7" xfId="15059" xr:uid="{1DE29026-83BE-4082-8449-E4416FD56F32}"/>
    <cellStyle name="Calculation 11 8" xfId="15663" xr:uid="{B5B1971F-4F7A-4C87-BBA6-0CA3FE47940F}"/>
    <cellStyle name="Calculation 11 9" xfId="22645" xr:uid="{ABE59CB0-2870-4A4F-B49C-7B1405BB80F9}"/>
    <cellStyle name="Calculation 12" xfId="1165" xr:uid="{21D5FCCF-9C1F-49DA-8C71-5EE90496FE9F}"/>
    <cellStyle name="Calculation 12 10" xfId="30214" xr:uid="{358A04F1-2EAB-43D4-BC69-81F656EB1C60}"/>
    <cellStyle name="Calculation 12 11" xfId="31158" xr:uid="{AF53784C-F207-466F-B8E3-E7BD8857C94D}"/>
    <cellStyle name="Calculation 12 12" xfId="35453" xr:uid="{B902869F-7AF9-4C2A-A766-B250A687D74F}"/>
    <cellStyle name="Calculation 12 2" xfId="2536" xr:uid="{2DF810D3-3210-4DCF-AB28-F33017DF1DEF}"/>
    <cellStyle name="Calculation 12 2 10" xfId="31785" xr:uid="{64D8D4B2-18DB-4568-8D74-1801AD76D680}"/>
    <cellStyle name="Calculation 12 2 11" xfId="34291" xr:uid="{307DFEAD-539B-434C-996F-B08D97959F34}"/>
    <cellStyle name="Calculation 12 2 2" xfId="6699" xr:uid="{4C7775A3-E884-4CDD-BB0B-5041866CA888}"/>
    <cellStyle name="Calculation 12 2 2 2" xfId="12679" xr:uid="{BAAF8AB3-8277-4DEB-A27D-00CE34A5269D}"/>
    <cellStyle name="Calculation 12 2 2 2 2" xfId="23477" xr:uid="{4C366A97-42F2-4668-8E4A-9A25ADF35513}"/>
    <cellStyle name="Calculation 12 2 2 2 3" xfId="26292" xr:uid="{96CC6988-8B2A-46DB-ABFD-822AFCE2A143}"/>
    <cellStyle name="Calculation 12 2 2 2 4" xfId="28881" xr:uid="{583AC051-0A6E-4361-9951-7272E1B3DD37}"/>
    <cellStyle name="Calculation 12 2 2 2 5" xfId="24444" xr:uid="{99B43946-24E6-436B-90B3-1508DE027904}"/>
    <cellStyle name="Calculation 12 2 2 2 6" xfId="36589" xr:uid="{521A8B4B-AA80-4083-BAF9-9BD683DC8D8E}"/>
    <cellStyle name="Calculation 12 2 2 2 7" xfId="38622" xr:uid="{7D52A965-B352-4CFE-BB18-C4226A0AEBCC}"/>
    <cellStyle name="Calculation 12 2 2 3" xfId="19158" xr:uid="{F49D85BA-846D-4532-B734-A7E51787CD6F}"/>
    <cellStyle name="Calculation 12 2 2 4" xfId="14929" xr:uid="{F64A1F2F-99F6-4991-A4C3-68491E5255C3}"/>
    <cellStyle name="Calculation 12 2 2 5" xfId="18630" xr:uid="{65CA4631-0B63-4CDE-8B20-8BA1D02D59A8}"/>
    <cellStyle name="Calculation 12 2 2 6" xfId="30764" xr:uid="{A56EF990-16C1-423C-AB8B-0A4C727EC7AD}"/>
    <cellStyle name="Calculation 12 2 2 7" xfId="33911" xr:uid="{62D947F8-4AB8-4A85-B987-C6DCD5FC79BC}"/>
    <cellStyle name="Calculation 12 2 2 8" xfId="31154" xr:uid="{CE102D0B-EDC7-4612-9EE0-1F5279143971}"/>
    <cellStyle name="Calculation 12 2 3" xfId="8652" xr:uid="{E1F1356E-4299-4E36-91C6-F1AB937A4E89}"/>
    <cellStyle name="Calculation 12 2 3 2" xfId="20582" xr:uid="{5BAFF4E0-5056-4C42-B252-E879812CDCBE}"/>
    <cellStyle name="Calculation 12 2 3 3" xfId="22410" xr:uid="{6DCEB446-F3AE-45D1-B2DD-1C99E05E4B1D}"/>
    <cellStyle name="Calculation 12 2 3 4" xfId="18692" xr:uid="{852AB622-9779-4324-BA4A-CA68E39AEB3F}"/>
    <cellStyle name="Calculation 12 2 3 5" xfId="30626" xr:uid="{9A2E46ED-8F2A-4B73-889A-503BB42C53FE}"/>
    <cellStyle name="Calculation 12 2 3 6" xfId="34707" xr:uid="{EA0B8F4E-901C-464C-8584-733893F9EB12}"/>
    <cellStyle name="Calculation 12 2 3 7" xfId="35936" xr:uid="{C246C0A5-8609-430C-9043-88646DD512E2}"/>
    <cellStyle name="Calculation 12 2 4" xfId="10435" xr:uid="{E0E6DAC5-A539-43F2-AEB3-083B628EBAA8}"/>
    <cellStyle name="Calculation 12 2 4 2" xfId="21806" xr:uid="{06C1F80D-58C1-4941-9F45-A0BB2910B2D7}"/>
    <cellStyle name="Calculation 12 2 4 3" xfId="24787" xr:uid="{DB4C0DD0-BF0F-4F07-A908-5396780CD0CF}"/>
    <cellStyle name="Calculation 12 2 4 4" xfId="27662" xr:uid="{7BD9642B-96EB-473D-8A1E-765BF0457FAE}"/>
    <cellStyle name="Calculation 12 2 4 5" xfId="16029" xr:uid="{E4CFE299-ED87-4501-9AF0-562517BE97CA}"/>
    <cellStyle name="Calculation 12 2 4 6" xfId="35461" xr:uid="{450F1BA8-3DB7-4D21-9DDE-B7734BDDEAB2}"/>
    <cellStyle name="Calculation 12 2 4 7" xfId="37764" xr:uid="{AC469DF0-0D0B-4FA0-B25E-12CAB14B3133}"/>
    <cellStyle name="Calculation 12 2 5" xfId="12498" xr:uid="{5EBF73F6-B39D-4F05-A34D-7CE21BC6C177}"/>
    <cellStyle name="Calculation 12 2 5 2" xfId="23320" xr:uid="{1675F78F-F345-49AF-B2B4-3D9B8D9B76A0}"/>
    <cellStyle name="Calculation 12 2 5 3" xfId="26126" xr:uid="{3D96A52D-155F-4AB2-AE8D-F6703BE06CF4}"/>
    <cellStyle name="Calculation 12 2 5 4" xfId="28721" xr:uid="{604CCB30-0D1C-4363-B041-31ABC2993904}"/>
    <cellStyle name="Calculation 12 2 5 5" xfId="30016" xr:uid="{55B07740-2DF7-48CA-816B-1E503AA34565}"/>
    <cellStyle name="Calculation 12 2 5 6" xfId="36428" xr:uid="{278DB4EF-A896-406A-8D83-006FDA8A2FC3}"/>
    <cellStyle name="Calculation 12 2 5 7" xfId="38463" xr:uid="{73E5C616-55FD-4487-9960-B1DAFCE80982}"/>
    <cellStyle name="Calculation 12 2 6" xfId="16039" xr:uid="{F1F3EDC4-BB28-429A-BB89-61117DEF2B15}"/>
    <cellStyle name="Calculation 12 2 7" xfId="15727" xr:uid="{B1B3C458-F5CC-4B49-8CE2-D6E7403FDBDC}"/>
    <cellStyle name="Calculation 12 2 8" xfId="22699" xr:uid="{480DA2D5-5134-4E60-AE1F-1EE1BCBDFA17}"/>
    <cellStyle name="Calculation 12 2 9" xfId="30876" xr:uid="{7F3F7DF6-59B7-4015-BFF6-06F5DF12FA04}"/>
    <cellStyle name="Calculation 12 3" xfId="2956" xr:uid="{D5E63B73-88DC-4988-A39B-54136B97DFDA}"/>
    <cellStyle name="Calculation 12 3 10" xfId="21553" xr:uid="{39B245EF-215F-4D94-8664-F9B66C2CD549}"/>
    <cellStyle name="Calculation 12 3 11" xfId="32012" xr:uid="{972C5FAA-B6CC-4CD8-AB55-6C8C6B6B7EED}"/>
    <cellStyle name="Calculation 12 3 12" xfId="35191" xr:uid="{356E8863-8F1A-4957-B55B-A91489ADC262}"/>
    <cellStyle name="Calculation 12 3 2" xfId="10436" xr:uid="{E92C760E-5BBE-468F-A151-BAA49BCE73BE}"/>
    <cellStyle name="Calculation 12 3 2 2" xfId="13029" xr:uid="{07D2FBB5-5760-4106-92F1-3251406E75B4}"/>
    <cellStyle name="Calculation 12 3 2 2 2" xfId="23778" xr:uid="{A7B1EED8-8B44-4396-9B54-A2F14D81AF80}"/>
    <cellStyle name="Calculation 12 3 2 2 3" xfId="26610" xr:uid="{950FA76E-75A8-47AE-A0B9-E98EFC4EBD53}"/>
    <cellStyle name="Calculation 12 3 2 2 4" xfId="29189" xr:uid="{7482886E-DB2E-44B5-9527-61A9B317BCD7}"/>
    <cellStyle name="Calculation 12 3 2 2 5" xfId="24704" xr:uid="{D8C23083-A2E2-4BC0-A675-4B043B00113B}"/>
    <cellStyle name="Calculation 12 3 2 2 6" xfId="36899" xr:uid="{5F2BEB35-14E7-45CC-8E91-0EF496E0D802}"/>
    <cellStyle name="Calculation 12 3 2 2 7" xfId="38915" xr:uid="{884F94A6-C127-42F4-9B60-FC9353315AC9}"/>
    <cellStyle name="Calculation 12 3 2 3" xfId="21807" xr:uid="{51B385C2-C8EF-4C94-AB73-608E5DC83619}"/>
    <cellStyle name="Calculation 12 3 2 4" xfId="24788" xr:uid="{010519DC-792B-4B8C-9892-2C57D5923F51}"/>
    <cellStyle name="Calculation 12 3 2 5" xfId="27663" xr:uid="{19BEFB67-BBB0-4B5D-A8CA-AD54A555E350}"/>
    <cellStyle name="Calculation 12 3 2 6" xfId="27274" xr:uid="{8435C7D7-D3B7-4F81-98F9-6009AA8C08B1}"/>
    <cellStyle name="Calculation 12 3 2 7" xfId="35462" xr:uid="{66998650-56CB-4D41-926F-94850680C150}"/>
    <cellStyle name="Calculation 12 3 2 8" xfId="37765" xr:uid="{199253C2-3286-4982-AF0F-974EEC07B60B}"/>
    <cellStyle name="Calculation 12 3 3" xfId="12379" xr:uid="{3200EC36-A7B4-47C9-995F-4D52CA784207}"/>
    <cellStyle name="Calculation 12 3 3 2" xfId="23210" xr:uid="{0440579D-2A5E-4DD7-9BB7-576A3DC9F898}"/>
    <cellStyle name="Calculation 12 3 3 3" xfId="26011" xr:uid="{68E4745B-803F-4D87-902B-88763A23F25D}"/>
    <cellStyle name="Calculation 12 3 3 4" xfId="28606" xr:uid="{BB8F0120-A1EA-4086-8DC6-BEF749771F8A}"/>
    <cellStyle name="Calculation 12 3 3 5" xfId="30594" xr:uid="{1545E58A-B9A8-4D7D-8A8B-3AFC344A7A7D}"/>
    <cellStyle name="Calculation 12 3 3 6" xfId="36314" xr:uid="{9CE724FB-079E-4D9C-B385-B943235A3E72}"/>
    <cellStyle name="Calculation 12 3 3 7" xfId="38350" xr:uid="{4DC3C80F-B093-40E4-BE45-6E231F7DFB5B}"/>
    <cellStyle name="Calculation 12 3 4" xfId="12652" xr:uid="{E62413B6-8264-42F1-9239-F862B66DDBFF}"/>
    <cellStyle name="Calculation 12 3 4 2" xfId="23451" xr:uid="{350187E4-5814-47B5-8BDC-2C57178C08D3}"/>
    <cellStyle name="Calculation 12 3 4 3" xfId="26270" xr:uid="{B4AF81F9-8055-45E2-B54E-27E6A08731B7}"/>
    <cellStyle name="Calculation 12 3 4 4" xfId="28859" xr:uid="{8C86BF62-4E83-4B3D-9E80-4974BA980194}"/>
    <cellStyle name="Calculation 12 3 4 5" xfId="30357" xr:uid="{4A3D280D-08F1-4B51-A3CF-636E1461228C}"/>
    <cellStyle name="Calculation 12 3 4 6" xfId="36567" xr:uid="{9E8E8C24-2681-4CDA-B815-60F5EFE22CE6}"/>
    <cellStyle name="Calculation 12 3 4 7" xfId="38601" xr:uid="{FC398034-FE1F-4259-842F-2C07E4FC6D03}"/>
    <cellStyle name="Calculation 12 3 5" xfId="12382" xr:uid="{57B21BC2-BD48-46F4-815E-447F2F53000B}"/>
    <cellStyle name="Calculation 12 3 5 2" xfId="23213" xr:uid="{53A4795E-FF5F-454C-B0EC-9C7EAC0016F5}"/>
    <cellStyle name="Calculation 12 3 5 3" xfId="26014" xr:uid="{08227B6F-5550-481A-AA86-318A421CA424}"/>
    <cellStyle name="Calculation 12 3 5 4" xfId="28609" xr:uid="{49209CBD-A014-4515-BE06-F3A3CEDE87DE}"/>
    <cellStyle name="Calculation 12 3 5 5" xfId="15980" xr:uid="{55255650-3D27-485B-97C8-965C53CD880F}"/>
    <cellStyle name="Calculation 12 3 5 6" xfId="36317" xr:uid="{AD9A404B-CC6F-40A8-9F9B-008C320424A6}"/>
    <cellStyle name="Calculation 12 3 5 7" xfId="38353" xr:uid="{1E69335A-4971-42B4-A6DB-6C5A653A54FD}"/>
    <cellStyle name="Calculation 12 3 6" xfId="11990" xr:uid="{CDED0218-FEB5-4859-8C3C-56836CC0D3EA}"/>
    <cellStyle name="Calculation 12 3 6 2" xfId="22896" xr:uid="{1491A6FD-D8FC-4C93-A3E5-7222BECFB9D5}"/>
    <cellStyle name="Calculation 12 3 6 3" xfId="25749" xr:uid="{B20A567B-ECC9-4157-A8E6-F9B8C70B52D4}"/>
    <cellStyle name="Calculation 12 3 6 4" xfId="28373" xr:uid="{A6DE2A20-3EB2-456C-823B-EF088C3E2B66}"/>
    <cellStyle name="Calculation 12 3 6 5" xfId="18193" xr:uid="{17A4152B-43B9-48A6-A579-C48484AA1817}"/>
    <cellStyle name="Calculation 12 3 6 6" xfId="36095" xr:uid="{95B40B82-3607-448D-9A97-F3BE99BBB23D}"/>
    <cellStyle name="Calculation 12 3 6 7" xfId="38197" xr:uid="{81543EBC-31BD-43A0-87F3-A22288B4370B}"/>
    <cellStyle name="Calculation 12 3 7" xfId="16358" xr:uid="{C9518EB5-2FA7-4671-B97D-348C1F4EBA0C}"/>
    <cellStyle name="Calculation 12 3 8" xfId="21351" xr:uid="{D3E89D2A-4CE4-4524-B0F8-11728A1DA306}"/>
    <cellStyle name="Calculation 12 3 9" xfId="25512" xr:uid="{71C88BAB-7954-4B68-AC58-8F4A4EEC8CBF}"/>
    <cellStyle name="Calculation 12 4" xfId="7841" xr:uid="{E898E5B6-0DCD-4B9B-AABD-63B37B91324F}"/>
    <cellStyle name="Calculation 12 4 2" xfId="20056" xr:uid="{FD692F0D-CC0C-4A4E-AB19-FBD0A2F11867}"/>
    <cellStyle name="Calculation 12 4 3" xfId="22474" xr:uid="{A7E615E7-C462-451F-8923-4AF7BD833A7B}"/>
    <cellStyle name="Calculation 12 4 4" xfId="19143" xr:uid="{BB1C99C9-8C35-487A-9AA3-300AFD6FBDA4}"/>
    <cellStyle name="Calculation 12 4 5" xfId="16400" xr:uid="{71A9F6FD-D6E7-4EA6-8F38-E5226977DAD7}"/>
    <cellStyle name="Calculation 12 4 6" xfId="34598" xr:uid="{12A4ED92-C67E-4909-B0F6-2F432FD209A7}"/>
    <cellStyle name="Calculation 12 4 7" xfId="35940" xr:uid="{0514790B-0F45-4BCD-8D66-7A9DCA5CCEA8}"/>
    <cellStyle name="Calculation 12 5" xfId="13460" xr:uid="{46D347C4-6A54-462D-8DCF-B2B1F94DD46D}"/>
    <cellStyle name="Calculation 12 5 2" xfId="24143" xr:uid="{38853DE8-C37B-4F98-B205-7E2054D13A89}"/>
    <cellStyle name="Calculation 12 5 3" xfId="26976" xr:uid="{836EF5D6-30B6-4C46-8396-F0221D43F14A}"/>
    <cellStyle name="Calculation 12 5 4" xfId="29536" xr:uid="{366BBCAB-F0FB-47F3-8DFF-ADC51EF9016A}"/>
    <cellStyle name="Calculation 12 5 5" xfId="19026" xr:uid="{CF70BA06-08D2-4831-BD0E-01B48D4F165B}"/>
    <cellStyle name="Calculation 12 5 6" xfId="37253" xr:uid="{44608A1D-4B42-4B03-8330-9E1BFD0C3A35}"/>
    <cellStyle name="Calculation 12 5 7" xfId="39230" xr:uid="{2404AA71-DD6E-43C0-AAB0-8347D6DD4506}"/>
    <cellStyle name="Calculation 12 6" xfId="12834" xr:uid="{F7C127A6-8BE0-4C8E-81B1-0F212DAB90D1}"/>
    <cellStyle name="Calculation 12 6 2" xfId="23601" xr:uid="{6CED2F33-B136-43E7-9A2A-3CB8418F1986}"/>
    <cellStyle name="Calculation 12 6 3" xfId="26415" xr:uid="{4ECF6ED6-B26F-478A-B286-3C9C4AA0F456}"/>
    <cellStyle name="Calculation 12 6 4" xfId="28994" xr:uid="{BD76BDA9-A3F3-465D-9704-FC089DE0B2C7}"/>
    <cellStyle name="Calculation 12 6 5" xfId="14655" xr:uid="{A86D6158-1D19-464C-B1CC-4F9343054102}"/>
    <cellStyle name="Calculation 12 6 6" xfId="36704" xr:uid="{2D1FE3D3-E1AD-4A9C-ADDD-4E220D88AFF3}"/>
    <cellStyle name="Calculation 12 6 7" xfId="38721" xr:uid="{0BCDEC65-5B7A-4892-ABB1-E9537303087E}"/>
    <cellStyle name="Calculation 12 7" xfId="15060" xr:uid="{48BEAE62-07D5-4390-B518-821ED2477D1F}"/>
    <cellStyle name="Calculation 12 8" xfId="19737" xr:uid="{3D2A1BEE-B523-4669-8C75-91A8BDB964B1}"/>
    <cellStyle name="Calculation 12 9" xfId="22253" xr:uid="{52C30C06-26FE-4AA2-858B-E561E7844079}"/>
    <cellStyle name="Calculation 13" xfId="1166" xr:uid="{ABD3B8BF-C2CF-498E-92D7-00D495366324}"/>
    <cellStyle name="Calculation 13 10" xfId="30100" xr:uid="{7B915CCD-9B07-4AF3-B33E-0C07EF5C89B9}"/>
    <cellStyle name="Calculation 13 11" xfId="31159" xr:uid="{6B0BA1F7-7054-4F0C-AA85-F47A6A748F45}"/>
    <cellStyle name="Calculation 13 12" xfId="35452" xr:uid="{650926C7-1DE3-45E0-A762-2846C9E4F297}"/>
    <cellStyle name="Calculation 13 2" xfId="2537" xr:uid="{C3BF0EE4-CFB4-4717-BCD7-9ED8B162B108}"/>
    <cellStyle name="Calculation 13 2 10" xfId="31786" xr:uid="{17BEE321-D224-42C1-9CBF-D0CE6148ACC5}"/>
    <cellStyle name="Calculation 13 2 11" xfId="36009" xr:uid="{8A07BCCE-9E2F-40DC-9400-CC5D120163CC}"/>
    <cellStyle name="Calculation 13 2 2" xfId="6700" xr:uid="{D9D34982-108E-4B0A-8C2E-D14982DFC32C}"/>
    <cellStyle name="Calculation 13 2 2 2" xfId="12680" xr:uid="{F93D8311-EDAD-45C3-BD6F-AFF528C8971D}"/>
    <cellStyle name="Calculation 13 2 2 2 2" xfId="23478" xr:uid="{94CFE7A8-FE77-42EB-9051-1BC175140525}"/>
    <cellStyle name="Calculation 13 2 2 2 3" xfId="26293" xr:uid="{E0E86CF6-68FE-4BD5-98B2-0A7E7C60A39B}"/>
    <cellStyle name="Calculation 13 2 2 2 4" xfId="28882" xr:uid="{5BE482E3-8E75-478B-A32A-A5C57EA6E264}"/>
    <cellStyle name="Calculation 13 2 2 2 5" xfId="25693" xr:uid="{01355D51-1DC1-4DD2-9456-EBAEADF1C113}"/>
    <cellStyle name="Calculation 13 2 2 2 6" xfId="36590" xr:uid="{66D6099B-5A97-4185-8F88-1ED3DE0EE2F0}"/>
    <cellStyle name="Calculation 13 2 2 2 7" xfId="38623" xr:uid="{703D588F-8C82-4AEF-AFC3-51B93DF077F7}"/>
    <cellStyle name="Calculation 13 2 2 3" xfId="19159" xr:uid="{E3FA9305-6484-423B-A43B-6A566383AF65}"/>
    <cellStyle name="Calculation 13 2 2 4" xfId="19017" xr:uid="{5499CCC0-59EE-4475-8629-F29B1AC81C3B}"/>
    <cellStyle name="Calculation 13 2 2 5" xfId="22803" xr:uid="{DA54D96E-5B49-40BB-A0F6-E8C23D9A9CF9}"/>
    <cellStyle name="Calculation 13 2 2 6" xfId="30823" xr:uid="{758B7DD5-359F-49CD-BB2D-9AB622F856B2}"/>
    <cellStyle name="Calculation 13 2 2 7" xfId="33912" xr:uid="{5B231D58-DD0B-4948-9043-0547BA140EAC}"/>
    <cellStyle name="Calculation 13 2 2 8" xfId="33905" xr:uid="{9E5F440F-8E9F-48A8-B9D9-06D8854A4AEB}"/>
    <cellStyle name="Calculation 13 2 3" xfId="8654" xr:uid="{C069FD36-4767-493C-BD51-16B29249A96A}"/>
    <cellStyle name="Calculation 13 2 3 2" xfId="20584" xr:uid="{B639B075-1478-4494-8191-32155F6CDA2F}"/>
    <cellStyle name="Calculation 13 2 3 3" xfId="18595" xr:uid="{C95A0C2C-0BF3-4FC6-BCF1-EE9EA08AF49C}"/>
    <cellStyle name="Calculation 13 2 3 4" xfId="20293" xr:uid="{CDA58637-3EBA-4E04-AD3D-76975A873F38}"/>
    <cellStyle name="Calculation 13 2 3 5" xfId="14470" xr:uid="{BDC46D82-731C-424F-8C09-EC8D2BD77866}"/>
    <cellStyle name="Calculation 13 2 3 6" xfId="34709" xr:uid="{1C4696A5-4E4A-486E-926B-5CE7D1A2E5A0}"/>
    <cellStyle name="Calculation 13 2 3 7" xfId="33799" xr:uid="{71AE4C6A-4836-40A3-BFC1-5F5E37EAE2BB}"/>
    <cellStyle name="Calculation 13 2 4" xfId="10437" xr:uid="{15A39C21-DACA-4337-998C-BE54EF49739A}"/>
    <cellStyle name="Calculation 13 2 4 2" xfId="21808" xr:uid="{D7C5F515-D14B-4B04-80CA-E31FDCAEA7C7}"/>
    <cellStyle name="Calculation 13 2 4 3" xfId="24789" xr:uid="{05269C5A-297B-4E98-B404-00DBAD2A040A}"/>
    <cellStyle name="Calculation 13 2 4 4" xfId="27664" xr:uid="{E37ACAED-5F5E-4939-9360-503CB2D0BFB1}"/>
    <cellStyle name="Calculation 13 2 4 5" xfId="27560" xr:uid="{06D915F1-4F75-4DE6-848E-EA29422BBA55}"/>
    <cellStyle name="Calculation 13 2 4 6" xfId="35463" xr:uid="{5CDF535A-E7A2-4EB6-9292-2CDCDC958ACE}"/>
    <cellStyle name="Calculation 13 2 4 7" xfId="37766" xr:uid="{66050B58-F8DD-46AB-946C-70FFEE6C2570}"/>
    <cellStyle name="Calculation 13 2 5" xfId="12928" xr:uid="{BFA528BB-3F4F-44D0-9537-937592D5CA7A}"/>
    <cellStyle name="Calculation 13 2 5 2" xfId="23685" xr:uid="{510BA5ED-1486-4EB6-937C-C682433D0DD9}"/>
    <cellStyle name="Calculation 13 2 5 3" xfId="26509" xr:uid="{7890CEF0-7106-4E08-8BA1-53D74D5BD83A}"/>
    <cellStyle name="Calculation 13 2 5 4" xfId="29088" xr:uid="{D74BA861-7E2D-4F57-BFA5-B23932170A57}"/>
    <cellStyle name="Calculation 13 2 5 5" xfId="28568" xr:uid="{630B1BB5-0747-4B38-9D75-716EAF2DF358}"/>
    <cellStyle name="Calculation 13 2 5 6" xfId="36798" xr:uid="{EE408153-C2FA-4D4D-AACE-8003C8052BC5}"/>
    <cellStyle name="Calculation 13 2 5 7" xfId="38814" xr:uid="{9FC65D82-607A-4947-8559-186F617C765A}"/>
    <cellStyle name="Calculation 13 2 6" xfId="16040" xr:uid="{DE08ABC2-F890-455D-9E23-31C7394006A4}"/>
    <cellStyle name="Calculation 13 2 7" xfId="20083" xr:uid="{F97755C3-CB47-44A5-90AD-ADFF710AD97A}"/>
    <cellStyle name="Calculation 13 2 8" xfId="22308" xr:uid="{45D6A523-9130-4899-8061-66AA862D9AC8}"/>
    <cellStyle name="Calculation 13 2 9" xfId="30851" xr:uid="{2A8B2224-734C-4D97-AB69-D10C6CEE0BAF}"/>
    <cellStyle name="Calculation 13 3" xfId="2957" xr:uid="{1BFEA696-1625-4261-956C-08B02E8C19EC}"/>
    <cellStyle name="Calculation 13 3 10" xfId="30753" xr:uid="{59FFB8A3-2518-40F5-9FA3-873907E7BDB5}"/>
    <cellStyle name="Calculation 13 3 11" xfId="32013" xr:uid="{3A1F2608-454A-4BB7-BDFE-C374C9DA3B76}"/>
    <cellStyle name="Calculation 13 3 12" xfId="35190" xr:uid="{0C4CE4F5-BF1E-42AF-8C69-E27DA9049293}"/>
    <cellStyle name="Calculation 13 3 2" xfId="10438" xr:uid="{EAEDB278-395B-4291-A670-54157B80452E}"/>
    <cellStyle name="Calculation 13 3 2 2" xfId="13030" xr:uid="{639E2C72-825E-4C02-B656-14A9F19155A9}"/>
    <cellStyle name="Calculation 13 3 2 2 2" xfId="23779" xr:uid="{E16B5B11-19E0-47CF-9DF8-C154D20C4F9B}"/>
    <cellStyle name="Calculation 13 3 2 2 3" xfId="26611" xr:uid="{B31A08C8-8919-48BF-8EC8-83069D1A8607}"/>
    <cellStyle name="Calculation 13 3 2 2 4" xfId="29190" xr:uid="{9B282A63-9B53-4CCB-99B0-34833E493358}"/>
    <cellStyle name="Calculation 13 3 2 2 5" xfId="27602" xr:uid="{A43E6A2F-5C92-40B9-B52D-524CEF041765}"/>
    <cellStyle name="Calculation 13 3 2 2 6" xfId="36900" xr:uid="{7386DA60-A483-42FF-92D2-A15E9C39C911}"/>
    <cellStyle name="Calculation 13 3 2 2 7" xfId="38916" xr:uid="{FF2E9CDB-90AB-42C5-9F30-15EBE1072599}"/>
    <cellStyle name="Calculation 13 3 2 3" xfId="21809" xr:uid="{CEFFB1A5-440A-451E-8656-832BF9201F75}"/>
    <cellStyle name="Calculation 13 3 2 4" xfId="24790" xr:uid="{E5AA2798-F4D0-4360-B69F-15B70205F25A}"/>
    <cellStyle name="Calculation 13 3 2 5" xfId="27665" xr:uid="{6A49F3BB-C34A-47A5-8694-2A643320787F}"/>
    <cellStyle name="Calculation 13 3 2 6" xfId="19201" xr:uid="{9140BAA2-CF14-4C68-A354-5216976D2CB5}"/>
    <cellStyle name="Calculation 13 3 2 7" xfId="35464" xr:uid="{7AFDA84B-C73C-4F97-9A0F-77DEED3B4141}"/>
    <cellStyle name="Calculation 13 3 2 8" xfId="37767" xr:uid="{9DD8DCE7-7027-482A-A315-AB60D6DF3A3A}"/>
    <cellStyle name="Calculation 13 3 3" xfId="12872" xr:uid="{A45D1B18-02BC-4A33-B9BD-6F6C8A826BD3}"/>
    <cellStyle name="Calculation 13 3 3 2" xfId="23635" xr:uid="{072C07BD-547F-4193-BA4A-F76C71448A25}"/>
    <cellStyle name="Calculation 13 3 3 3" xfId="26453" xr:uid="{82D449BF-4C68-4029-B9C3-E3F33DA8318F}"/>
    <cellStyle name="Calculation 13 3 3 4" xfId="29032" xr:uid="{E9F7C26B-7EC6-47A8-B6F2-8D081D81519A}"/>
    <cellStyle name="Calculation 13 3 3 5" xfId="27588" xr:uid="{4AED752C-94C0-47E9-A9A3-B9D2A8CE5394}"/>
    <cellStyle name="Calculation 13 3 3 6" xfId="36742" xr:uid="{2DF5FE8E-6AA9-4EB2-B82B-E2FB4FA0E034}"/>
    <cellStyle name="Calculation 13 3 3 7" xfId="38759" xr:uid="{512E4572-E510-42FE-B4DF-9E81EE9EF761}"/>
    <cellStyle name="Calculation 13 3 4" xfId="12414" xr:uid="{CABD5064-822D-4A9B-AA1D-E9149FA8E7B4}"/>
    <cellStyle name="Calculation 13 3 4 2" xfId="23243" xr:uid="{086F192E-CC99-47CF-A200-6D11B1C7CFE3}"/>
    <cellStyle name="Calculation 13 3 4 3" xfId="26043" xr:uid="{3AF260F3-1546-4527-A7B2-53B68ADDD3BB}"/>
    <cellStyle name="Calculation 13 3 4 4" xfId="28638" xr:uid="{58A61A52-9C52-4E26-AADB-6D9EB9598C58}"/>
    <cellStyle name="Calculation 13 3 4 5" xfId="30588" xr:uid="{AD71E472-6206-4A92-947E-986C9C64FE74}"/>
    <cellStyle name="Calculation 13 3 4 6" xfId="36345" xr:uid="{ACBBC0D7-C44C-4D79-A2A9-CB3E399126E1}"/>
    <cellStyle name="Calculation 13 3 4 7" xfId="38381" xr:uid="{EE4F8B75-A70E-485B-84AF-391B0EE0AF93}"/>
    <cellStyle name="Calculation 13 3 5" xfId="12486" xr:uid="{53FA15E2-CFE1-48A6-8EB1-E4B17B629E2E}"/>
    <cellStyle name="Calculation 13 3 5 2" xfId="23308" xr:uid="{0E1C18F9-332B-4E12-A561-55DF2753C26F}"/>
    <cellStyle name="Calculation 13 3 5 3" xfId="26114" xr:uid="{2138C645-05ED-40B4-B7CD-97587CE76929}"/>
    <cellStyle name="Calculation 13 3 5 4" xfId="28709" xr:uid="{F55E653D-89A6-4837-BD0D-66F90B072A7B}"/>
    <cellStyle name="Calculation 13 3 5 5" xfId="30579" xr:uid="{85753E9F-C9A0-4C51-9771-F26C5D83505A}"/>
    <cellStyle name="Calculation 13 3 5 6" xfId="36416" xr:uid="{CC69B9F0-1CC8-495F-9AE1-4D4DEA50B832}"/>
    <cellStyle name="Calculation 13 3 5 7" xfId="38451" xr:uid="{C3E0DBEA-5A81-4FCA-A34F-C951C6A512EE}"/>
    <cellStyle name="Calculation 13 3 6" xfId="11991" xr:uid="{0E8D6222-302F-4E81-8CED-F24F7436B38D}"/>
    <cellStyle name="Calculation 13 3 6 2" xfId="22897" xr:uid="{7DC86BF9-809C-4D78-BD24-B27258888DBC}"/>
    <cellStyle name="Calculation 13 3 6 3" xfId="25750" xr:uid="{46F4D393-EAE3-4FCF-B6A3-00EB4B5299BE}"/>
    <cellStyle name="Calculation 13 3 6 4" xfId="28374" xr:uid="{6B4AFABE-6487-4CDD-A1BB-031DC64B75CD}"/>
    <cellStyle name="Calculation 13 3 6 5" xfId="18716" xr:uid="{2104C62F-67B2-4F2F-9414-611ADBA3D23F}"/>
    <cellStyle name="Calculation 13 3 6 6" xfId="36096" xr:uid="{0F1C66A1-F09B-4376-9AE0-1B1CA4760C1E}"/>
    <cellStyle name="Calculation 13 3 6 7" xfId="38198" xr:uid="{BF50667D-6F55-4769-9EFF-1B70E542063D}"/>
    <cellStyle name="Calculation 13 3 7" xfId="16359" xr:uid="{64D57A29-5004-4488-A7BC-94FDAFE84644}"/>
    <cellStyle name="Calculation 13 3 8" xfId="21350" xr:uid="{7C9E82C9-6AA4-4405-883E-5007DD41A778}"/>
    <cellStyle name="Calculation 13 3 9" xfId="14697" xr:uid="{0EC3E2D6-69D5-4A7B-96DB-1525406ADE0D}"/>
    <cellStyle name="Calculation 13 4" xfId="7840" xr:uid="{0D96FCD4-A1C0-4F94-9472-061FEB6893E8}"/>
    <cellStyle name="Calculation 13 4 2" xfId="20055" xr:uid="{8F0208E1-D9D6-46CE-AE2F-507ECADC6E27}"/>
    <cellStyle name="Calculation 13 4 3" xfId="18731" xr:uid="{7BEBB12F-010C-4DD8-B02B-000470621B83}"/>
    <cellStyle name="Calculation 13 4 4" xfId="25701" xr:uid="{6F8AF213-7727-452F-AD56-75F546CC65D9}"/>
    <cellStyle name="Calculation 13 4 5" xfId="30778" xr:uid="{F54F2C25-B889-44E0-AA0B-8E995D9060E7}"/>
    <cellStyle name="Calculation 13 4 6" xfId="34597" xr:uid="{E842DFF5-66B0-4A03-A7CA-EA022CBEBF65}"/>
    <cellStyle name="Calculation 13 4 7" xfId="33811" xr:uid="{A664A4B5-CB01-4BF3-B181-FCFC2C508358}"/>
    <cellStyle name="Calculation 13 5" xfId="12439" xr:uid="{BDFF2407-8730-4E37-89D9-9A61A288EA3B}"/>
    <cellStyle name="Calculation 13 5 2" xfId="23264" xr:uid="{0CDED979-6971-4435-8B38-6E560290E412}"/>
    <cellStyle name="Calculation 13 5 3" xfId="26067" xr:uid="{A7A9ECE3-C1E1-48E4-B70D-AF309EDA851A}"/>
    <cellStyle name="Calculation 13 5 4" xfId="28662" xr:uid="{E448303F-2F30-4D57-9E50-A0D0A37A4A70}"/>
    <cellStyle name="Calculation 13 5 5" xfId="20290" xr:uid="{8148AB3D-E2D2-4E0F-8BBB-ECCD04031DEB}"/>
    <cellStyle name="Calculation 13 5 6" xfId="36369" xr:uid="{89564D9A-DAFE-4846-994D-2F32CB32DB3C}"/>
    <cellStyle name="Calculation 13 5 7" xfId="38405" xr:uid="{D460C2E5-AF95-4EB4-A579-C73694B5DCD9}"/>
    <cellStyle name="Calculation 13 6" xfId="13015" xr:uid="{39C4F764-307E-4B44-BF37-4ACBEF2EC376}"/>
    <cellStyle name="Calculation 13 6 2" xfId="23766" xr:uid="{9B115CBE-6CA3-4062-B981-F2ACB3455B17}"/>
    <cellStyle name="Calculation 13 6 3" xfId="26596" xr:uid="{120A181A-81B4-44A9-B02C-BFE7C8F4B46D}"/>
    <cellStyle name="Calculation 13 6 4" xfId="29175" xr:uid="{403CF808-D86F-4614-90F4-B6A3A7D3ECBA}"/>
    <cellStyle name="Calculation 13 6 5" xfId="22694" xr:uid="{77ABE2F2-18AD-42D1-83AB-2EA411311919}"/>
    <cellStyle name="Calculation 13 6 6" xfId="36885" xr:uid="{95C4D272-D6EF-4920-9BFB-10770A3AE248}"/>
    <cellStyle name="Calculation 13 6 7" xfId="38901" xr:uid="{C2299C0E-F88C-404A-9A9E-24200A10B43C}"/>
    <cellStyle name="Calculation 13 7" xfId="15061" xr:uid="{4FF40EBB-E853-4D6B-BB39-2EA4AFC682C1}"/>
    <cellStyle name="Calculation 13 8" xfId="15662" xr:uid="{58E6FF98-21E1-46A6-A7D4-882E47996BB1}"/>
    <cellStyle name="Calculation 13 9" xfId="18262" xr:uid="{58F89F4D-5501-4E81-830A-2EB8FE0DF4F4}"/>
    <cellStyle name="Calculation 14" xfId="1167" xr:uid="{C1FD8B96-A40E-4617-A19D-5DDA0B56578B}"/>
    <cellStyle name="Calculation 14 10" xfId="30099" xr:uid="{3AC7214F-AAF3-41C2-A2C9-B5050B2E2586}"/>
    <cellStyle name="Calculation 14 11" xfId="31160" xr:uid="{7183ADF3-77B4-4571-85B8-BE5E273830D3}"/>
    <cellStyle name="Calculation 14 12" xfId="35451" xr:uid="{BB369F01-A966-464A-AD52-814B5F335C09}"/>
    <cellStyle name="Calculation 14 2" xfId="2538" xr:uid="{36CBA346-829C-4723-BCA9-A37E42457C7A}"/>
    <cellStyle name="Calculation 14 2 10" xfId="31787" xr:uid="{57EC319F-862B-4E5B-A67C-5657A6727D4B}"/>
    <cellStyle name="Calculation 14 2 11" xfId="37674" xr:uid="{32EF61A5-86BD-431E-9341-31E67207AF1C}"/>
    <cellStyle name="Calculation 14 2 2" xfId="6701" xr:uid="{55E391D6-E381-4B09-8FDB-F56A9ADDFB3C}"/>
    <cellStyle name="Calculation 14 2 2 2" xfId="12681" xr:uid="{8C552FF6-6C0B-4761-8BC0-484652B8DA99}"/>
    <cellStyle name="Calculation 14 2 2 2 2" xfId="23479" xr:uid="{D10EE80A-2108-4F6D-B21F-37667ED36B94}"/>
    <cellStyle name="Calculation 14 2 2 2 3" xfId="26294" xr:uid="{6D31F6F9-2A47-4396-BBFD-2CD1B78F387C}"/>
    <cellStyle name="Calculation 14 2 2 2 4" xfId="28883" xr:uid="{F2B82F06-FB95-46F0-8946-4416AE4A41C7}"/>
    <cellStyle name="Calculation 14 2 2 2 5" xfId="28578" xr:uid="{3F306CF3-BD41-4B99-9A48-1CA882E1483B}"/>
    <cellStyle name="Calculation 14 2 2 2 6" xfId="36591" xr:uid="{7BAF9958-EB84-4526-A77D-89082DCC9986}"/>
    <cellStyle name="Calculation 14 2 2 2 7" xfId="38624" xr:uid="{E8E2CE08-4A75-4CB5-84A9-F95F3D6BE65D}"/>
    <cellStyle name="Calculation 14 2 2 3" xfId="19160" xr:uid="{0F94CE5A-1C29-4244-94FA-7EBAE7A98DE1}"/>
    <cellStyle name="Calculation 14 2 2 4" xfId="14928" xr:uid="{8A2017FF-A145-4F62-9885-6817DFFA1C4B}"/>
    <cellStyle name="Calculation 14 2 2 5" xfId="22425" xr:uid="{E5888CE1-76AF-43DF-960D-78609584AE5C}"/>
    <cellStyle name="Calculation 14 2 2 6" xfId="30789" xr:uid="{AD559D88-2FD4-4757-B459-40C835744662}"/>
    <cellStyle name="Calculation 14 2 2 7" xfId="33913" xr:uid="{A708009E-2AC2-4A44-A66E-C423D8693ED7}"/>
    <cellStyle name="Calculation 14 2 2 8" xfId="31153" xr:uid="{82FB9335-1630-4A1F-9A32-76E3A5581BE4}"/>
    <cellStyle name="Calculation 14 2 3" xfId="8656" xr:uid="{B76537B3-A0B5-49D6-9D0A-6A1EEEE8ED1F}"/>
    <cellStyle name="Calculation 14 2 3 2" xfId="20586" xr:uid="{E5C36672-755F-4AC4-B75E-7FED534B9D17}"/>
    <cellStyle name="Calculation 14 2 3 3" xfId="18592" xr:uid="{1027D055-8DD2-4B27-B123-23547388CDB2}"/>
    <cellStyle name="Calculation 14 2 3 4" xfId="20295" xr:uid="{3B70731E-8044-4C8B-B432-2A14FC5F280D}"/>
    <cellStyle name="Calculation 14 2 3 5" xfId="30776" xr:uid="{C4F6450B-C2FA-4030-89B1-4EA0376BBBA0}"/>
    <cellStyle name="Calculation 14 2 3 6" xfId="34711" xr:uid="{EA113371-6F6C-48C7-9070-35BC8E5E5DD7}"/>
    <cellStyle name="Calculation 14 2 3 7" xfId="33796" xr:uid="{1131320F-52F5-4AB3-A527-81DC7E61F1FB}"/>
    <cellStyle name="Calculation 14 2 4" xfId="10439" xr:uid="{47C34BE9-971D-46E8-AD30-D3B54EF73E32}"/>
    <cellStyle name="Calculation 14 2 4 2" xfId="21810" xr:uid="{AC105C26-A198-433E-8DAD-C9E1719582ED}"/>
    <cellStyle name="Calculation 14 2 4 3" xfId="24791" xr:uid="{8C45535D-6A17-49D3-B9D5-A637CB0F5E3B}"/>
    <cellStyle name="Calculation 14 2 4 4" xfId="27666" xr:uid="{F9867BD0-1A64-4396-970E-847B5B47402E}"/>
    <cellStyle name="Calculation 14 2 4 5" xfId="15916" xr:uid="{EDCD1F1A-304A-434A-BABB-229298B639F1}"/>
    <cellStyle name="Calculation 14 2 4 6" xfId="35465" xr:uid="{7FE64A74-3533-471C-9C35-72133CA41211}"/>
    <cellStyle name="Calculation 14 2 4 7" xfId="37768" xr:uid="{9B58CECB-5BAB-416B-8CE8-4E360ECC8B67}"/>
    <cellStyle name="Calculation 14 2 5" xfId="12972" xr:uid="{2918AC91-3837-4A7C-9BEF-93057D1E2946}"/>
    <cellStyle name="Calculation 14 2 5 2" xfId="23726" xr:uid="{52921692-1072-46F0-912C-89F1F720D9C4}"/>
    <cellStyle name="Calculation 14 2 5 3" xfId="26553" xr:uid="{70668BD8-4C1F-4EF9-99DD-8A13C8843EA9}"/>
    <cellStyle name="Calculation 14 2 5 4" xfId="29132" xr:uid="{DFA73AFA-A803-4932-AC84-4B1ABD448155}"/>
    <cellStyle name="Calculation 14 2 5 5" xfId="30319" xr:uid="{0FA100E4-AF75-4C73-B931-6A4A60C74356}"/>
    <cellStyle name="Calculation 14 2 5 6" xfId="36842" xr:uid="{6CD06CFB-2E7E-4586-BF2C-AA584537F3C1}"/>
    <cellStyle name="Calculation 14 2 5 7" xfId="38858" xr:uid="{19DF8331-2DFD-44B8-8E0E-DD6458CE3701}"/>
    <cellStyle name="Calculation 14 2 6" xfId="16041" xr:uid="{610830FA-0133-49B5-9C25-B36D93A53269}"/>
    <cellStyle name="Calculation 14 2 7" xfId="19650" xr:uid="{BD50FDCB-2C15-482F-AD62-91330AD6E839}"/>
    <cellStyle name="Calculation 14 2 8" xfId="17995" xr:uid="{892116A9-C52D-4636-A486-B750458AE73E}"/>
    <cellStyle name="Calculation 14 2 9" xfId="30813" xr:uid="{C55B7239-0E9D-49A5-A7F1-A47EB04E674C}"/>
    <cellStyle name="Calculation 14 3" xfId="2958" xr:uid="{84836903-6C29-4E0A-9D68-70A0DE3CF3F1}"/>
    <cellStyle name="Calculation 14 3 10" xfId="30727" xr:uid="{23E0C22F-C36A-4A1A-9E2B-98A605A47882}"/>
    <cellStyle name="Calculation 14 3 11" xfId="32014" xr:uid="{740A35D4-8047-4567-B80F-E1AC62762283}"/>
    <cellStyle name="Calculation 14 3 12" xfId="35189" xr:uid="{CB327590-CD84-47D6-84C9-861586D55167}"/>
    <cellStyle name="Calculation 14 3 2" xfId="10440" xr:uid="{84BC2FC3-DA9E-4BB9-9CC9-054DADBEC6F1}"/>
    <cellStyle name="Calculation 14 3 2 2" xfId="13031" xr:uid="{1B8A4443-DFB4-45CC-AE9D-318FFDAFE0DE}"/>
    <cellStyle name="Calculation 14 3 2 2 2" xfId="23780" xr:uid="{1269D0B0-3D6C-4E12-8788-3B4BD8E8A69D}"/>
    <cellStyle name="Calculation 14 3 2 2 3" xfId="26612" xr:uid="{B68976CB-1C16-41F5-B05F-F8446F15B828}"/>
    <cellStyle name="Calculation 14 3 2 2 4" xfId="29191" xr:uid="{D0194584-F858-46AF-AF1D-CE36B20BCD6E}"/>
    <cellStyle name="Calculation 14 3 2 2 5" xfId="29851" xr:uid="{D6C2266F-50BD-49AF-857D-E49A62D85403}"/>
    <cellStyle name="Calculation 14 3 2 2 6" xfId="36901" xr:uid="{D949812A-C8C7-4F66-8085-10DD7865B81E}"/>
    <cellStyle name="Calculation 14 3 2 2 7" xfId="38917" xr:uid="{1644BC38-C059-4CD8-B673-EBB5E267DE43}"/>
    <cellStyle name="Calculation 14 3 2 3" xfId="21811" xr:uid="{88BD2ACA-A34E-42B0-9151-EFA91285E015}"/>
    <cellStyle name="Calculation 14 3 2 4" xfId="24792" xr:uid="{C6A1A56A-734E-4DA6-99FD-8EA5976A4030}"/>
    <cellStyle name="Calculation 14 3 2 5" xfId="27667" xr:uid="{CAC3FF88-9183-44F6-B8DF-70893C50D5A1}"/>
    <cellStyle name="Calculation 14 3 2 6" xfId="24017" xr:uid="{F717BF7A-EC6C-42E5-9499-E247665E3C92}"/>
    <cellStyle name="Calculation 14 3 2 7" xfId="35466" xr:uid="{702D63A5-99B1-4634-98A8-35F9745FBB93}"/>
    <cellStyle name="Calculation 14 3 2 8" xfId="37769" xr:uid="{70204745-3079-4BF5-BE8A-4320C7C91A4D}"/>
    <cellStyle name="Calculation 14 3 3" xfId="12873" xr:uid="{9481D83D-1EE3-462F-BDDE-844EBE4DFE75}"/>
    <cellStyle name="Calculation 14 3 3 2" xfId="23636" xr:uid="{088634CC-4D0E-42D0-BE97-7EC03340DEAA}"/>
    <cellStyle name="Calculation 14 3 3 3" xfId="26454" xr:uid="{FFDD633C-B0FC-48E2-960E-E96E3ACE2BA9}"/>
    <cellStyle name="Calculation 14 3 3 4" xfId="29033" xr:uid="{34B0C07A-6250-4FEE-87A7-295634106662}"/>
    <cellStyle name="Calculation 14 3 3 5" xfId="18625" xr:uid="{7AD9322A-6FB9-42A8-9BE4-65FDA655A6C3}"/>
    <cellStyle name="Calculation 14 3 3 6" xfId="36743" xr:uid="{9BCF8589-52C8-40B9-B8B2-309902D85792}"/>
    <cellStyle name="Calculation 14 3 3 7" xfId="38760" xr:uid="{1A2214A5-4E2B-4FC5-98A6-7CD3DF48C934}"/>
    <cellStyle name="Calculation 14 3 4" xfId="12999" xr:uid="{296FDC6D-2511-4749-99D7-12CBB815CE29}"/>
    <cellStyle name="Calculation 14 3 4 2" xfId="23751" xr:uid="{279E2A16-CCF7-41AF-A590-D787078E9D55}"/>
    <cellStyle name="Calculation 14 3 4 3" xfId="26580" xr:uid="{8009A039-CEA2-4D39-AFBD-7E459A2FEC13}"/>
    <cellStyle name="Calculation 14 3 4 4" xfId="29159" xr:uid="{34F8F9E3-6674-4965-869B-23C5E36797F1}"/>
    <cellStyle name="Calculation 14 3 4 5" xfId="16183" xr:uid="{8433DFB4-D756-4FCC-809B-8867908AB225}"/>
    <cellStyle name="Calculation 14 3 4 6" xfId="36869" xr:uid="{EC1A682B-A43C-407E-BD6D-9CD03F99DF27}"/>
    <cellStyle name="Calculation 14 3 4 7" xfId="38885" xr:uid="{F36828F5-86C0-4426-96B0-A64A618AA31D}"/>
    <cellStyle name="Calculation 14 3 5" xfId="12561" xr:uid="{2961A332-E1A5-46C1-A3AD-178BA93B3C51}"/>
    <cellStyle name="Calculation 14 3 5 2" xfId="23375" xr:uid="{5B0AD8B5-9AAA-4265-AE5B-700E897692A7}"/>
    <cellStyle name="Calculation 14 3 5 3" xfId="26188" xr:uid="{D0EEA993-41A4-4D37-99A4-6B582C55622E}"/>
    <cellStyle name="Calculation 14 3 5 4" xfId="28781" xr:uid="{37C9ECEF-6183-4D2C-84AB-C740FF8883B5}"/>
    <cellStyle name="Calculation 14 3 5 5" xfId="30370" xr:uid="{AAC55211-2BE5-4777-96FD-6B440FF3E8CA}"/>
    <cellStyle name="Calculation 14 3 5 6" xfId="36490" xr:uid="{E679DD8D-3C9F-4EB8-89B1-CEF8B1452DEC}"/>
    <cellStyle name="Calculation 14 3 5 7" xfId="38523" xr:uid="{00254FCB-2C64-4DF9-9CD9-01CC685448AA}"/>
    <cellStyle name="Calculation 14 3 6" xfId="11992" xr:uid="{1FEBA872-9FEF-499C-8B5E-E8A1514925AF}"/>
    <cellStyle name="Calculation 14 3 6 2" xfId="22898" xr:uid="{813B84CF-C491-4F95-91F5-A48C9EAD4C92}"/>
    <cellStyle name="Calculation 14 3 6 3" xfId="25751" xr:uid="{E10699FC-6EE5-4A7D-88F8-9635249E34AE}"/>
    <cellStyle name="Calculation 14 3 6 4" xfId="28375" xr:uid="{9B93E1C5-A17C-4EF6-87B3-188B139688F2}"/>
    <cellStyle name="Calculation 14 3 6 5" xfId="18597" xr:uid="{C568E8BC-5C1C-49F9-8599-0EC5438756A5}"/>
    <cellStyle name="Calculation 14 3 6 6" xfId="36097" xr:uid="{E5146EFC-0498-40C7-A7F1-73FEE7C0B6E6}"/>
    <cellStyle name="Calculation 14 3 6 7" xfId="38199" xr:uid="{0566AF33-A2B0-4661-A1BF-052506569604}"/>
    <cellStyle name="Calculation 14 3 7" xfId="16360" xr:uid="{ED857AED-B500-40BF-90C8-53EB325D31CE}"/>
    <cellStyle name="Calculation 14 3 8" xfId="21349" xr:uid="{F44F89B5-325E-4E4F-9DEC-E2B00E153887}"/>
    <cellStyle name="Calculation 14 3 9" xfId="27429" xr:uid="{56D2873A-00B3-40D0-927C-838ECC6C98AC}"/>
    <cellStyle name="Calculation 14 4" xfId="7839" xr:uid="{0970E247-B877-48B2-9F68-A5794E10341C}"/>
    <cellStyle name="Calculation 14 4 2" xfId="20054" xr:uid="{321174CA-DD38-4653-B007-FCF8CD6035F7}"/>
    <cellStyle name="Calculation 14 4 3" xfId="14704" xr:uid="{37581142-7E9F-4570-A1D5-BCD93117DC21}"/>
    <cellStyle name="Calculation 14 4 4" xfId="25419" xr:uid="{FA2B89E5-EFFE-45E1-B0B9-BD494B6082A0}"/>
    <cellStyle name="Calculation 14 4 5" xfId="30949" xr:uid="{F5DEE34F-3944-4889-94AC-B1977C61FEBE}"/>
    <cellStyle name="Calculation 14 4 6" xfId="34596" xr:uid="{9BFC902F-A8FF-4F08-9565-06E994FA3996}"/>
    <cellStyle name="Calculation 14 4 7" xfId="31100" xr:uid="{E9DB80B3-8F7F-43FD-A983-00CF4C1EB38C}"/>
    <cellStyle name="Calculation 14 5" xfId="12501" xr:uid="{9C96F646-7B71-4CE9-9F6F-35896C2D5269}"/>
    <cellStyle name="Calculation 14 5 2" xfId="23322" xr:uid="{031609DF-6F41-4069-B0AE-7D7E8BAF375A}"/>
    <cellStyle name="Calculation 14 5 3" xfId="26129" xr:uid="{AA11B41F-79AC-4153-A926-523829403AA3}"/>
    <cellStyle name="Calculation 14 5 4" xfId="28723" xr:uid="{18DA8A9C-CBF3-4F85-9F8E-D645242F49A7}"/>
    <cellStyle name="Calculation 14 5 5" xfId="30576" xr:uid="{B67E6BFD-0E04-42CC-9A72-5FB96519B289}"/>
    <cellStyle name="Calculation 14 5 6" xfId="36431" xr:uid="{5882A6E6-F3B7-4A08-B4DA-EA1E7D4CFD8C}"/>
    <cellStyle name="Calculation 14 5 7" xfId="38465" xr:uid="{94CD8AB3-FA67-4283-9B71-4D739775CC63}"/>
    <cellStyle name="Calculation 14 6" xfId="13176" xr:uid="{C3DB6353-884F-481C-B5CD-FD74B852783E}"/>
    <cellStyle name="Calculation 14 6 2" xfId="23895" xr:uid="{5FC59355-D521-4AC2-91EB-A730090EF900}"/>
    <cellStyle name="Calculation 14 6 3" xfId="26711" xr:uid="{34DA7366-5F96-47BC-8AC9-C0BF533B3B33}"/>
    <cellStyle name="Calculation 14 6 4" xfId="29275" xr:uid="{D17081A8-CC32-4099-B7B7-5EEDCB233124}"/>
    <cellStyle name="Calculation 14 6 5" xfId="14961" xr:uid="{5C12A2F9-A2E1-4298-8728-5274C042B373}"/>
    <cellStyle name="Calculation 14 6 6" xfId="36997" xr:uid="{6C54D87C-D877-4FA2-8E95-D874C0879EFE}"/>
    <cellStyle name="Calculation 14 6 7" xfId="38976" xr:uid="{48B5CE27-C296-4AE6-A3F4-A095A4543C13}"/>
    <cellStyle name="Calculation 14 7" xfId="15062" xr:uid="{97D39DEE-47F8-4C6A-82ED-FA86A0163F65}"/>
    <cellStyle name="Calculation 14 8" xfId="19736" xr:uid="{71541B9E-4D7C-427C-86B2-188D82ABA02E}"/>
    <cellStyle name="Calculation 14 9" xfId="14479" xr:uid="{493E2300-4DD6-470C-9E8D-D219D901780E}"/>
    <cellStyle name="Calculation 15" xfId="1168" xr:uid="{13BCE7FE-1EAC-4AB5-BFC0-928032ECF730}"/>
    <cellStyle name="Calculation 15 10" xfId="30098" xr:uid="{5039978E-59C1-466F-84A9-74759CB055B0}"/>
    <cellStyle name="Calculation 15 11" xfId="31161" xr:uid="{88103D51-2D22-40A6-B20B-F01567BFDCD3}"/>
    <cellStyle name="Calculation 15 12" xfId="37692" xr:uid="{0F448B87-5977-4927-B111-2AAF876B260E}"/>
    <cellStyle name="Calculation 15 2" xfId="2539" xr:uid="{2A223B1B-AD96-4AA3-AD5A-7EAF0450B3C7}"/>
    <cellStyle name="Calculation 15 2 10" xfId="31788" xr:uid="{E7FE4BA9-64C4-46DC-BD3E-8F3288F7B6DF}"/>
    <cellStyle name="Calculation 15 2 11" xfId="34292" xr:uid="{27D2FD49-7492-49CE-B441-B29750CDED9B}"/>
    <cellStyle name="Calculation 15 2 2" xfId="6702" xr:uid="{6558CBE5-A1A1-498B-9792-FF2A7BFA69F6}"/>
    <cellStyle name="Calculation 15 2 2 2" xfId="12682" xr:uid="{3A296F06-9B27-405E-AA91-12C0B838D3ED}"/>
    <cellStyle name="Calculation 15 2 2 2 2" xfId="23480" xr:uid="{7BE184E8-6AA6-45E5-B126-6C934C84417F}"/>
    <cellStyle name="Calculation 15 2 2 2 3" xfId="26295" xr:uid="{682EA3B8-A651-4D5D-A59E-5C6009D90291}"/>
    <cellStyle name="Calculation 15 2 2 2 4" xfId="28884" xr:uid="{75A0AB0F-3516-455F-921A-0F068145F1AA}"/>
    <cellStyle name="Calculation 15 2 2 2 5" xfId="29989" xr:uid="{775DA02E-658C-4C4D-BCD6-2693508556B3}"/>
    <cellStyle name="Calculation 15 2 2 2 6" xfId="36592" xr:uid="{5DD16095-B4BB-4BBE-9697-C3CD25532BE0}"/>
    <cellStyle name="Calculation 15 2 2 2 7" xfId="38625" xr:uid="{D8E154C4-C97E-4AA4-B453-EB120A520A12}"/>
    <cellStyle name="Calculation 15 2 2 3" xfId="19161" xr:uid="{B6633A7A-F926-4804-BD33-FD743C59822E}"/>
    <cellStyle name="Calculation 15 2 2 4" xfId="19016" xr:uid="{3E44F03C-4A31-4E8F-A3A1-B9431A1B2791}"/>
    <cellStyle name="Calculation 15 2 2 5" xfId="18629" xr:uid="{CBB6B7F1-5751-468A-B017-99BD9E54FD43}"/>
    <cellStyle name="Calculation 15 2 2 6" xfId="30118" xr:uid="{8BB9216A-BF39-4D3D-81AE-7A69E9437DF3}"/>
    <cellStyle name="Calculation 15 2 2 7" xfId="33914" xr:uid="{49B18E83-CDB1-4654-A163-BEEF96596402}"/>
    <cellStyle name="Calculation 15 2 2 8" xfId="33904" xr:uid="{A8C709FB-FFD7-4402-8911-F14910D912A5}"/>
    <cellStyle name="Calculation 15 2 3" xfId="8658" xr:uid="{8F4BB5B9-732D-4A5A-A4A1-A10A7E334465}"/>
    <cellStyle name="Calculation 15 2 3 2" xfId="20588" xr:uid="{19AB84C8-EFAE-455C-8CAE-94DE196B4302}"/>
    <cellStyle name="Calculation 15 2 3 3" xfId="22786" xr:uid="{44E74693-FC3E-4394-8851-1062D507AF5B}"/>
    <cellStyle name="Calculation 15 2 3 4" xfId="14422" xr:uid="{86B7D79D-BCB8-484B-9C16-9046DF8C9555}"/>
    <cellStyle name="Calculation 15 2 3 5" xfId="30624" xr:uid="{879EE355-D1AF-46DE-B114-54D27E87310A}"/>
    <cellStyle name="Calculation 15 2 3 6" xfId="34713" xr:uid="{986F55BF-9516-4365-A32C-EFA696C9C295}"/>
    <cellStyle name="Calculation 15 2 3 7" xfId="36054" xr:uid="{2FCF992E-4E42-4AA4-A82F-84B0F8BAD8F3}"/>
    <cellStyle name="Calculation 15 2 4" xfId="10441" xr:uid="{42CBBFF9-CD79-4FC9-9169-5D0E2A1D2862}"/>
    <cellStyle name="Calculation 15 2 4 2" xfId="21812" xr:uid="{3E779FD3-11F9-4FB8-A66D-F915FFD52506}"/>
    <cellStyle name="Calculation 15 2 4 3" xfId="24793" xr:uid="{03EF3B1A-46D7-46CA-84CD-96EF3BA6914C}"/>
    <cellStyle name="Calculation 15 2 4 4" xfId="27668" xr:uid="{6185D8D8-4CC3-47B9-85B8-0C1AE40E15B7}"/>
    <cellStyle name="Calculation 15 2 4 5" xfId="15649" xr:uid="{E6AF0D41-B3B0-4C99-8C51-B0C0E3E1958E}"/>
    <cellStyle name="Calculation 15 2 4 6" xfId="35467" xr:uid="{408153E8-4B21-44B4-BC80-26178D859B2E}"/>
    <cellStyle name="Calculation 15 2 4 7" xfId="37770" xr:uid="{053AA276-6FBE-463F-816F-CAC87588EB55}"/>
    <cellStyle name="Calculation 15 2 5" xfId="12413" xr:uid="{FF013631-07D9-40E9-90F5-F242DC2DB7EF}"/>
    <cellStyle name="Calculation 15 2 5 2" xfId="23242" xr:uid="{B8AF1F9A-CC21-4B93-B911-51AE5697D6E5}"/>
    <cellStyle name="Calculation 15 2 5 3" xfId="26042" xr:uid="{8EBB33CC-C931-4EB9-B24D-28EA71C692B2}"/>
    <cellStyle name="Calculation 15 2 5 4" xfId="28637" xr:uid="{7DD2C1D2-8CE1-4A0E-AA4E-AD13B6EAFFD3}"/>
    <cellStyle name="Calculation 15 2 5 5" xfId="30392" xr:uid="{998454D9-066C-4024-8EA7-41D9721725C0}"/>
    <cellStyle name="Calculation 15 2 5 6" xfId="36344" xr:uid="{E58430A0-D45A-4C8D-8EB7-ED6D3599593E}"/>
    <cellStyle name="Calculation 15 2 5 7" xfId="38380" xr:uid="{4708357D-9BEC-4FA0-AEBE-B20CEDD3069C}"/>
    <cellStyle name="Calculation 15 2 6" xfId="16042" xr:uid="{D9C64697-2C68-450E-B28F-E9A5E8567745}"/>
    <cellStyle name="Calculation 15 2 7" xfId="16166" xr:uid="{5C7346A3-ED0B-4C73-BD98-4DE9D1CC2236}"/>
    <cellStyle name="Calculation 15 2 8" xfId="18385" xr:uid="{65577473-EA88-4253-9CBB-467FEC849DD5}"/>
    <cellStyle name="Calculation 15 2 9" xfId="30200" xr:uid="{0BA5B478-D776-4FA8-83A8-7EEB6E202554}"/>
    <cellStyle name="Calculation 15 3" xfId="2959" xr:uid="{F021027D-B8BD-4DFB-9FDD-E6B4B0AD3927}"/>
    <cellStyle name="Calculation 15 3 10" xfId="30185" xr:uid="{C884A71F-87FB-47B1-97B3-02B3DF48C0E1}"/>
    <cellStyle name="Calculation 15 3 11" xfId="32015" xr:uid="{85D27774-8A09-4DFF-A440-C5F59952CFB8}"/>
    <cellStyle name="Calculation 15 3 12" xfId="35188" xr:uid="{B380E1E9-91B7-4A52-80BC-44EB5C8E3C76}"/>
    <cellStyle name="Calculation 15 3 2" xfId="10442" xr:uid="{5C240FED-A9F5-44BE-A00B-7728A47146E8}"/>
    <cellStyle name="Calculation 15 3 2 2" xfId="13032" xr:uid="{064FB82F-95AE-45F9-811A-8CEC4198376B}"/>
    <cellStyle name="Calculation 15 3 2 2 2" xfId="23781" xr:uid="{71E644D1-85A7-44C6-9B96-64557DC39C6D}"/>
    <cellStyle name="Calculation 15 3 2 2 3" xfId="26613" xr:uid="{02C3ECC8-C482-44F5-BE42-281B72D1DDDA}"/>
    <cellStyle name="Calculation 15 3 2 2 4" xfId="29192" xr:uid="{EC70DF6B-F4FB-45D4-97CD-58ABA754FB73}"/>
    <cellStyle name="Calculation 15 3 2 2 5" xfId="30311" xr:uid="{EC7DA946-9675-495C-90DB-1759CE293926}"/>
    <cellStyle name="Calculation 15 3 2 2 6" xfId="36902" xr:uid="{6B57D3E6-D3DF-4A36-9C38-C0162F292B2E}"/>
    <cellStyle name="Calculation 15 3 2 2 7" xfId="38918" xr:uid="{FB4732B4-A344-47FB-91C9-A0A3C04C753D}"/>
    <cellStyle name="Calculation 15 3 2 3" xfId="21813" xr:uid="{ACAD5FDB-9222-4988-A4D6-4FF33961E4F5}"/>
    <cellStyle name="Calculation 15 3 2 4" xfId="24794" xr:uid="{826A0E06-6D3E-4A66-BDA7-C17F05852A0C}"/>
    <cellStyle name="Calculation 15 3 2 5" xfId="27669" xr:uid="{966A6E0F-FE50-4B3E-B8AA-AF064C2D90FA}"/>
    <cellStyle name="Calculation 15 3 2 6" xfId="18690" xr:uid="{EE3A5779-2ECB-4B09-AF01-FE2B83014BBD}"/>
    <cellStyle name="Calculation 15 3 2 7" xfId="35468" xr:uid="{A373FDA9-2A58-4524-8570-4325C8F62714}"/>
    <cellStyle name="Calculation 15 3 2 8" xfId="37771" xr:uid="{105CC70C-C1F6-405B-8A5D-459FC62C432E}"/>
    <cellStyle name="Calculation 15 3 3" xfId="12616" xr:uid="{28E6D845-47ED-4824-B856-A6794070C616}"/>
    <cellStyle name="Calculation 15 3 3 2" xfId="23423" xr:uid="{116D0791-2077-47C5-81FA-52CBB27A24EE}"/>
    <cellStyle name="Calculation 15 3 3 3" xfId="26238" xr:uid="{B4AE6AAD-D804-4700-A650-3FB004BCB2B1}"/>
    <cellStyle name="Calculation 15 3 3 4" xfId="28830" xr:uid="{30D5CDA8-D14D-4EA4-A1CC-75F06EBA50A8}"/>
    <cellStyle name="Calculation 15 3 3 5" xfId="20507" xr:uid="{BE9B6859-0B5A-48F7-A98E-C87DCF33F1CD}"/>
    <cellStyle name="Calculation 15 3 3 6" xfId="36538" xr:uid="{37E2DDD5-9A02-47C5-8BFB-DD9DB8997B45}"/>
    <cellStyle name="Calculation 15 3 3 7" xfId="38571" xr:uid="{55E9F2A9-AF76-4992-98B5-D0DEABDA666F}"/>
    <cellStyle name="Calculation 15 3 4" xfId="13341" xr:uid="{C082E1D4-B306-4C95-929B-C30F712D3BC0}"/>
    <cellStyle name="Calculation 15 3 4 2" xfId="24041" xr:uid="{BD4DEDBE-56D3-4C2B-BCBA-C6CCBB440E92}"/>
    <cellStyle name="Calculation 15 3 4 3" xfId="26874" xr:uid="{C1FAD47F-FDC2-4D29-A1C3-0F3CD4977625}"/>
    <cellStyle name="Calculation 15 3 4 4" xfId="29438" xr:uid="{2ECF14B5-F04C-40FC-93E1-DDA39061BB10}"/>
    <cellStyle name="Calculation 15 3 4 5" xfId="29870" xr:uid="{124FD982-BE06-4BE3-A92E-97F88A6B4567}"/>
    <cellStyle name="Calculation 15 3 4 6" xfId="37160" xr:uid="{FFCD915E-E117-45AA-A4B6-F8A8ACFC2D21}"/>
    <cellStyle name="Calculation 15 3 4 7" xfId="39138" xr:uid="{0E2835C4-A2D0-4766-A728-4531D1991D00}"/>
    <cellStyle name="Calculation 15 3 5" xfId="12636" xr:uid="{463F808A-E99A-4E40-B8ED-04F45A0BC0E1}"/>
    <cellStyle name="Calculation 15 3 5 2" xfId="23440" xr:uid="{6B132675-A49F-484A-9253-EC762EDD1DC2}"/>
    <cellStyle name="Calculation 15 3 5 3" xfId="26258" xr:uid="{3ACB4EF4-6354-4D60-8A7A-CE294545858A}"/>
    <cellStyle name="Calculation 15 3 5 4" xfId="28850" xr:uid="{93629F7A-2C01-476D-B406-C546F5910285}"/>
    <cellStyle name="Calculation 15 3 5 5" xfId="20508" xr:uid="{A0DC243D-8598-48A3-8E59-E99209B327B1}"/>
    <cellStyle name="Calculation 15 3 5 6" xfId="36558" xr:uid="{2381C0E2-F6C5-408A-BCF6-BDFDFFA50DF4}"/>
    <cellStyle name="Calculation 15 3 5 7" xfId="38591" xr:uid="{9548877E-3451-462D-A35B-14241F995DF4}"/>
    <cellStyle name="Calculation 15 3 6" xfId="11993" xr:uid="{945B3590-E8A9-462E-A4C5-98E7FC4BA72E}"/>
    <cellStyle name="Calculation 15 3 6 2" xfId="22899" xr:uid="{969AE924-FBCD-46FB-9990-FB95C0568571}"/>
    <cellStyle name="Calculation 15 3 6 3" xfId="25752" xr:uid="{F747D69B-A299-4453-A1AC-F618EE2D85C8}"/>
    <cellStyle name="Calculation 15 3 6 4" xfId="28376" xr:uid="{99113B15-ED66-4EE9-9633-69CBCA0BFC53}"/>
    <cellStyle name="Calculation 15 3 6 5" xfId="25367" xr:uid="{0C720755-B011-4FCB-9D53-2F9E1E55CDE7}"/>
    <cellStyle name="Calculation 15 3 6 6" xfId="36098" xr:uid="{531D1C60-D4D3-4A33-96A4-5A95CE8C9C87}"/>
    <cellStyle name="Calculation 15 3 6 7" xfId="38200" xr:uid="{CFE12645-1752-48AC-9C84-2686B7AA41E1}"/>
    <cellStyle name="Calculation 15 3 7" xfId="16361" xr:uid="{B82EDAC6-3457-4C7F-82CA-1B78E53DEA59}"/>
    <cellStyle name="Calculation 15 3 8" xfId="21348" xr:uid="{25CD6ED9-1E02-45A5-A65C-8F549D867850}"/>
    <cellStyle name="Calculation 15 3 9" xfId="14557" xr:uid="{A2F29B5D-2FCB-4F05-AF2B-2125AE5B541E}"/>
    <cellStyle name="Calculation 15 4" xfId="7838" xr:uid="{113BA8D1-8C05-4029-B16B-9CB227CA7402}"/>
    <cellStyle name="Calculation 15 4 2" xfId="20053" xr:uid="{25F2EF27-E868-4FA1-973B-ED5BE8CFC4D7}"/>
    <cellStyle name="Calculation 15 4 3" xfId="18733" xr:uid="{406FEA5A-142F-4D33-A022-0F2052D1B5FE}"/>
    <cellStyle name="Calculation 15 4 4" xfId="15050" xr:uid="{344B47C6-720B-4D3B-91F7-41626FB39B9F}"/>
    <cellStyle name="Calculation 15 4 5" xfId="30627" xr:uid="{2DE93873-B9B7-4E95-881B-FD7962770DB3}"/>
    <cellStyle name="Calculation 15 4 6" xfId="34595" xr:uid="{4E426240-DA3B-431D-8E86-77624B818495}"/>
    <cellStyle name="Calculation 15 4 7" xfId="33813" xr:uid="{C2693253-D179-4179-A469-231C7600847E}"/>
    <cellStyle name="Calculation 15 5" xfId="13459" xr:uid="{AC390E53-05F3-44F3-A6B0-E9F173DDAB81}"/>
    <cellStyle name="Calculation 15 5 2" xfId="24142" xr:uid="{11EF3719-E7E9-4519-8393-EA6BC4D4E354}"/>
    <cellStyle name="Calculation 15 5 3" xfId="26975" xr:uid="{777951EA-E1B8-47D7-A4A4-B162EC19067F}"/>
    <cellStyle name="Calculation 15 5 4" xfId="29535" xr:uid="{50CD8DEA-247F-41C1-A1C4-F2B128325107}"/>
    <cellStyle name="Calculation 15 5 5" xfId="24775" xr:uid="{67D3BE05-C96A-4080-A015-5FB14F99DA90}"/>
    <cellStyle name="Calculation 15 5 6" xfId="37252" xr:uid="{F5C50476-62C2-4485-BCA2-2A40FB3C9DBC}"/>
    <cellStyle name="Calculation 15 5 7" xfId="39229" xr:uid="{5DD5B2A6-DEA2-42F2-8604-AF466AD0DD3E}"/>
    <cellStyle name="Calculation 15 6" xfId="12953" xr:uid="{5FCB6EB3-BFF8-455E-88D7-B3A6A33EBC2B}"/>
    <cellStyle name="Calculation 15 6 2" xfId="23709" xr:uid="{D18D967E-7997-4EDE-8C53-776235B81F19}"/>
    <cellStyle name="Calculation 15 6 3" xfId="26534" xr:uid="{58A6302C-DEC4-433D-A1C3-166DE6A86473}"/>
    <cellStyle name="Calculation 15 6 4" xfId="29113" xr:uid="{294E58F4-1843-40BF-9743-C0CF0169D760}"/>
    <cellStyle name="Calculation 15 6 5" xfId="27595" xr:uid="{3B9DC849-565F-4E70-9EE5-C383A175CC5C}"/>
    <cellStyle name="Calculation 15 6 6" xfId="36823" xr:uid="{53722242-B69C-47AF-AD1B-039C743C05CB}"/>
    <cellStyle name="Calculation 15 6 7" xfId="38839" xr:uid="{8E7E2A92-4A2A-44D3-932E-739513FD4BDD}"/>
    <cellStyle name="Calculation 15 7" xfId="15063" xr:uid="{5F84B3AD-20E1-4D20-A0B6-75C0285D51D7}"/>
    <cellStyle name="Calculation 15 8" xfId="15661" xr:uid="{E01758E0-1FB4-4978-95E4-94E6774210F6}"/>
    <cellStyle name="Calculation 15 9" xfId="16269" xr:uid="{F13FC9E3-2F3D-4162-9924-1DA083B11E40}"/>
    <cellStyle name="Calculation 16" xfId="1169" xr:uid="{5EBD0819-9ABB-4183-92A9-2130BBAAA218}"/>
    <cellStyle name="Calculation 16 10" xfId="29997" xr:uid="{1F2B3944-4E4D-4651-9AD2-620F4EE50ABD}"/>
    <cellStyle name="Calculation 16 11" xfId="31162" xr:uid="{2E8603B2-826A-441B-8AA2-A098158FAF97}"/>
    <cellStyle name="Calculation 16 12" xfId="34380" xr:uid="{890A21FC-3267-42D6-9864-7298A549A5F0}"/>
    <cellStyle name="Calculation 16 2" xfId="2540" xr:uid="{8E14F4F7-4809-44FF-9BDC-58618BBC2E50}"/>
    <cellStyle name="Calculation 16 2 10" xfId="31789" xr:uid="{3509367C-4B12-41EB-932D-AD95C0ACB9DF}"/>
    <cellStyle name="Calculation 16 2 11" xfId="31754" xr:uid="{140620B3-D5F6-4E70-AD69-0DD8726DDE03}"/>
    <cellStyle name="Calculation 16 2 2" xfId="6703" xr:uid="{B5F4604B-5542-4E21-9373-9040B018749D}"/>
    <cellStyle name="Calculation 16 2 2 2" xfId="12683" xr:uid="{CC9C5851-C858-46FA-8CB3-1C9D154025EC}"/>
    <cellStyle name="Calculation 16 2 2 2 2" xfId="23481" xr:uid="{CB1A753E-E6A7-46E4-8E3B-4A8E6D7595C2}"/>
    <cellStyle name="Calculation 16 2 2 2 3" xfId="26296" xr:uid="{AF9CDFE5-1763-4495-8163-1FE193043BE3}"/>
    <cellStyle name="Calculation 16 2 2 2 4" xfId="28885" xr:uid="{059C8158-B451-4F14-88F5-D5A882BDF619}"/>
    <cellStyle name="Calculation 16 2 2 2 5" xfId="25295" xr:uid="{10B97D68-76AE-42E0-AA0C-BFC9E1603D76}"/>
    <cellStyle name="Calculation 16 2 2 2 6" xfId="36593" xr:uid="{0478B1C6-B2B2-47EF-A2C7-3562B71F145E}"/>
    <cellStyle name="Calculation 16 2 2 2 7" xfId="38626" xr:uid="{BBF8AB5A-7C07-4C93-9148-B5B5F73FD164}"/>
    <cellStyle name="Calculation 16 2 2 3" xfId="19162" xr:uid="{0FA328B2-B267-4880-A864-27741D242386}"/>
    <cellStyle name="Calculation 16 2 2 4" xfId="14927" xr:uid="{0DF8E1BE-A6C1-43D5-B3DF-060F34061936}"/>
    <cellStyle name="Calculation 16 2 2 5" xfId="14970" xr:uid="{60553E4F-27FF-4832-BA23-E1F4E429734B}"/>
    <cellStyle name="Calculation 16 2 2 6" xfId="22665" xr:uid="{C719E509-B686-40C7-AA81-F6C113B416CC}"/>
    <cellStyle name="Calculation 16 2 2 7" xfId="33915" xr:uid="{54DF152B-F01B-46B8-870E-BD785FFE0B97}"/>
    <cellStyle name="Calculation 16 2 2 8" xfId="31152" xr:uid="{1B33D51B-262C-489B-8189-9383EFE15904}"/>
    <cellStyle name="Calculation 16 2 3" xfId="8660" xr:uid="{ABE187F0-4A0C-4858-A00F-1BE350A3FF49}"/>
    <cellStyle name="Calculation 16 2 3 2" xfId="20590" xr:uid="{6D128AE7-575A-404A-9B04-F9B921584194}"/>
    <cellStyle name="Calculation 16 2 3 3" xfId="14640" xr:uid="{74949F8B-0F29-42C4-98BC-3952333C9572}"/>
    <cellStyle name="Calculation 16 2 3 4" xfId="25381" xr:uid="{20E0C845-0E76-4FFB-ACE3-36603A82BB8B}"/>
    <cellStyle name="Calculation 16 2 3 5" xfId="28306" xr:uid="{08A1449A-C078-4FAD-A669-89CC2BCD8221}"/>
    <cellStyle name="Calculation 16 2 3 6" xfId="34715" xr:uid="{95DD4692-A3C3-4260-B565-29BD1806CBF2}"/>
    <cellStyle name="Calculation 16 2 3 7" xfId="31093" xr:uid="{D3B089DA-3AC1-437F-BD48-F9FC933B3AF5}"/>
    <cellStyle name="Calculation 16 2 4" xfId="10443" xr:uid="{8127C8A2-25E7-488A-AB4D-9A01FF40C6C2}"/>
    <cellStyle name="Calculation 16 2 4 2" xfId="21814" xr:uid="{AD6F2C07-6B57-4971-97E0-1A86900CA1FA}"/>
    <cellStyle name="Calculation 16 2 4 3" xfId="24795" xr:uid="{69AE670E-F48B-4748-BF93-2D54343107F9}"/>
    <cellStyle name="Calculation 16 2 4 4" xfId="27670" xr:uid="{525E1777-AEB7-43FC-84A9-B613C56E90A7}"/>
    <cellStyle name="Calculation 16 2 4 5" xfId="21324" xr:uid="{23FBA9A3-D371-4655-AC52-F9B726EB3A36}"/>
    <cellStyle name="Calculation 16 2 4 6" xfId="35469" xr:uid="{6D26A464-5508-45F8-8369-46FBB63A6EAC}"/>
    <cellStyle name="Calculation 16 2 4 7" xfId="37772" xr:uid="{D98CDBAE-34B2-4602-9882-16AF5EF90B86}"/>
    <cellStyle name="Calculation 16 2 5" xfId="13463" xr:uid="{CB7F4F33-BC3E-46E1-AD3C-8DDE0C558332}"/>
    <cellStyle name="Calculation 16 2 5 2" xfId="24146" xr:uid="{392F701D-33D6-44CD-9B4C-3F7A46A3ABAD}"/>
    <cellStyle name="Calculation 16 2 5 3" xfId="26979" xr:uid="{C2E1A171-A51A-4AE6-A1E8-C8F79349D004}"/>
    <cellStyle name="Calculation 16 2 5 4" xfId="29539" xr:uid="{835B0880-C613-412A-B410-6E1C966A212A}"/>
    <cellStyle name="Calculation 16 2 5 5" xfId="18348" xr:uid="{61B5B4C9-17FA-428E-8D2E-BAE32A9A62B4}"/>
    <cellStyle name="Calculation 16 2 5 6" xfId="37256" xr:uid="{A519A1EE-670B-4533-AF0F-24B7868E85F1}"/>
    <cellStyle name="Calculation 16 2 5 7" xfId="39233" xr:uid="{0B7B3F8B-9509-4217-8F2F-5A6646F2BA52}"/>
    <cellStyle name="Calculation 16 2 6" xfId="16043" xr:uid="{16295E40-E8AB-4B60-B061-649A68A790A3}"/>
    <cellStyle name="Calculation 16 2 7" xfId="15712" xr:uid="{0AE6BCC4-2F4D-4963-9637-F2BE85D72EB7}"/>
    <cellStyle name="Calculation 16 2 8" xfId="14540" xr:uid="{DDE9D968-9F74-4B6D-833E-38E6A037C89F}"/>
    <cellStyle name="Calculation 16 2 9" xfId="18887" xr:uid="{0A62A6E7-38DD-42BC-86C8-540882AF0290}"/>
    <cellStyle name="Calculation 16 3" xfId="2960" xr:uid="{6A4228ED-2F13-4A80-8859-8704655FEB80}"/>
    <cellStyle name="Calculation 16 3 10" xfId="20400" xr:uid="{26AC3F44-451E-4822-950A-4DDF9EAE6101}"/>
    <cellStyle name="Calculation 16 3 11" xfId="32016" xr:uid="{F62D6B4E-369E-4FC9-B0E4-BDA5AEFCBE8F}"/>
    <cellStyle name="Calculation 16 3 12" xfId="35187" xr:uid="{B719FAAF-36BF-4204-A708-07AA82B8286D}"/>
    <cellStyle name="Calculation 16 3 2" xfId="10444" xr:uid="{7E0DA36D-E1AC-425A-A719-3475DE320590}"/>
    <cellStyle name="Calculation 16 3 2 2" xfId="13033" xr:uid="{03184363-B53E-44B2-B77C-041FF068C271}"/>
    <cellStyle name="Calculation 16 3 2 2 2" xfId="23782" xr:uid="{2C7BE7BB-F566-4B43-B710-AE7412A30CEB}"/>
    <cellStyle name="Calculation 16 3 2 2 3" xfId="26614" xr:uid="{01D738C9-763D-4C5D-A727-4124F1EE6CB1}"/>
    <cellStyle name="Calculation 16 3 2 2 4" xfId="29193" xr:uid="{4D3E9AAF-7894-4A6D-A5FF-01E2594C8243}"/>
    <cellStyle name="Calculation 16 3 2 2 5" xfId="30518" xr:uid="{997A8C97-C809-4ED8-B866-E7F39AED563E}"/>
    <cellStyle name="Calculation 16 3 2 2 6" xfId="36903" xr:uid="{505C1F08-E22F-4537-B683-F8AD000824C2}"/>
    <cellStyle name="Calculation 16 3 2 2 7" xfId="38919" xr:uid="{902F62D2-5547-4C01-9E22-9B2853D0F6E6}"/>
    <cellStyle name="Calculation 16 3 2 3" xfId="21815" xr:uid="{602DEA3E-FDA5-4E9E-8497-D0AF1FAA3FF8}"/>
    <cellStyle name="Calculation 16 3 2 4" xfId="24796" xr:uid="{705D2FDD-6147-41E6-A3ED-52940F73DA58}"/>
    <cellStyle name="Calculation 16 3 2 5" xfId="27671" xr:uid="{BAE66E8B-723C-4719-B878-7DCC95A5FCFE}"/>
    <cellStyle name="Calculation 16 3 2 6" xfId="22830" xr:uid="{B01EB48E-DF1A-4045-A97C-FBB2CC0AF989}"/>
    <cellStyle name="Calculation 16 3 2 7" xfId="35470" xr:uid="{D6669FD8-715F-45E2-B126-DD5532326FF0}"/>
    <cellStyle name="Calculation 16 3 2 8" xfId="37773" xr:uid="{F354A826-A377-4E7B-8C26-4562229A9378}"/>
    <cellStyle name="Calculation 16 3 3" xfId="12378" xr:uid="{C55D3D11-9B15-4C26-B5B2-520CE3B26BC8}"/>
    <cellStyle name="Calculation 16 3 3 2" xfId="23209" xr:uid="{47CF4E66-402C-447E-AA51-F4BEBF2D150F}"/>
    <cellStyle name="Calculation 16 3 3 3" xfId="26010" xr:uid="{B3B6BA70-4DCF-4E26-A98A-BEDD8C62644A}"/>
    <cellStyle name="Calculation 16 3 3 4" xfId="28605" xr:uid="{932061EA-5E91-4CBD-9300-1AEEBE2D0CF0}"/>
    <cellStyle name="Calculation 16 3 3 5" xfId="30398" xr:uid="{63573E77-5946-41FD-BE37-ECF421340C47}"/>
    <cellStyle name="Calculation 16 3 3 6" xfId="36313" xr:uid="{CB8552CB-A7AE-4326-BFF1-79BD8EB22DF7}"/>
    <cellStyle name="Calculation 16 3 3 7" xfId="38349" xr:uid="{FA9C5428-1133-4F66-B228-A0C3BE53EE1E}"/>
    <cellStyle name="Calculation 16 3 4" xfId="12931" xr:uid="{27F02000-644A-408A-AFE2-04EC4CCA9425}"/>
    <cellStyle name="Calculation 16 3 4 2" xfId="23688" xr:uid="{24004994-0097-4CBE-975B-EA31A374D05C}"/>
    <cellStyle name="Calculation 16 3 4 3" xfId="26512" xr:uid="{8F44BCE6-C22C-4656-8BBD-4776F58A6107}"/>
    <cellStyle name="Calculation 16 3 4 4" xfId="29091" xr:uid="{957113CB-3CDB-48B7-94DD-9A54D1892D0F}"/>
    <cellStyle name="Calculation 16 3 4 5" xfId="30533" xr:uid="{A682C4E7-C319-4087-93AA-DF5526A324D5}"/>
    <cellStyle name="Calculation 16 3 4 6" xfId="36801" xr:uid="{E0DA0771-7A5A-4DDF-8269-4CB9B7820BCD}"/>
    <cellStyle name="Calculation 16 3 4 7" xfId="38817" xr:uid="{DCBEDB1E-FEAD-436A-BB7F-8C90B432F9BB}"/>
    <cellStyle name="Calculation 16 3 5" xfId="13202" xr:uid="{82FB95FC-B9B0-49CD-B924-2401CF45546A}"/>
    <cellStyle name="Calculation 16 3 5 2" xfId="23919" xr:uid="{990B17AD-55B8-433D-9965-9292685157AC}"/>
    <cellStyle name="Calculation 16 3 5 3" xfId="26736" xr:uid="{83C9EB13-103A-4453-8D87-A51F61E9B016}"/>
    <cellStyle name="Calculation 16 3 5 4" xfId="29300" xr:uid="{9C8C4582-85AF-4F3D-B1CD-89125826580F}"/>
    <cellStyle name="Calculation 16 3 5 5" xfId="30505" xr:uid="{3F77052C-24A3-4FDA-9AF2-561E9FC56C04}"/>
    <cellStyle name="Calculation 16 3 5 6" xfId="37023" xr:uid="{B5A2D1D0-25D6-4630-B686-D1E55313F0DF}"/>
    <cellStyle name="Calculation 16 3 5 7" xfId="39001" xr:uid="{FBD0848F-64D2-4E16-90F6-FA626D002886}"/>
    <cellStyle name="Calculation 16 3 6" xfId="11994" xr:uid="{44B2AA09-83E5-4E5E-8762-FCA8B8AAA42E}"/>
    <cellStyle name="Calculation 16 3 6 2" xfId="22900" xr:uid="{4FCC99F8-0D1F-4789-80AD-BE2F6A1DE096}"/>
    <cellStyle name="Calculation 16 3 6 3" xfId="25753" xr:uid="{B8D4E7AB-64D0-4830-9CBB-017D38D2575A}"/>
    <cellStyle name="Calculation 16 3 6 4" xfId="28377" xr:uid="{288E7FE1-8E24-4843-B7E8-70FD82D837DE}"/>
    <cellStyle name="Calculation 16 3 6 5" xfId="28324" xr:uid="{25BBA014-FA77-4D80-8259-4D8EC1DACA87}"/>
    <cellStyle name="Calculation 16 3 6 6" xfId="36099" xr:uid="{6CBA0628-C221-4146-A139-9EDFDB0C9CB7}"/>
    <cellStyle name="Calculation 16 3 6 7" xfId="38201" xr:uid="{95B41B85-FF55-4492-A28A-82ECC522CD7E}"/>
    <cellStyle name="Calculation 16 3 7" xfId="16362" xr:uid="{14DB3A66-DC35-4FA8-8282-4E611DFB0C66}"/>
    <cellStyle name="Calculation 16 3 8" xfId="21347" xr:uid="{F4E3735E-F7FC-4EDA-9B61-B89EF073DBFD}"/>
    <cellStyle name="Calculation 16 3 9" xfId="18419" xr:uid="{50AE54BD-EEBF-4BCE-A331-8544D7E8FF90}"/>
    <cellStyle name="Calculation 16 4" xfId="7837" xr:uid="{83902DDF-E94B-469E-B22F-9C3DE1F74E9C}"/>
    <cellStyle name="Calculation 16 4 2" xfId="20052" xr:uid="{D6197629-8E4E-4B7F-A85C-C1CA23E76B83}"/>
    <cellStyle name="Calculation 16 4 3" xfId="22850" xr:uid="{01F87CD8-47D2-47A2-846E-030D31D9570B}"/>
    <cellStyle name="Calculation 16 4 4" xfId="18179" xr:uid="{D65367F8-BDA8-450F-BF6D-E16C229F0612}"/>
    <cellStyle name="Calculation 16 4 5" xfId="21396" xr:uid="{EB6C22D5-920D-444C-89C8-94D4DA667244}"/>
    <cellStyle name="Calculation 16 4 6" xfId="34594" xr:uid="{5FA5DB11-937D-4224-BF3F-E7F82AA8A84C}"/>
    <cellStyle name="Calculation 16 4 7" xfId="36064" xr:uid="{A8C834F7-EA5E-4672-98CC-96DCE98C4948}"/>
    <cellStyle name="Calculation 16 5" xfId="12974" xr:uid="{8F130EA6-57C5-4A6B-B3C5-63F3DACDA829}"/>
    <cellStyle name="Calculation 16 5 2" xfId="23728" xr:uid="{D8FD8543-D1E5-4460-B957-DD94289FBF7E}"/>
    <cellStyle name="Calculation 16 5 3" xfId="26555" xr:uid="{B8CECD1F-E5FB-4FA5-B919-B71B7764E9D4}"/>
    <cellStyle name="Calculation 16 5 4" xfId="29134" xr:uid="{E247CDC5-948B-4C58-9F23-79632E1BA940}"/>
    <cellStyle name="Calculation 16 5 5" xfId="26401" xr:uid="{D5D043E5-CA97-4B31-A239-E94123C3C0A1}"/>
    <cellStyle name="Calculation 16 5 6" xfId="36844" xr:uid="{24D98CED-6535-4623-9E99-AA43C1AA0B3F}"/>
    <cellStyle name="Calculation 16 5 7" xfId="38860" xr:uid="{80567701-E1F8-4C93-ABEF-1710561E1E06}"/>
    <cellStyle name="Calculation 16 6" xfId="12598" xr:uid="{74CD6402-6ED9-46C4-8452-AE06A5CE8511}"/>
    <cellStyle name="Calculation 16 6 2" xfId="23406" xr:uid="{C6992D34-1C68-4972-B122-788550BE1EF5}"/>
    <cellStyle name="Calculation 16 6 3" xfId="26220" xr:uid="{209D1C4E-06E3-4A02-8998-51866A5D0C88}"/>
    <cellStyle name="Calculation 16 6 4" xfId="28812" xr:uid="{41EC6B15-BA4B-4EC1-9244-F2687B297757}"/>
    <cellStyle name="Calculation 16 6 5" xfId="28331" xr:uid="{608EE4B1-20EE-4C8B-A827-86A71BAC6AC8}"/>
    <cellStyle name="Calculation 16 6 6" xfId="36520" xr:uid="{75614891-3A9E-4A61-9C3D-982C79A55846}"/>
    <cellStyle name="Calculation 16 6 7" xfId="38553" xr:uid="{24E9DAF5-1F9A-4EB5-BAB0-84BEE101ED83}"/>
    <cellStyle name="Calculation 16 7" xfId="15064" xr:uid="{6EE6281A-029D-4F96-997C-C2C588F1328F}"/>
    <cellStyle name="Calculation 16 8" xfId="19735" xr:uid="{E7C3AAAD-F7C3-474E-B391-60DC1E7A9D40}"/>
    <cellStyle name="Calculation 16 9" xfId="18265" xr:uid="{F4CC4EF4-7404-4549-990F-9D14A1D6CE83}"/>
    <cellStyle name="Calculation 17" xfId="1170" xr:uid="{0DDF2D5A-211F-449F-A4A2-A575B9CB1384}"/>
    <cellStyle name="Calculation 17 10" xfId="28267" xr:uid="{6D105C49-199C-4631-960C-B1285EAEF346}"/>
    <cellStyle name="Calculation 17 11" xfId="31163" xr:uid="{95D92994-08C8-44B8-915B-8A3378A4C978}"/>
    <cellStyle name="Calculation 17 12" xfId="31771" xr:uid="{E7FCABAD-AA95-42D2-9299-0FC012180FB8}"/>
    <cellStyle name="Calculation 17 2" xfId="2541" xr:uid="{C0E64E57-E299-447D-A15A-B4A075CEB29E}"/>
    <cellStyle name="Calculation 17 2 10" xfId="31790" xr:uid="{FFA11AB1-91B2-4C5E-B955-8F613A912A9F}"/>
    <cellStyle name="Calculation 17 2 11" xfId="35281" xr:uid="{98A6FD42-4578-451D-8037-55DC26D8B283}"/>
    <cellStyle name="Calculation 17 2 2" xfId="6704" xr:uid="{15025AC8-3BD8-48FB-B785-F29F751FB1AC}"/>
    <cellStyle name="Calculation 17 2 2 2" xfId="12684" xr:uid="{DE6A9135-EAC3-4A3A-8A29-AF65E0EC0ED6}"/>
    <cellStyle name="Calculation 17 2 2 2 2" xfId="23482" xr:uid="{D5172329-80E1-48D8-9A60-234B0B7C868E}"/>
    <cellStyle name="Calculation 17 2 2 2 3" xfId="26297" xr:uid="{E0373953-4CDD-48A9-8707-304D9206F052}"/>
    <cellStyle name="Calculation 17 2 2 2 4" xfId="28886" xr:uid="{19A07193-6FE7-4696-9B15-4EA9D034AF9A}"/>
    <cellStyle name="Calculation 17 2 2 2 5" xfId="30203" xr:uid="{35124AC1-929A-4D0F-AE48-DFD5BA186D05}"/>
    <cellStyle name="Calculation 17 2 2 2 6" xfId="36594" xr:uid="{A333D29F-C6FD-48D3-80C1-7A8786C0A29A}"/>
    <cellStyle name="Calculation 17 2 2 2 7" xfId="38627" xr:uid="{A7B45A13-432A-4764-8737-ED7427E4A42C}"/>
    <cellStyle name="Calculation 17 2 2 3" xfId="19163" xr:uid="{E91B0B3E-EACC-41ED-8FD9-670CB276F936}"/>
    <cellStyle name="Calculation 17 2 2 4" xfId="19015" xr:uid="{03408D4F-CF0E-4B57-89E7-564EC0699B79}"/>
    <cellStyle name="Calculation 17 2 2 5" xfId="15747" xr:uid="{BE171705-7D6D-4632-A3F9-812D945E1680}"/>
    <cellStyle name="Calculation 17 2 2 6" xfId="30825" xr:uid="{75B5E138-1300-4ECA-A77E-A5F101D57F71}"/>
    <cellStyle name="Calculation 17 2 2 7" xfId="33916" xr:uid="{596987E0-F379-4715-B7F7-30E1C871C748}"/>
    <cellStyle name="Calculation 17 2 2 8" xfId="33903" xr:uid="{48834BA7-BB9C-41AE-ADA4-55A2ABBAD075}"/>
    <cellStyle name="Calculation 17 2 3" xfId="8661" xr:uid="{8BE97DB0-0F87-446B-9D12-2AC6977B4A0F}"/>
    <cellStyle name="Calculation 17 2 3 2" xfId="20591" xr:uid="{893E3E04-D62E-441C-89A7-467DD1874B01}"/>
    <cellStyle name="Calculation 17 2 3 3" xfId="18590" xr:uid="{CCA8937C-2108-42B5-B5DA-57E230D83319}"/>
    <cellStyle name="Calculation 17 2 3 4" xfId="27272" xr:uid="{6B2ECDEA-ED30-426D-AA11-626D6F2D5817}"/>
    <cellStyle name="Calculation 17 2 3 5" xfId="30623" xr:uid="{EC7DFDA5-514D-4DC9-80A5-207FBA3FF2FB}"/>
    <cellStyle name="Calculation 17 2 3 6" xfId="34716" xr:uid="{B388EAA0-339C-49F3-9939-D450AB128F86}"/>
    <cellStyle name="Calculation 17 2 3 7" xfId="33794" xr:uid="{19A61D3B-9C40-428B-9B6A-F8114CF6F678}"/>
    <cellStyle name="Calculation 17 2 4" xfId="10445" xr:uid="{7B61FD7B-D3F4-435A-A218-5C9822008C5F}"/>
    <cellStyle name="Calculation 17 2 4 2" xfId="21816" xr:uid="{58041419-C14C-469B-9DD7-EED25E72A884}"/>
    <cellStyle name="Calculation 17 2 4 3" xfId="24797" xr:uid="{FE637E47-35EC-42DA-8B74-31119796B94C}"/>
    <cellStyle name="Calculation 17 2 4 4" xfId="27672" xr:uid="{54C50201-10D5-4BEB-9E28-B1B37BFC0726}"/>
    <cellStyle name="Calculation 17 2 4 5" xfId="14917" xr:uid="{85B38EEF-366C-437B-AE89-D5349D8CB556}"/>
    <cellStyle name="Calculation 17 2 4 6" xfId="35471" xr:uid="{4E78906B-D4C2-41BF-9E4C-A0EBF825E5C0}"/>
    <cellStyle name="Calculation 17 2 4 7" xfId="37774" xr:uid="{D5C012F3-88F5-4C59-B276-72FC7FAFB2E9}"/>
    <cellStyle name="Calculation 17 2 5" xfId="13339" xr:uid="{3F1B27C6-C025-4F1B-8B6F-CF3DD6EE2912}"/>
    <cellStyle name="Calculation 17 2 5 2" xfId="24040" xr:uid="{180BFFA6-230E-498E-8AC5-B200B67794B4}"/>
    <cellStyle name="Calculation 17 2 5 3" xfId="26872" xr:uid="{923B90C1-7349-4171-85BF-D67D4B7343CE}"/>
    <cellStyle name="Calculation 17 2 5 4" xfId="29436" xr:uid="{A2ED2C36-30A8-40A8-8B63-4A5DBFE29DD0}"/>
    <cellStyle name="Calculation 17 2 5 5" xfId="14403" xr:uid="{A5865F7A-9B33-4A04-AF8C-54870093FCBE}"/>
    <cellStyle name="Calculation 17 2 5 6" xfId="37158" xr:uid="{2FEE4370-CB0B-47DB-98DD-F3D13DA8C2B5}"/>
    <cellStyle name="Calculation 17 2 5 7" xfId="39136" xr:uid="{CB8A5423-EF8D-4E76-9008-2EE72441000A}"/>
    <cellStyle name="Calculation 17 2 6" xfId="16044" xr:uid="{C0D5DB3F-A6D2-4767-942A-B340B1F8A3B7}"/>
    <cellStyle name="Calculation 17 2 7" xfId="19649" xr:uid="{632CA504-8F92-4E2B-9E29-F07291F18F77}"/>
    <cellStyle name="Calculation 17 2 8" xfId="18387" xr:uid="{7D9D203F-6EA9-495F-BB3B-DAAEFF04AE2E}"/>
    <cellStyle name="Calculation 17 2 9" xfId="30711" xr:uid="{55528030-149B-4C36-80A3-F510808B818B}"/>
    <cellStyle name="Calculation 17 3" xfId="2961" xr:uid="{BA4F34AD-C6D6-4D4F-89E3-4ACA9277851A}"/>
    <cellStyle name="Calculation 17 3 10" xfId="21238" xr:uid="{0B5407CD-C648-4508-8DE5-C99E9C012C04}"/>
    <cellStyle name="Calculation 17 3 11" xfId="32017" xr:uid="{E1EF263E-AB8A-4CD0-BDE5-664B98A708BF}"/>
    <cellStyle name="Calculation 17 3 12" xfId="35186" xr:uid="{9E2FE6B3-87CB-4C46-B9B5-1C47C4B72E26}"/>
    <cellStyle name="Calculation 17 3 2" xfId="10446" xr:uid="{9624DC71-7BE3-4528-B571-80EB8C79C735}"/>
    <cellStyle name="Calculation 17 3 2 2" xfId="13034" xr:uid="{052E2F80-75CA-4B43-B48F-2E55CD53143F}"/>
    <cellStyle name="Calculation 17 3 2 2 2" xfId="23783" xr:uid="{46C217D0-2E4E-4347-B49B-582D64FC3BAC}"/>
    <cellStyle name="Calculation 17 3 2 2 3" xfId="26615" xr:uid="{80AA00A7-C537-4A00-8C4E-D4CCFF154890}"/>
    <cellStyle name="Calculation 17 3 2 2 4" xfId="29194" xr:uid="{61C9C3D2-BA72-4537-9714-7198AE9D836A}"/>
    <cellStyle name="Calculation 17 3 2 2 5" xfId="19051" xr:uid="{C6A872FF-6406-47DE-A7D3-66CAD763B46D}"/>
    <cellStyle name="Calculation 17 3 2 2 6" xfId="36904" xr:uid="{5AFF2A29-93EA-4A07-A4DE-6CC02BD2A888}"/>
    <cellStyle name="Calculation 17 3 2 2 7" xfId="38920" xr:uid="{765FCE72-C3AF-4FFE-BF3F-134605F21795}"/>
    <cellStyle name="Calculation 17 3 2 3" xfId="21817" xr:uid="{CBDBC410-074A-41FC-878E-C6E868C910F0}"/>
    <cellStyle name="Calculation 17 3 2 4" xfId="24798" xr:uid="{D5E96CE0-2074-4369-A246-71185CE06771}"/>
    <cellStyle name="Calculation 17 3 2 5" xfId="27673" xr:uid="{5DB9E112-AA1F-4A45-A1C0-0AF6735CFDBA}"/>
    <cellStyle name="Calculation 17 3 2 6" xfId="15654" xr:uid="{26283C92-6F94-412C-A7EF-8FE16C810A1C}"/>
    <cellStyle name="Calculation 17 3 2 7" xfId="35472" xr:uid="{3B1A521E-5EE2-46E2-AEF7-795A007A8388}"/>
    <cellStyle name="Calculation 17 3 2 8" xfId="37775" xr:uid="{689C1D7A-0CC3-4188-8640-ADAE4E057966}"/>
    <cellStyle name="Calculation 17 3 3" xfId="12870" xr:uid="{ABE10A02-35F7-4C03-A014-1CFF4A6CB808}"/>
    <cellStyle name="Calculation 17 3 3 2" xfId="23633" xr:uid="{C91DE8CF-7C42-470D-A2AF-5DEA58378F8D}"/>
    <cellStyle name="Calculation 17 3 3 3" xfId="26451" xr:uid="{D0E35CCF-8A8E-40B7-9C4C-8F44AF766263}"/>
    <cellStyle name="Calculation 17 3 3 4" xfId="29030" xr:uid="{6BBD52B1-0679-4C8B-92BB-20668386ED52}"/>
    <cellStyle name="Calculation 17 3 3 5" xfId="30542" xr:uid="{067B1093-1A7E-4580-A4AD-499A2A6FE4BF}"/>
    <cellStyle name="Calculation 17 3 3 6" xfId="36740" xr:uid="{2FE24BEC-C6B5-4340-AC85-7885967DEDC4}"/>
    <cellStyle name="Calculation 17 3 3 7" xfId="38757" xr:uid="{E9FEAC2C-445F-4532-8D58-1CAA6ED35839}"/>
    <cellStyle name="Calculation 17 3 4" xfId="12932" xr:uid="{72413DCE-34CF-4C30-AE1F-B652AA75284C}"/>
    <cellStyle name="Calculation 17 3 4 2" xfId="23689" xr:uid="{826E159B-51AB-4596-A78E-6FE5A2EA49AC}"/>
    <cellStyle name="Calculation 17 3 4 3" xfId="26513" xr:uid="{21EB0141-A25D-4147-AD4F-C7633B681985}"/>
    <cellStyle name="Calculation 17 3 4 4" xfId="29092" xr:uid="{4723A99C-C736-4919-9A69-5CFF247CA182}"/>
    <cellStyle name="Calculation 17 3 4 5" xfId="15803" xr:uid="{B0CFA0AC-04C4-4AE2-997C-3DC60DA2A254}"/>
    <cellStyle name="Calculation 17 3 4 6" xfId="36802" xr:uid="{C082B35C-85E0-4B59-BE91-4AA93A8492E5}"/>
    <cellStyle name="Calculation 17 3 4 7" xfId="38818" xr:uid="{C7044D13-1C38-46AC-8EB3-F2EC9C377DAA}"/>
    <cellStyle name="Calculation 17 3 5" xfId="12432" xr:uid="{1213FA24-2D4E-40CA-9374-3E6C3675A3B2}"/>
    <cellStyle name="Calculation 17 3 5 2" xfId="23259" xr:uid="{7798AF2F-31A5-4018-BB2B-FE0DFA86D039}"/>
    <cellStyle name="Calculation 17 3 5 3" xfId="26061" xr:uid="{66816D86-CF8F-43D9-92C0-14F6BF251852}"/>
    <cellStyle name="Calculation 17 3 5 4" xfId="28656" xr:uid="{1930C4AE-ECB5-41D4-8D75-C4A676FA633B}"/>
    <cellStyle name="Calculation 17 3 5 5" xfId="24443" xr:uid="{389F116A-4966-4F73-BF59-CB08F13B443B}"/>
    <cellStyle name="Calculation 17 3 5 6" xfId="36363" xr:uid="{5069964E-0E0A-4F87-8268-0BED02C4D953}"/>
    <cellStyle name="Calculation 17 3 5 7" xfId="38399" xr:uid="{6DE5291B-8801-4C44-80FF-F61BCE9E0CCF}"/>
    <cellStyle name="Calculation 17 3 6" xfId="11995" xr:uid="{46DC7FD0-7085-411F-9CD0-D19D1466AD11}"/>
    <cellStyle name="Calculation 17 3 6 2" xfId="22901" xr:uid="{1C51EBEC-ABB8-453E-B6DB-EB1468E725D9}"/>
    <cellStyle name="Calculation 17 3 6 3" xfId="25754" xr:uid="{81B30AAF-95ED-4737-B964-6A3465699D02}"/>
    <cellStyle name="Calculation 17 3 6 4" xfId="28378" xr:uid="{3B854BB2-0468-4C6C-89F1-57D914982923}"/>
    <cellStyle name="Calculation 17 3 6 5" xfId="20265" xr:uid="{01089E0A-F25A-4E34-AD82-B2B20C98BB74}"/>
    <cellStyle name="Calculation 17 3 6 6" xfId="36100" xr:uid="{51FA1F0E-A70A-4DC0-8078-AB3EE2530B11}"/>
    <cellStyle name="Calculation 17 3 6 7" xfId="38202" xr:uid="{9EC30172-7198-43F1-809B-AECC2B8AF0B5}"/>
    <cellStyle name="Calculation 17 3 7" xfId="16363" xr:uid="{A9297FEB-5052-4082-9F0A-CA60AE7DA28C}"/>
    <cellStyle name="Calculation 17 3 8" xfId="21346" xr:uid="{ACD31EA9-B9CB-401B-8D3B-48194E0AEA0B}"/>
    <cellStyle name="Calculation 17 3 9" xfId="20393" xr:uid="{4AA3AD33-731F-45B7-9D1E-855B86917365}"/>
    <cellStyle name="Calculation 17 4" xfId="7836" xr:uid="{E398509C-457D-4308-9767-F7AD62716600}"/>
    <cellStyle name="Calculation 17 4 2" xfId="20051" xr:uid="{27BEC56E-1534-48DF-B020-841137462102}"/>
    <cellStyle name="Calculation 17 4 3" xfId="22475" xr:uid="{3EAD02AA-A665-4774-B42E-92AE1D9BFD3C}"/>
    <cellStyle name="Calculation 17 4 4" xfId="19142" xr:uid="{FEA944ED-82F5-431E-9571-A20F05BADC7A}"/>
    <cellStyle name="Calculation 17 4 5" xfId="15905" xr:uid="{43444846-1975-4B2E-80FC-B33A2C304B25}"/>
    <cellStyle name="Calculation 17 4 6" xfId="34593" xr:uid="{349C5F7A-3036-44ED-9B5B-6DF8768AC70D}"/>
    <cellStyle name="Calculation 17 4 7" xfId="35941" xr:uid="{80D5683D-1CFA-4B30-97D7-5ADB0F0215A1}"/>
    <cellStyle name="Calculation 17 5" xfId="12502" xr:uid="{D0DC31D7-4FDE-4434-A6F0-2EF2F8BB8C59}"/>
    <cellStyle name="Calculation 17 5 2" xfId="23323" xr:uid="{0596445A-BE7C-46E5-A7B0-4D7B1F11A2C7}"/>
    <cellStyle name="Calculation 17 5 3" xfId="26130" xr:uid="{729CFA66-40DD-4D36-9753-DC3DDAB48DE2}"/>
    <cellStyle name="Calculation 17 5 4" xfId="28724" xr:uid="{DAAC3E11-0BA1-4046-99E3-FBB49663D65F}"/>
    <cellStyle name="Calculation 17 5 5" xfId="20269" xr:uid="{B7D57F62-091D-404C-A73D-238221144099}"/>
    <cellStyle name="Calculation 17 5 6" xfId="36432" xr:uid="{868096BF-C01F-4C73-8CB5-E2C10EB308A9}"/>
    <cellStyle name="Calculation 17 5 7" xfId="38466" xr:uid="{EC10E570-3D1D-488D-9733-FF5B9473F76F}"/>
    <cellStyle name="Calculation 17 6" xfId="12954" xr:uid="{8277DC68-B534-4BE7-9CEE-B3647B1F5700}"/>
    <cellStyle name="Calculation 17 6 2" xfId="23710" xr:uid="{3C33E60E-6011-4E79-8ADF-494E75BFA208}"/>
    <cellStyle name="Calculation 17 6 3" xfId="26535" xr:uid="{8712225F-17F1-4658-B7CD-3A8A82B5259B}"/>
    <cellStyle name="Calculation 17 6 4" xfId="29114" xr:uid="{47F34549-842E-4D1B-BEAA-06CCC744C84C}"/>
    <cellStyle name="Calculation 17 6 5" xfId="14442" xr:uid="{F159CF16-8EBA-4CA0-BE9C-5DFE28D9C46E}"/>
    <cellStyle name="Calculation 17 6 6" xfId="36824" xr:uid="{217B703A-2A22-4606-8C5E-D60EB6C4EEEC}"/>
    <cellStyle name="Calculation 17 6 7" xfId="38840" xr:uid="{7A46DE6C-1620-4DFB-B152-464D3B64CD08}"/>
    <cellStyle name="Calculation 17 7" xfId="15065" xr:uid="{962AA46C-392A-485C-BCD4-B42E547F803B}"/>
    <cellStyle name="Calculation 17 8" xfId="15660" xr:uid="{3D13ABE0-10BB-43FA-81FA-D3D6961F0971}"/>
    <cellStyle name="Calculation 17 9" xfId="14407" xr:uid="{42C97889-0AFB-4647-9984-57714655D10D}"/>
    <cellStyle name="Calculation 18" xfId="1171" xr:uid="{D6AD1F7A-CB17-4905-A9A6-6F3B37373C46}"/>
    <cellStyle name="Calculation 18 10" xfId="30097" xr:uid="{50FA43EB-FEC5-4D46-803A-89B2CA0EF2AE}"/>
    <cellStyle name="Calculation 18 11" xfId="31164" xr:uid="{FF82E421-F534-4A55-9776-B5A1F206369B}"/>
    <cellStyle name="Calculation 18 12" xfId="35450" xr:uid="{FF506C97-4FB8-4939-9BC2-D201BFCC6987}"/>
    <cellStyle name="Calculation 18 2" xfId="2542" xr:uid="{ADD7DB04-FCCD-488D-90CB-ED881C3AB502}"/>
    <cellStyle name="Calculation 18 2 10" xfId="31791" xr:uid="{68C4A4EF-2EB9-4C46-A260-29E3142BC743}"/>
    <cellStyle name="Calculation 18 2 11" xfId="35280" xr:uid="{BAA862A6-661B-4CF0-A70A-ABE25F080B4E}"/>
    <cellStyle name="Calculation 18 2 2" xfId="6705" xr:uid="{802E6A20-1B61-42E4-8D35-69E0E8234964}"/>
    <cellStyle name="Calculation 18 2 2 2" xfId="12685" xr:uid="{4ABF0EDC-40F0-4278-BB58-346B5AD365CE}"/>
    <cellStyle name="Calculation 18 2 2 2 2" xfId="23483" xr:uid="{2B826520-8D72-45E4-AEEC-2A9ADAABFB7F}"/>
    <cellStyle name="Calculation 18 2 2 2 3" xfId="26298" xr:uid="{D807D945-2921-402D-8462-333973F9FB68}"/>
    <cellStyle name="Calculation 18 2 2 2 4" xfId="28887" xr:uid="{9B054515-1504-4283-ABC7-193C24892F80}"/>
    <cellStyle name="Calculation 18 2 2 2 5" xfId="30915" xr:uid="{6C4C2DBA-2BB2-440C-B0A3-23FBBC2AEB97}"/>
    <cellStyle name="Calculation 18 2 2 2 6" xfId="36595" xr:uid="{10EA5BC9-ACDF-4C32-A5BE-835527E768F1}"/>
    <cellStyle name="Calculation 18 2 2 2 7" xfId="38628" xr:uid="{3A13F5DF-2E9F-4F0E-8417-388A2A74359E}"/>
    <cellStyle name="Calculation 18 2 2 3" xfId="19164" xr:uid="{7EEDD6F1-1CAC-4933-9767-57953CB382E8}"/>
    <cellStyle name="Calculation 18 2 2 4" xfId="14926" xr:uid="{CB682650-1638-41ED-AEFD-57865EBA6080}"/>
    <cellStyle name="Calculation 18 2 2 5" xfId="27291" xr:uid="{D4B900E9-EBA2-471C-9B02-56D4DD66F875}"/>
    <cellStyle name="Calculation 18 2 2 6" xfId="30117" xr:uid="{968A4265-C3A6-4286-B37B-3CD2521E0FD5}"/>
    <cellStyle name="Calculation 18 2 2 7" xfId="33917" xr:uid="{E806C9A4-2879-4081-B998-FDF4A071B7D1}"/>
    <cellStyle name="Calculation 18 2 2 8" xfId="31151" xr:uid="{80EE2334-2FFA-4D80-AB78-42960BEF05B2}"/>
    <cellStyle name="Calculation 18 2 3" xfId="8662" xr:uid="{45E88F6C-8BC8-4B89-89E5-B382763A5FC5}"/>
    <cellStyle name="Calculation 18 2 3 2" xfId="20592" xr:uid="{0DE7A201-86BA-4BB7-AAFA-8AF5AF2A06C3}"/>
    <cellStyle name="Calculation 18 2 3 3" xfId="22408" xr:uid="{43503283-8166-4C17-A31D-8C2DE875F6FE}"/>
    <cellStyle name="Calculation 18 2 3 4" xfId="24450" xr:uid="{8B624E84-5496-42EA-AEFE-1B1DC3775688}"/>
    <cellStyle name="Calculation 18 2 3 5" xfId="30774" xr:uid="{CA030055-222E-4478-9950-B6DC20B56AF4}"/>
    <cellStyle name="Calculation 18 2 3 6" xfId="34717" xr:uid="{18686D33-DA3C-4A31-BDD0-82C2616145A3}"/>
    <cellStyle name="Calculation 18 2 3 7" xfId="35934" xr:uid="{2A59AB8B-5FBA-4E60-BFCD-BB3F8F3E6634}"/>
    <cellStyle name="Calculation 18 2 4" xfId="10447" xr:uid="{2696BAA3-15EC-49BE-ACC0-7F6786F53B02}"/>
    <cellStyle name="Calculation 18 2 4 2" xfId="21818" xr:uid="{10CA3F42-4954-4A22-8AF0-E6F08B129F44}"/>
    <cellStyle name="Calculation 18 2 4 3" xfId="24799" xr:uid="{62C2FE3A-FEC1-49FD-9A74-55B7E42420F0}"/>
    <cellStyle name="Calculation 18 2 4 4" xfId="27674" xr:uid="{BE3405F5-FBC4-49DB-89E0-AECE81A2F1A5}"/>
    <cellStyle name="Calculation 18 2 4 5" xfId="27530" xr:uid="{D1094293-764D-4E72-8629-6F532DD78486}"/>
    <cellStyle name="Calculation 18 2 4 6" xfId="35473" xr:uid="{6C205F2F-366D-4433-AD0D-703C498873F4}"/>
    <cellStyle name="Calculation 18 2 4 7" xfId="37776" xr:uid="{53E4C91E-8115-4D2C-AD3E-E37B9D44B45B}"/>
    <cellStyle name="Calculation 18 2 5" xfId="13462" xr:uid="{8D784359-7195-4896-B474-69149FD9F830}"/>
    <cellStyle name="Calculation 18 2 5 2" xfId="24145" xr:uid="{DC161201-8FA9-41CD-ACAB-2234E4DFF4C2}"/>
    <cellStyle name="Calculation 18 2 5 3" xfId="26978" xr:uid="{0BC1B365-93DF-4F5C-9B03-200EBDBAFAFE}"/>
    <cellStyle name="Calculation 18 2 5 4" xfId="29538" xr:uid="{04C252AF-1B0E-4650-8C09-126E7402E4FE}"/>
    <cellStyle name="Calculation 18 2 5 5" xfId="28343" xr:uid="{3080375A-14A9-4EC0-AE19-9D90BB9005BD}"/>
    <cellStyle name="Calculation 18 2 5 6" xfId="37255" xr:uid="{E1993AA4-D81B-44E9-A52F-53FBDC470432}"/>
    <cellStyle name="Calculation 18 2 5 7" xfId="39232" xr:uid="{79C3BD13-6959-4F66-AB7F-72DAB1A41517}"/>
    <cellStyle name="Calculation 18 2 6" xfId="16045" xr:uid="{BD6BB673-68E1-49D7-A5A2-D4469D2596D9}"/>
    <cellStyle name="Calculation 18 2 7" xfId="16165" xr:uid="{E00120C1-2964-4BEB-A8B5-F227999D2097}"/>
    <cellStyle name="Calculation 18 2 8" xfId="22700" xr:uid="{44846D6F-143F-4671-8ACC-499F7641A42B}"/>
    <cellStyle name="Calculation 18 2 9" xfId="30693" xr:uid="{83E243F8-151B-43DE-B885-921CD9192548}"/>
    <cellStyle name="Calculation 18 3" xfId="2962" xr:uid="{12C6E5F1-0BC2-428F-9055-C842603A1117}"/>
    <cellStyle name="Calculation 18 3 10" xfId="21554" xr:uid="{E40C5B48-F24C-4C51-81A4-D63D42420BD6}"/>
    <cellStyle name="Calculation 18 3 11" xfId="32018" xr:uid="{94C51655-5FE7-4ACC-8DD1-9C33F4CD87CB}"/>
    <cellStyle name="Calculation 18 3 12" xfId="35185" xr:uid="{9BAE241E-8866-48EC-8DF9-816F6FDC8FB1}"/>
    <cellStyle name="Calculation 18 3 2" xfId="10448" xr:uid="{7E43C68F-528E-4463-A0A7-9161417FFA46}"/>
    <cellStyle name="Calculation 18 3 2 2" xfId="13035" xr:uid="{3E0B5E57-7643-4242-A17C-D0A753D54123}"/>
    <cellStyle name="Calculation 18 3 2 2 2" xfId="23784" xr:uid="{06192CBE-9F92-4E3C-879B-11DC5E23A6EC}"/>
    <cellStyle name="Calculation 18 3 2 2 3" xfId="26616" xr:uid="{57047A02-EB4A-4C5E-8D01-A0506D1B852C}"/>
    <cellStyle name="Calculation 18 3 2 2 4" xfId="29195" xr:uid="{B5021F23-0A0B-459D-8928-2846BDB53D82}"/>
    <cellStyle name="Calculation 18 3 2 2 5" xfId="27603" xr:uid="{0941F3E3-61CC-42BF-BDF0-741D3B7E946A}"/>
    <cellStyle name="Calculation 18 3 2 2 6" xfId="36905" xr:uid="{FBD89F5D-ED42-4B3E-879C-245FA8AE64EB}"/>
    <cellStyle name="Calculation 18 3 2 2 7" xfId="38921" xr:uid="{161EFFEB-A57C-453D-8C88-4E3D7BF0808C}"/>
    <cellStyle name="Calculation 18 3 2 3" xfId="21819" xr:uid="{AE778208-D402-4AA0-A426-A927AD580A15}"/>
    <cellStyle name="Calculation 18 3 2 4" xfId="24800" xr:uid="{9A6EB1FD-2572-478B-96EC-833507C17F09}"/>
    <cellStyle name="Calculation 18 3 2 5" xfId="27675" xr:uid="{B7E18E0D-7FE7-4C0C-8045-277BD29163CE}"/>
    <cellStyle name="Calculation 18 3 2 6" xfId="24014" xr:uid="{96121F06-B0A5-40E3-9914-0320AB50794B}"/>
    <cellStyle name="Calculation 18 3 2 7" xfId="35474" xr:uid="{08668FA6-AA9A-4485-83CE-FC4AA57643C9}"/>
    <cellStyle name="Calculation 18 3 2 8" xfId="37777" xr:uid="{CCFCA66C-FBAA-48F0-91E5-7D9FA71150E6}"/>
    <cellStyle name="Calculation 18 3 3" xfId="12871" xr:uid="{DB99ECDC-AF39-445F-9689-7CB79E27BD9C}"/>
    <cellStyle name="Calculation 18 3 3 2" xfId="23634" xr:uid="{2E5C0EDD-DD32-431E-A3A6-8EE0624888C4}"/>
    <cellStyle name="Calculation 18 3 3 3" xfId="26452" xr:uid="{BF998DD7-A6EA-4CCF-A448-5E945867C0B9}"/>
    <cellStyle name="Calculation 18 3 3 4" xfId="29031" xr:uid="{96DD4109-F046-49BE-8DAC-CD1AFCA9E39E}"/>
    <cellStyle name="Calculation 18 3 3 5" xfId="18259" xr:uid="{81A2E6C4-5C3A-4461-98FE-47D096E85DBE}"/>
    <cellStyle name="Calculation 18 3 3 6" xfId="36741" xr:uid="{61488131-5AFF-43E9-B123-58C1C318CD94}"/>
    <cellStyle name="Calculation 18 3 3 7" xfId="38758" xr:uid="{33FA6066-EDC5-4F29-A307-487CC26EA899}"/>
    <cellStyle name="Calculation 18 3 4" xfId="12464" xr:uid="{4978BBD4-EE4F-437F-B003-85D8DB7E66CD}"/>
    <cellStyle name="Calculation 18 3 4 2" xfId="23286" xr:uid="{D812235E-73D9-48CA-8CA9-04F2B79AE8C2}"/>
    <cellStyle name="Calculation 18 3 4 3" xfId="26092" xr:uid="{E4D6CE7E-5820-4F9D-B33B-82A45F291236}"/>
    <cellStyle name="Calculation 18 3 4 4" xfId="28687" xr:uid="{0D664D7B-F3F8-4751-9339-85D05C5E4248}"/>
    <cellStyle name="Calculation 18 3 4 5" xfId="25689" xr:uid="{09674D10-035C-4177-836C-B33934ECEA71}"/>
    <cellStyle name="Calculation 18 3 4 6" xfId="36394" xr:uid="{02B834AD-5695-42F9-B2B0-D4AADEBC8C36}"/>
    <cellStyle name="Calculation 18 3 4 7" xfId="38430" xr:uid="{C520710A-3AF4-4E86-AC63-EEFDF4199CEF}"/>
    <cellStyle name="Calculation 18 3 5" xfId="13273" xr:uid="{91800928-2ECE-4902-9FCD-881B1FBF21AE}"/>
    <cellStyle name="Calculation 18 3 5 2" xfId="23987" xr:uid="{A8B122DC-F1F5-4B0A-9D7B-60276CFFAD7A}"/>
    <cellStyle name="Calculation 18 3 5 3" xfId="26807" xr:uid="{69E61A61-A288-4767-8E5F-12170C9B9371}"/>
    <cellStyle name="Calculation 18 3 5 4" xfId="29371" xr:uid="{AC3A7BB1-716C-49EB-BB86-20E5889B039B}"/>
    <cellStyle name="Calculation 18 3 5 5" xfId="18635" xr:uid="{801D0474-DA77-4B85-B549-F243976CC77A}"/>
    <cellStyle name="Calculation 18 3 5 6" xfId="37093" xr:uid="{E26F2AAE-7A86-4FBC-89BC-6893F9E717B3}"/>
    <cellStyle name="Calculation 18 3 5 7" xfId="39071" xr:uid="{547425AD-F67E-445E-ACDB-83D37CCA62F1}"/>
    <cellStyle name="Calculation 18 3 6" xfId="11996" xr:uid="{12D9A001-A4AB-43D8-8E40-DC05CD9796D0}"/>
    <cellStyle name="Calculation 18 3 6 2" xfId="22902" xr:uid="{E4FB1815-5B7C-4831-AB1C-2F1DBA636A49}"/>
    <cellStyle name="Calculation 18 3 6 3" xfId="25755" xr:uid="{100C1E18-F64D-4407-AB05-59D831B354A8}"/>
    <cellStyle name="Calculation 18 3 6 4" xfId="28379" xr:uid="{53D3E0F7-C8C1-402A-82C0-E740C28F6FEE}"/>
    <cellStyle name="Calculation 18 3 6 5" xfId="28177" xr:uid="{E824CBC9-D9B1-4383-98CC-24D6EC36C845}"/>
    <cellStyle name="Calculation 18 3 6 6" xfId="36101" xr:uid="{AEBFD5C6-7BAB-4743-BD38-8957640257A6}"/>
    <cellStyle name="Calculation 18 3 6 7" xfId="38203" xr:uid="{4B509C1A-C311-4789-B283-5129E8D6D765}"/>
    <cellStyle name="Calculation 18 3 7" xfId="16364" xr:uid="{8FE41AFA-5705-4156-B426-EBE400346050}"/>
    <cellStyle name="Calculation 18 3 8" xfId="21345" xr:uid="{C27927BA-BF92-4CC2-915C-05040C714DDF}"/>
    <cellStyle name="Calculation 18 3 9" xfId="24640" xr:uid="{B6187652-E4BC-4617-9B34-B4EDEF155953}"/>
    <cellStyle name="Calculation 18 4" xfId="7835" xr:uid="{50E866A8-357D-4768-BFEB-820B9E62902B}"/>
    <cellStyle name="Calculation 18 4 2" xfId="20050" xr:uid="{69924679-8AF9-4E12-AB0E-CD64668A2AFC}"/>
    <cellStyle name="Calculation 18 4 3" xfId="18732" xr:uid="{6EF17B3E-82F6-4D11-A5C7-84B7AE3B76E1}"/>
    <cellStyle name="Calculation 18 4 4" xfId="25702" xr:uid="{B94D69DC-2C7E-4975-AEB2-4A8E8E7597F4}"/>
    <cellStyle name="Calculation 18 4 5" xfId="28497" xr:uid="{782D1AB4-9CB5-45D8-AC5E-9F3CAAE10C60}"/>
    <cellStyle name="Calculation 18 4 6" xfId="34592" xr:uid="{839181C4-B9CB-406E-BB2D-E60BE2858852}"/>
    <cellStyle name="Calculation 18 4 7" xfId="33812" xr:uid="{C6B7C5EA-CA7E-4EFD-A13B-8956ACC34CD7}"/>
    <cellStyle name="Calculation 18 5" xfId="13458" xr:uid="{C1300EB5-640A-41A9-9D3A-EE39F4192269}"/>
    <cellStyle name="Calculation 18 5 2" xfId="24141" xr:uid="{C7900320-49DA-4C00-8D7A-9B942EBE6A0D}"/>
    <cellStyle name="Calculation 18 5 3" xfId="26974" xr:uid="{E151582F-111A-40E9-9852-85B0221F8834}"/>
    <cellStyle name="Calculation 18 5 4" xfId="29534" xr:uid="{26E4FDDF-7FA3-4FB0-A7A2-4052518DE68C}"/>
    <cellStyle name="Calculation 18 5 5" xfId="16403" xr:uid="{198F443B-B997-4B37-ADB6-B161E677E439}"/>
    <cellStyle name="Calculation 18 5 6" xfId="37251" xr:uid="{9B3BB83B-D30F-41FD-806F-E78E9F07EFE1}"/>
    <cellStyle name="Calculation 18 5 7" xfId="39228" xr:uid="{8FD95BDF-B22A-446C-8A52-B6B8AF75A2D2}"/>
    <cellStyle name="Calculation 18 6" xfId="12520" xr:uid="{ED29A3AF-E2AD-4984-8B75-7BCB68926514}"/>
    <cellStyle name="Calculation 18 6 2" xfId="23338" xr:uid="{1DB0E36D-05B7-49C2-A984-19D06893815A}"/>
    <cellStyle name="Calculation 18 6 3" xfId="26148" xr:uid="{F4FCB5B8-CE77-4428-A1D4-A76644197C5F}"/>
    <cellStyle name="Calculation 18 6 4" xfId="28741" xr:uid="{63F174A1-5606-4A1D-B0B1-4EB8C0AFF3FC}"/>
    <cellStyle name="Calculation 18 6 5" xfId="30376" xr:uid="{3CF41697-C0A3-4DB6-8377-6097825FDA20}"/>
    <cellStyle name="Calculation 18 6 6" xfId="36450" xr:uid="{41942F95-A0AE-4270-97CC-C28627D7D664}"/>
    <cellStyle name="Calculation 18 6 7" xfId="38483" xr:uid="{9F18E3C4-1166-4E13-8980-4CF846BEE429}"/>
    <cellStyle name="Calculation 18 7" xfId="15066" xr:uid="{45E69B3F-DD73-4186-8197-186B7D509E86}"/>
    <cellStyle name="Calculation 18 8" xfId="19734" xr:uid="{E7EF1B35-1E6D-46B2-B993-1674EAA94118}"/>
    <cellStyle name="Calculation 18 9" xfId="22254" xr:uid="{49A72B18-AB92-4DA8-9363-CB29DED9F40C}"/>
    <cellStyle name="Calculation 19" xfId="1172" xr:uid="{61993F26-F8A2-4596-8277-A58E9F2D8E4B}"/>
    <cellStyle name="Calculation 19 10" xfId="30096" xr:uid="{FFBB679F-76CE-43FC-9ECC-A95E1E431476}"/>
    <cellStyle name="Calculation 19 11" xfId="31165" xr:uid="{1D223912-2BEE-4395-BB23-F9B693F8EB41}"/>
    <cellStyle name="Calculation 19 12" xfId="35449" xr:uid="{738A0C02-9F3A-4DB9-AB94-1DE5696DB946}"/>
    <cellStyle name="Calculation 19 2" xfId="2543" xr:uid="{FB76ECBB-56F7-4182-81E9-D868388179EF}"/>
    <cellStyle name="Calculation 19 2 10" xfId="31792" xr:uid="{ED4ACC8B-DAC4-48FE-98FC-845C605E36DA}"/>
    <cellStyle name="Calculation 19 2 11" xfId="31534" xr:uid="{8CDCDBFB-3758-4E56-9294-2EFD120CF422}"/>
    <cellStyle name="Calculation 19 2 2" xfId="6706" xr:uid="{7009B81D-8C61-4EDF-B285-C6470752F200}"/>
    <cellStyle name="Calculation 19 2 2 2" xfId="12686" xr:uid="{4DA840A2-29E6-4C55-8CB0-8743F02FF6DF}"/>
    <cellStyle name="Calculation 19 2 2 2 2" xfId="23484" xr:uid="{DFAC79BC-8EB3-4E75-A4A9-BBE9B6B62A82}"/>
    <cellStyle name="Calculation 19 2 2 2 3" xfId="26299" xr:uid="{2FD67AC1-53C3-4617-BBA5-7785EEB0070B}"/>
    <cellStyle name="Calculation 19 2 2 2 4" xfId="28888" xr:uid="{981923A9-879D-432B-B2C4-BDED2062779D}"/>
    <cellStyle name="Calculation 19 2 2 2 5" xfId="30668" xr:uid="{F48CFDB4-7413-4537-9A64-FCF3187526EC}"/>
    <cellStyle name="Calculation 19 2 2 2 6" xfId="36596" xr:uid="{D7A3774D-64DE-48AB-BB48-97A39989D842}"/>
    <cellStyle name="Calculation 19 2 2 2 7" xfId="38629" xr:uid="{37BBC52D-5041-4909-9B47-1998BAF828CA}"/>
    <cellStyle name="Calculation 19 2 2 3" xfId="19165" xr:uid="{39496472-7F80-45D5-B719-7EB215E94CDD}"/>
    <cellStyle name="Calculation 19 2 2 4" xfId="19014" xr:uid="{570F4B52-D234-47FA-9FF3-5D08CCFCB055}"/>
    <cellStyle name="Calculation 19 2 2 5" xfId="19054" xr:uid="{3CD1C8FB-FB65-4B1A-8A5B-5E97C5371368}"/>
    <cellStyle name="Calculation 19 2 2 6" xfId="18817" xr:uid="{AC7C1143-541C-4558-AE5A-1B8E96F595D4}"/>
    <cellStyle name="Calculation 19 2 2 7" xfId="33918" xr:uid="{0DB41003-D092-4DC7-A4C2-F12F77B24ADD}"/>
    <cellStyle name="Calculation 19 2 2 8" xfId="34702" xr:uid="{B0939563-BE61-4DAF-8974-1F270834CA7B}"/>
    <cellStyle name="Calculation 19 2 3" xfId="8663" xr:uid="{DBB5ABB7-BF4D-4A33-8583-5BB257049A5C}"/>
    <cellStyle name="Calculation 19 2 3 2" xfId="20593" xr:uid="{4C14673E-7265-470B-A2C7-831FB845B634}"/>
    <cellStyle name="Calculation 19 2 3 3" xfId="22785" xr:uid="{E0089416-1DEB-4B11-9DFC-1B6B37B9271A}"/>
    <cellStyle name="Calculation 19 2 3 4" xfId="24340" xr:uid="{6FA1A52F-5D4F-4240-9346-5B107D062C12}"/>
    <cellStyle name="Calculation 19 2 3 5" xfId="28153" xr:uid="{9478AE7D-B171-4544-94AB-FC9CB83BA643}"/>
    <cellStyle name="Calculation 19 2 3 6" xfId="34718" xr:uid="{9862D3FA-6AAB-4309-86DA-A64AA2F40037}"/>
    <cellStyle name="Calculation 19 2 3 7" xfId="36053" xr:uid="{F312EFAC-026D-458F-AD9B-1C7BAE55C910}"/>
    <cellStyle name="Calculation 19 2 4" xfId="10449" xr:uid="{73693E81-604C-4E5C-BA7E-44F68AA5ADE9}"/>
    <cellStyle name="Calculation 19 2 4 2" xfId="21820" xr:uid="{893D1CF5-F73C-4BF9-B47E-8A393F0C98C9}"/>
    <cellStyle name="Calculation 19 2 4 3" xfId="24801" xr:uid="{4677A6C8-DA71-438B-BF58-575FBAE96154}"/>
    <cellStyle name="Calculation 19 2 4 4" xfId="27676" xr:uid="{F0D4243D-9CE1-4CC0-AB6E-AAE5F029A4C1}"/>
    <cellStyle name="Calculation 19 2 4 5" xfId="28312" xr:uid="{F72E2D95-84F4-4F6D-AB12-96F27EBBC365}"/>
    <cellStyle name="Calculation 19 2 4 6" xfId="35475" xr:uid="{A8D4318E-1DAD-425D-8D84-0D16D5D5100C}"/>
    <cellStyle name="Calculation 19 2 4 7" xfId="37778" xr:uid="{F49AF0DF-27EF-4439-B838-0BD7530F64D8}"/>
    <cellStyle name="Calculation 19 2 5" xfId="12998" xr:uid="{309A5569-D31F-449A-9C0C-0AB0243936FC}"/>
    <cellStyle name="Calculation 19 2 5 2" xfId="23750" xr:uid="{5ACEBB2F-9000-423F-B7F5-A5EF22B554CB}"/>
    <cellStyle name="Calculation 19 2 5 3" xfId="26579" xr:uid="{7BF2B965-DFBA-46A9-A1A2-A4CDFB6E559C}"/>
    <cellStyle name="Calculation 19 2 5 4" xfId="29158" xr:uid="{8AE59861-36A5-4939-8515-820A7DC9BA08}"/>
    <cellStyle name="Calculation 19 2 5 5" xfId="15729" xr:uid="{F46E3E19-4B1E-4649-ADD4-E34EBC6DE01C}"/>
    <cellStyle name="Calculation 19 2 5 6" xfId="36868" xr:uid="{E600F80E-3F0B-4F17-9A60-5232903D7946}"/>
    <cellStyle name="Calculation 19 2 5 7" xfId="38884" xr:uid="{808B7BCA-8087-4151-B7A0-8DB95A5C25C0}"/>
    <cellStyle name="Calculation 19 2 6" xfId="16046" xr:uid="{06C9AA34-0E4D-43EA-B540-2CA6CFFDCE78}"/>
    <cellStyle name="Calculation 19 2 7" xfId="15710" xr:uid="{1F60F365-1FA7-4A59-A7A9-786D7A7353D5}"/>
    <cellStyle name="Calculation 19 2 8" xfId="22309" xr:uid="{E124952E-43E2-4BB5-B23F-D25DC2ABDF81}"/>
    <cellStyle name="Calculation 19 2 9" xfId="30199" xr:uid="{BC3F017F-001A-4393-8D78-D235920FB513}"/>
    <cellStyle name="Calculation 19 3" xfId="2963" xr:uid="{5A482269-33FE-4361-A086-9F17F4950B7E}"/>
    <cellStyle name="Calculation 19 3 10" xfId="14808" xr:uid="{B9DAD1C4-18BB-49E1-83CD-57ADC99589BA}"/>
    <cellStyle name="Calculation 19 3 11" xfId="32019" xr:uid="{92C69C02-18E2-4E1B-963C-E8E2D7D6C5A1}"/>
    <cellStyle name="Calculation 19 3 12" xfId="37661" xr:uid="{AA06F5AA-3390-4B6B-B828-CB26AE3B7DC8}"/>
    <cellStyle name="Calculation 19 3 2" xfId="10450" xr:uid="{7444DEBC-1763-41F4-9AB1-2F322FFA43D4}"/>
    <cellStyle name="Calculation 19 3 2 2" xfId="13036" xr:uid="{BD735DBD-B912-4203-BA59-83406E0EEDD6}"/>
    <cellStyle name="Calculation 19 3 2 2 2" xfId="23785" xr:uid="{1E92E077-9B51-4030-BE83-3C3A2E6DA57B}"/>
    <cellStyle name="Calculation 19 3 2 2 3" xfId="26617" xr:uid="{98B2EC2D-01BF-400F-BE49-91813F86459A}"/>
    <cellStyle name="Calculation 19 3 2 2 4" xfId="29196" xr:uid="{D08C4750-B55B-49E8-9332-14E93B1D8F7C}"/>
    <cellStyle name="Calculation 19 3 2 2 5" xfId="25384" xr:uid="{10486CF7-25B1-40E9-8F53-203F54358BFD}"/>
    <cellStyle name="Calculation 19 3 2 2 6" xfId="36906" xr:uid="{7AF456C6-42F9-4DBD-A11A-5AEA5B86B865}"/>
    <cellStyle name="Calculation 19 3 2 2 7" xfId="38922" xr:uid="{BBB9A586-E0E9-4F6E-BEAA-258872A3B458}"/>
    <cellStyle name="Calculation 19 3 2 3" xfId="21821" xr:uid="{8AF12E27-D7E2-458E-B22B-0218D7BD6DFF}"/>
    <cellStyle name="Calculation 19 3 2 4" xfId="24802" xr:uid="{7A17C1AB-58CD-4F08-A33E-E6DBD91A397D}"/>
    <cellStyle name="Calculation 19 3 2 5" xfId="27677" xr:uid="{1B207010-74D1-4476-87A2-922BD8D75B6A}"/>
    <cellStyle name="Calculation 19 3 2 6" xfId="28161" xr:uid="{EB3EB1E3-B1AB-482B-BB0B-89853DCC2DA0}"/>
    <cellStyle name="Calculation 19 3 2 7" xfId="35476" xr:uid="{654CB7FD-EEE2-4BB6-8A19-3A211A8164BF}"/>
    <cellStyle name="Calculation 19 3 2 8" xfId="37779" xr:uid="{6C1AD0AC-096D-4988-8096-8EE4C2144FC0}"/>
    <cellStyle name="Calculation 19 3 3" xfId="12615" xr:uid="{DBD08828-B22A-4E88-B3E7-0AAAB0881AA3}"/>
    <cellStyle name="Calculation 19 3 3 2" xfId="23422" xr:uid="{0AA8CE05-B687-45B6-98BC-EA035EC3A9D1}"/>
    <cellStyle name="Calculation 19 3 3 3" xfId="26237" xr:uid="{682F1E64-8B81-4273-8B1D-034AF0AC063D}"/>
    <cellStyle name="Calculation 19 3 3 4" xfId="28829" xr:uid="{0D114423-FB2D-4448-9E48-6F66A7F4C30C}"/>
    <cellStyle name="Calculation 19 3 3 5" xfId="24623" xr:uid="{8C19D4FD-1D4A-4D33-9E3E-7111F3286E1A}"/>
    <cellStyle name="Calculation 19 3 3 6" xfId="36537" xr:uid="{5A2616D6-4A48-405E-85E6-47A607E7784B}"/>
    <cellStyle name="Calculation 19 3 3 7" xfId="38570" xr:uid="{98EB153E-DE29-445B-9437-B961FC888BE3}"/>
    <cellStyle name="Calculation 19 3 4" xfId="12577" xr:uid="{993A4B78-AF5B-4D02-B00B-63FF77725AC9}"/>
    <cellStyle name="Calculation 19 3 4 2" xfId="23390" xr:uid="{CEA93298-CF92-4F61-AE00-1F7CC84226AC}"/>
    <cellStyle name="Calculation 19 3 4 3" xfId="26203" xr:uid="{BA56559A-A0DB-4A39-B6C0-F2546A86C240}"/>
    <cellStyle name="Calculation 19 3 4 4" xfId="28796" xr:uid="{79997D7F-AF00-4AFA-80FB-E2C25EE1DCBA}"/>
    <cellStyle name="Calculation 19 3 4 5" xfId="30566" xr:uid="{7B1D68E9-3A88-4A79-B16C-4747DF4217CE}"/>
    <cellStyle name="Calculation 19 3 4 6" xfId="36505" xr:uid="{7B675D91-74F1-40FA-ADAC-064179A850D0}"/>
    <cellStyle name="Calculation 19 3 4 7" xfId="38538" xr:uid="{DED753EE-6561-4BBC-B809-DD204A7FC489}"/>
    <cellStyle name="Calculation 19 3 5" xfId="12397" xr:uid="{637EDB0E-18D7-4D8E-A0F6-F5969E7D9644}"/>
    <cellStyle name="Calculation 19 3 5 2" xfId="23227" xr:uid="{2382A89F-531F-44E1-9527-3C763C8A8FB9}"/>
    <cellStyle name="Calculation 19 3 5 3" xfId="26029" xr:uid="{CCD6A241-B570-451D-B1E7-80E8AEA7EA19}"/>
    <cellStyle name="Calculation 19 3 5 4" xfId="28624" xr:uid="{2C01BA1A-DCD6-4E27-AB06-57B382CF7287}"/>
    <cellStyle name="Calculation 19 3 5 5" xfId="14954" xr:uid="{7357B2EE-3997-414C-A3E4-1896FBD48152}"/>
    <cellStyle name="Calculation 19 3 5 6" xfId="36332" xr:uid="{4ABD2945-4EC2-42C1-95C8-18CC5DA3BBEC}"/>
    <cellStyle name="Calculation 19 3 5 7" xfId="38368" xr:uid="{96309AC4-27A6-47BA-ACD8-B326993B4520}"/>
    <cellStyle name="Calculation 19 3 6" xfId="11997" xr:uid="{7C047826-FA19-495C-BE31-F0D25FCF6423}"/>
    <cellStyle name="Calculation 19 3 6 2" xfId="22903" xr:uid="{9CD67762-7680-4F3F-A582-61B2FE464561}"/>
    <cellStyle name="Calculation 19 3 6 3" xfId="25756" xr:uid="{FF8D85E0-E383-4DAB-9462-5887344228A1}"/>
    <cellStyle name="Calculation 19 3 6 4" xfId="28380" xr:uid="{EFE94CB4-4E4B-41BD-A25D-CE6C71A0A544}"/>
    <cellStyle name="Calculation 19 3 6 5" xfId="25672" xr:uid="{126A4BC6-CEEE-487D-9D28-2DA1B542214D}"/>
    <cellStyle name="Calculation 19 3 6 6" xfId="36102" xr:uid="{BA7B9BAF-E911-497E-A93E-A19467EEFFE0}"/>
    <cellStyle name="Calculation 19 3 6 7" xfId="38204" xr:uid="{328A570A-3607-46C2-BDBC-67B936089814}"/>
    <cellStyle name="Calculation 19 3 7" xfId="16365" xr:uid="{D55D6D0F-F72A-47BA-BC94-89637F160758}"/>
    <cellStyle name="Calculation 19 3 8" xfId="19620" xr:uid="{6A269B03-820C-4D83-9E14-B7CAF4A7BDA4}"/>
    <cellStyle name="Calculation 19 3 9" xfId="22715" xr:uid="{4027C030-686E-4BEF-A4AF-083660540256}"/>
    <cellStyle name="Calculation 19 4" xfId="7834" xr:uid="{F3954DBB-6A51-4482-B6C8-0901D266244B}"/>
    <cellStyle name="Calculation 19 4 2" xfId="20049" xr:uid="{AB195B21-AA74-423D-8BE8-25704EB61ECE}"/>
    <cellStyle name="Calculation 19 4 3" xfId="14705" xr:uid="{509EC8A3-04A3-4216-927C-C188859EF518}"/>
    <cellStyle name="Calculation 19 4 4" xfId="25420" xr:uid="{3418A964-F335-49E2-BB91-D94731C2EA87}"/>
    <cellStyle name="Calculation 19 4 5" xfId="23592" xr:uid="{E6850EBA-58FF-41A5-B520-02624FD40119}"/>
    <cellStyle name="Calculation 19 4 6" xfId="34591" xr:uid="{9619B9F4-08DF-484C-AE2A-B7989E92876F}"/>
    <cellStyle name="Calculation 19 4 7" xfId="31101" xr:uid="{23CBDDF6-5B6F-4E6F-B158-A6907FEFA7A5}"/>
    <cellStyle name="Calculation 19 5" xfId="12440" xr:uid="{8BEC1DCC-F4AB-435B-9798-8EEDADE5D3A8}"/>
    <cellStyle name="Calculation 19 5 2" xfId="23265" xr:uid="{B04636AE-DF58-4279-B637-08F9DE4396E3}"/>
    <cellStyle name="Calculation 19 5 3" xfId="26068" xr:uid="{9C9433A2-9DAF-4784-AFB1-22C900CF9551}"/>
    <cellStyle name="Calculation 19 5 4" xfId="28663" xr:uid="{D4492019-4EEF-4FFD-8A7D-0F1768F0067B}"/>
    <cellStyle name="Calculation 19 5 5" xfId="30387" xr:uid="{71038EF6-6643-4A5B-BFB2-F33ACF531D73}"/>
    <cellStyle name="Calculation 19 5 6" xfId="36370" xr:uid="{CF4039F0-C05A-4576-AB4F-43F8313F5055}"/>
    <cellStyle name="Calculation 19 5 7" xfId="38406" xr:uid="{9A883431-4442-48EE-ADF1-A931C80FCC73}"/>
    <cellStyle name="Calculation 19 6" xfId="12669" xr:uid="{28CE1226-CB3B-4D7A-8376-2F98B85A2A4A}"/>
    <cellStyle name="Calculation 19 6 2" xfId="23468" xr:uid="{B9E7FEA9-30B7-40EF-B536-885E3C3FBFBA}"/>
    <cellStyle name="Calculation 19 6 3" xfId="26287" xr:uid="{34A282A2-55D5-4415-A951-F0FF91E21F5D}"/>
    <cellStyle name="Calculation 19 6 4" xfId="28876" xr:uid="{87B912D1-F180-4F79-AAA5-E65453C07E98}"/>
    <cellStyle name="Calculation 19 6 5" xfId="29848" xr:uid="{810A30AD-D779-42D4-B760-C95E44B9C73B}"/>
    <cellStyle name="Calculation 19 6 6" xfId="36584" xr:uid="{582468FC-502C-4923-B472-B203197EE25A}"/>
    <cellStyle name="Calculation 19 6 7" xfId="38618" xr:uid="{A885CAAC-AF89-4DAC-9A97-1EC2A067C63C}"/>
    <cellStyle name="Calculation 19 7" xfId="15067" xr:uid="{9EADC46A-56AC-425B-8CFF-8C77B2A8B24D}"/>
    <cellStyle name="Calculation 19 8" xfId="15659" xr:uid="{61CD0EC6-B2FD-42A4-8216-4FCD77187E5C}"/>
    <cellStyle name="Calculation 19 9" xfId="27508" xr:uid="{7521188E-BD11-4DBE-BA20-B1906C7886CB}"/>
    <cellStyle name="Calculation 2" xfId="1173" xr:uid="{FA93057D-AF81-4489-888F-399DDF33C6EE}"/>
    <cellStyle name="Calculation 2 10" xfId="8664" xr:uid="{D867F109-C2B5-4CF9-B3DC-28B8065FE2BC}"/>
    <cellStyle name="Calculation 2 10 2" xfId="10451" xr:uid="{C81583A1-D036-4389-B3E9-F1A84B8F6CA7}"/>
    <cellStyle name="Calculation 2 10 2 2" xfId="21822" xr:uid="{BD7F02DF-8624-4DC4-9DAC-125E8CD6FAAE}"/>
    <cellStyle name="Calculation 2 10 2 3" xfId="24803" xr:uid="{96C52FD4-8E07-4CD3-9E3C-F97A6B5021F7}"/>
    <cellStyle name="Calculation 2 10 2 4" xfId="27678" xr:uid="{A2106A16-839A-4578-BEB3-08903D863BBE}"/>
    <cellStyle name="Calculation 2 10 2 5" xfId="15774" xr:uid="{4B0B71FF-95EC-4DCA-9349-619EA98252F5}"/>
    <cellStyle name="Calculation 2 10 2 6" xfId="35477" xr:uid="{B3ED34DF-6877-401B-82D4-820ED9099139}"/>
    <cellStyle name="Calculation 2 10 2 7" xfId="37780" xr:uid="{0334263A-D508-41A5-9936-FBDE7F58FAFE}"/>
    <cellStyle name="Calculation 2 10 3" xfId="20594" xr:uid="{8BC978F6-C8C9-4658-B0AB-CD7272A4EFB7}"/>
    <cellStyle name="Calculation 2 10 4" xfId="18591" xr:uid="{FF1492C2-4690-4968-A3FB-3439AEBAFE3E}"/>
    <cellStyle name="Calculation 2 10 5" xfId="20297" xr:uid="{C7733E6E-CF65-45FA-874C-FC92E7F27A5C}"/>
    <cellStyle name="Calculation 2 10 6" xfId="19102" xr:uid="{F51683A5-3E00-4C7B-BDC2-15246E525217}"/>
    <cellStyle name="Calculation 2 10 7" xfId="34719" xr:uid="{9D6DC206-56AF-456A-9358-96B587CD2289}"/>
    <cellStyle name="Calculation 2 10 8" xfId="33795" xr:uid="{AF3F2695-1523-4564-B600-B1BCA3C69E9D}"/>
    <cellStyle name="Calculation 2 11" xfId="8665" xr:uid="{62A1BC0A-9377-4F59-9A2A-90D53EC285BA}"/>
    <cellStyle name="Calculation 2 11 2" xfId="10452" xr:uid="{5248D0AB-179C-4733-947A-E09A7A5F66A8}"/>
    <cellStyle name="Calculation 2 11 2 2" xfId="21823" xr:uid="{ED3B925D-F50A-4BC2-A251-38F4CB1E26F9}"/>
    <cellStyle name="Calculation 2 11 2 3" xfId="24804" xr:uid="{3B320F80-6108-41AB-8471-5A949434CA40}"/>
    <cellStyle name="Calculation 2 11 2 4" xfId="27679" xr:uid="{6CE8EB4C-6B23-4E8E-8131-428F93832E7E}"/>
    <cellStyle name="Calculation 2 11 2 5" xfId="22519" xr:uid="{D48DE8F8-FA4C-4889-B2C0-221B971FEF22}"/>
    <cellStyle name="Calculation 2 11 2 6" xfId="35478" xr:uid="{47F3DC06-B1D9-4A45-82F4-0B4F603BA3BE}"/>
    <cellStyle name="Calculation 2 11 2 7" xfId="37781" xr:uid="{5915954E-A8E1-4A29-ACF4-3C1801227FBA}"/>
    <cellStyle name="Calculation 2 11 3" xfId="20595" xr:uid="{7C7E95EB-A7DC-4C68-8F9F-CFAD7D12CBA6}"/>
    <cellStyle name="Calculation 2 11 4" xfId="14639" xr:uid="{AF9BA123-3833-46EA-BBA0-FD667A921C2E}"/>
    <cellStyle name="Calculation 2 11 5" xfId="20298" xr:uid="{B70D7586-9B35-4CD8-A867-262F25C2E395}"/>
    <cellStyle name="Calculation 2 11 6" xfId="30419" xr:uid="{EC8B095C-4388-454C-A6D0-7691BF68948D}"/>
    <cellStyle name="Calculation 2 11 7" xfId="34720" xr:uid="{50A91538-6860-4F5C-AE32-AE635E66AFCB}"/>
    <cellStyle name="Calculation 2 11 8" xfId="31092" xr:uid="{E01DFCBB-BCD9-4F21-B4B3-60B9894C0DC5}"/>
    <cellStyle name="Calculation 2 12" xfId="7833" xr:uid="{E563AE45-1577-48F7-9D1A-6B3EF4152B68}"/>
    <cellStyle name="Calculation 2 12 2" xfId="20048" xr:uid="{F25E5C9A-CEA4-4FC7-9B6B-40E74BBAE2AA}"/>
    <cellStyle name="Calculation 2 12 3" xfId="20320" xr:uid="{B94A688B-388A-4C73-85C4-CFAB31C13690}"/>
    <cellStyle name="Calculation 2 12 4" xfId="15049" xr:uid="{98977B38-9DF9-4F31-9AD7-494747EFDDC4}"/>
    <cellStyle name="Calculation 2 12 5" xfId="27465" xr:uid="{7AFB3808-E408-48F4-9F54-CCA32B12EB99}"/>
    <cellStyle name="Calculation 2 12 6" xfId="34590" xr:uid="{79B9C54E-01C8-47AE-96A1-BD98FFCC3916}"/>
    <cellStyle name="Calculation 2 12 7" xfId="33815" xr:uid="{7381FA19-BAA3-4252-BC18-5B545792FB32}"/>
    <cellStyle name="Calculation 2 13" xfId="15068" xr:uid="{8B584972-821E-412A-839E-724164FF8920}"/>
    <cellStyle name="Calculation 2 14" xfId="19733" xr:uid="{6ABB2D9D-4218-477B-8EE0-31B42AED5C6E}"/>
    <cellStyle name="Calculation 2 15" xfId="22520" xr:uid="{18C5A2CE-0003-4042-9222-F3FCACE091F2}"/>
    <cellStyle name="Calculation 2 16" xfId="30095" xr:uid="{FC7CC83E-DEE7-4AFF-AC24-88DF983FD92F}"/>
    <cellStyle name="Calculation 2 17" xfId="31166" xr:uid="{2B8AE716-F4C1-4D1D-85FC-52810459EEE6}"/>
    <cellStyle name="Calculation 2 18" xfId="31628" xr:uid="{1E9ED4B1-8D51-4CF2-BD78-86C325BE2B6C}"/>
    <cellStyle name="Calculation 2 2" xfId="2086" xr:uid="{AE48C056-6B7E-4B84-B953-244B659B6FB7}"/>
    <cellStyle name="Calculation 2 2 10" xfId="25256" xr:uid="{2BD7FADA-A402-4257-BE29-18E7BEB0560B}"/>
    <cellStyle name="Calculation 2 2 11" xfId="21235" xr:uid="{CC19C24A-F202-48E2-87F9-37AF01B94FED}"/>
    <cellStyle name="Calculation 2 2 12" xfId="31655" xr:uid="{55C1EF4C-B659-4BC0-B4F3-0C101E477FCA}"/>
    <cellStyle name="Calculation 2 2 13" xfId="34301" xr:uid="{20622669-3BF1-450F-BCB0-1EA7901DDB37}"/>
    <cellStyle name="Calculation 2 2 2" xfId="2703" xr:uid="{89693BC2-9224-4D0D-8675-05DA12D1F130}"/>
    <cellStyle name="Calculation 2 2 2 2" xfId="12687" xr:uid="{1876EB9B-6568-49A1-ABDD-D8500FE31C59}"/>
    <cellStyle name="Calculation 2 2 2 2 2" xfId="23485" xr:uid="{2BF74236-87C8-4BF5-8EF5-C1C3C596CCC3}"/>
    <cellStyle name="Calculation 2 2 2 2 3" xfId="26300" xr:uid="{1115077D-8BCF-4937-90FC-972E6E0F02DE}"/>
    <cellStyle name="Calculation 2 2 2 2 4" xfId="28889" xr:uid="{B2E77065-5231-43AA-9125-C72221D193FD}"/>
    <cellStyle name="Calculation 2 2 2 2 5" xfId="25387" xr:uid="{F3801AAE-EFFE-4F5B-9E96-0E2D69AF2AED}"/>
    <cellStyle name="Calculation 2 2 2 2 6" xfId="36597" xr:uid="{BE01E7DB-9EC7-4B7B-A96E-BE478E57A17D}"/>
    <cellStyle name="Calculation 2 2 2 2 7" xfId="38630" xr:uid="{FE443BC1-C4D6-4F75-AC07-9E3486E59691}"/>
    <cellStyle name="Calculation 2 2 2 3" xfId="16185" xr:uid="{8FF2BE23-57C3-4898-AE56-BA2D5424B3AA}"/>
    <cellStyle name="Calculation 2 2 2 4" xfId="21418" xr:uid="{7C832811-FFDE-42B2-BE0B-108AA16C7F38}"/>
    <cellStyle name="Calculation 2 2 2 5" xfId="18881" xr:uid="{6DBF89FD-D08A-4779-9957-82F3B78065F2}"/>
    <cellStyle name="Calculation 2 2 2 6" xfId="18007" xr:uid="{88E6F6A6-D29D-4409-BEFE-2412EEA118E3}"/>
    <cellStyle name="Calculation 2 2 2 7" xfId="31906" xr:uid="{9C983612-C1CB-477F-8554-F42433F95388}"/>
    <cellStyle name="Calculation 2 2 2 8" xfId="35217" xr:uid="{ED90A58A-6914-4A24-8983-976470BAF4FC}"/>
    <cellStyle name="Calculation 2 2 3" xfId="6707" xr:uid="{434EC76D-C7D1-4BBF-A6E1-5AF0D4A26C3F}"/>
    <cellStyle name="Calculation 2 2 3 2" xfId="12987" xr:uid="{498F53F8-EB51-42D2-8EF9-E704B1EA7467}"/>
    <cellStyle name="Calculation 2 2 3 2 2" xfId="23739" xr:uid="{5C76B7F3-5DBD-45FB-84DB-8F97D1226183}"/>
    <cellStyle name="Calculation 2 2 3 2 3" xfId="26568" xr:uid="{C7546AE9-61A3-4ED9-A196-ED2F18E3F88A}"/>
    <cellStyle name="Calculation 2 2 3 2 4" xfId="29147" xr:uid="{25F508F9-4C3C-4669-B589-AABBA458B68D}"/>
    <cellStyle name="Calculation 2 2 3 2 5" xfId="28338" xr:uid="{52ECE596-DDD2-4BC9-8286-42570C806590}"/>
    <cellStyle name="Calculation 2 2 3 2 6" xfId="36857" xr:uid="{6EE9F7EE-3E3C-4088-9FA6-E6F2F133789C}"/>
    <cellStyle name="Calculation 2 2 3 2 7" xfId="38873" xr:uid="{D2672433-C35F-4885-BD65-67B22DC7E144}"/>
    <cellStyle name="Calculation 2 2 3 3" xfId="19166" xr:uid="{3583E0C1-AD97-4F9E-AD7C-0F18E171BA38}"/>
    <cellStyle name="Calculation 2 2 3 4" xfId="14925" xr:uid="{A194463E-0612-4B4B-BC61-86E60245E11C}"/>
    <cellStyle name="Calculation 2 2 3 5" xfId="21399" xr:uid="{649058D4-1F89-46A4-887F-144933FB3A5C}"/>
    <cellStyle name="Calculation 2 2 3 6" xfId="30723" xr:uid="{5BD4801D-BB62-44FB-8C18-25508B65F90D}"/>
    <cellStyle name="Calculation 2 2 3 7" xfId="33919" xr:uid="{C94E0BA4-0A77-4620-8DFD-E12697A134A4}"/>
    <cellStyle name="Calculation 2 2 3 8" xfId="34701" xr:uid="{41CC364C-5E87-4C74-9FBF-7E6E62E817A2}"/>
    <cellStyle name="Calculation 2 2 4" xfId="7690" xr:uid="{6D97F9EB-271C-460F-A526-6639CA86C1AC}"/>
    <cellStyle name="Calculation 2 2 4 2" xfId="12619" xr:uid="{31F1AB08-EA08-4A34-AC06-674D21187D0D}"/>
    <cellStyle name="Calculation 2 2 4 2 2" xfId="23426" xr:uid="{9D8F93FC-5883-41D9-A5E0-7041687C5AB8}"/>
    <cellStyle name="Calculation 2 2 4 2 3" xfId="26241" xr:uid="{810C678F-F3A6-4E87-AB3C-895A678258FB}"/>
    <cellStyle name="Calculation 2 2 4 2 4" xfId="28833" xr:uid="{9A2E3187-B71D-466D-A8C3-A6392280DFF9}"/>
    <cellStyle name="Calculation 2 2 4 2 5" xfId="18253" xr:uid="{6957CBFD-BFE5-4062-B9A1-D967E625F78F}"/>
    <cellStyle name="Calculation 2 2 4 2 6" xfId="36541" xr:uid="{A9FE1994-E01C-4093-A1A3-CB61EFFA974D}"/>
    <cellStyle name="Calculation 2 2 4 2 7" xfId="38574" xr:uid="{7739D841-101B-4C8A-B898-46F09A98B0F3}"/>
    <cellStyle name="Calculation 2 2 4 3" xfId="19912" xr:uid="{CA0215EC-7D4B-4CFC-A719-4E79894AD093}"/>
    <cellStyle name="Calculation 2 2 4 4" xfId="18775" xr:uid="{F3373772-9CCA-43EC-AB07-0236407F6F37}"/>
    <cellStyle name="Calculation 2 2 4 5" xfId="15036" xr:uid="{D0AD350E-746F-4F9C-9DAC-BB0F555F612B}"/>
    <cellStyle name="Calculation 2 2 4 6" xfId="25595" xr:uid="{60287CD6-4466-4F1D-AB29-AAEC8DFEFD02}"/>
    <cellStyle name="Calculation 2 2 4 7" xfId="34478" xr:uid="{22C33DAA-777C-4254-9939-D0398EC78F5A}"/>
    <cellStyle name="Calculation 2 2 4 8" xfId="33843" xr:uid="{5BE12C88-0A92-47BB-AD21-12A5971D7D17}"/>
    <cellStyle name="Calculation 2 2 5" xfId="13072" xr:uid="{04BB2FA1-1D54-49EF-AF6E-651EB49A6E46}"/>
    <cellStyle name="Calculation 2 2 5 2" xfId="23821" xr:uid="{816A122E-AC20-4CE8-BD40-E421F8F8D849}"/>
    <cellStyle name="Calculation 2 2 5 3" xfId="26653" xr:uid="{4D3C0786-0504-4D15-8605-9584278C9465}"/>
    <cellStyle name="Calculation 2 2 5 4" xfId="29232" xr:uid="{B03DA63C-9796-4567-A8EF-474DEFE825CB}"/>
    <cellStyle name="Calculation 2 2 5 5" xfId="14960" xr:uid="{8504F2C6-8780-459F-97A9-B276DF5847F4}"/>
    <cellStyle name="Calculation 2 2 5 6" xfId="36942" xr:uid="{68D5B02B-AC52-4507-B618-82CC1ED8C72A}"/>
    <cellStyle name="Calculation 2 2 5 7" xfId="38958" xr:uid="{06CA0332-2E59-45D3-B6FB-6AF27EAC7777}"/>
    <cellStyle name="Calculation 2 2 6" xfId="13870" xr:uid="{1438CBCC-769D-4DBE-B8BE-14F1CDA533E7}"/>
    <cellStyle name="Calculation 2 2 6 2" xfId="24431" xr:uid="{97BB98CB-AC6C-40CA-8F7B-F74772F9579B}"/>
    <cellStyle name="Calculation 2 2 6 3" xfId="27303" xr:uid="{31B53403-1A5C-4005-B2D1-18B406E9F189}"/>
    <cellStyle name="Calculation 2 2 6 4" xfId="29860" xr:uid="{D74F6E8D-01C6-4EF2-98FB-242D9448A0B2}"/>
    <cellStyle name="Calculation 2 2 6 5" xfId="28409" xr:uid="{35A21446-CAD5-43D0-BCF2-41D58A0263AE}"/>
    <cellStyle name="Calculation 2 2 6 6" xfId="37547" xr:uid="{F02FA09C-2A59-4DD4-8CF4-EDBA9C842A90}"/>
    <cellStyle name="Calculation 2 2 6 7" xfId="39512" xr:uid="{DBD084FA-8AF6-4D95-AC43-7BC14A0D66F3}"/>
    <cellStyle name="Calculation 2 2 7" xfId="11425" xr:uid="{27A6649F-5D74-4246-B5A2-BA5C1891C450}"/>
    <cellStyle name="Calculation 2 2 7 2" xfId="22526" xr:uid="{536FCB86-D339-4753-8049-C800A6601845}"/>
    <cellStyle name="Calculation 2 2 7 3" xfId="25464" xr:uid="{F9BCF4C8-EE13-44DF-A248-78086D7A7761}"/>
    <cellStyle name="Calculation 2 2 7 4" xfId="28224" xr:uid="{C5FF23FA-6BCB-457C-930E-0CAFBA2A5475}"/>
    <cellStyle name="Calculation 2 2 7 5" xfId="28176" xr:uid="{3ECF8A0B-3F08-40D5-8FB4-3401459ABC12}"/>
    <cellStyle name="Calculation 2 2 7 6" xfId="35973" xr:uid="{00B9F279-B66A-4F50-BCC0-4E894741B352}"/>
    <cellStyle name="Calculation 2 2 7 7" xfId="38186" xr:uid="{377156C7-AB03-43EC-B253-1B932795A449}"/>
    <cellStyle name="Calculation 2 2 8" xfId="15789" xr:uid="{E81682FD-6124-4A8E-8514-70C7A6C19F46}"/>
    <cellStyle name="Calculation 2 2 9" xfId="21517" xr:uid="{EF05CE33-38CC-4B66-8FC3-52A9FC70E426}"/>
    <cellStyle name="Calculation 2 3" xfId="2544" xr:uid="{CC4C7729-6D6B-49BD-941C-ED9576707AC0}"/>
    <cellStyle name="Calculation 2 3 10" xfId="16285" xr:uid="{000183F3-440D-48F5-8F82-0DC0CCB67A1E}"/>
    <cellStyle name="Calculation 2 3 11" xfId="31793" xr:uid="{A879E507-27C7-49DC-9D03-5A2CFC29BEF5}"/>
    <cellStyle name="Calculation 2 3 12" xfId="35279" xr:uid="{532C1A88-3816-4936-A6AF-62B51E993A6E}"/>
    <cellStyle name="Calculation 2 3 2" xfId="8666" xr:uid="{20648FE4-72AC-495A-AB6E-B1A8E980BFE9}"/>
    <cellStyle name="Calculation 2 3 2 2" xfId="13037" xr:uid="{C81ED389-215D-4C80-9487-ECB7473BC60B}"/>
    <cellStyle name="Calculation 2 3 2 2 2" xfId="23786" xr:uid="{F6A89F6B-7696-4146-9F22-D57B3F0EDBED}"/>
    <cellStyle name="Calculation 2 3 2 2 3" xfId="26618" xr:uid="{78F40C55-2082-4FD7-B8BA-9ED706CD61BB}"/>
    <cellStyle name="Calculation 2 3 2 2 4" xfId="29197" xr:uid="{5504C144-1279-4409-8099-3B560A291662}"/>
    <cellStyle name="Calculation 2 3 2 2 5" xfId="30310" xr:uid="{420B5A7F-3290-4A33-B8D4-516806789E84}"/>
    <cellStyle name="Calculation 2 3 2 2 6" xfId="36907" xr:uid="{631529D3-B997-4F2F-9FA8-3EFD7F505708}"/>
    <cellStyle name="Calculation 2 3 2 2 7" xfId="38923" xr:uid="{6C53FE9D-636C-43DD-8B68-DE776FEBEEAE}"/>
    <cellStyle name="Calculation 2 3 2 3" xfId="20596" xr:uid="{76741FFE-F580-43EB-BE0F-2971D8B9633F}"/>
    <cellStyle name="Calculation 2 3 2 4" xfId="18588" xr:uid="{AFF6841D-AA06-4C71-A204-E7500288ED5F}"/>
    <cellStyle name="Calculation 2 3 2 5" xfId="21791" xr:uid="{8200861A-D28E-4974-80FF-D16CAA7AD25C}"/>
    <cellStyle name="Calculation 2 3 2 6" xfId="30947" xr:uid="{0B563FD5-C555-44D4-B6AE-D9F70F67DDE1}"/>
    <cellStyle name="Calculation 2 3 2 7" xfId="34721" xr:uid="{21B92B81-3305-4582-9414-B27CC9C5194A}"/>
    <cellStyle name="Calculation 2 3 2 8" xfId="33792" xr:uid="{1EE0450A-2D22-4AF3-AB51-04B1819CC7A1}"/>
    <cellStyle name="Calculation 2 3 3" xfId="10453" xr:uid="{8A81E3AC-5995-42CC-BE38-0DC1DA2F9CB6}"/>
    <cellStyle name="Calculation 2 3 3 2" xfId="12377" xr:uid="{C4E747F9-7F05-4362-A0C8-C013090CE9E1}"/>
    <cellStyle name="Calculation 2 3 3 2 2" xfId="23208" xr:uid="{803C3F9D-CA52-4DCA-BA74-6796A8DDC446}"/>
    <cellStyle name="Calculation 2 3 3 2 3" xfId="26009" xr:uid="{9EAAAE19-FD32-47AD-A918-35806E0531DB}"/>
    <cellStyle name="Calculation 2 3 3 2 4" xfId="28604" xr:uid="{08B2E56E-98C9-435D-9B0B-AFD7C7EF837E}"/>
    <cellStyle name="Calculation 2 3 3 2 5" xfId="14953" xr:uid="{78752E06-9710-4FA4-96BA-9355CFA049A5}"/>
    <cellStyle name="Calculation 2 3 3 2 6" xfId="36312" xr:uid="{C5293378-60BC-4852-8F34-EFB597952024}"/>
    <cellStyle name="Calculation 2 3 3 2 7" xfId="38348" xr:uid="{6DFAF6EB-D909-495E-AACD-8A1B2F020E9D}"/>
    <cellStyle name="Calculation 2 3 3 3" xfId="21824" xr:uid="{7900607A-0CE0-4E3B-9961-83F97B11AB53}"/>
    <cellStyle name="Calculation 2 3 3 4" xfId="24805" xr:uid="{90CEB81B-E17A-448D-B381-4CDED9E9C28F}"/>
    <cellStyle name="Calculation 2 3 3 5" xfId="27680" xr:uid="{16059E76-D597-44C6-AA71-31EE9BAF5E88}"/>
    <cellStyle name="Calculation 2 3 3 6" xfId="30940" xr:uid="{ED0FA3DE-DB71-4E6B-8E16-F0A3FDB041EC}"/>
    <cellStyle name="Calculation 2 3 3 7" xfId="35479" xr:uid="{E029764D-2648-4854-992A-589913D78FC9}"/>
    <cellStyle name="Calculation 2 3 3 8" xfId="37782" xr:uid="{6C4FBB14-6FEC-4388-80DD-BC523B4CF64F}"/>
    <cellStyle name="Calculation 2 3 4" xfId="12653" xr:uid="{0E502A55-5E38-401C-8F36-1AC837BE82EB}"/>
    <cellStyle name="Calculation 2 3 4 2" xfId="23452" xr:uid="{9A8986F8-5152-4333-8FCE-FE1FFFA35DAF}"/>
    <cellStyle name="Calculation 2 3 4 3" xfId="26271" xr:uid="{029866B2-B639-4EF8-9083-9CF222FC56CA}"/>
    <cellStyle name="Calculation 2 3 4 4" xfId="28860" xr:uid="{41260965-E719-4C24-84FE-FAD673733591}"/>
    <cellStyle name="Calculation 2 3 4 5" xfId="30557" xr:uid="{E6FFEFCF-B283-4C59-982F-E14D3E556A70}"/>
    <cellStyle name="Calculation 2 3 4 6" xfId="36568" xr:uid="{DF4D1C9E-F5BB-4F4D-9F81-BB0CDD354C44}"/>
    <cellStyle name="Calculation 2 3 4 7" xfId="38602" xr:uid="{1F671CBA-0419-461D-874F-6C060C982974}"/>
    <cellStyle name="Calculation 2 3 5" xfId="12876" xr:uid="{75D96A06-3EEE-4AC0-AF9B-8E91EF861CA1}"/>
    <cellStyle name="Calculation 2 3 5 2" xfId="23639" xr:uid="{3FDB3E11-F81D-4E34-82D6-5BC25EFBEEEC}"/>
    <cellStyle name="Calculation 2 3 5 3" xfId="26457" xr:uid="{A717B243-4037-41DD-9244-0D124189559C}"/>
    <cellStyle name="Calculation 2 3 5 4" xfId="29036" xr:uid="{9AB7A911-7418-49A7-B910-7D5BC5BB261D}"/>
    <cellStyle name="Calculation 2 3 5 5" xfId="22643" xr:uid="{39E66655-D36D-4595-A91D-446725791477}"/>
    <cellStyle name="Calculation 2 3 5 6" xfId="36746" xr:uid="{6BF66DFF-14FC-4DD1-9EBB-B9B36498CAEE}"/>
    <cellStyle name="Calculation 2 3 5 7" xfId="38763" xr:uid="{CCF0695F-014F-4F5D-B895-EBB9165DD73D}"/>
    <cellStyle name="Calculation 2 3 6" xfId="11998" xr:uid="{F3C7AADD-580B-4F36-9BA4-EA8390EA5D50}"/>
    <cellStyle name="Calculation 2 3 6 2" xfId="22904" xr:uid="{8DF611DB-87BB-49B2-B886-ADB9988096A2}"/>
    <cellStyle name="Calculation 2 3 6 3" xfId="25757" xr:uid="{63390C34-8D24-47F5-B826-29CB3048B4D2}"/>
    <cellStyle name="Calculation 2 3 6 4" xfId="28381" xr:uid="{468B49B7-2FB9-42B9-BC61-4601ECE602CB}"/>
    <cellStyle name="Calculation 2 3 6 5" xfId="16447" xr:uid="{9AEDB3DC-BA95-4684-9BD8-58CDF5443EC8}"/>
    <cellStyle name="Calculation 2 3 6 6" xfId="36103" xr:uid="{12D5D937-E5C2-4AEA-8281-0679EBB59577}"/>
    <cellStyle name="Calculation 2 3 6 7" xfId="38205" xr:uid="{97927CF5-E339-46FC-A10D-8A091DE4BFB1}"/>
    <cellStyle name="Calculation 2 3 7" xfId="16047" xr:uid="{8F34BC36-146D-4377-B6D7-7E2E15D7694B}"/>
    <cellStyle name="Calculation 2 3 8" xfId="24617" xr:uid="{6BE5C63F-8970-469E-A1EF-438D7B766C41}"/>
    <cellStyle name="Calculation 2 3 9" xfId="18386" xr:uid="{9D8369A3-06E8-4193-95C8-84D2D9AC7376}"/>
    <cellStyle name="Calculation 2 4" xfId="2964" xr:uid="{B2CBF045-2569-44ED-9DF9-BC70CE85C6E8}"/>
    <cellStyle name="Calculation 2 4 2" xfId="8667" xr:uid="{3DCB0AD9-871D-46C3-AC14-5A383AC7306D}"/>
    <cellStyle name="Calculation 2 4 2 2" xfId="20597" xr:uid="{03E332F5-87A7-422B-A6EF-261CEE232D22}"/>
    <cellStyle name="Calculation 2 4 2 3" xfId="22407" xr:uid="{23A1521A-D680-4C37-9A6F-776B6392D501}"/>
    <cellStyle name="Calculation 2 4 2 4" xfId="23404" xr:uid="{E5D88262-DEE8-4A52-9ECA-B01A6E787B44}"/>
    <cellStyle name="Calculation 2 4 2 5" xfId="30717" xr:uid="{5DD4B7A3-91D4-4890-BA43-C6F45682C3BB}"/>
    <cellStyle name="Calculation 2 4 2 6" xfId="34722" xr:uid="{4F71AD12-990C-478A-946D-828A74A9919A}"/>
    <cellStyle name="Calculation 2 4 2 7" xfId="35933" xr:uid="{6E26DE9E-DC60-412C-8255-6BC2B22167EC}"/>
    <cellStyle name="Calculation 2 4 3" xfId="10454" xr:uid="{A6A01A6C-8852-44C6-9B9B-BE4E6CAAC9FA}"/>
    <cellStyle name="Calculation 2 4 3 2" xfId="21825" xr:uid="{44C6F014-E209-42D8-8784-CF42811685C6}"/>
    <cellStyle name="Calculation 2 4 3 3" xfId="24806" xr:uid="{FF1BF25F-5C80-4F6A-8143-BF887ECF3C6D}"/>
    <cellStyle name="Calculation 2 4 3 4" xfId="27681" xr:uid="{50CBD647-80A3-4EE3-8AAD-E7B6DC16D5B7}"/>
    <cellStyle name="Calculation 2 4 3 5" xfId="21789" xr:uid="{29CA0A8C-565E-48A7-B5B1-2808C24F8C72}"/>
    <cellStyle name="Calculation 2 4 3 6" xfId="35480" xr:uid="{DE97F87C-043F-4DC0-BBE5-5DEDD1DD2DD5}"/>
    <cellStyle name="Calculation 2 4 3 7" xfId="37783" xr:uid="{DFEA423F-DC15-4DDD-8726-53F0303338F9}"/>
    <cellStyle name="Calculation 2 4 4" xfId="16366" xr:uid="{4C02C534-0701-4341-8E26-825A4808A4F5}"/>
    <cellStyle name="Calculation 2 4 5" xfId="22599" xr:uid="{02DD139B-7509-4E7A-BC8E-95E275063EF8}"/>
    <cellStyle name="Calculation 2 4 6" xfId="22327" xr:uid="{49847401-F71F-4D14-BC6B-45D1DFDB3596}"/>
    <cellStyle name="Calculation 2 4 7" xfId="21555" xr:uid="{4D0382C0-7DF3-46EE-88A0-2F89D163E24B}"/>
    <cellStyle name="Calculation 2 4 8" xfId="32020" xr:uid="{DF31094A-ABB5-4C43-8CD8-33A1ACF03BD9}"/>
    <cellStyle name="Calculation 2 4 9" xfId="34267" xr:uid="{2FC4431A-C12A-4519-B4B9-55596BCDFF37}"/>
    <cellStyle name="Calculation 2 5" xfId="8668" xr:uid="{B9B57DA9-003C-4138-806B-C70844D403C1}"/>
    <cellStyle name="Calculation 2 5 2" xfId="10455" xr:uid="{6405C6C8-0E5C-4201-9A42-3B134A3006B7}"/>
    <cellStyle name="Calculation 2 5 2 2" xfId="21826" xr:uid="{C6F4AABE-70D6-4AD2-A051-E2B0A58E8922}"/>
    <cellStyle name="Calculation 2 5 2 3" xfId="24807" xr:uid="{ED2875A8-8E8B-4383-93E9-0E095B99D355}"/>
    <cellStyle name="Calculation 2 5 2 4" xfId="27682" xr:uid="{7FF50965-E183-46A2-9C81-C79FA02F702D}"/>
    <cellStyle name="Calculation 2 5 2 5" xfId="20348" xr:uid="{DA2457C2-9BED-479B-943C-33DB0626C984}"/>
    <cellStyle name="Calculation 2 5 2 6" xfId="35481" xr:uid="{C33F00B3-4ACE-4E26-9437-01354ADBD2B5}"/>
    <cellStyle name="Calculation 2 5 2 7" xfId="37784" xr:uid="{47B10B81-CC34-4A1E-B797-0F6CC93AB99B}"/>
    <cellStyle name="Calculation 2 5 3" xfId="13137" xr:uid="{33DF1D6C-E9C4-4680-AEEF-065ED57D7AA9}"/>
    <cellStyle name="Calculation 2 5 3 2" xfId="23860" xr:uid="{2E56DC47-B518-4202-87F7-6A805ECBCF90}"/>
    <cellStyle name="Calculation 2 5 3 3" xfId="26672" xr:uid="{0691DC24-3EDE-4333-A921-BB9C2371222F}"/>
    <cellStyle name="Calculation 2 5 3 4" xfId="29239" xr:uid="{B7A17D93-76D0-4928-A0F7-062708583D15}"/>
    <cellStyle name="Calculation 2 5 3 5" xfId="30907" xr:uid="{2E6779F1-DB4F-4560-A399-5E75E1184BF7}"/>
    <cellStyle name="Calculation 2 5 3 6" xfId="36958" xr:uid="{2200C165-72C0-41B7-9FA0-8499F7CE1F73}"/>
    <cellStyle name="Calculation 2 5 3 7" xfId="38959" xr:uid="{FF78FAD1-10FB-4F9F-8EFC-EE8B63788340}"/>
    <cellStyle name="Calculation 2 5 4" xfId="20598" xr:uid="{AE79664E-2CB0-4C4E-9F82-0664E38A145E}"/>
    <cellStyle name="Calculation 2 5 5" xfId="18589" xr:uid="{52B5B5CF-D2E7-4892-A333-36FA2CCE886B}"/>
    <cellStyle name="Calculation 2 5 6" xfId="25380" xr:uid="{0AA14E03-BE74-40ED-91A0-54CA1EC44796}"/>
    <cellStyle name="Calculation 2 5 7" xfId="30622" xr:uid="{5C20543C-1B00-4EDF-AA49-AEFDFE1EE52B}"/>
    <cellStyle name="Calculation 2 5 8" xfId="34723" xr:uid="{D8B7E96F-41C3-4AE8-8160-B2DF9FFE3091}"/>
    <cellStyle name="Calculation 2 5 9" xfId="36052" xr:uid="{62D99F65-2FEC-48B2-97F3-049EA169AD1F}"/>
    <cellStyle name="Calculation 2 6" xfId="8669" xr:uid="{3177C72D-5B0B-49B6-BF7C-695FECC35A6D}"/>
    <cellStyle name="Calculation 2 6 2" xfId="10456" xr:uid="{970260B3-C58F-4844-8B28-6C0FD26B33F1}"/>
    <cellStyle name="Calculation 2 6 2 2" xfId="21827" xr:uid="{262E6F22-A687-4B2C-B396-0AE9A888B9D3}"/>
    <cellStyle name="Calculation 2 6 2 3" xfId="24808" xr:uid="{92924626-1BEF-4E4F-A5AA-10D8BB96FCD5}"/>
    <cellStyle name="Calculation 2 6 2 4" xfId="27683" xr:uid="{C6257B1F-185C-4C5F-8BAB-473FEDEF6039}"/>
    <cellStyle name="Calculation 2 6 2 5" xfId="27309" xr:uid="{372B9AD6-C74F-43BF-984E-3F5E66DFF93F}"/>
    <cellStyle name="Calculation 2 6 2 6" xfId="35482" xr:uid="{5703AC3D-62F9-4A6D-94B8-082F1D660723}"/>
    <cellStyle name="Calculation 2 6 2 7" xfId="37785" xr:uid="{6F6E5E4F-9F64-406B-AD8E-95FFFB70FFD3}"/>
    <cellStyle name="Calculation 2 6 3" xfId="12360" xr:uid="{255E155B-A21A-4EF0-AEE8-CF063B7C65B7}"/>
    <cellStyle name="Calculation 2 6 3 2" xfId="23192" xr:uid="{3F9D831F-8592-407C-A7D9-D58F73AE08C4}"/>
    <cellStyle name="Calculation 2 6 3 3" xfId="25992" xr:uid="{397B2B45-8127-49FF-993F-81F5F6BF1F8E}"/>
    <cellStyle name="Calculation 2 6 3 4" xfId="28587" xr:uid="{75F3AFF9-DD15-40EA-8340-1C2469E2A64F}"/>
    <cellStyle name="Calculation 2 6 3 5" xfId="30046" xr:uid="{CE3E020A-FAA4-4144-9B42-7399BC99CA27}"/>
    <cellStyle name="Calculation 2 6 3 6" xfId="36295" xr:uid="{2566E320-DAC1-4F8B-AB39-7219B3B493D7}"/>
    <cellStyle name="Calculation 2 6 3 7" xfId="38331" xr:uid="{A78736C5-C2ED-4C9B-8E11-432B4D0CF5A6}"/>
    <cellStyle name="Calculation 2 6 4" xfId="20599" xr:uid="{C6D64680-ED3B-4E3E-AB33-A3B822325270}"/>
    <cellStyle name="Calculation 2 6 5" xfId="16281" xr:uid="{4EC3A8FF-4DB9-45B6-8C40-2E9C558B6FAE}"/>
    <cellStyle name="Calculation 2 6 6" xfId="25660" xr:uid="{5F1505C6-8F3C-4976-BD39-B9E60239E183}"/>
    <cellStyle name="Calculation 2 6 7" xfId="30773" xr:uid="{E8799DA6-D0BE-46DD-A1A7-48A1E60744A5}"/>
    <cellStyle name="Calculation 2 6 8" xfId="34724" xr:uid="{A1F7440D-855E-48E0-A85D-78745042ECC8}"/>
    <cellStyle name="Calculation 2 6 9" xfId="33793" xr:uid="{D9D9BFC3-DC1F-4BF1-BB7B-4A366408B34C}"/>
    <cellStyle name="Calculation 2 7" xfId="8670" xr:uid="{91BFE5D7-7E72-47C5-8133-D7653876A132}"/>
    <cellStyle name="Calculation 2 7 2" xfId="10457" xr:uid="{B8EDEB3C-D908-40CD-A937-05725919B52E}"/>
    <cellStyle name="Calculation 2 7 2 2" xfId="21828" xr:uid="{EE7BD03F-1DD4-4D44-AB76-CBC4D999CE65}"/>
    <cellStyle name="Calculation 2 7 2 3" xfId="24809" xr:uid="{CC3294CE-A688-4E5B-B3D7-033AD264D2BF}"/>
    <cellStyle name="Calculation 2 7 2 4" xfId="27684" xr:uid="{0EBFDD89-5F40-4324-8197-E760F4B3AC9C}"/>
    <cellStyle name="Calculation 2 7 2 5" xfId="28313" xr:uid="{844D762E-3EBB-493A-8316-7E3DADF8B307}"/>
    <cellStyle name="Calculation 2 7 2 6" xfId="35483" xr:uid="{6C0A0CD2-86A3-40BA-9B08-127B2A90FFDE}"/>
    <cellStyle name="Calculation 2 7 2 7" xfId="37786" xr:uid="{7959727A-11F9-497B-B049-EB82DC13EDCF}"/>
    <cellStyle name="Calculation 2 7 3" xfId="20600" xr:uid="{54BA404D-6323-461B-89E0-20BB8630E0D6}"/>
    <cellStyle name="Calculation 2 7 4" xfId="14638" xr:uid="{B9C5C6AC-532A-4336-A7A8-F20C35A118BC}"/>
    <cellStyle name="Calculation 2 7 5" xfId="20655" xr:uid="{D314E81F-9118-4281-B42B-B2D690C6D0A5}"/>
    <cellStyle name="Calculation 2 7 6" xfId="19199" xr:uid="{2FDCBD71-3779-4B0F-9FA3-A63C0A71ED34}"/>
    <cellStyle name="Calculation 2 7 7" xfId="34725" xr:uid="{F9FE4ECA-93AB-42CB-8989-E337ACE2F793}"/>
    <cellStyle name="Calculation 2 7 8" xfId="31091" xr:uid="{333D71BC-F56F-457F-B884-E1AD4CAA2CF0}"/>
    <cellStyle name="Calculation 2 8" xfId="8671" xr:uid="{9D0170AB-813E-4834-8644-F627BEB773C2}"/>
    <cellStyle name="Calculation 2 8 2" xfId="10458" xr:uid="{DCD92F7B-2E18-4D46-96E7-ECE051335AF6}"/>
    <cellStyle name="Calculation 2 8 2 2" xfId="21829" xr:uid="{DFE277D8-5652-4C30-BBCB-12F052631EB5}"/>
    <cellStyle name="Calculation 2 8 2 3" xfId="24810" xr:uid="{3EBF68D8-CF87-49A3-ACAF-A8CE2722EF62}"/>
    <cellStyle name="Calculation 2 8 2 4" xfId="27685" xr:uid="{E21FAD56-902D-4980-B221-2721C8C2E227}"/>
    <cellStyle name="Calculation 2 8 2 5" xfId="19615" xr:uid="{812AE023-CEEF-4B70-ADA5-D0152FDAB1DE}"/>
    <cellStyle name="Calculation 2 8 2 6" xfId="35484" xr:uid="{087C330F-D3D6-44C1-AF44-124CABD383CF}"/>
    <cellStyle name="Calculation 2 8 2 7" xfId="37787" xr:uid="{CA40BA1A-C054-491B-8604-50D925F801C9}"/>
    <cellStyle name="Calculation 2 8 3" xfId="20601" xr:uid="{C0DF2FB0-CCD2-4CF0-B6E3-5C6AED42773A}"/>
    <cellStyle name="Calculation 2 8 4" xfId="20261" xr:uid="{CF4746D5-2A88-4E7D-AF3B-964BF950F782}"/>
    <cellStyle name="Calculation 2 8 5" xfId="24706" xr:uid="{2ECF9AD9-7F51-4358-AC62-7501492C4F35}"/>
    <cellStyle name="Calculation 2 8 6" xfId="28501" xr:uid="{42CB7AB7-52FB-4E33-8DBF-FA299BD4A2DD}"/>
    <cellStyle name="Calculation 2 8 7" xfId="34726" xr:uid="{74BF7B41-A5DF-401D-9AB9-82277F5C4353}"/>
    <cellStyle name="Calculation 2 8 8" xfId="33790" xr:uid="{B73FA22B-9E3A-4770-84C5-9BE772DF42F7}"/>
    <cellStyle name="Calculation 2 9" xfId="8672" xr:uid="{53F65B35-361F-4D3D-8403-A9B1FFF5DB4B}"/>
    <cellStyle name="Calculation 2 9 2" xfId="10459" xr:uid="{819E05B5-3377-4F09-B3FB-D7E817068D1E}"/>
    <cellStyle name="Calculation 2 9 2 2" xfId="21830" xr:uid="{8960331A-2D56-47EB-832B-0390C1C28DB0}"/>
    <cellStyle name="Calculation 2 9 2 3" xfId="24811" xr:uid="{9D8B0FCF-ACF4-417E-B1D3-B8D0B15F743F}"/>
    <cellStyle name="Calculation 2 9 2 4" xfId="27686" xr:uid="{105729CB-34BB-4739-8E83-C2A8FF3ABEF3}"/>
    <cellStyle name="Calculation 2 9 2 5" xfId="22638" xr:uid="{2788E8C2-40AA-4FA8-A5D2-4B81C08EB352}"/>
    <cellStyle name="Calculation 2 9 2 6" xfId="35485" xr:uid="{493D4026-7BC4-46B9-B8A6-7F432B690A34}"/>
    <cellStyle name="Calculation 2 9 2 7" xfId="37788" xr:uid="{53BCB04E-A221-44E4-8BD4-769E56E460D9}"/>
    <cellStyle name="Calculation 2 9 3" xfId="20602" xr:uid="{7CC2A6C5-E612-4420-8599-89CB9739FBC3}"/>
    <cellStyle name="Calculation 2 9 4" xfId="20260" xr:uid="{45C066A4-5055-4EE1-943C-44235DEF145B}"/>
    <cellStyle name="Calculation 2 9 5" xfId="20656" xr:uid="{F0EA87B8-032A-4450-AB4F-F719AB4BD9A7}"/>
    <cellStyle name="Calculation 2 9 6" xfId="30207" xr:uid="{CD3EADDD-8A3D-4F22-AE8E-EFDE44976315}"/>
    <cellStyle name="Calculation 2 9 7" xfId="34727" xr:uid="{A8171C6C-B3C3-45EA-9E5F-8EF7F0A8D4E0}"/>
    <cellStyle name="Calculation 2 9 8" xfId="35932" xr:uid="{7557CA71-288A-40DB-A237-F0C53E92EA49}"/>
    <cellStyle name="Calculation 20" xfId="1174" xr:uid="{7ED99B66-9275-445D-A37E-9C3928D248DB}"/>
    <cellStyle name="Calculation 20 10" xfId="30094" xr:uid="{21F1F4CE-B536-4D31-8846-A717620EE272}"/>
    <cellStyle name="Calculation 20 11" xfId="31167" xr:uid="{D5F1BC28-3B90-40AD-B3A1-C9C4C7D52AF0}"/>
    <cellStyle name="Calculation 20 12" xfId="34379" xr:uid="{CCDFD1D5-D7DB-49E5-B8B3-99020C160237}"/>
    <cellStyle name="Calculation 20 2" xfId="2545" xr:uid="{5B7A27B3-4736-4C13-A063-8B4EA214CD84}"/>
    <cellStyle name="Calculation 20 2 10" xfId="31794" xr:uid="{BAE8160A-CDA6-4EF4-B75A-69126FE214BF}"/>
    <cellStyle name="Calculation 20 2 11" xfId="35278" xr:uid="{39B8A1B5-82D4-42D5-A8AB-E7F5687EC262}"/>
    <cellStyle name="Calculation 20 2 2" xfId="6708" xr:uid="{3C596842-C4D6-4305-8C1C-97238A79D5F5}"/>
    <cellStyle name="Calculation 20 2 2 2" xfId="12688" xr:uid="{6564B13C-5B54-4FBE-AF5F-A4DBA73BED12}"/>
    <cellStyle name="Calculation 20 2 2 2 2" xfId="23486" xr:uid="{B141F4BE-6DCF-46B5-AC07-28AEC56B56AA}"/>
    <cellStyle name="Calculation 20 2 2 2 3" xfId="26301" xr:uid="{95271CD1-862C-470B-998D-BD1034BFA123}"/>
    <cellStyle name="Calculation 20 2 2 2 4" xfId="28890" xr:uid="{0B73BFDD-784A-4F39-A1DF-3D4684A74A5D}"/>
    <cellStyle name="Calculation 20 2 2 2 5" xfId="30354" xr:uid="{1B816492-DC64-44ED-9B78-022BEC958AA2}"/>
    <cellStyle name="Calculation 20 2 2 2 6" xfId="36598" xr:uid="{C379C2E1-378A-44A5-BAA8-0B3C37F36504}"/>
    <cellStyle name="Calculation 20 2 2 2 7" xfId="38631" xr:uid="{96B9C51D-D263-4B12-8428-FBD498C0DA7F}"/>
    <cellStyle name="Calculation 20 2 2 3" xfId="19167" xr:uid="{3A700D82-97B4-4043-977B-E21A1DCC8F8D}"/>
    <cellStyle name="Calculation 20 2 2 4" xfId="19013" xr:uid="{2DE1D29F-F309-47FA-A2AA-DD87D996D37A}"/>
    <cellStyle name="Calculation 20 2 2 5" xfId="14962" xr:uid="{C8A164F6-363E-445D-A3D4-20722D537C87}"/>
    <cellStyle name="Calculation 20 2 2 6" xfId="28878" xr:uid="{7220AF68-C29B-4962-A047-92B05062C524}"/>
    <cellStyle name="Calculation 20 2 2 7" xfId="33920" xr:uid="{A282571C-D026-4380-B1DA-1233188CFFBA}"/>
    <cellStyle name="Calculation 20 2 2 8" xfId="34700" xr:uid="{B5BCCBD6-8DA3-4FA9-BA2F-F9D31ED1C345}"/>
    <cellStyle name="Calculation 20 2 3" xfId="8673" xr:uid="{BAE3BA64-3881-46DA-B188-D537B2F29322}"/>
    <cellStyle name="Calculation 20 2 3 2" xfId="20603" xr:uid="{09667FC4-51CE-41AF-A2A8-77026F95B1AF}"/>
    <cellStyle name="Calculation 20 2 3 3" xfId="20259" xr:uid="{F7FE3005-BA61-4C3C-B97F-3F1F7861DE5D}"/>
    <cellStyle name="Calculation 20 2 3 4" xfId="25379" xr:uid="{1AB45E8C-FB38-4136-B0D0-00CA8C2DB7A4}"/>
    <cellStyle name="Calculation 20 2 3 5" xfId="16245" xr:uid="{F8B31140-D84F-4D31-80AC-CCDDB08A1A49}"/>
    <cellStyle name="Calculation 20 2 3 6" xfId="34728" xr:uid="{4DEF5884-3655-4B33-A737-9CA5D224A05E}"/>
    <cellStyle name="Calculation 20 2 3 7" xfId="36051" xr:uid="{C0B83DBD-9AB9-4EC9-A941-A895E875C270}"/>
    <cellStyle name="Calculation 20 2 4" xfId="10460" xr:uid="{352A890B-4495-4016-B506-0A98A859E043}"/>
    <cellStyle name="Calculation 20 2 4 2" xfId="21831" xr:uid="{E211A040-90BD-4C11-A5AA-40229D75ECFC}"/>
    <cellStyle name="Calculation 20 2 4 3" xfId="24812" xr:uid="{6029B685-2F8D-4C1C-B902-103BC5AE6726}"/>
    <cellStyle name="Calculation 20 2 4 4" xfId="27687" xr:uid="{2AD0775A-19E0-44F7-831E-1910E3FB82FC}"/>
    <cellStyle name="Calculation 20 2 4 5" xfId="24594" xr:uid="{A6A28453-A178-4A71-8227-D73F66EFC552}"/>
    <cellStyle name="Calculation 20 2 4 6" xfId="35486" xr:uid="{7F4F6AD2-791B-46A2-8B3E-BF31110F35E9}"/>
    <cellStyle name="Calculation 20 2 4 7" xfId="37789" xr:uid="{771061D8-D6C7-49EE-BF1D-674440FCBD19}"/>
    <cellStyle name="Calculation 20 2 5" xfId="12651" xr:uid="{2EEF8A00-1364-4905-B63A-FAFCC46C9C40}"/>
    <cellStyle name="Calculation 20 2 5 2" xfId="23450" xr:uid="{BD3DEABE-4E3C-4F51-9E9E-2472363DCBAA}"/>
    <cellStyle name="Calculation 20 2 5 3" xfId="26269" xr:uid="{E81C0A8A-E6F3-4699-989D-136BE8FBF92D}"/>
    <cellStyle name="Calculation 20 2 5 4" xfId="28858" xr:uid="{8DE588B8-2FCF-48F3-AAD5-BEF093F779F2}"/>
    <cellStyle name="Calculation 20 2 5 5" xfId="15106" xr:uid="{771A768A-8D88-4C99-95DB-11EA2BB50479}"/>
    <cellStyle name="Calculation 20 2 5 6" xfId="36566" xr:uid="{408CAFEB-2C1E-47AA-A93D-E2E92FB2D141}"/>
    <cellStyle name="Calculation 20 2 5 7" xfId="38600" xr:uid="{2DA85B6A-527C-424A-BAC9-7C020A8AA211}"/>
    <cellStyle name="Calculation 20 2 6" xfId="16048" xr:uid="{3F588EC2-A0B2-4C53-BA18-6E34E048A299}"/>
    <cellStyle name="Calculation 20 2 7" xfId="19648" xr:uid="{3FB9E174-3DDB-47E3-BA27-E67114EBAFB6}"/>
    <cellStyle name="Calculation 20 2 8" xfId="14541" xr:uid="{817D7ABA-5E2F-4BF9-BE0D-1EDB56DA3A7E}"/>
    <cellStyle name="Calculation 20 2 9" xfId="26887" xr:uid="{14C489E2-BDA1-485E-9D8B-24E6DFBA01E9}"/>
    <cellStyle name="Calculation 20 3" xfId="2965" xr:uid="{E7A12FC5-1910-4D62-BD7D-35A1ED7FB41F}"/>
    <cellStyle name="Calculation 20 3 10" xfId="28099" xr:uid="{71792398-100C-49D7-899C-DC95042D00FD}"/>
    <cellStyle name="Calculation 20 3 11" xfId="32021" xr:uid="{1A52D313-D8AC-4A38-9345-12DD522BCD3F}"/>
    <cellStyle name="Calculation 20 3 12" xfId="31741" xr:uid="{88788561-027D-48D2-90DB-5FAD474873A9}"/>
    <cellStyle name="Calculation 20 3 2" xfId="10461" xr:uid="{3A7972B8-E3D2-439F-9175-870287BC96CF}"/>
    <cellStyle name="Calculation 20 3 2 2" xfId="13038" xr:uid="{BAEF41AF-2B81-4529-8EC5-A7257606DEA3}"/>
    <cellStyle name="Calculation 20 3 2 2 2" xfId="23787" xr:uid="{E75C3CE4-BFE4-4C00-BF58-E5ED05671E77}"/>
    <cellStyle name="Calculation 20 3 2 2 3" xfId="26619" xr:uid="{3F8DDC73-9F87-4C96-86CF-AA67243B75F2}"/>
    <cellStyle name="Calculation 20 3 2 2 4" xfId="29198" xr:uid="{7C44609B-C62B-4DA7-8590-8D28826851AA}"/>
    <cellStyle name="Calculation 20 3 2 2 5" xfId="30517" xr:uid="{8A451078-3F12-4A17-8B64-90F97DA2E452}"/>
    <cellStyle name="Calculation 20 3 2 2 6" xfId="36908" xr:uid="{CD21F1BA-4AD6-4263-80A0-9170D18BA3B6}"/>
    <cellStyle name="Calculation 20 3 2 2 7" xfId="38924" xr:uid="{D0D9041B-5915-499C-A309-27D445D19F11}"/>
    <cellStyle name="Calculation 20 3 2 3" xfId="21832" xr:uid="{E7C3AC48-0DAF-43E3-AF5B-57E941A1B010}"/>
    <cellStyle name="Calculation 20 3 2 4" xfId="24813" xr:uid="{0C73708F-605E-42BE-A271-8135C5895C1F}"/>
    <cellStyle name="Calculation 20 3 2 5" xfId="27688" xr:uid="{D8C89E9E-B3E6-4E14-8913-7B90C9D7B7CF}"/>
    <cellStyle name="Calculation 20 3 2 6" xfId="22226" xr:uid="{5730BB0B-034F-4A9B-A7B3-5A460EDBC507}"/>
    <cellStyle name="Calculation 20 3 2 7" xfId="35487" xr:uid="{06DFBB24-C3D4-4A40-8A8E-9DC187E76E8A}"/>
    <cellStyle name="Calculation 20 3 2 8" xfId="37790" xr:uid="{7EBEB91B-2AD0-4467-9A92-AD208312F1DC}"/>
    <cellStyle name="Calculation 20 3 3" xfId="12868" xr:uid="{AE910FE5-4631-442D-AD2E-93D7CCCC3AF6}"/>
    <cellStyle name="Calculation 20 3 3 2" xfId="23631" xr:uid="{6D6F030F-1575-4675-A7F0-D140A5262406}"/>
    <cellStyle name="Calculation 20 3 3 3" xfId="26449" xr:uid="{7745C2C0-0972-4D35-B02E-8FAC50BCF29C}"/>
    <cellStyle name="Calculation 20 3 3 4" xfId="29028" xr:uid="{87818401-EF50-4F35-86BD-9E9162BD35EB}"/>
    <cellStyle name="Calculation 20 3 3 5" xfId="21518" xr:uid="{C2708F10-BDDC-4D71-ACBF-2B95FBB3B719}"/>
    <cellStyle name="Calculation 20 3 3 6" xfId="36738" xr:uid="{A8BC0A4D-6AEC-40C2-9276-F22BDD2BAE36}"/>
    <cellStyle name="Calculation 20 3 3 7" xfId="38755" xr:uid="{3F88244D-AC8F-40EF-B804-9167DA3015B0}"/>
    <cellStyle name="Calculation 20 3 4" xfId="12415" xr:uid="{A7F347D1-3454-4505-899B-1581EEC2B3CA}"/>
    <cellStyle name="Calculation 20 3 4 2" xfId="23244" xr:uid="{9C285C82-5E2C-4AA4-A587-41978020C85E}"/>
    <cellStyle name="Calculation 20 3 4 3" xfId="26044" xr:uid="{D4AD2328-4E16-4E4D-9028-368D70B05063}"/>
    <cellStyle name="Calculation 20 3 4 4" xfId="28639" xr:uid="{A2476E46-BB46-4483-A02C-413CCD100477}"/>
    <cellStyle name="Calculation 20 3 4 5" xfId="18250" xr:uid="{63BB9248-4CF4-4CF9-97A0-4E2ECA6A24CF}"/>
    <cellStyle name="Calculation 20 3 4 6" xfId="36346" xr:uid="{6A9A3346-8D38-497C-A665-B404464949F6}"/>
    <cellStyle name="Calculation 20 3 4 7" xfId="38382" xr:uid="{BE19B63A-3ECD-404F-A87F-CCB77972EB92}"/>
    <cellStyle name="Calculation 20 3 5" xfId="13568" xr:uid="{5BD996C2-D16A-41D4-90BE-48C4EB837306}"/>
    <cellStyle name="Calculation 20 3 5 2" xfId="24229" xr:uid="{6C797A2F-DC15-44F9-B1CA-515F6A2A4CA7}"/>
    <cellStyle name="Calculation 20 3 5 3" xfId="27084" xr:uid="{EE5C0877-2960-4AC8-AF5D-C9A38E371F66}"/>
    <cellStyle name="Calculation 20 3 5 4" xfId="29644" xr:uid="{26756F01-CA53-4365-B5C0-7600DC57817D}"/>
    <cellStyle name="Calculation 20 3 5 5" xfId="29883" xr:uid="{531D316E-78E5-4AD1-8962-F0D5D5DB0D7D}"/>
    <cellStyle name="Calculation 20 3 5 6" xfId="37361" xr:uid="{D9CF5CF9-36FB-4EA0-9A0F-2EA2F3E470F8}"/>
    <cellStyle name="Calculation 20 3 5 7" xfId="39338" xr:uid="{1CEAECD6-F248-4F15-8618-7415272E065A}"/>
    <cellStyle name="Calculation 20 3 6" xfId="11999" xr:uid="{98F231C4-7509-412F-B86E-C7EC002EC3BB}"/>
    <cellStyle name="Calculation 20 3 6 2" xfId="22905" xr:uid="{6A8321BB-40D1-4610-A3DD-72921B519A32}"/>
    <cellStyle name="Calculation 20 3 6 3" xfId="25758" xr:uid="{1217375B-643B-46D1-BBF0-687DD9A76077}"/>
    <cellStyle name="Calculation 20 3 6 4" xfId="28382" xr:uid="{D9349127-FC1B-4487-90BB-4CD2F9B6BB85}"/>
    <cellStyle name="Calculation 20 3 6 5" xfId="22411" xr:uid="{F7253FCE-C659-48F2-8AB3-C2E244A63A71}"/>
    <cellStyle name="Calculation 20 3 6 6" xfId="36104" xr:uid="{F4C458C8-73A3-41AD-8266-F7BB6C28B690}"/>
    <cellStyle name="Calculation 20 3 6 7" xfId="38206" xr:uid="{D97742ED-4A5C-4F95-AEF5-CEEA1114E663}"/>
    <cellStyle name="Calculation 20 3 7" xfId="16367" xr:uid="{60402111-29FC-4350-A173-F531ABABE2DB}"/>
    <cellStyle name="Calculation 20 3 8" xfId="24599" xr:uid="{EE8F754E-160C-41CF-9BE8-349D5C9CE945}"/>
    <cellStyle name="Calculation 20 3 9" xfId="23177" xr:uid="{24C3F3FD-3B90-494A-8105-58A4957315DC}"/>
    <cellStyle name="Calculation 20 4" xfId="7832" xr:uid="{87456C65-136F-4394-A3C0-95530470C85A}"/>
    <cellStyle name="Calculation 20 4 2" xfId="20047" xr:uid="{D0191DB4-042E-4490-9732-47643FDD906C}"/>
    <cellStyle name="Calculation 20 4 3" xfId="20321" xr:uid="{E764B151-A253-4140-8080-87B8DD0835C5}"/>
    <cellStyle name="Calculation 20 4 4" xfId="18178" xr:uid="{17681EFB-1B16-4272-8A92-8DA2F057223B}"/>
    <cellStyle name="Calculation 20 4 5" xfId="19827" xr:uid="{F581705D-763A-4EDE-905E-9546BC93B459}"/>
    <cellStyle name="Calculation 20 4 6" xfId="34589" xr:uid="{17C29F89-D76D-46B3-B686-1F4F3D8BCE5C}"/>
    <cellStyle name="Calculation 20 4 7" xfId="36065" xr:uid="{A9DEB37B-C856-42AC-81B0-172005F9DAA4}"/>
    <cellStyle name="Calculation 20 5" xfId="13457" xr:uid="{F667E63C-F4D6-4A23-A689-CAF76266DC79}"/>
    <cellStyle name="Calculation 20 5 2" xfId="24140" xr:uid="{D8C36009-7417-43B6-B41B-FC769A5929D3}"/>
    <cellStyle name="Calculation 20 5 3" xfId="26973" xr:uid="{0D9E50B6-A69E-40B7-86CF-43E7F3628024}"/>
    <cellStyle name="Calculation 20 5 4" xfId="29533" xr:uid="{E2F09B46-BC3D-4CBB-B5F5-1767A2A87F8E}"/>
    <cellStyle name="Calculation 20 5 5" xfId="20379" xr:uid="{5B67B2DB-7F35-4C8D-B1CB-D457AB631FCE}"/>
    <cellStyle name="Calculation 20 5 6" xfId="37250" xr:uid="{10527F24-87D4-4928-89E9-9C2687FA1245}"/>
    <cellStyle name="Calculation 20 5 7" xfId="39227" xr:uid="{BE12811A-E7E9-4B8A-B386-06B71251F9DE}"/>
    <cellStyle name="Calculation 20 6" xfId="12587" xr:uid="{02B8ADBE-75C9-45A3-8856-C0B8A3D31495}"/>
    <cellStyle name="Calculation 20 6 2" xfId="23399" xr:uid="{421564F5-BCDF-4E82-9D72-D6B798CEE43C}"/>
    <cellStyle name="Calculation 20 6 3" xfId="26213" xr:uid="{7EC42EB8-AF2F-4970-B878-DF3E3E01B999}"/>
    <cellStyle name="Calculation 20 6 4" xfId="28804" xr:uid="{AA9B019C-DFDC-45B8-A6C4-CD2F2B4FC8D8}"/>
    <cellStyle name="Calculation 20 6 5" xfId="30564" xr:uid="{A45E5F89-B1B0-45C3-95FE-D2BD40987C03}"/>
    <cellStyle name="Calculation 20 6 6" xfId="36513" xr:uid="{BD3F7D4E-293A-43B8-9928-1938758D9294}"/>
    <cellStyle name="Calculation 20 6 7" xfId="38547" xr:uid="{213AA2FC-6B7C-43F7-8BD3-67ED479631F0}"/>
    <cellStyle name="Calculation 20 7" xfId="15069" xr:uid="{30D1A3E9-967B-4AA0-9470-02D9E8DB4591}"/>
    <cellStyle name="Calculation 20 8" xfId="15658" xr:uid="{993AAB3D-D1AC-44DD-BE0C-51E1F8232301}"/>
    <cellStyle name="Calculation 20 9" xfId="21407" xr:uid="{E348E8B0-8F73-4FF3-B4ED-6A3D4B285D71}"/>
    <cellStyle name="Calculation 21" xfId="1175" xr:uid="{89A14F2A-FF46-4665-AA6D-F49DE966F2D7}"/>
    <cellStyle name="Calculation 21 10" xfId="30995" xr:uid="{06627BB6-FC1C-4F01-8CA5-858248E22BDC}"/>
    <cellStyle name="Calculation 21 11" xfId="31168" xr:uid="{43A07F28-1A87-4989-ADE3-F14C5159FE09}"/>
    <cellStyle name="Calculation 21 12" xfId="31627" xr:uid="{BD40DD18-DB2F-43B3-9F5B-B46BACFD14E1}"/>
    <cellStyle name="Calculation 21 2" xfId="2546" xr:uid="{A0B0224D-3A97-4EED-A8EA-109D2F2CF0A8}"/>
    <cellStyle name="Calculation 21 2 10" xfId="31795" xr:uid="{B794677E-FCBC-45A2-AC01-96088A79F478}"/>
    <cellStyle name="Calculation 21 2 11" xfId="35277" xr:uid="{62CF4BA3-A07C-4B52-BECA-A14BFA8DB1FA}"/>
    <cellStyle name="Calculation 21 2 2" xfId="6709" xr:uid="{930E60E4-F113-4F40-B7CE-7F724D0B1CFB}"/>
    <cellStyle name="Calculation 21 2 2 2" xfId="12689" xr:uid="{DC231C94-52FA-4C44-B2FE-DF14AB98A3B6}"/>
    <cellStyle name="Calculation 21 2 2 2 2" xfId="23487" xr:uid="{D4572204-9B90-4B19-8E93-C303D4FAB831}"/>
    <cellStyle name="Calculation 21 2 2 2 3" xfId="26302" xr:uid="{1C3C6A85-30AE-4BA5-926F-E5E21C18B577}"/>
    <cellStyle name="Calculation 21 2 2 2 4" xfId="28891" xr:uid="{B6648C4B-01B6-4F46-9D71-EDB40440C470}"/>
    <cellStyle name="Calculation 21 2 2 2 5" xfId="30708" xr:uid="{7F7C1D5C-589F-4FCF-A8B9-A72F3C6BAE8F}"/>
    <cellStyle name="Calculation 21 2 2 2 6" xfId="36599" xr:uid="{7FA1AB4C-A0C5-4D15-9C86-24CD102E51BB}"/>
    <cellStyle name="Calculation 21 2 2 2 7" xfId="38632" xr:uid="{FD203875-31D0-4CF9-8CFC-B6B0789D5CD6}"/>
    <cellStyle name="Calculation 21 2 2 3" xfId="19168" xr:uid="{5EB02B08-ABF6-4FE5-9E55-F82B6361F9A6}"/>
    <cellStyle name="Calculation 21 2 2 4" xfId="14924" xr:uid="{8C9AD5E6-5983-422F-BCFD-D2A250B9073A}"/>
    <cellStyle name="Calculation 21 2 2 5" xfId="21703" xr:uid="{9095BD8B-F9FB-47E3-9710-3F791014751B}"/>
    <cellStyle name="Calculation 21 2 2 6" xfId="20063" xr:uid="{B5DA62D3-50AD-4063-A9B8-A8A13BC91011}"/>
    <cellStyle name="Calculation 21 2 2 7" xfId="33921" xr:uid="{F1D000B5-A1E9-4301-BE77-34370ED87169}"/>
    <cellStyle name="Calculation 21 2 2 8" xfId="34699" xr:uid="{C842FEA1-7F64-4A2C-88C5-36788E28311F}"/>
    <cellStyle name="Calculation 21 2 3" xfId="8674" xr:uid="{402EF1BC-47F7-4516-B2F8-54A6BF7A52FE}"/>
    <cellStyle name="Calculation 21 2 3 2" xfId="20604" xr:uid="{7CD8DBE4-8202-4B63-9D8D-00E134E4BD0B}"/>
    <cellStyle name="Calculation 21 2 3 3" xfId="20258" xr:uid="{E42A12AA-1C66-49D5-AA8A-86BB5304D800}"/>
    <cellStyle name="Calculation 21 2 3 4" xfId="25659" xr:uid="{95EA0E01-E2B4-4916-B7A5-478435B3AFE6}"/>
    <cellStyle name="Calculation 21 2 3 5" xfId="27313" xr:uid="{491A43DA-0EA3-4265-B089-2C277005B558}"/>
    <cellStyle name="Calculation 21 2 3 6" xfId="34729" xr:uid="{6B685CD5-7EB6-48BE-A5DE-6E73863CBE75}"/>
    <cellStyle name="Calculation 21 2 3 7" xfId="33791" xr:uid="{A41EB327-931C-44F5-995D-DB9742D737CC}"/>
    <cellStyle name="Calculation 21 2 4" xfId="10462" xr:uid="{C1A6567C-4909-4921-B788-3D5353071EF8}"/>
    <cellStyle name="Calculation 21 2 4 2" xfId="21833" xr:uid="{78C3BED0-0F76-4D23-8137-DF481E77F47F}"/>
    <cellStyle name="Calculation 21 2 4 3" xfId="24814" xr:uid="{FA5D123D-CE4D-4145-B1D1-487568E7DB8B}"/>
    <cellStyle name="Calculation 21 2 4 4" xfId="27689" xr:uid="{171F89F3-EC33-4B26-B753-5E7BBF2E0ECA}"/>
    <cellStyle name="Calculation 21 2 4 5" xfId="22596" xr:uid="{196118AF-6C3A-49C9-8D96-0CE085BFC08D}"/>
    <cellStyle name="Calculation 21 2 4 6" xfId="35488" xr:uid="{33ECB2D7-739D-43CD-A69E-413E6ADA1097}"/>
    <cellStyle name="Calculation 21 2 4 7" xfId="37791" xr:uid="{03F2EEC1-4827-4C4D-A461-854B53601161}"/>
    <cellStyle name="Calculation 21 2 5" xfId="12438" xr:uid="{CB2DDBB3-E18F-4E6B-974A-8148B9AFBDBD}"/>
    <cellStyle name="Calculation 21 2 5 2" xfId="23263" xr:uid="{38408107-3798-4C19-8758-07B7CC18728D}"/>
    <cellStyle name="Calculation 21 2 5 3" xfId="26066" xr:uid="{B7126C33-FA82-45F1-9E8D-B475FAD04893}"/>
    <cellStyle name="Calculation 21 2 5 4" xfId="28661" xr:uid="{730B7D88-40AF-4CF0-A72E-FB99E4D9FC12}"/>
    <cellStyle name="Calculation 21 2 5 5" xfId="19118" xr:uid="{262ACE2F-8923-48EA-82F5-EA8D69B6D33A}"/>
    <cellStyle name="Calculation 21 2 5 6" xfId="36368" xr:uid="{DBBFDCAE-4FDA-43A2-AEE1-B5F301DAB6B7}"/>
    <cellStyle name="Calculation 21 2 5 7" xfId="38404" xr:uid="{51F8ACCC-DB7E-44CA-8A55-10BC5E585E0F}"/>
    <cellStyle name="Calculation 21 2 6" xfId="16049" xr:uid="{04DB3BF4-3F17-41C4-9A6A-0CB9034520ED}"/>
    <cellStyle name="Calculation 21 2 7" xfId="24616" xr:uid="{01714FE8-98B4-4046-ACE9-E659E4CF57EB}"/>
    <cellStyle name="Calculation 21 2 8" xfId="20389" xr:uid="{46BE56D5-760E-493E-A8DC-F59DDC1F88EC}"/>
    <cellStyle name="Calculation 21 2 9" xfId="22397" xr:uid="{D5DC4056-820E-45A2-9B7E-936E14B28C3C}"/>
    <cellStyle name="Calculation 21 3" xfId="2966" xr:uid="{C519B7FD-0846-4FD8-B0A1-BA20BA5A4596}"/>
    <cellStyle name="Calculation 21 3 10" xfId="18890" xr:uid="{C1BD060C-FB61-4BA6-A69C-0DA703A4C781}"/>
    <cellStyle name="Calculation 21 3 11" xfId="32022" xr:uid="{C5B7AE84-368E-4F5C-97B0-9523CFD75794}"/>
    <cellStyle name="Calculation 21 3 12" xfId="35184" xr:uid="{BD94E6B2-7600-423B-8565-8C3B2342AF63}"/>
    <cellStyle name="Calculation 21 3 2" xfId="10463" xr:uid="{7E3EFC0A-A188-4127-95D5-B3FDFB8C8A8B}"/>
    <cellStyle name="Calculation 21 3 2 2" xfId="13039" xr:uid="{434BC486-67EF-4D01-B726-90342768EB3B}"/>
    <cellStyle name="Calculation 21 3 2 2 2" xfId="23788" xr:uid="{5ECA354D-B90D-4F52-B5CE-84BC8C28F53F}"/>
    <cellStyle name="Calculation 21 3 2 2 3" xfId="26620" xr:uid="{BCAA47F7-88D9-43ED-881B-098082C18BF1}"/>
    <cellStyle name="Calculation 21 3 2 2 4" xfId="29199" xr:uid="{434B7BD5-E77C-46B2-98A3-0DB4146B7D10}"/>
    <cellStyle name="Calculation 21 3 2 2 5" xfId="24447" xr:uid="{C5F66430-87B9-4B92-B9D1-8CD8E4123A70}"/>
    <cellStyle name="Calculation 21 3 2 2 6" xfId="36909" xr:uid="{0DB0C403-08AD-4DE2-8784-4269E470CE84}"/>
    <cellStyle name="Calculation 21 3 2 2 7" xfId="38925" xr:uid="{9D96AA96-449E-457E-93A0-4F7DA1197F72}"/>
    <cellStyle name="Calculation 21 3 2 3" xfId="21834" xr:uid="{8A4C0038-1CDE-4AEB-987C-9F9AC60BF7BB}"/>
    <cellStyle name="Calculation 21 3 2 4" xfId="24815" xr:uid="{1AA94FC7-ADF0-4044-8389-E29230D0A855}"/>
    <cellStyle name="Calculation 21 3 2 5" xfId="27690" xr:uid="{61FAC4E4-36AD-4262-9B52-33FFA0C2E210}"/>
    <cellStyle name="Calculation 21 3 2 6" xfId="27525" xr:uid="{EE3A0143-6E63-4402-A0AB-161017F98C17}"/>
    <cellStyle name="Calculation 21 3 2 7" xfId="35489" xr:uid="{8072182A-2D51-4B8A-877C-D6690FF9068A}"/>
    <cellStyle name="Calculation 21 3 2 8" xfId="37792" xr:uid="{D488E675-8075-47F1-A650-CF6E02B848A7}"/>
    <cellStyle name="Calculation 21 3 3" xfId="12869" xr:uid="{D404F171-36BE-44A8-B416-840C573208B1}"/>
    <cellStyle name="Calculation 21 3 3 2" xfId="23632" xr:uid="{3B23C004-D7F6-4095-8D40-72C0017D09D4}"/>
    <cellStyle name="Calculation 21 3 3 3" xfId="26450" xr:uid="{361DA4B4-BCDE-4810-A16A-4E63B574207F}"/>
    <cellStyle name="Calculation 21 3 3 4" xfId="29029" xr:uid="{4508E1D5-1C1C-426D-9474-5D40239548F9}"/>
    <cellStyle name="Calculation 21 3 3 5" xfId="30336" xr:uid="{20F795B2-4C54-49F1-9192-7314F9D8AA7D}"/>
    <cellStyle name="Calculation 21 3 3 6" xfId="36739" xr:uid="{80BFF05B-0AD8-43F5-A36A-85EE8032EF02}"/>
    <cellStyle name="Calculation 21 3 3 7" xfId="38756" xr:uid="{6D7D9616-61AA-4762-8EF9-BBEEA157F5CC}"/>
    <cellStyle name="Calculation 21 3 4" xfId="13000" xr:uid="{37ED4A45-E882-4E1B-B400-4B575B87444F}"/>
    <cellStyle name="Calculation 21 3 4 2" xfId="23752" xr:uid="{BD4D3C77-905B-4E8A-BD62-2E85E4D67CD5}"/>
    <cellStyle name="Calculation 21 3 4 3" xfId="26581" xr:uid="{94451E0D-81AD-4BB6-9DD4-FF527963D2B7}"/>
    <cellStyle name="Calculation 21 3 4 4" xfId="29160" xr:uid="{6D21225E-5629-4FDB-BCA7-7E7729E89EF4}"/>
    <cellStyle name="Calculation 21 3 4 5" xfId="20262" xr:uid="{75AF4815-5000-4387-BDF8-5DC9CC974990}"/>
    <cellStyle name="Calculation 21 3 4 6" xfId="36870" xr:uid="{1D9D3D31-7C3B-4688-B144-BBEBC93B6883}"/>
    <cellStyle name="Calculation 21 3 4 7" xfId="38886" xr:uid="{1CDD2847-A436-45A6-909D-235182842E0B}"/>
    <cellStyle name="Calculation 21 3 5" xfId="12794" xr:uid="{5C986984-CC4D-4165-B318-73855D6B1E46}"/>
    <cellStyle name="Calculation 21 3 5 2" xfId="23577" xr:uid="{C6317EF1-604F-47B2-9A0F-9B915E5DF947}"/>
    <cellStyle name="Calculation 21 3 5 3" xfId="26394" xr:uid="{C600E6D9-375E-4A3D-842C-27F030898151}"/>
    <cellStyle name="Calculation 21 3 5 4" xfId="28976" xr:uid="{8D46CCC7-3936-4CCF-A65A-703A73400069}"/>
    <cellStyle name="Calculation 21 3 5 5" xfId="30550" xr:uid="{A8E7F2F9-3E7D-428C-9D02-ADF3560515A7}"/>
    <cellStyle name="Calculation 21 3 5 6" xfId="36689" xr:uid="{18E60732-CB4F-447C-8A48-8B18B040C8ED}"/>
    <cellStyle name="Calculation 21 3 5 7" xfId="38709" xr:uid="{B5471605-30D9-45B2-8113-AE65FECB6A0B}"/>
    <cellStyle name="Calculation 21 3 6" xfId="12000" xr:uid="{1E6CB315-572E-44EC-8284-30A16B8FD89B}"/>
    <cellStyle name="Calculation 21 3 6 2" xfId="22906" xr:uid="{C9B1AFFA-A8EF-4BD6-8023-C8AD9AB789B4}"/>
    <cellStyle name="Calculation 21 3 6 3" xfId="25759" xr:uid="{4E4CE5DF-5393-4FB4-9CD7-BBE7B2F4ECF8}"/>
    <cellStyle name="Calculation 21 3 6 4" xfId="28383" xr:uid="{F4CCC1B7-9A55-409A-A9F8-6A54AB27C2F4}"/>
    <cellStyle name="Calculation 21 3 6 5" xfId="16244" xr:uid="{4480D457-C76C-4FFB-A2BE-04AEC9AD5623}"/>
    <cellStyle name="Calculation 21 3 6 6" xfId="36105" xr:uid="{F89C151C-E123-4701-AFA8-306EC93562CA}"/>
    <cellStyle name="Calculation 21 3 6 7" xfId="38207" xr:uid="{EEBA1524-72B0-4932-84B0-744395DAACE6}"/>
    <cellStyle name="Calculation 21 3 7" xfId="16368" xr:uid="{CCE0B7B8-575F-4EE1-94BB-A3697681BB84}"/>
    <cellStyle name="Calculation 21 3 8" xfId="19621" xr:uid="{88A8327B-4ADD-4E87-A7B0-4F6DB60A9CFF}"/>
    <cellStyle name="Calculation 21 3 9" xfId="18418" xr:uid="{30BC1FE2-6087-4782-BE06-5D7C1B1B25EF}"/>
    <cellStyle name="Calculation 21 4" xfId="7831" xr:uid="{9997D052-41AB-4C85-B385-06905BE4B618}"/>
    <cellStyle name="Calculation 21 4 2" xfId="20046" xr:uid="{28A96F68-8209-4A24-A638-4C9B527EA3A5}"/>
    <cellStyle name="Calculation 21 4 3" xfId="15754" xr:uid="{FE5D2576-DB42-46D2-8CC8-0B5A804C92BC}"/>
    <cellStyle name="Calculation 21 4 4" xfId="16192" xr:uid="{4BB0EBCB-7916-4A2E-80F7-CE4E02EA8B8F}"/>
    <cellStyle name="Calculation 21 4 5" xfId="18241" xr:uid="{C04B7525-AD79-470A-A878-20BFDCF12DC4}"/>
    <cellStyle name="Calculation 21 4 6" xfId="34588" xr:uid="{0E890228-E792-4C7A-BF16-BDA436E49396}"/>
    <cellStyle name="Calculation 21 4 7" xfId="35942" xr:uid="{495F0677-935B-419D-9E38-7A7454021AD6}"/>
    <cellStyle name="Calculation 21 5" xfId="12975" xr:uid="{39EA8313-1357-4DD5-9D1D-EEFE9E65B2EF}"/>
    <cellStyle name="Calculation 21 5 2" xfId="23729" xr:uid="{37722E98-517C-43CE-8217-903449EB138F}"/>
    <cellStyle name="Calculation 21 5 3" xfId="26556" xr:uid="{129C83A9-1490-47CD-A2C9-BB991EB96FB1}"/>
    <cellStyle name="Calculation 21 5 4" xfId="29135" xr:uid="{E2F6DCEA-2FC2-4D12-A479-8FA41B88BA03}"/>
    <cellStyle name="Calculation 21 5 5" xfId="27599" xr:uid="{13E887F9-DE52-4D72-AA30-19132035E459}"/>
    <cellStyle name="Calculation 21 5 6" xfId="36845" xr:uid="{3D3B8D75-23B4-4B3E-9E24-4F55C9DB79FB}"/>
    <cellStyle name="Calculation 21 5 7" xfId="38861" xr:uid="{D3509890-5808-4CC2-AFA5-FDFA91DA29FE}"/>
    <cellStyle name="Calculation 21 6" xfId="13175" xr:uid="{7A3A9216-7B59-4E99-A613-F715D1D20048}"/>
    <cellStyle name="Calculation 21 6 2" xfId="23894" xr:uid="{18A11172-176A-45D8-8D5C-AAA6EB832454}"/>
    <cellStyle name="Calculation 21 6 3" xfId="26710" xr:uid="{A4F310D3-C2F2-4EE6-A38E-8A3244C49D69}"/>
    <cellStyle name="Calculation 21 6 4" xfId="29274" xr:uid="{6F9E34E1-80ED-4B56-BEA7-07716D724140}"/>
    <cellStyle name="Calculation 21 6 5" xfId="30510" xr:uid="{45AA38B5-D053-4F79-B5BF-DCB518963F0A}"/>
    <cellStyle name="Calculation 21 6 6" xfId="36996" xr:uid="{C906B6A8-C7F2-4B9A-B9DC-B7A8A054E6AD}"/>
    <cellStyle name="Calculation 21 6 7" xfId="38975" xr:uid="{6728D043-C9AD-4336-B270-C2BB92111767}"/>
    <cellStyle name="Calculation 21 7" xfId="15070" xr:uid="{D306D197-6C78-4762-B996-3439887A2F53}"/>
    <cellStyle name="Calculation 21 8" xfId="19732" xr:uid="{95206D6B-09B0-4253-8A01-18BA3B9F1557}"/>
    <cellStyle name="Calculation 21 9" xfId="18819" xr:uid="{46FDF8C3-4383-478D-BE2A-EB6484585DA8}"/>
    <cellStyle name="Calculation 22" xfId="1176" xr:uid="{B1CB55DC-9572-4E3F-80E2-BBC9906CB0E3}"/>
    <cellStyle name="Calculation 22 10" xfId="30093" xr:uid="{6AF4A9DA-0FE5-43FE-84F5-DACEA764FECB}"/>
    <cellStyle name="Calculation 22 11" xfId="31169" xr:uid="{FD07751D-B954-43A4-AFA2-23B0D38580D7}"/>
    <cellStyle name="Calculation 22 12" xfId="34378" xr:uid="{C5805A6C-D6C6-457C-B991-5F5DB3C99EF7}"/>
    <cellStyle name="Calculation 22 2" xfId="2547" xr:uid="{525E33D2-E2F7-4CA1-8615-DF74F6EFE2F1}"/>
    <cellStyle name="Calculation 22 2 10" xfId="31796" xr:uid="{170D88BA-C9A8-44BD-B52F-F40C3C3DA9D6}"/>
    <cellStyle name="Calculation 22 2 11" xfId="35276" xr:uid="{0E9E4532-F777-4D56-B9F7-48A2E8B8B5D5}"/>
    <cellStyle name="Calculation 22 2 2" xfId="6710" xr:uid="{826D8044-B4B0-475E-A33A-2C3CEDD52E1C}"/>
    <cellStyle name="Calculation 22 2 2 2" xfId="12690" xr:uid="{818E65BC-7A60-4B4E-99BF-15813C95BCE7}"/>
    <cellStyle name="Calculation 22 2 2 2 2" xfId="23488" xr:uid="{5EBCFB61-C4CB-4467-A5E1-0B167CD46712}"/>
    <cellStyle name="Calculation 22 2 2 2 3" xfId="26303" xr:uid="{C24F7AA5-2258-4B74-AC19-0680E21F833F}"/>
    <cellStyle name="Calculation 22 2 2 2 4" xfId="28892" xr:uid="{015A0D2A-9C44-423E-BE4D-6765A4D1FF5C}"/>
    <cellStyle name="Calculation 22 2 2 2 5" xfId="19205" xr:uid="{97AC5FEE-1003-4D3C-89FC-A68435E2DC45}"/>
    <cellStyle name="Calculation 22 2 2 2 6" xfId="36600" xr:uid="{45120C0C-976B-4469-9026-A9A139A63854}"/>
    <cellStyle name="Calculation 22 2 2 2 7" xfId="38633" xr:uid="{78DC4048-0B02-4A08-9309-7BC718588876}"/>
    <cellStyle name="Calculation 22 2 2 3" xfId="19169" xr:uid="{14844E5C-EE9F-4B5A-A761-FBD3ADEF615C}"/>
    <cellStyle name="Calculation 22 2 2 4" xfId="15700" xr:uid="{DB11A6D3-0E07-485E-8D1A-8F92CAA1F235}"/>
    <cellStyle name="Calculation 22 2 2 5" xfId="19055" xr:uid="{9D235B70-9924-4B05-B95C-04F243296F8E}"/>
    <cellStyle name="Calculation 22 2 2 6" xfId="25566" xr:uid="{A0DB942A-F357-4112-8080-B84A06DD52B9}"/>
    <cellStyle name="Calculation 22 2 2 7" xfId="33922" xr:uid="{7056FCC9-1494-4399-BEBE-7C908A6612D7}"/>
    <cellStyle name="Calculation 22 2 2 8" xfId="34698" xr:uid="{2EB1F4A5-6FF3-4D58-AF3A-604AE0B339C6}"/>
    <cellStyle name="Calculation 22 2 3" xfId="8675" xr:uid="{89B1A7C9-DF48-4E11-A979-60A9588D3C63}"/>
    <cellStyle name="Calculation 22 2 3 2" xfId="20605" xr:uid="{F2C8C9EC-6088-4898-A03F-11CB6B7E59BE}"/>
    <cellStyle name="Calculation 22 2 3 3" xfId="20257" xr:uid="{97353D43-6BCC-4DDF-84AC-8E1ED1F8B869}"/>
    <cellStyle name="Calculation 22 2 3 4" xfId="24451" xr:uid="{BAE73721-8DB5-4BA7-8517-564FA8E49EEB}"/>
    <cellStyle name="Calculation 22 2 3 5" xfId="18243" xr:uid="{F15319A6-7557-4A7C-A805-53BD3A77FB4D}"/>
    <cellStyle name="Calculation 22 2 3 6" xfId="34730" xr:uid="{CDA5FB7C-D6BA-4B6B-9081-D9A4B37C3F0E}"/>
    <cellStyle name="Calculation 22 2 3 7" xfId="31090" xr:uid="{FBC49AD1-FD7C-4267-B84A-EE395CC7FE84}"/>
    <cellStyle name="Calculation 22 2 4" xfId="10464" xr:uid="{DB431794-D847-43CE-B99D-ED8DD9DA82F6}"/>
    <cellStyle name="Calculation 22 2 4 2" xfId="21835" xr:uid="{5F851F81-68D2-4CD2-B5B0-381C36AA82B8}"/>
    <cellStyle name="Calculation 22 2 4 3" xfId="24816" xr:uid="{B1862D12-43CA-4CA4-B6B9-01DFC48BE94C}"/>
    <cellStyle name="Calculation 22 2 4 4" xfId="27691" xr:uid="{96FD0684-EECD-4A1A-B146-A60D29DB4144}"/>
    <cellStyle name="Calculation 22 2 4 5" xfId="19614" xr:uid="{8CD774AD-40D3-4D7E-A840-1D1C3C7F6F2B}"/>
    <cellStyle name="Calculation 22 2 4 6" xfId="35490" xr:uid="{E8A96B5A-8782-47BF-9B65-A6058948AEEB}"/>
    <cellStyle name="Calculation 22 2 4 7" xfId="37793" xr:uid="{B8EF6503-EDBB-4471-B8AE-68D8F60D31E4}"/>
    <cellStyle name="Calculation 22 2 5" xfId="12929" xr:uid="{1DBE3C68-F883-4F03-9E31-4144635BF289}"/>
    <cellStyle name="Calculation 22 2 5 2" xfId="23686" xr:uid="{CF386B81-E61B-4CFA-872E-9B177B3DF6E8}"/>
    <cellStyle name="Calculation 22 2 5 3" xfId="26510" xr:uid="{1C0819B8-C4EA-4C73-ABB1-50C43B477A21}"/>
    <cellStyle name="Calculation 22 2 5 4" xfId="29089" xr:uid="{58F90B97-190A-4E3F-A8D3-6C1477F62CF5}"/>
    <cellStyle name="Calculation 22 2 5 5" xfId="20380" xr:uid="{50C004C6-2B33-4E2A-830A-6C54A96C2B50}"/>
    <cellStyle name="Calculation 22 2 5 6" xfId="36799" xr:uid="{F93FDF94-AE01-4215-9E26-A51B51D71D11}"/>
    <cellStyle name="Calculation 22 2 5 7" xfId="38815" xr:uid="{04CA7095-AFFF-45CE-8F59-9D41EAB44DDF}"/>
    <cellStyle name="Calculation 22 2 6" xfId="16050" xr:uid="{2B75FF63-76EE-46B2-A5E5-9D9F91D77081}"/>
    <cellStyle name="Calculation 22 2 7" xfId="16164" xr:uid="{68CDB47C-9361-4F3C-8027-EF00F7AD72A8}"/>
    <cellStyle name="Calculation 22 2 8" xfId="25526" xr:uid="{7F84518F-43E5-43D2-ACAB-B17CFEBB9BA6}"/>
    <cellStyle name="Calculation 22 2 9" xfId="30741" xr:uid="{FF0187AE-FADB-48CA-B576-83D0B33ED0A1}"/>
    <cellStyle name="Calculation 22 3" xfId="2967" xr:uid="{4CF70A30-94FC-4B61-A9D2-5AC73320DE94}"/>
    <cellStyle name="Calculation 22 3 10" xfId="21746" xr:uid="{6703C5BA-9251-41C8-9A71-6020CED4DFC4}"/>
    <cellStyle name="Calculation 22 3 11" xfId="32023" xr:uid="{C938B248-6BFF-4762-BD8C-54A5813F4851}"/>
    <cellStyle name="Calculation 22 3 12" xfId="35183" xr:uid="{52236D1E-DEF2-494B-9512-E1BAA4EE3922}"/>
    <cellStyle name="Calculation 22 3 2" xfId="10465" xr:uid="{1029B1C5-A304-42D1-921A-06D2CB9879FF}"/>
    <cellStyle name="Calculation 22 3 2 2" xfId="13040" xr:uid="{FDAE78FB-9977-4AD1-9A4C-FD8B005B1BC3}"/>
    <cellStyle name="Calculation 22 3 2 2 2" xfId="23789" xr:uid="{C2F32896-5BB2-4742-A7CD-0743B9A0D522}"/>
    <cellStyle name="Calculation 22 3 2 2 3" xfId="26621" xr:uid="{FED35BA2-451B-4CAB-A44D-991B4DE30C72}"/>
    <cellStyle name="Calculation 22 3 2 2 4" xfId="29200" xr:uid="{CFA9CF1B-7C88-480C-B4A0-A277B221ED01}"/>
    <cellStyle name="Calculation 22 3 2 2 5" xfId="27604" xr:uid="{5D2F468A-076E-4F70-AD6A-7AD9A217262A}"/>
    <cellStyle name="Calculation 22 3 2 2 6" xfId="36910" xr:uid="{C54BFE3B-933F-459C-9029-BAA940682587}"/>
    <cellStyle name="Calculation 22 3 2 2 7" xfId="38926" xr:uid="{FE35A8C8-25F2-4FEF-B150-6DAF30BC1EFA}"/>
    <cellStyle name="Calculation 22 3 2 3" xfId="21836" xr:uid="{EEBD20CB-697C-4064-B757-211FC5CE5BD9}"/>
    <cellStyle name="Calculation 22 3 2 4" xfId="24817" xr:uid="{1C726B19-BC3B-4F53-8188-F603EE157893}"/>
    <cellStyle name="Calculation 22 3 2 5" xfId="27692" xr:uid="{B61884AD-5597-4511-B0E3-7F64A6771386}"/>
    <cellStyle name="Calculation 22 3 2 6" xfId="14947" xr:uid="{269FFE5E-8880-465A-A2A1-99E71AAFA4C4}"/>
    <cellStyle name="Calculation 22 3 2 7" xfId="35491" xr:uid="{07F0CF04-B79A-4F31-BD50-3C1338E34905}"/>
    <cellStyle name="Calculation 22 3 2 8" xfId="37794" xr:uid="{82A5A037-33D9-4FB1-AFA7-5FBB5C187174}"/>
    <cellStyle name="Calculation 22 3 3" xfId="12614" xr:uid="{696E428F-310E-495E-8095-30AAED87D2E6}"/>
    <cellStyle name="Calculation 22 3 3 2" xfId="23421" xr:uid="{48B747DB-5DAF-4B90-ADD1-61842629BE7C}"/>
    <cellStyle name="Calculation 22 3 3 3" xfId="26236" xr:uid="{0984A6D6-848E-4773-BCC9-BA1A38450B92}"/>
    <cellStyle name="Calculation 22 3 3 4" xfId="28828" xr:uid="{CEB4E2F0-7AC3-4948-B8CE-E40A0E4C1093}"/>
    <cellStyle name="Calculation 22 3 3 5" xfId="22248" xr:uid="{B1FDE43D-ACAB-4130-8FB2-A7FD1B3D5455}"/>
    <cellStyle name="Calculation 22 3 3 6" xfId="36536" xr:uid="{52EA6188-F70C-4014-B0D9-ECD9AAFBEBA8}"/>
    <cellStyle name="Calculation 22 3 3 7" xfId="38569" xr:uid="{0461A24A-73EF-49EF-A51B-84C2467A32B3}"/>
    <cellStyle name="Calculation 22 3 4" xfId="13342" xr:uid="{3603A8C1-DF0A-4539-B730-06E272CD64DA}"/>
    <cellStyle name="Calculation 22 3 4 2" xfId="24042" xr:uid="{542E431A-ACBC-4E8B-98D8-A58FCD8FBB91}"/>
    <cellStyle name="Calculation 22 3 4 3" xfId="26875" xr:uid="{5C35E931-58BD-4DF5-83EB-1B71085AFCB0}"/>
    <cellStyle name="Calculation 22 3 4 4" xfId="29439" xr:uid="{C946CDF8-034D-4184-86D6-A72724FEA63C}"/>
    <cellStyle name="Calculation 22 3 4 5" xfId="30275" xr:uid="{19CAE2AB-D03C-4EED-895F-A4060E11F063}"/>
    <cellStyle name="Calculation 22 3 4 6" xfId="37161" xr:uid="{36A1778B-9C5C-4329-8711-469E2E2A3AFB}"/>
    <cellStyle name="Calculation 22 3 4 7" xfId="39139" xr:uid="{C9DE7D8C-415F-4BA0-9108-6FEF1674B712}"/>
    <cellStyle name="Calculation 22 3 5" xfId="12912" xr:uid="{0E46B1D4-431B-493F-A8C8-068F78B6736D}"/>
    <cellStyle name="Calculation 22 3 5 2" xfId="23671" xr:uid="{5BB7355C-0FA0-41DD-959A-F25854055E73}"/>
    <cellStyle name="Calculation 22 3 5 3" xfId="26493" xr:uid="{29319BC0-D14A-46BF-81CF-F040AC37589B}"/>
    <cellStyle name="Calculation 22 3 5 4" xfId="29072" xr:uid="{FEFBEDB1-1DA0-44E8-B1EE-EDAEA18132F9}"/>
    <cellStyle name="Calculation 22 3 5 5" xfId="25971" xr:uid="{70024D90-BB7B-48FA-879A-332BD2A12901}"/>
    <cellStyle name="Calculation 22 3 5 6" xfId="36782" xr:uid="{B248D947-0EA0-48A6-BA97-FE4E21EFC6C0}"/>
    <cellStyle name="Calculation 22 3 5 7" xfId="38798" xr:uid="{EB630E65-3FE9-42C6-B32F-5CA04A7526B4}"/>
    <cellStyle name="Calculation 22 3 6" xfId="12001" xr:uid="{8049B00D-C2FF-4149-869C-9DE7E6894828}"/>
    <cellStyle name="Calculation 22 3 6 2" xfId="22907" xr:uid="{98465E00-6A63-48BB-8DFD-9BBC540BB556}"/>
    <cellStyle name="Calculation 22 3 6 3" xfId="25760" xr:uid="{A6E4F06B-C1F5-4523-B566-84F5BB21AC32}"/>
    <cellStyle name="Calculation 22 3 6 4" xfId="28384" xr:uid="{5AEEC173-AF60-4731-BF27-75E6ECE4179C}"/>
    <cellStyle name="Calculation 22 3 6 5" xfId="20651" xr:uid="{20E6F911-3E4E-4A11-A133-2D4822F80B7B}"/>
    <cellStyle name="Calculation 22 3 6 6" xfId="36106" xr:uid="{D076329E-F4B3-4AEE-AB88-0F7ABC226ABD}"/>
    <cellStyle name="Calculation 22 3 6 7" xfId="38208" xr:uid="{FDB8E41E-3BC3-4884-BC33-937EA3C0295A}"/>
    <cellStyle name="Calculation 22 3 7" xfId="16369" xr:uid="{0BAC4F97-E736-4FDA-8614-5E3C26513E23}"/>
    <cellStyle name="Calculation 22 3 8" xfId="15922" xr:uid="{F7C85E1C-11C9-410B-B2FB-9A7A948833BD}"/>
    <cellStyle name="Calculation 22 3 9" xfId="15738" xr:uid="{DD1E60D9-CA6B-4F9D-A4C5-40BE12BEE145}"/>
    <cellStyle name="Calculation 22 4" xfId="7830" xr:uid="{B6D01A4F-BB22-4315-BAB2-53F2878D1CEC}"/>
    <cellStyle name="Calculation 22 4 2" xfId="20045" xr:uid="{65BD5736-0E13-48B0-810B-523A85D230BC}"/>
    <cellStyle name="Calculation 22 4 3" xfId="18735" xr:uid="{A0F2F6DE-0805-43FB-9B55-2422A20543FC}"/>
    <cellStyle name="Calculation 22 4 4" xfId="19141" xr:uid="{164D0B59-2C8A-4707-B57B-A6C34F97FFAF}"/>
    <cellStyle name="Calculation 22 4 5" xfId="20263" xr:uid="{A8A7DDAF-DEBC-4C4A-8F66-0179E054D4AF}"/>
    <cellStyle name="Calculation 22 4 6" xfId="34587" xr:uid="{5A3D80D7-B763-4990-A3A9-B08214AD693A}"/>
    <cellStyle name="Calculation 22 4 7" xfId="33814" xr:uid="{798F467B-FDB9-4F0C-B145-52F2AC86E5DB}"/>
    <cellStyle name="Calculation 22 5" xfId="13139" xr:uid="{F605A6DF-4C1A-4F5E-AA42-1BB9F3E2518C}"/>
    <cellStyle name="Calculation 22 5 2" xfId="23861" xr:uid="{B33292E1-6D37-430E-AF83-2ED495C229E7}"/>
    <cellStyle name="Calculation 22 5 3" xfId="26674" xr:uid="{C6FAEC02-40E1-4A15-8989-9DB3BADC66AC}"/>
    <cellStyle name="Calculation 22 5 4" xfId="29240" xr:uid="{D9C7BDD0-2577-4545-9D80-F5E3BF328BAD}"/>
    <cellStyle name="Calculation 22 5 5" xfId="19826" xr:uid="{8A797C93-D6EE-4AC7-9F40-48AAAB97861B}"/>
    <cellStyle name="Calculation 22 5 6" xfId="36960" xr:uid="{D0077C5B-2E52-4FBE-B55D-E81C9BF0A243}"/>
    <cellStyle name="Calculation 22 5 7" xfId="38960" xr:uid="{506FBF24-23C7-4502-B9FE-5D3232DE8412}"/>
    <cellStyle name="Calculation 22 6" xfId="12474" xr:uid="{DBF8CEEB-C541-44C7-9081-852203972D72}"/>
    <cellStyle name="Calculation 22 6 2" xfId="23296" xr:uid="{25D8B850-02B2-4769-9C2E-A31F90C5DF10}"/>
    <cellStyle name="Calculation 22 6 3" xfId="26102" xr:uid="{0C7E55EA-038A-4946-ACA2-279D71EDA88D}"/>
    <cellStyle name="Calculation 22 6 4" xfId="28697" xr:uid="{6A039853-0F7D-4A25-AACC-A3A1A5A8A914}"/>
    <cellStyle name="Calculation 22 6 5" xfId="18252" xr:uid="{464D0EE2-367C-42B2-BA88-32DE90EC535E}"/>
    <cellStyle name="Calculation 22 6 6" xfId="36404" xr:uid="{5EE2E305-B965-4152-B575-BAFE02FC5688}"/>
    <cellStyle name="Calculation 22 6 7" xfId="38440" xr:uid="{D60C5F8F-D8A0-4E3D-89E0-D45A69F4E787}"/>
    <cellStyle name="Calculation 22 7" xfId="15071" xr:uid="{058E95D9-F26C-4281-9DF3-622DD01512E8}"/>
    <cellStyle name="Calculation 22 8" xfId="15657" xr:uid="{12716FF8-D0BC-42A4-857C-9BAC82FA48E1}"/>
    <cellStyle name="Calculation 22 9" xfId="24343" xr:uid="{6A4C1915-B6D6-4EBA-9958-CD55791FC08F}"/>
    <cellStyle name="Calculation 23" xfId="1177" xr:uid="{DCBD1082-3584-4497-BD39-361B231C8D95}"/>
    <cellStyle name="Calculation 23 10" xfId="21729" xr:uid="{8EA97C13-A0E6-4E07-BFF7-59183C7360B2}"/>
    <cellStyle name="Calculation 23 11" xfId="31170" xr:uid="{C7843F1E-63BB-462F-8376-FD48021C13D3}"/>
    <cellStyle name="Calculation 23 12" xfId="31626" xr:uid="{238F583C-BE02-4938-BE48-5C4FD18EF4F6}"/>
    <cellStyle name="Calculation 23 2" xfId="2548" xr:uid="{C0423469-18FC-40A6-BD14-83B369660F6A}"/>
    <cellStyle name="Calculation 23 2 10" xfId="31797" xr:uid="{97127299-9C79-41CE-A484-29F7818EB0FF}"/>
    <cellStyle name="Calculation 23 2 11" xfId="35275" xr:uid="{93BD5600-000E-42CB-8DE3-B30FF48B86EE}"/>
    <cellStyle name="Calculation 23 2 2" xfId="6711" xr:uid="{4BAB8056-8732-40B7-B908-82D33C042F97}"/>
    <cellStyle name="Calculation 23 2 2 2" xfId="12691" xr:uid="{79B463BD-2DB8-4057-A697-467E46FBB6CD}"/>
    <cellStyle name="Calculation 23 2 2 2 2" xfId="23489" xr:uid="{A9AF1E11-1769-4A9E-BC84-4A0F8AEFE33D}"/>
    <cellStyle name="Calculation 23 2 2 2 3" xfId="26304" xr:uid="{3E9BF823-C075-4F4A-B8FB-5A3CBB72F268}"/>
    <cellStyle name="Calculation 23 2 2 2 4" xfId="28893" xr:uid="{8B743819-64DE-4C73-A8B7-B606BFA04F93}"/>
    <cellStyle name="Calculation 23 2 2 2 5" xfId="22613" xr:uid="{9A38B551-4769-4506-A3CA-C93F4176D6A5}"/>
    <cellStyle name="Calculation 23 2 2 2 6" xfId="36601" xr:uid="{80EE340A-1DBF-4216-9383-22F040FBBE39}"/>
    <cellStyle name="Calculation 23 2 2 2 7" xfId="38634" xr:uid="{EF43FB28-7F0A-465B-A707-E725EB409AFB}"/>
    <cellStyle name="Calculation 23 2 2 3" xfId="19170" xr:uid="{36992995-20B7-445A-AC15-441B94B9C586}"/>
    <cellStyle name="Calculation 23 2 2 4" xfId="24417" xr:uid="{498B939F-94C1-4D8D-9F4E-7974ED3234C6}"/>
    <cellStyle name="Calculation 23 2 2 5" xfId="21704" xr:uid="{4A5B2ADC-B65D-4911-8971-E56BEDC59232}"/>
    <cellStyle name="Calculation 23 2 2 6" xfId="30676" xr:uid="{81132E1F-EB8F-4924-8ACB-F2B92EE7F86F}"/>
    <cellStyle name="Calculation 23 2 2 7" xfId="33923" xr:uid="{49BC7C53-A47B-4A9F-8785-A80F4DA4B704}"/>
    <cellStyle name="Calculation 23 2 2 8" xfId="34697" xr:uid="{FDCDA19F-4709-4FF7-8DDB-4DF622755561}"/>
    <cellStyle name="Calculation 23 2 3" xfId="8676" xr:uid="{40E2A4FE-B84B-4481-B314-E3D48F90F7D6}"/>
    <cellStyle name="Calculation 23 2 3 2" xfId="20606" xr:uid="{A1DB54B9-3569-462B-BCA7-2CF2ED7BAF49}"/>
    <cellStyle name="Calculation 23 2 3 3" xfId="20256" xr:uid="{D04EAB3A-DC44-4D18-B7EA-F0179CF19FD4}"/>
    <cellStyle name="Calculation 23 2 3 4" xfId="22622" xr:uid="{CE3380CD-BFAD-42E0-A5EA-F42BF4E5EF45}"/>
    <cellStyle name="Calculation 23 2 3 5" xfId="14788" xr:uid="{43E68861-2E71-4FFA-A709-5DF72E6847D0}"/>
    <cellStyle name="Calculation 23 2 3 6" xfId="34731" xr:uid="{EB26BF3C-1F81-40A5-823D-8E24877091B0}"/>
    <cellStyle name="Calculation 23 2 3 7" xfId="33788" xr:uid="{104D01AC-C1A6-49FC-A83D-7BDD472E4E3E}"/>
    <cellStyle name="Calculation 23 2 4" xfId="10466" xr:uid="{B6A47765-C612-4A5A-9BE1-6611958E295A}"/>
    <cellStyle name="Calculation 23 2 4 2" xfId="21837" xr:uid="{9B01AD9C-80DB-4162-813B-EA7F6835381E}"/>
    <cellStyle name="Calculation 23 2 4 3" xfId="24818" xr:uid="{657CB82B-B006-413D-84FE-8539D6E04073}"/>
    <cellStyle name="Calculation 23 2 4 4" xfId="27693" xr:uid="{1A209EE4-C795-44B2-A4F6-9E32B13D5057}"/>
    <cellStyle name="Calculation 23 2 4 5" xfId="14530" xr:uid="{4F9B1C25-D572-4A7D-A600-EBA1CA235086}"/>
    <cellStyle name="Calculation 23 2 4 6" xfId="35492" xr:uid="{9EBC7141-6220-4A41-8D4D-93DB8ABA1632}"/>
    <cellStyle name="Calculation 23 2 4 7" xfId="37795" xr:uid="{AB6B5C1D-9340-43EB-9817-CA385ABF0D01}"/>
    <cellStyle name="Calculation 23 2 5" xfId="13465" xr:uid="{B90D67EB-14D9-4CE4-8BA1-E4124588CB88}"/>
    <cellStyle name="Calculation 23 2 5 2" xfId="24148" xr:uid="{4B5183D4-522B-49C9-B183-1F6911C41D0E}"/>
    <cellStyle name="Calculation 23 2 5 3" xfId="26981" xr:uid="{A438912E-1525-4EE9-91AF-098081781A43}"/>
    <cellStyle name="Calculation 23 2 5 4" xfId="29541" xr:uid="{E3DB9C3E-1EC3-4951-B79C-65BC8D2DD113}"/>
    <cellStyle name="Calculation 23 2 5 5" xfId="22620" xr:uid="{875A6BA9-E8CB-4C31-A891-C79932DDBE80}"/>
    <cellStyle name="Calculation 23 2 5 6" xfId="37258" xr:uid="{9187B4F2-FF75-4960-8481-8CCC56D57548}"/>
    <cellStyle name="Calculation 23 2 5 7" xfId="39235" xr:uid="{5A0F5585-15E0-4ED5-937D-2808468733CA}"/>
    <cellStyle name="Calculation 23 2 6" xfId="16051" xr:uid="{08450719-8C59-48A5-9F73-8BC626E2C20B}"/>
    <cellStyle name="Calculation 23 2 7" xfId="15709" xr:uid="{5DB73995-02B2-44E1-B81E-CA64EBA1D834}"/>
    <cellStyle name="Calculation 23 2 8" xfId="27446" xr:uid="{ED5C9001-3734-429F-A402-EC0B697F1652}"/>
    <cellStyle name="Calculation 23 2 9" xfId="30787" xr:uid="{36E9C044-B671-4421-9AA2-6FA9C562E990}"/>
    <cellStyle name="Calculation 23 3" xfId="2968" xr:uid="{6BE6BABD-2A24-4BBB-96CA-971BB9DBA244}"/>
    <cellStyle name="Calculation 23 3 10" xfId="29238" xr:uid="{C4E696D1-F9B1-4F9F-98ED-2B3AA29EB823}"/>
    <cellStyle name="Calculation 23 3 11" xfId="32024" xr:uid="{603ABF48-059E-4133-97A8-C36E0B2DAA46}"/>
    <cellStyle name="Calculation 23 3 12" xfId="31517" xr:uid="{6BDE41C7-12A2-48A3-9D63-24F5A9AA5E2E}"/>
    <cellStyle name="Calculation 23 3 2" xfId="10467" xr:uid="{37D2EA58-9799-405D-A9A4-BF0F064FC0F6}"/>
    <cellStyle name="Calculation 23 3 2 2" xfId="13041" xr:uid="{87BBC391-5415-493E-9161-AA529FD13F8C}"/>
    <cellStyle name="Calculation 23 3 2 2 2" xfId="23790" xr:uid="{B34E34B2-8706-47B2-A3DD-8906B51302BA}"/>
    <cellStyle name="Calculation 23 3 2 2 3" xfId="26622" xr:uid="{37A60AD1-41F7-4901-80CD-014D6EDF3DEC}"/>
    <cellStyle name="Calculation 23 3 2 2 4" xfId="29201" xr:uid="{1B7A68B4-C022-4390-B3EE-CF622BA50657}"/>
    <cellStyle name="Calculation 23 3 2 2 5" xfId="24446" xr:uid="{0546477C-01BF-43BE-B328-E3609BAF4BDA}"/>
    <cellStyle name="Calculation 23 3 2 2 6" xfId="36911" xr:uid="{C7B35347-DA2F-45A3-8EBA-4A513B624C27}"/>
    <cellStyle name="Calculation 23 3 2 2 7" xfId="38927" xr:uid="{3547F15B-2036-4E22-BDAF-364399876415}"/>
    <cellStyle name="Calculation 23 3 2 3" xfId="21838" xr:uid="{FC26A7CB-E7CF-4BA1-B160-BA060E559AD3}"/>
    <cellStyle name="Calculation 23 3 2 4" xfId="24819" xr:uid="{126FA16C-688A-4A4C-A355-F3EA0E8342B4}"/>
    <cellStyle name="Calculation 23 3 2 5" xfId="27694" xr:uid="{0FC33D8D-73EF-429B-B371-0C1942410F62}"/>
    <cellStyle name="Calculation 23 3 2 6" xfId="22244" xr:uid="{AE419DE4-E1FC-4976-83D4-EF6A263C1B96}"/>
    <cellStyle name="Calculation 23 3 2 7" xfId="35493" xr:uid="{C61DF6AD-3120-482B-AD16-EB5B46010993}"/>
    <cellStyle name="Calculation 23 3 2 8" xfId="37796" xr:uid="{F6F4CFAD-77BF-4D04-9D37-FD45E7793DB0}"/>
    <cellStyle name="Calculation 23 3 3" xfId="12376" xr:uid="{F8C248E7-78D3-415F-B280-162D0C72461A}"/>
    <cellStyle name="Calculation 23 3 3 2" xfId="23207" xr:uid="{29B3FC41-14DF-4695-B56F-0E544BC3B66F}"/>
    <cellStyle name="Calculation 23 3 3 3" xfId="26008" xr:uid="{9395A917-CB3C-416A-8E56-602C04D7260E}"/>
    <cellStyle name="Calculation 23 3 3 4" xfId="28603" xr:uid="{487FE1D7-09E3-4275-AE6C-2966CF8CEC4D}"/>
    <cellStyle name="Calculation 23 3 3 5" xfId="24762" xr:uid="{CC1E25D7-03EA-454F-BA80-BB9D6F2DA2C1}"/>
    <cellStyle name="Calculation 23 3 3 6" xfId="36311" xr:uid="{0EC53935-0CDF-4D91-A33C-6E426986D43C}"/>
    <cellStyle name="Calculation 23 3 3 7" xfId="38347" xr:uid="{715EADF3-9A60-4F9F-A8E1-ACD69F266F4C}"/>
    <cellStyle name="Calculation 23 3 4" xfId="12933" xr:uid="{A6D951CF-E14A-4F1F-B988-DDFF7CBADC43}"/>
    <cellStyle name="Calculation 23 3 4 2" xfId="23690" xr:uid="{809BDCAD-46A6-45F0-BD38-0D9B912DB0A3}"/>
    <cellStyle name="Calculation 23 3 4 3" xfId="26514" xr:uid="{7BB85E81-E82A-4252-A4A9-7F24DD7A34D7}"/>
    <cellStyle name="Calculation 23 3 4 4" xfId="29093" xr:uid="{FD98CD86-9703-4AEA-863C-716CEFC4F496}"/>
    <cellStyle name="Calculation 23 3 4 5" xfId="14532" xr:uid="{0B9334B9-8763-4489-A589-DA2B7A64252A}"/>
    <cellStyle name="Calculation 23 3 4 6" xfId="36803" xr:uid="{0150020D-A5D4-4862-A332-A6039DC491AF}"/>
    <cellStyle name="Calculation 23 3 4 7" xfId="38819" xr:uid="{1494F022-06F4-4672-AC71-2DA5A13C5E62}"/>
    <cellStyle name="Calculation 23 3 5" xfId="12542" xr:uid="{4B14674D-A0C6-4958-A781-CEA7E7E4C112}"/>
    <cellStyle name="Calculation 23 3 5 2" xfId="23357" xr:uid="{6D3E3DC1-9CD0-46AA-AC70-B8DD612D3172}"/>
    <cellStyle name="Calculation 23 3 5 3" xfId="26170" xr:uid="{69CD57B6-70BF-40D7-9FAF-D298C4263304}"/>
    <cellStyle name="Calculation 23 3 5 4" xfId="28763" xr:uid="{CB0181EF-F30A-4074-ACC2-38535D9A7522}"/>
    <cellStyle name="Calculation 23 3 5 5" xfId="28330" xr:uid="{576411BD-ECEE-4CC7-BC96-1EF0DAC8F1B9}"/>
    <cellStyle name="Calculation 23 3 5 6" xfId="36472" xr:uid="{99F33552-CDAE-4F43-AF82-996E19213EE8}"/>
    <cellStyle name="Calculation 23 3 5 7" xfId="38505" xr:uid="{8021746D-591C-4ADB-BA94-C9EE86C65F6A}"/>
    <cellStyle name="Calculation 23 3 6" xfId="12002" xr:uid="{A0FB7EE1-565B-4A54-979A-79691B7189E8}"/>
    <cellStyle name="Calculation 23 3 6 2" xfId="22908" xr:uid="{197156ED-724A-4364-B004-15B42BC4176E}"/>
    <cellStyle name="Calculation 23 3 6 3" xfId="25761" xr:uid="{830E2350-8AA1-4548-A45F-83336A904438}"/>
    <cellStyle name="Calculation 23 3 6 4" xfId="28385" xr:uid="{1444B72B-755F-4D7D-BAFC-EEFC429FA3D2}"/>
    <cellStyle name="Calculation 23 3 6 5" xfId="30612" xr:uid="{87DEE8CA-A4CA-4798-9576-E379976743F4}"/>
    <cellStyle name="Calculation 23 3 6 6" xfId="36107" xr:uid="{F5A073D1-6722-47B0-9F98-F6DE27A1D768}"/>
    <cellStyle name="Calculation 23 3 6 7" xfId="38209" xr:uid="{805A8C3A-1D91-4EA8-B349-E2653D84167E}"/>
    <cellStyle name="Calculation 23 3 7" xfId="16370" xr:uid="{1C6D9FDD-CC73-4D73-8389-C135AE9E5500}"/>
    <cellStyle name="Calculation 23 3 8" xfId="21344" xr:uid="{135A7C0F-DB38-4011-A6B4-AD1ABC4FA5DF}"/>
    <cellStyle name="Calculation 23 3 9" xfId="14627" xr:uid="{197ACD26-2724-42A3-A57C-08746C8E1D2D}"/>
    <cellStyle name="Calculation 23 4" xfId="7829" xr:uid="{717136B6-9BF2-43F1-A633-0845D87ED28B}"/>
    <cellStyle name="Calculation 23 4 2" xfId="20044" xr:uid="{BE2A8707-336E-495F-B33B-73ECB0E2F9B6}"/>
    <cellStyle name="Calculation 23 4 3" xfId="24389" xr:uid="{7EDEC771-0B0D-4181-81FE-ED54B5ABD1ED}"/>
    <cellStyle name="Calculation 23 4 4" xfId="25421" xr:uid="{676E1F15-3790-4DA8-B04E-28850F3292D2}"/>
    <cellStyle name="Calculation 23 4 5" xfId="27315" xr:uid="{192472B7-8530-464E-9FC6-F260D185A67F}"/>
    <cellStyle name="Calculation 23 4 6" xfId="34586" xr:uid="{685DA795-B887-45A5-BDB4-48EF9731D5E6}"/>
    <cellStyle name="Calculation 23 4 7" xfId="31131" xr:uid="{BD7D208D-A1F2-4E71-B17D-C6BE1C6A1DD1}"/>
    <cellStyle name="Calculation 23 5" xfId="13456" xr:uid="{511B05A0-BB51-4664-9C83-5B92C22609B9}"/>
    <cellStyle name="Calculation 23 5 2" xfId="24139" xr:uid="{6693E8F5-049C-4329-8427-0720294A3F52}"/>
    <cellStyle name="Calculation 23 5 3" xfId="26972" xr:uid="{9F13FD75-AA2D-4CBF-A369-789981EE9B4E}"/>
    <cellStyle name="Calculation 23 5 4" xfId="29532" xr:uid="{BEB1CE9C-59A2-4713-8B45-23CFAAFCBE7C}"/>
    <cellStyle name="Calculation 23 5 5" xfId="19025" xr:uid="{7DF3CAE8-8078-4614-8700-B1656497C59E}"/>
    <cellStyle name="Calculation 23 5 6" xfId="37249" xr:uid="{8A529715-41EE-4DB7-B4C9-2B3873E75C6D}"/>
    <cellStyle name="Calculation 23 5 7" xfId="39226" xr:uid="{2CB77C62-387B-445B-BF20-883D7F2D5F42}"/>
    <cellStyle name="Calculation 23 6" xfId="12832" xr:uid="{9D92C877-D47B-42D7-9B80-910F91BB2AEF}"/>
    <cellStyle name="Calculation 23 6 2" xfId="23599" xr:uid="{BB775B21-9E12-4D5F-AE5C-A86EECC76939}"/>
    <cellStyle name="Calculation 23 6 3" xfId="26413" xr:uid="{5AB04231-4011-4B33-A259-F1DAF9CE2026}"/>
    <cellStyle name="Calculation 23 6 4" xfId="28992" xr:uid="{8C9CF47D-1886-448C-835C-7CB786F16E21}"/>
    <cellStyle name="Calculation 23 6 5" xfId="28186" xr:uid="{53C214DE-E3F0-495D-8E0E-38D2E5A0CFA2}"/>
    <cellStyle name="Calculation 23 6 6" xfId="36702" xr:uid="{1DF16B70-2F48-42EB-8367-A4AF6FBC783E}"/>
    <cellStyle name="Calculation 23 6 7" xfId="38719" xr:uid="{B7C88D63-5EF3-4846-B328-C019E885C6AD}"/>
    <cellStyle name="Calculation 23 7" xfId="15072" xr:uid="{324D8EAF-BAF2-4633-8CCC-8F41DCE9807C}"/>
    <cellStyle name="Calculation 23 8" xfId="19731" xr:uid="{3A492FF1-517F-42D9-AC9B-CBF07B460C66}"/>
    <cellStyle name="Calculation 23 9" xfId="15756" xr:uid="{478BD19C-E650-48A7-A77B-E5401FC8AFAA}"/>
    <cellStyle name="Calculation 24" xfId="1178" xr:uid="{4EB9B7C4-ACF7-400D-82BA-BD04AD2E0438}"/>
    <cellStyle name="Calculation 24 10" xfId="30656" xr:uid="{55630194-FA6F-4C36-8EE0-9D1A9B022159}"/>
    <cellStyle name="Calculation 24 11" xfId="31171" xr:uid="{C66A5E71-2104-4CB2-A2A5-6CE7865F0A48}"/>
    <cellStyle name="Calculation 24 12" xfId="34377" xr:uid="{A1242660-9D2C-43A2-A213-BBE07F50EBA5}"/>
    <cellStyle name="Calculation 24 2" xfId="2549" xr:uid="{FFB21061-ADC6-4987-B2DE-97C76392C295}"/>
    <cellStyle name="Calculation 24 2 10" xfId="31798" xr:uid="{5AA2246B-27F4-4113-8743-E58CA9197D5B}"/>
    <cellStyle name="Calculation 24 2 11" xfId="35274" xr:uid="{77D7A37E-82C3-4D00-A94D-CF923E7D9BE8}"/>
    <cellStyle name="Calculation 24 2 2" xfId="6712" xr:uid="{5D914390-C9E9-4089-8CA5-A7BC17E5791E}"/>
    <cellStyle name="Calculation 24 2 2 2" xfId="12692" xr:uid="{370550CC-F908-4599-9C26-1DE8EFFA69CF}"/>
    <cellStyle name="Calculation 24 2 2 2 2" xfId="23490" xr:uid="{81843CF7-C691-4DB9-B99E-C8B8ECD7D5D6}"/>
    <cellStyle name="Calculation 24 2 2 2 3" xfId="26305" xr:uid="{6EBF2547-211D-49B4-8026-D2F75D703625}"/>
    <cellStyle name="Calculation 24 2 2 2 4" xfId="28894" xr:uid="{FF97B004-5FE9-40EC-B429-872113ABDCDC}"/>
    <cellStyle name="Calculation 24 2 2 2 5" xfId="27541" xr:uid="{B76C2A04-EADC-4422-8D18-CD5497206566}"/>
    <cellStyle name="Calculation 24 2 2 2 6" xfId="36602" xr:uid="{33E381CC-A1AE-4015-B858-4A018730FB7F}"/>
    <cellStyle name="Calculation 24 2 2 2 7" xfId="38635" xr:uid="{192F112C-10A1-4206-AB2A-A7476AA3B76F}"/>
    <cellStyle name="Calculation 24 2 2 3" xfId="19171" xr:uid="{07821F1E-73AF-42E6-A9CE-E5655A5FB040}"/>
    <cellStyle name="Calculation 24 2 2 4" xfId="16035" xr:uid="{890C57D8-39A4-4E52-BB21-25C514F68E6B}"/>
    <cellStyle name="Calculation 24 2 2 5" xfId="14963" xr:uid="{95771221-7B7E-4B71-91F5-26EF9BC70C41}"/>
    <cellStyle name="Calculation 24 2 2 6" xfId="30659" xr:uid="{66759263-20C1-496C-92C2-32379FD383AA}"/>
    <cellStyle name="Calculation 24 2 2 7" xfId="33924" xr:uid="{D60A0236-7554-4ABE-B50B-7AA11DBF107D}"/>
    <cellStyle name="Calculation 24 2 2 8" xfId="34696" xr:uid="{8AB6509F-17ED-492A-A535-674D82CED3D0}"/>
    <cellStyle name="Calculation 24 2 3" xfId="8677" xr:uid="{7A95AE6A-3661-466F-A79E-5B427F806D18}"/>
    <cellStyle name="Calculation 24 2 3 2" xfId="20607" xr:uid="{3763C4F7-4D46-4337-BC9C-3CD024D048B8}"/>
    <cellStyle name="Calculation 24 2 3 3" xfId="20255" xr:uid="{A0AAC106-9E7B-4085-96BD-CA25D98A34A3}"/>
    <cellStyle name="Calculation 24 2 3 4" xfId="15804" xr:uid="{B10EA6A5-9074-4713-9365-E787DCC0FE09}"/>
    <cellStyle name="Calculation 24 2 3 5" xfId="15683" xr:uid="{D622105A-7888-4747-9F7E-3929022C3FFE}"/>
    <cellStyle name="Calculation 24 2 3 6" xfId="34732" xr:uid="{CA31A149-2277-4711-BEF4-44A00D8E920B}"/>
    <cellStyle name="Calculation 24 2 3 7" xfId="35931" xr:uid="{96E30CBD-5AE5-469A-933C-1A1802AE6B5C}"/>
    <cellStyle name="Calculation 24 2 4" xfId="10468" xr:uid="{A213B036-1E9C-49A6-93DE-C482ADF30808}"/>
    <cellStyle name="Calculation 24 2 4 2" xfId="21839" xr:uid="{4EFACB29-71DF-475B-A3E9-B1118547DE0F}"/>
    <cellStyle name="Calculation 24 2 4 3" xfId="24820" xr:uid="{B98DA710-EBC1-4109-9A35-388F2D0C0E94}"/>
    <cellStyle name="Calculation 24 2 4 4" xfId="27695" xr:uid="{CECD1645-966A-47BA-8296-7BA2158BD6A2}"/>
    <cellStyle name="Calculation 24 2 4 5" xfId="21308" xr:uid="{61C451F4-8156-473A-96F8-5677EE031C24}"/>
    <cellStyle name="Calculation 24 2 4 6" xfId="35494" xr:uid="{F9717133-49DB-4BB6-A00F-252A4C95DC95}"/>
    <cellStyle name="Calculation 24 2 4 7" xfId="37797" xr:uid="{CD300B75-2F11-4B29-B0FA-AA502925E958}"/>
    <cellStyle name="Calculation 24 2 5" xfId="12574" xr:uid="{456C1DAF-2852-47B3-98D8-4323ED5B6B71}"/>
    <cellStyle name="Calculation 24 2 5 2" xfId="23387" xr:uid="{73F7762D-BC95-4267-B5E5-149FA95C70E7}"/>
    <cellStyle name="Calculation 24 2 5 3" xfId="26200" xr:uid="{7864E232-5FC9-4658-AC26-AAE593CCB3EA}"/>
    <cellStyle name="Calculation 24 2 5 4" xfId="28793" xr:uid="{7E96502B-0BB7-45CB-AB03-984869630313}"/>
    <cellStyle name="Calculation 24 2 5 5" xfId="30026" xr:uid="{E39F97B2-53E2-449F-8D2C-8B1C9582B379}"/>
    <cellStyle name="Calculation 24 2 5 6" xfId="36502" xr:uid="{C28D4D33-D712-4AAB-9839-FAA080879B71}"/>
    <cellStyle name="Calculation 24 2 5 7" xfId="38535" xr:uid="{39A36140-672B-4953-A11C-598D79506C14}"/>
    <cellStyle name="Calculation 24 2 6" xfId="16052" xr:uid="{7C271D01-1EA2-4349-B52E-47736C57EB79}"/>
    <cellStyle name="Calculation 24 2 7" xfId="22237" xr:uid="{C5561BF3-A6C8-498B-B3E1-057E5144F91B}"/>
    <cellStyle name="Calculation 24 2 8" xfId="20388" xr:uid="{D6093AE6-645D-4C4A-9B09-76C07FA1B414}"/>
    <cellStyle name="Calculation 24 2 9" xfId="15812" xr:uid="{1B1AB8D4-24CC-468E-9B9F-937731DAF86D}"/>
    <cellStyle name="Calculation 24 3" xfId="2969" xr:uid="{EC29EF11-CAB0-4FB0-A4AC-B1D3C0DFF75A}"/>
    <cellStyle name="Calculation 24 3 10" xfId="28416" xr:uid="{10324DE0-712B-4D45-9CAE-A2ED70918218}"/>
    <cellStyle name="Calculation 24 3 11" xfId="32025" xr:uid="{5B7E60E3-DA10-41E9-BC7A-E7F03B113C2B}"/>
    <cellStyle name="Calculation 24 3 12" xfId="34266" xr:uid="{F8D39E36-8965-4F5F-9D7A-455F7FC12911}"/>
    <cellStyle name="Calculation 24 3 2" xfId="10469" xr:uid="{B1454403-C090-4120-A928-0294D3928797}"/>
    <cellStyle name="Calculation 24 3 2 2" xfId="13042" xr:uid="{DDF1ED96-C6AA-45ED-B8BC-E4120C3F71BB}"/>
    <cellStyle name="Calculation 24 3 2 2 2" xfId="23791" xr:uid="{631415D7-0115-4763-A1CF-CF5DB8F29CD1}"/>
    <cellStyle name="Calculation 24 3 2 2 3" xfId="26623" xr:uid="{4440BBAA-7325-490B-9B68-03F45658F0EA}"/>
    <cellStyle name="Calculation 24 3 2 2 4" xfId="29202" xr:uid="{8E6E4BA9-0AFF-465C-AAF9-4630CF7F0AED}"/>
    <cellStyle name="Calculation 24 3 2 2 5" xfId="30309" xr:uid="{39431A2B-F40E-4F7B-93A6-43F092C7A35A}"/>
    <cellStyle name="Calculation 24 3 2 2 6" xfId="36912" xr:uid="{2B98486C-A7FA-4F25-816E-DA4F6B86280D}"/>
    <cellStyle name="Calculation 24 3 2 2 7" xfId="38928" xr:uid="{76CD654E-D856-4E0C-A6F1-3842C0C32A66}"/>
    <cellStyle name="Calculation 24 3 2 3" xfId="21840" xr:uid="{BF2EEED7-8093-4D83-9E3F-32204D059E47}"/>
    <cellStyle name="Calculation 24 3 2 4" xfId="24821" xr:uid="{E5B39EB6-171F-4668-A75F-C6F40599E99F}"/>
    <cellStyle name="Calculation 24 3 2 5" xfId="27696" xr:uid="{A108651D-EBB4-4312-A3C1-BF67DD73E227}"/>
    <cellStyle name="Calculation 24 3 2 6" xfId="15976" xr:uid="{BA141E29-2F57-4258-BF84-7BE824BFBB9F}"/>
    <cellStyle name="Calculation 24 3 2 7" xfId="35495" xr:uid="{88C82E1F-10DF-4B18-A8F9-DB41D5F4C375}"/>
    <cellStyle name="Calculation 24 3 2 8" xfId="37798" xr:uid="{6F2AED69-1661-4FA1-90FD-847D3E1AFE39}"/>
    <cellStyle name="Calculation 24 3 3" xfId="12866" xr:uid="{D8A2A1D4-111D-4E43-AE6B-8C3461C8BF39}"/>
    <cellStyle name="Calculation 24 3 3 2" xfId="23629" xr:uid="{21AAB478-C6B1-429B-99BD-8663E3506C0B}"/>
    <cellStyle name="Calculation 24 3 3 3" xfId="26447" xr:uid="{918C2769-1ACF-49C3-A0C4-BFE9236CC6AB}"/>
    <cellStyle name="Calculation 24 3 3 4" xfId="29026" xr:uid="{F5770FC0-1D81-48F0-80C5-0B6754F6F319}"/>
    <cellStyle name="Calculation 24 3 3 5" xfId="14476" xr:uid="{6B5C46F3-A44C-406F-8637-8051A24BB8A9}"/>
    <cellStyle name="Calculation 24 3 3 6" xfId="36736" xr:uid="{9C282A09-C162-4608-B8F4-30643A3AF68D}"/>
    <cellStyle name="Calculation 24 3 3 7" xfId="38753" xr:uid="{D55F0977-AF6B-4EB8-B356-45B0A9A5B3D4}"/>
    <cellStyle name="Calculation 24 3 4" xfId="12934" xr:uid="{1210DE19-3DA8-4B63-ACD7-943643BB948E}"/>
    <cellStyle name="Calculation 24 3 4 2" xfId="23691" xr:uid="{0654DCF9-BBEE-4C0E-9596-4864BF0E7401}"/>
    <cellStyle name="Calculation 24 3 4 3" xfId="26515" xr:uid="{5035C0F8-CE2E-4DBF-A12F-376C51055DAD}"/>
    <cellStyle name="Calculation 24 3 4 4" xfId="29094" xr:uid="{7F3AC015-6B9B-42D1-82B9-C6ECD4FEEB97}"/>
    <cellStyle name="Calculation 24 3 4 5" xfId="29850" xr:uid="{A584CFF6-FE7C-466D-B6E0-3F5CC2AA157A}"/>
    <cellStyle name="Calculation 24 3 4 6" xfId="36804" xr:uid="{9D6BC3E7-CFCA-4D90-8E3B-79071F3787C5}"/>
    <cellStyle name="Calculation 24 3 4 7" xfId="38820" xr:uid="{1EC26E5E-89E7-4B6C-BE95-0AF6011970DB}"/>
    <cellStyle name="Calculation 24 3 5" xfId="13021" xr:uid="{4C9FC21B-B2DC-4FD2-93AE-FC1EAA196593}"/>
    <cellStyle name="Calculation 24 3 5 2" xfId="23771" xr:uid="{DEB6FBC9-8A3F-47FA-879D-E2E959401719}"/>
    <cellStyle name="Calculation 24 3 5 3" xfId="26602" xr:uid="{480BD8D1-C418-4A22-B967-46B0E44D0397}"/>
    <cellStyle name="Calculation 24 3 5 4" xfId="29181" xr:uid="{37323259-5867-476D-A2EF-F8D3A3980EF5}"/>
    <cellStyle name="Calculation 24 3 5 5" xfId="14369" xr:uid="{4844410E-274D-460C-8481-1AC4FC6409F6}"/>
    <cellStyle name="Calculation 24 3 5 6" xfId="36891" xr:uid="{AADB640E-81BD-4023-9953-261639679909}"/>
    <cellStyle name="Calculation 24 3 5 7" xfId="38907" xr:uid="{30543090-D930-4F96-8226-4F9716C8A1DC}"/>
    <cellStyle name="Calculation 24 3 6" xfId="12003" xr:uid="{2A256DB3-EE42-4BC5-B32F-9E70F9C502C3}"/>
    <cellStyle name="Calculation 24 3 6 2" xfId="22909" xr:uid="{B1ADBE95-667B-4A43-BD9B-70752AB6AAF3}"/>
    <cellStyle name="Calculation 24 3 6 3" xfId="25762" xr:uid="{4AB57793-97A3-4A7C-89E3-66957F0F32B6}"/>
    <cellStyle name="Calculation 24 3 6 4" xfId="28386" xr:uid="{8DA92315-8EC2-42BC-AE38-976285326CC7}"/>
    <cellStyle name="Calculation 24 3 6 5" xfId="30924" xr:uid="{9CEC409C-A6F6-4E1C-A485-B5D59D7E774B}"/>
    <cellStyle name="Calculation 24 3 6 6" xfId="36108" xr:uid="{9D632DD4-50E8-44B6-8212-94B7E2ECF224}"/>
    <cellStyle name="Calculation 24 3 6 7" xfId="38210" xr:uid="{FD8BB05B-B3A8-4DA7-B768-B4C328A99011}"/>
    <cellStyle name="Calculation 24 3 7" xfId="16371" xr:uid="{9453509C-5A33-4193-B6E3-ECA4170BF4CC}"/>
    <cellStyle name="Calculation 24 3 8" xfId="21343" xr:uid="{6278B879-80F2-466D-837F-781C2C8FAF58}"/>
    <cellStyle name="Calculation 24 3 9" xfId="14558" xr:uid="{FB04A8F6-208E-40A6-912E-437B5F55C91E}"/>
    <cellStyle name="Calculation 24 4" xfId="7828" xr:uid="{409F231C-E0DD-410E-8DAB-5B991E4130FE}"/>
    <cellStyle name="Calculation 24 4 2" xfId="20043" xr:uid="{4DF468FF-9E5F-4BA0-AD33-43F122FF8356}"/>
    <cellStyle name="Calculation 24 4 3" xfId="22476" xr:uid="{E647C6D5-86F1-4A4C-8F54-9D02C99CF1E0}"/>
    <cellStyle name="Calculation 24 4 4" xfId="15048" xr:uid="{7474D336-BC45-4383-B20A-5EF1101A0A63}"/>
    <cellStyle name="Calculation 24 4 5" xfId="24423" xr:uid="{D5F865A9-2596-4BCC-B17C-1236CF2E4A5E}"/>
    <cellStyle name="Calculation 24 4 6" xfId="34585" xr:uid="{2E6E6B91-2D61-4EF0-ACDD-0F37D07F861A}"/>
    <cellStyle name="Calculation 24 4 7" xfId="31102" xr:uid="{D2069125-DE52-4A78-BB2E-3AC56D19C55F}"/>
    <cellStyle name="Calculation 24 5" xfId="12441" xr:uid="{173AA71C-F727-42F6-9500-B5760A2A52CC}"/>
    <cellStyle name="Calculation 24 5 2" xfId="23266" xr:uid="{E7290B07-0E39-4BEC-9121-0560B77D0FBC}"/>
    <cellStyle name="Calculation 24 5 3" xfId="26069" xr:uid="{70931B98-F196-47AF-958A-793DC10BC95A}"/>
    <cellStyle name="Calculation 24 5 4" xfId="28664" xr:uid="{12A82798-6C68-4BFB-BDEA-7F9D400D27F5}"/>
    <cellStyle name="Calculation 24 5 5" xfId="30583" xr:uid="{DAB73D65-3CAB-4470-BEEB-56425C4A1BCC}"/>
    <cellStyle name="Calculation 24 5 6" xfId="36371" xr:uid="{BA4FEB9C-8F10-49B0-9A8A-1CC2770E00A1}"/>
    <cellStyle name="Calculation 24 5 7" xfId="38407" xr:uid="{BE8AE35F-5D2E-4D11-B9B7-214D685B139C}"/>
    <cellStyle name="Calculation 24 6" xfId="12426" xr:uid="{94873F4A-9904-492C-AE97-88F2868C96AC}"/>
    <cellStyle name="Calculation 24 6 2" xfId="23253" xr:uid="{27D2FE65-1926-4E93-BCB6-8D99BC6856D3}"/>
    <cellStyle name="Calculation 24 6 3" xfId="26055" xr:uid="{3F93510B-C981-4613-80C2-0C65C56079DC}"/>
    <cellStyle name="Calculation 24 6 4" xfId="28650" xr:uid="{057123FB-8A94-426C-8654-188FEFA898CD}"/>
    <cellStyle name="Calculation 24 6 5" xfId="27542" xr:uid="{9A16F885-CA72-426C-81EE-1D48F3FB0607}"/>
    <cellStyle name="Calculation 24 6 6" xfId="36357" xr:uid="{4CCD92E5-6080-4D1C-8A5D-7AEDA376A57B}"/>
    <cellStyle name="Calculation 24 6 7" xfId="38393" xr:uid="{0C34FBF9-0363-4E4A-9479-5323057BC63F}"/>
    <cellStyle name="Calculation 24 7" xfId="15073" xr:uid="{15DD70A4-01EF-4F14-8314-EF3DB4129057}"/>
    <cellStyle name="Calculation 24 8" xfId="15656" xr:uid="{C3AB9CF5-9B86-4A15-8BD4-7C4724ADF04D}"/>
    <cellStyle name="Calculation 24 9" xfId="23127" xr:uid="{FC10EE38-3491-4C05-B2E2-6F417AFA1D13}"/>
    <cellStyle name="Calculation 25" xfId="1179" xr:uid="{9AA4E039-EB8B-4450-B73F-98F1208AADB0}"/>
    <cellStyle name="Calculation 25 10" xfId="30994" xr:uid="{E5999F82-2570-45AA-BCB7-5232AB561E89}"/>
    <cellStyle name="Calculation 25 11" xfId="31172" xr:uid="{B206379C-59B9-4537-8060-D06898AC8695}"/>
    <cellStyle name="Calculation 25 12" xfId="31625" xr:uid="{2461E585-9E9A-4ECB-9613-37E53C7FD8C3}"/>
    <cellStyle name="Calculation 25 2" xfId="2550" xr:uid="{8104DA79-2556-4109-B4D4-1912E6C730BE}"/>
    <cellStyle name="Calculation 25 2 10" xfId="31799" xr:uid="{04A966F2-95CA-444E-BADB-BC8537BAC54B}"/>
    <cellStyle name="Calculation 25 2 11" xfId="35273" xr:uid="{140FA4B8-13C4-4374-BB9A-35AA4F14766F}"/>
    <cellStyle name="Calculation 25 2 2" xfId="6713" xr:uid="{BE534CAC-1BA2-46A4-B510-EAD5153E2A21}"/>
    <cellStyle name="Calculation 25 2 2 2" xfId="12693" xr:uid="{85F8E006-ACD6-4EFD-BEB8-687CF5FC2C3B}"/>
    <cellStyle name="Calculation 25 2 2 2 2" xfId="23491" xr:uid="{57D0C5B8-F28D-43C5-AAA2-4C913C82BB06}"/>
    <cellStyle name="Calculation 25 2 2 2 3" xfId="26306" xr:uid="{1F7E5858-8757-46C0-B436-92AAD15CEB0B}"/>
    <cellStyle name="Calculation 25 2 2 2 4" xfId="28895" xr:uid="{21DD4AD7-A95B-4A9C-8D71-D312AAE5E9AC}"/>
    <cellStyle name="Calculation 25 2 2 2 5" xfId="22588" xr:uid="{40D542F1-16A0-48D7-BBD6-1D71055D54F5}"/>
    <cellStyle name="Calculation 25 2 2 2 6" xfId="36603" xr:uid="{A03F10F7-80D6-4B4A-BE68-ECA44B105F2F}"/>
    <cellStyle name="Calculation 25 2 2 2 7" xfId="38636" xr:uid="{66D0F9F8-6506-4F7D-BC19-A3F43FDF4FA2}"/>
    <cellStyle name="Calculation 25 2 2 3" xfId="19172" xr:uid="{D2D260B5-432B-4386-A390-C8FFF780C90A}"/>
    <cellStyle name="Calculation 25 2 2 4" xfId="22198" xr:uid="{908E2DD5-E0D8-4E37-9A2C-FCAE0F74EE9C}"/>
    <cellStyle name="Calculation 25 2 2 5" xfId="21705" xr:uid="{C9C2115C-97DB-4DE8-8C46-174BFEE4950C}"/>
    <cellStyle name="Calculation 25 2 2 6" xfId="24338" xr:uid="{76092637-C8DD-4A12-B2B2-619C554297CF}"/>
    <cellStyle name="Calculation 25 2 2 7" xfId="33925" xr:uid="{0BB57CEC-A69E-4C3F-BCFE-1DEBE193C704}"/>
    <cellStyle name="Calculation 25 2 2 8" xfId="37546" xr:uid="{18F7CBDA-E26D-4697-8B84-32623A32CED2}"/>
    <cellStyle name="Calculation 25 2 3" xfId="8678" xr:uid="{6D0FC320-8CFA-4222-A68D-EAB3CBD48CFC}"/>
    <cellStyle name="Calculation 25 2 3 2" xfId="20608" xr:uid="{2A9A0B7F-BD79-486C-894E-ED51DC51B1EC}"/>
    <cellStyle name="Calculation 25 2 3 3" xfId="18230" xr:uid="{A1D5E8FA-7C97-4109-B4A2-8A1D1F6D6B0C}"/>
    <cellStyle name="Calculation 25 2 3 4" xfId="25378" xr:uid="{0825FBDD-E642-4D1B-A190-E0261399786F}"/>
    <cellStyle name="Calculation 25 2 3 5" xfId="19728" xr:uid="{6F564891-C397-416A-A1AC-D1A46234EAD7}"/>
    <cellStyle name="Calculation 25 2 3 6" xfId="34733" xr:uid="{E9641732-D767-4C7E-8230-0AC1EF7C1CDD}"/>
    <cellStyle name="Calculation 25 2 3 7" xfId="36050" xr:uid="{D971B0A6-4C31-43FE-B72F-B028B9F05A08}"/>
    <cellStyle name="Calculation 25 2 4" xfId="10470" xr:uid="{58888D91-A1DE-4758-90F7-92935262FE32}"/>
    <cellStyle name="Calculation 25 2 4 2" xfId="21841" xr:uid="{65CAB52A-CD06-410D-8D72-F6879EED26F0}"/>
    <cellStyle name="Calculation 25 2 4 3" xfId="24822" xr:uid="{EC604B70-B824-4E56-B272-CF1974D0BE28}"/>
    <cellStyle name="Calculation 25 2 4 4" xfId="27697" xr:uid="{8E1B20D7-8B4F-4D9E-A9AE-E58524A6E9AB}"/>
    <cellStyle name="Calculation 25 2 4 5" xfId="30021" xr:uid="{ED121E1B-9E26-4D3A-9EC6-3DA781A55BE9}"/>
    <cellStyle name="Calculation 25 2 4 6" xfId="35496" xr:uid="{206D72ED-82CC-47ED-B0C4-0091381E97E7}"/>
    <cellStyle name="Calculation 25 2 4 7" xfId="37799" xr:uid="{5D3A2407-69DC-4BBD-86F0-37C239995988}"/>
    <cellStyle name="Calculation 25 2 5" xfId="13464" xr:uid="{AE7C6BAA-F830-4D5C-8714-F0A67E56C582}"/>
    <cellStyle name="Calculation 25 2 5 2" xfId="24147" xr:uid="{F7538111-1397-4CE6-BE7C-A4F205B89F23}"/>
    <cellStyle name="Calculation 25 2 5 3" xfId="26980" xr:uid="{EBD30A49-296C-4A8A-ADB4-95FD0979B32A}"/>
    <cellStyle name="Calculation 25 2 5 4" xfId="29540" xr:uid="{241FDAF4-CB37-4EA2-A07C-CAC0A0012126}"/>
    <cellStyle name="Calculation 25 2 5 5" xfId="28195" xr:uid="{77F8F74D-C4B0-4C77-810D-D105D48BC587}"/>
    <cellStyle name="Calculation 25 2 5 6" xfId="37257" xr:uid="{75CE0BAE-4286-407B-802C-5D2C8389E512}"/>
    <cellStyle name="Calculation 25 2 5 7" xfId="39234" xr:uid="{10967C7C-9327-4552-B382-007E6ECE80E6}"/>
    <cellStyle name="Calculation 25 2 6" xfId="16053" xr:uid="{28DD1AB0-1969-44FF-9765-0946E385DB1B}"/>
    <cellStyle name="Calculation 25 2 7" xfId="24615" xr:uid="{E27A02B3-6ACF-4B5B-B2EB-0354F35C7EC7}"/>
    <cellStyle name="Calculation 25 2 8" xfId="22123" xr:uid="{B16EE59B-7A7D-4D7C-B8AA-E04DFFF3B362}"/>
    <cellStyle name="Calculation 25 2 9" xfId="30652" xr:uid="{831CA6B1-69E7-48EB-907D-60C1B8B3CB44}"/>
    <cellStyle name="Calculation 25 3" xfId="2970" xr:uid="{2853FF6C-BC42-430F-BFEF-08DC2382BD8B}"/>
    <cellStyle name="Calculation 25 3 10" xfId="21556" xr:uid="{92AA559B-02C5-4243-8EAD-FD0FC457E218}"/>
    <cellStyle name="Calculation 25 3 11" xfId="32026" xr:uid="{6D7FDCA2-BC0B-4A1D-AC33-F90A71FCC8CE}"/>
    <cellStyle name="Calculation 25 3 12" xfId="31516" xr:uid="{254FEB06-AB5A-4F37-A2FF-ED4069783A02}"/>
    <cellStyle name="Calculation 25 3 2" xfId="10471" xr:uid="{AE691D7C-3B23-466D-B33B-CC251D5B77E2}"/>
    <cellStyle name="Calculation 25 3 2 2" xfId="13043" xr:uid="{69D91A0E-558C-45B7-903B-69D03433CC1E}"/>
    <cellStyle name="Calculation 25 3 2 2 2" xfId="23792" xr:uid="{706204BF-4AA0-45F7-A94C-800F1CA0FE0B}"/>
    <cellStyle name="Calculation 25 3 2 2 3" xfId="26624" xr:uid="{D98C07B5-3820-4080-BAEE-BD19A35F3A92}"/>
    <cellStyle name="Calculation 25 3 2 2 4" xfId="29203" xr:uid="{5FB7EF53-14B0-425A-8AF6-3C0714849764}"/>
    <cellStyle name="Calculation 25 3 2 2 5" xfId="30516" xr:uid="{50CEB2CC-ACB8-445C-A511-56776A3E4130}"/>
    <cellStyle name="Calculation 25 3 2 2 6" xfId="36913" xr:uid="{A4931904-DBD5-4A45-9E0B-9EB078044DAA}"/>
    <cellStyle name="Calculation 25 3 2 2 7" xfId="38929" xr:uid="{5147343F-BE51-4798-A63F-A2086B4DFD50}"/>
    <cellStyle name="Calculation 25 3 2 3" xfId="21842" xr:uid="{F1A82964-37AF-4CD8-8EC1-E4D559D59A97}"/>
    <cellStyle name="Calculation 25 3 2 4" xfId="24823" xr:uid="{3A62C864-328A-490C-9F88-C4F48291DFBC}"/>
    <cellStyle name="Calculation 25 3 2 5" xfId="27698" xr:uid="{678D6D04-F513-4227-9F2D-077EFE2697AC}"/>
    <cellStyle name="Calculation 25 3 2 6" xfId="24482" xr:uid="{04363E9E-FB81-4F12-AF7F-AD4347CABD92}"/>
    <cellStyle name="Calculation 25 3 2 7" xfId="35497" xr:uid="{97B753FD-11A8-43CE-95C7-7B638E5C21C0}"/>
    <cellStyle name="Calculation 25 3 2 8" xfId="37800" xr:uid="{270B89E3-D42A-4191-9DDE-19F087CD8DA5}"/>
    <cellStyle name="Calculation 25 3 3" xfId="12867" xr:uid="{08DDEA62-3DCB-4C69-863A-6A45270A0D40}"/>
    <cellStyle name="Calculation 25 3 3 2" xfId="23630" xr:uid="{D978F528-E260-403C-8FE9-906137BCF996}"/>
    <cellStyle name="Calculation 25 3 3 3" xfId="26448" xr:uid="{745C4C49-7C88-42C9-9C92-D6F7EAF18CBE}"/>
    <cellStyle name="Calculation 25 3 3 4" xfId="29027" xr:uid="{76C9E11C-33E0-4D52-AFEB-87C31FEC1795}"/>
    <cellStyle name="Calculation 25 3 3 5" xfId="27587" xr:uid="{609C1CFE-891C-4B42-9F0A-4A17B271DF13}"/>
    <cellStyle name="Calculation 25 3 3 6" xfId="36737" xr:uid="{764132A3-92C2-4163-A1A7-21C44D178CD3}"/>
    <cellStyle name="Calculation 25 3 3 7" xfId="38754" xr:uid="{8934D12D-73FF-4F25-9A94-10061E5629B6}"/>
    <cellStyle name="Calculation 25 3 4" xfId="12465" xr:uid="{ECDFB322-45A5-4D1C-8DAC-2CFAEE2BA703}"/>
    <cellStyle name="Calculation 25 3 4 2" xfId="23287" xr:uid="{2B2E9B5C-B62F-4DE1-8452-E04EA7DA7ECC}"/>
    <cellStyle name="Calculation 25 3 4 3" xfId="26093" xr:uid="{BC516241-D95E-4856-BD37-3A4F9399C9AE}"/>
    <cellStyle name="Calculation 25 3 4 4" xfId="28688" xr:uid="{0224453C-8A10-4B20-A3F2-3EF5D616E573}"/>
    <cellStyle name="Calculation 25 3 4 5" xfId="21696" xr:uid="{4BBB939C-1763-4E8C-B302-553D51FF2F6F}"/>
    <cellStyle name="Calculation 25 3 4 6" xfId="36395" xr:uid="{7D497F87-7DDC-487B-A7BA-AF0CC2F5BA22}"/>
    <cellStyle name="Calculation 25 3 4 7" xfId="38431" xr:uid="{3D45E0E2-8DC5-4B65-8108-AAE60282FD72}"/>
    <cellStyle name="Calculation 25 3 5" xfId="12560" xr:uid="{F8E292A1-B7E7-45F4-BDF8-67D9BA91A5B6}"/>
    <cellStyle name="Calculation 25 3 5 2" xfId="23374" xr:uid="{ECB82C7F-7DAA-43E1-BEB2-2DECCAFA8910}"/>
    <cellStyle name="Calculation 25 3 5 3" xfId="26187" xr:uid="{983CFF38-EB69-4DB3-A1F9-1C644B76C005}"/>
    <cellStyle name="Calculation 25 3 5 4" xfId="28780" xr:uid="{454B0B60-5379-4A63-8F34-6C584E5C634E}"/>
    <cellStyle name="Calculation 25 3 5 5" xfId="15931" xr:uid="{08663BC9-DC3C-43F9-9C1B-2A7D77D57328}"/>
    <cellStyle name="Calculation 25 3 5 6" xfId="36489" xr:uid="{27450261-CA34-45B8-9B0A-70B7283337F6}"/>
    <cellStyle name="Calculation 25 3 5 7" xfId="38522" xr:uid="{150142A7-F42F-4460-B294-BE58919A8C03}"/>
    <cellStyle name="Calculation 25 3 6" xfId="12004" xr:uid="{8D449A3F-E0D3-4C19-836F-066DD5494A1E}"/>
    <cellStyle name="Calculation 25 3 6 2" xfId="22910" xr:uid="{1E15AB2D-1EF3-4BFA-A0EB-7CC390B13944}"/>
    <cellStyle name="Calculation 25 3 6 3" xfId="25763" xr:uid="{E556DF14-A51F-49D3-98C5-30F6F87ED088}"/>
    <cellStyle name="Calculation 25 3 6 4" xfId="28387" xr:uid="{6DDFDB52-F81C-4CA4-BA90-13F31FB38BCF}"/>
    <cellStyle name="Calculation 25 3 6 5" xfId="29992" xr:uid="{3B6ADE30-8D60-419F-8B06-4A8B16E97052}"/>
    <cellStyle name="Calculation 25 3 6 6" xfId="36109" xr:uid="{40A339CF-34B3-4E68-BCAE-4175706DB5D9}"/>
    <cellStyle name="Calculation 25 3 6 7" xfId="38211" xr:uid="{FEFEEB58-B547-468E-8C6C-66D0B3359ADE}"/>
    <cellStyle name="Calculation 25 3 7" xfId="16372" xr:uid="{D9612DC7-B558-4806-80BE-46E317468B5C}"/>
    <cellStyle name="Calculation 25 3 8" xfId="15514" xr:uid="{E191C426-F4B3-400C-AD50-78AEBEA3FC46}"/>
    <cellStyle name="Calculation 25 3 9" xfId="18422" xr:uid="{F27000E6-395B-411E-A979-606217BAF118}"/>
    <cellStyle name="Calculation 25 4" xfId="7827" xr:uid="{85DCC016-A3EB-42F5-A30E-948FA4205C5C}"/>
    <cellStyle name="Calculation 25 4 2" xfId="20042" xr:uid="{D777A4A4-2D16-4622-8205-5585C86850B7}"/>
    <cellStyle name="Calculation 25 4 3" xfId="16264" xr:uid="{14DC8649-82D3-484F-87DA-37CB12DA25CB}"/>
    <cellStyle name="Calculation 25 4 4" xfId="22145" xr:uid="{7EE3F62F-D6C9-4AFE-AC5D-82255D176C4F}"/>
    <cellStyle name="Calculation 25 4 5" xfId="28151" xr:uid="{59FF6395-7B3E-42C9-B141-690198175694}"/>
    <cellStyle name="Calculation 25 4 6" xfId="34584" xr:uid="{B6A1D688-85E9-49DE-8FFD-1EB618382809}"/>
    <cellStyle name="Calculation 25 4 7" xfId="33817" xr:uid="{E2AD3EBE-EFAC-4899-92B1-4E7FA234E944}"/>
    <cellStyle name="Calculation 25 5" xfId="13140" xr:uid="{7EA10969-661F-4FFC-B5EE-5D3C5FB32315}"/>
    <cellStyle name="Calculation 25 5 2" xfId="23862" xr:uid="{463BD153-59DC-4CAA-8E48-CB10AFF75ECA}"/>
    <cellStyle name="Calculation 25 5 3" xfId="26675" xr:uid="{27DC4656-CF27-4A57-A3E8-AA9C7A5B0CAC}"/>
    <cellStyle name="Calculation 25 5 4" xfId="29241" xr:uid="{20901C47-EE55-4EAA-A4AF-12EA0C60786E}"/>
    <cellStyle name="Calculation 25 5 5" xfId="15920" xr:uid="{998A9FE8-CB9F-463A-91D3-89D285A99A58}"/>
    <cellStyle name="Calculation 25 5 6" xfId="36961" xr:uid="{724ED7D3-5ABD-40DE-ABFE-B6FE35526097}"/>
    <cellStyle name="Calculation 25 5 7" xfId="38961" xr:uid="{FA4175D0-F4EF-4612-8217-F2454F499126}"/>
    <cellStyle name="Calculation 25 6" xfId="12519" xr:uid="{AA9E7FE1-B36D-4423-9009-9997F11BD400}"/>
    <cellStyle name="Calculation 25 6 2" xfId="23337" xr:uid="{B4D6ECC7-A5F2-4EED-8BF1-B93D2F9E7B42}"/>
    <cellStyle name="Calculation 25 6 3" xfId="26147" xr:uid="{0C3A1713-4AD5-41CF-88CF-2E91E99A7EC7}"/>
    <cellStyle name="Calculation 25 6 4" xfId="28740" xr:uid="{890140BC-97A1-4BE6-90E6-5ADE29B24373}"/>
    <cellStyle name="Calculation 25 6 5" xfId="16247" xr:uid="{81BC2CF8-CE99-4774-AD26-DD342FE14DF3}"/>
    <cellStyle name="Calculation 25 6 6" xfId="36449" xr:uid="{82A5DEB3-A949-4D13-B05A-70FD2BA71479}"/>
    <cellStyle name="Calculation 25 6 7" xfId="38482" xr:uid="{CCCE5C30-70B6-4F19-8E85-E98ED2B402CC}"/>
    <cellStyle name="Calculation 25 7" xfId="15074" xr:uid="{5EF8A9BA-BDF4-4B8B-BDF3-2A11B8A0F73D}"/>
    <cellStyle name="Calculation 25 8" xfId="19730" xr:uid="{45115202-9CFB-45B8-8E9E-DE40531E2D25}"/>
    <cellStyle name="Calculation 25 9" xfId="14402" xr:uid="{EF237D5A-663A-4368-8172-A89FF0AB2238}"/>
    <cellStyle name="Calculation 26" xfId="1180" xr:uid="{3B43C3A8-C3EF-42DA-804D-FA27439D0EB2}"/>
    <cellStyle name="Calculation 26 10" xfId="30819" xr:uid="{2C15926C-62AE-484F-ACA2-135485E2D86E}"/>
    <cellStyle name="Calculation 26 11" xfId="31173" xr:uid="{9D5B1BA4-5F0F-4F38-BDB2-9AC8AFDF22C8}"/>
    <cellStyle name="Calculation 26 12" xfId="34376" xr:uid="{DE7D160D-0A76-4871-8845-F8F249EBEFBD}"/>
    <cellStyle name="Calculation 26 2" xfId="2551" xr:uid="{C4F158BC-CEB0-4D54-BA7F-7F578690ABFB}"/>
    <cellStyle name="Calculation 26 2 10" xfId="31800" xr:uid="{1A17BD78-E702-4C51-86BE-FE43916934EF}"/>
    <cellStyle name="Calculation 26 2 11" xfId="34289" xr:uid="{7A4C4AE6-88B3-40F4-9113-461F28DC1CDE}"/>
    <cellStyle name="Calculation 26 2 2" xfId="6714" xr:uid="{61C59669-40B1-49FD-A651-E30861E205DB}"/>
    <cellStyle name="Calculation 26 2 2 2" xfId="12694" xr:uid="{A53023C2-FC11-42A2-AAF8-849181B0C478}"/>
    <cellStyle name="Calculation 26 2 2 2 2" xfId="23492" xr:uid="{D1863302-CE63-4E71-AC56-3AD63E688DCB}"/>
    <cellStyle name="Calculation 26 2 2 2 3" xfId="26307" xr:uid="{C72C2F6D-FCB4-4063-AB48-35C6310854C1}"/>
    <cellStyle name="Calculation 26 2 2 2 4" xfId="28896" xr:uid="{66D5EE2B-7DC3-493D-9B32-F18693C9FDAB}"/>
    <cellStyle name="Calculation 26 2 2 2 5" xfId="16398" xr:uid="{23C3F85E-AAB5-4471-8881-CEAB320321B5}"/>
    <cellStyle name="Calculation 26 2 2 2 6" xfId="36604" xr:uid="{73D870D8-ED2D-4553-A9F1-593A7063D58C}"/>
    <cellStyle name="Calculation 26 2 2 2 7" xfId="38637" xr:uid="{C605047C-EDC2-4077-8AAC-88B9A389FCD4}"/>
    <cellStyle name="Calculation 26 2 2 3" xfId="19173" xr:uid="{1E8704FD-F705-4C26-B63B-EC22F8407ACC}"/>
    <cellStyle name="Calculation 26 2 2 4" xfId="24416" xr:uid="{882EC092-FB5D-449A-89BD-0FDC02F4026A}"/>
    <cellStyle name="Calculation 26 2 2 5" xfId="19056" xr:uid="{5953D4B2-C1DF-4610-85DE-120CA672CA77}"/>
    <cellStyle name="Calculation 26 2 2 6" xfId="30634" xr:uid="{ACF1378F-1396-4A0B-AFDB-E715ADE7DB33}"/>
    <cellStyle name="Calculation 26 2 2 7" xfId="33926" xr:uid="{59AE1F5C-3E32-48DE-8789-ADD7A8FC5FDE}"/>
    <cellStyle name="Calculation 26 2 2 8" xfId="33902" xr:uid="{AC94C2A3-814A-4AAB-B96D-F15378F3BFFE}"/>
    <cellStyle name="Calculation 26 2 3" xfId="8679" xr:uid="{06FF3345-2196-4E06-BBC7-5A381FE72CE0}"/>
    <cellStyle name="Calculation 26 2 3 2" xfId="20609" xr:uid="{6A77342C-057C-4A73-8E9E-DAF4F1C54010}"/>
    <cellStyle name="Calculation 26 2 3 3" xfId="20254" xr:uid="{3A1F45AB-0A55-4FED-B022-36CAB6513632}"/>
    <cellStyle name="Calculation 26 2 3 4" xfId="25658" xr:uid="{CF056F7D-E90C-4FAE-8715-29CB780CBAF3}"/>
    <cellStyle name="Calculation 26 2 3 5" xfId="28307" xr:uid="{B30AC190-09E0-4572-AB49-2EBA8D6A5E61}"/>
    <cellStyle name="Calculation 26 2 3 6" xfId="34734" xr:uid="{77BC146A-2975-4392-91F7-FAF428FB94B8}"/>
    <cellStyle name="Calculation 26 2 3 7" xfId="33789" xr:uid="{53E16199-7124-40CA-A123-5169924D0905}"/>
    <cellStyle name="Calculation 26 2 4" xfId="10472" xr:uid="{FFC228E5-CD02-42FE-9FED-6D3460F5181D}"/>
    <cellStyle name="Calculation 26 2 4 2" xfId="21843" xr:uid="{5E69BD6C-B0EB-445D-BA03-3C47BEE4B9D7}"/>
    <cellStyle name="Calculation 26 2 4 3" xfId="24824" xr:uid="{09220B46-EA44-4D13-A229-69E36EA14225}"/>
    <cellStyle name="Calculation 26 2 4 4" xfId="27699" xr:uid="{AFDFE7C2-B157-495D-AB63-9E59E46B4D6D}"/>
    <cellStyle name="Calculation 26 2 4 5" xfId="21309" xr:uid="{AC819706-30BA-48CB-91AE-535F16C4586B}"/>
    <cellStyle name="Calculation 26 2 4 6" xfId="35498" xr:uid="{D52C1B85-3149-4B1E-8ECA-75FA18E45212}"/>
    <cellStyle name="Calculation 26 2 4 7" xfId="37801" xr:uid="{0FA05F89-A91A-49BE-A557-B6BA11C1623A}"/>
    <cellStyle name="Calculation 26 2 5" xfId="12461" xr:uid="{788A92FD-119D-4F62-9116-9E11BFEECDD3}"/>
    <cellStyle name="Calculation 26 2 5 2" xfId="23283" xr:uid="{A8E53C7B-9463-489F-A193-B8D85B9FCDB8}"/>
    <cellStyle name="Calculation 26 2 5 3" xfId="26089" xr:uid="{4317558B-70DE-42C9-BC6E-5C81FEF81474}"/>
    <cellStyle name="Calculation 26 2 5 4" xfId="28684" xr:uid="{2C5047FD-B1BF-481A-AAEE-83FC52456CE4}"/>
    <cellStyle name="Calculation 26 2 5 5" xfId="29234" xr:uid="{3B4CDF4F-6057-4B05-88E6-9AA100FA8165}"/>
    <cellStyle name="Calculation 26 2 5 6" xfId="36391" xr:uid="{C761382D-2A8A-49E1-9F5B-16D4F88B1C6D}"/>
    <cellStyle name="Calculation 26 2 5 7" xfId="38427" xr:uid="{E8D082F6-C5AD-4874-8237-2197CB84810F}"/>
    <cellStyle name="Calculation 26 2 6" xfId="16054" xr:uid="{DF9410E2-FFC7-4CF9-B278-0AC6FCE91AB3}"/>
    <cellStyle name="Calculation 26 2 7" xfId="19647" xr:uid="{1E3A36E3-E543-4E12-84FC-4D6C51D45004}"/>
    <cellStyle name="Calculation 26 2 8" xfId="18389" xr:uid="{B382E56F-D23B-41B3-95B3-101C9D4F53DD}"/>
    <cellStyle name="Calculation 26 2 9" xfId="30897" xr:uid="{930892D1-26C1-4912-9D21-AD78AB6FC507}"/>
    <cellStyle name="Calculation 26 3" xfId="2971" xr:uid="{5EFAFBDB-DE8D-4301-A7B8-D4EDCB87BCF8}"/>
    <cellStyle name="Calculation 26 3 10" xfId="19206" xr:uid="{B167277F-11A3-47B8-948E-E82A37B42017}"/>
    <cellStyle name="Calculation 26 3 11" xfId="32027" xr:uid="{D3E7E11B-183A-4E00-B915-F6B8CE00E1F5}"/>
    <cellStyle name="Calculation 26 3 12" xfId="34265" xr:uid="{B0F629CD-02AB-4399-9A3D-FDC24093A9F2}"/>
    <cellStyle name="Calculation 26 3 2" xfId="10473" xr:uid="{9D1431DE-3540-4A38-AF08-CA1C12D12319}"/>
    <cellStyle name="Calculation 26 3 2 2" xfId="13044" xr:uid="{0650FAAD-33B7-4E02-A21E-A200A4A17ECE}"/>
    <cellStyle name="Calculation 26 3 2 2 2" xfId="23793" xr:uid="{8C48DD84-803D-458B-A999-6FD0F11BA7CB}"/>
    <cellStyle name="Calculation 26 3 2 2 3" xfId="26625" xr:uid="{5B7BB1EE-80AA-4853-B131-48C60F4F88E2}"/>
    <cellStyle name="Calculation 26 3 2 2 4" xfId="29204" xr:uid="{C413597F-D444-4D8D-921C-2A02E26FC424}"/>
    <cellStyle name="Calculation 26 3 2 2 5" xfId="25662" xr:uid="{478B1241-8DD0-4147-8DB2-96D4EE0FAA69}"/>
    <cellStyle name="Calculation 26 3 2 2 6" xfId="36914" xr:uid="{7A1FFC04-6722-4D42-A73B-44A052DE13DC}"/>
    <cellStyle name="Calculation 26 3 2 2 7" xfId="38930" xr:uid="{8E9FBF2F-C0A3-4707-9DEA-6EE00A37F1E7}"/>
    <cellStyle name="Calculation 26 3 2 3" xfId="21844" xr:uid="{5D264711-C0E6-47D1-AD0A-1BCD426D8CAD}"/>
    <cellStyle name="Calculation 26 3 2 4" xfId="24825" xr:uid="{ACA98672-5C6D-4B5D-86B9-E9E642C894CF}"/>
    <cellStyle name="Calculation 26 3 2 5" xfId="27700" xr:uid="{F46B2DD3-30EC-400E-8F6D-5C7A1B26C5D5}"/>
    <cellStyle name="Calculation 26 3 2 6" xfId="19037" xr:uid="{0A22128B-2E79-45B5-AB3C-7BD272039735}"/>
    <cellStyle name="Calculation 26 3 2 7" xfId="35499" xr:uid="{F46B34BB-B1E9-491F-ABAC-A4883331306A}"/>
    <cellStyle name="Calculation 26 3 2 8" xfId="37802" xr:uid="{54611144-6C9B-4BB8-95C5-D3E1BF8735DC}"/>
    <cellStyle name="Calculation 26 3 3" xfId="12613" xr:uid="{AEF8CA20-E13D-4BA5-AED6-0BCFA703CD0D}"/>
    <cellStyle name="Calculation 26 3 3 2" xfId="23420" xr:uid="{B5DE620A-B1DC-4FFE-8722-ADF74F13B51E}"/>
    <cellStyle name="Calculation 26 3 3 3" xfId="26235" xr:uid="{8074B472-D9A7-49F9-8607-E284C03C88E5}"/>
    <cellStyle name="Calculation 26 3 3 4" xfId="28827" xr:uid="{02D59277-58E7-494E-B23E-166A73D6913D}"/>
    <cellStyle name="Calculation 26 3 3 5" xfId="30563" xr:uid="{DFB5FBBD-1011-43BB-BC01-CA454DF241E2}"/>
    <cellStyle name="Calculation 26 3 3 6" xfId="36535" xr:uid="{447286EF-FD27-441D-B6F6-631147F77CBF}"/>
    <cellStyle name="Calculation 26 3 3 7" xfId="38568" xr:uid="{0895673A-C746-4B4B-99A0-B30318B7A43E}"/>
    <cellStyle name="Calculation 26 3 4" xfId="12578" xr:uid="{06C68622-E12C-4223-98B7-C24702DBF868}"/>
    <cellStyle name="Calculation 26 3 4 2" xfId="23391" xr:uid="{2C546D21-B064-410E-8925-6546AA1E4EEC}"/>
    <cellStyle name="Calculation 26 3 4 3" xfId="26204" xr:uid="{F2677DD4-81AC-48D8-9662-F34302B96894}"/>
    <cellStyle name="Calculation 26 3 4 4" xfId="28797" xr:uid="{8C827442-6014-4623-9F21-D7549417DAE5}"/>
    <cellStyle name="Calculation 26 3 4 5" xfId="27273" xr:uid="{BBD40DB1-61FE-4561-84A4-8C815FDA6AD5}"/>
    <cellStyle name="Calculation 26 3 4 6" xfId="36506" xr:uid="{D31E220A-6FDC-4062-99ED-FC89DDFFAA18}"/>
    <cellStyle name="Calculation 26 3 4 7" xfId="38539" xr:uid="{23D379D8-0D19-4915-9836-7931AC1E9C11}"/>
    <cellStyle name="Calculation 26 3 5" xfId="12913" xr:uid="{B651F070-2339-4517-B45D-D8F165E6CD64}"/>
    <cellStyle name="Calculation 26 3 5 2" xfId="23672" xr:uid="{F230C034-3CCD-411E-988F-DDAC05996F3B}"/>
    <cellStyle name="Calculation 26 3 5 3" xfId="26494" xr:uid="{9DA279FD-A9F4-4005-974F-5D53708F2437}"/>
    <cellStyle name="Calculation 26 3 5 4" xfId="29073" xr:uid="{4663922C-CCC6-4ED1-8E1E-AFC93DDC358F}"/>
    <cellStyle name="Calculation 26 3 5 5" xfId="27593" xr:uid="{AD8B0A21-FE6C-403C-BCB0-69932BB00C06}"/>
    <cellStyle name="Calculation 26 3 5 6" xfId="36783" xr:uid="{4F43626B-B97A-4AD2-AA51-B2BDBB7C46B3}"/>
    <cellStyle name="Calculation 26 3 5 7" xfId="38799" xr:uid="{9AA81E7F-88CD-416A-AEE3-9DF44957C67D}"/>
    <cellStyle name="Calculation 26 3 6" xfId="12005" xr:uid="{04302702-447F-4BD4-9AF1-6B4499B580B2}"/>
    <cellStyle name="Calculation 26 3 6 2" xfId="22911" xr:uid="{299D4892-4735-4EB3-8A9A-724BBE1972F5}"/>
    <cellStyle name="Calculation 26 3 6 3" xfId="25764" xr:uid="{170029EA-FBB2-4226-8563-B0083FF5C1C8}"/>
    <cellStyle name="Calculation 26 3 6 4" xfId="28388" xr:uid="{4ACFD24E-4099-4AA3-BAB9-2A53A35F513C}"/>
    <cellStyle name="Calculation 26 3 6 5" xfId="19749" xr:uid="{5BE3D393-40D1-407C-B5E2-72A1500CF2C1}"/>
    <cellStyle name="Calculation 26 3 6 6" xfId="36110" xr:uid="{B5072004-BE21-48EB-90FE-B0F6649C101C}"/>
    <cellStyle name="Calculation 26 3 6 7" xfId="38212" xr:uid="{E80F4CD3-6ED7-4421-8094-5B8BBB28E55D}"/>
    <cellStyle name="Calculation 26 3 7" xfId="16373" xr:uid="{5FFB94E2-7E38-4E13-A7CB-FB0030D812DD}"/>
    <cellStyle name="Calculation 26 3 8" xfId="21342" xr:uid="{FB5FC9C8-133E-4DD5-84D0-1C541329B9B2}"/>
    <cellStyle name="Calculation 26 3 9" xfId="16177" xr:uid="{2734DA82-D227-49DC-9229-A5FA6989301B}"/>
    <cellStyle name="Calculation 26 4" xfId="7906" xr:uid="{CAB49E24-EDB0-48DE-A2D7-1F7D89AB9F48}"/>
    <cellStyle name="Calculation 26 4 2" xfId="20105" xr:uid="{E2F5A869-2BD3-47BE-97AA-5D357CEC4EB1}"/>
    <cellStyle name="Calculation 26 4 3" xfId="18719" xr:uid="{588812CE-E4B7-40DB-AC5B-46279E8E7637}"/>
    <cellStyle name="Calculation 26 4 4" xfId="25696" xr:uid="{C1878FDB-7BAC-48C6-9CD8-026A7B7D3044}"/>
    <cellStyle name="Calculation 26 4 5" xfId="26212" xr:uid="{D1A49FA7-4E4F-4F6B-8FEC-E32AFCAB4078}"/>
    <cellStyle name="Calculation 26 4 6" xfId="34623" xr:uid="{F832AF7F-2C03-4AA9-90FD-41717A015160}"/>
    <cellStyle name="Calculation 26 4 7" xfId="31097" xr:uid="{E6EDB429-98F5-46D9-ACD2-F535AD5F6B45}"/>
    <cellStyle name="Calculation 26 5" xfId="13455" xr:uid="{86A46153-84AF-4083-80EB-3213CE8869EC}"/>
    <cellStyle name="Calculation 26 5 2" xfId="24138" xr:uid="{3F753395-6F2C-4B17-B2ED-B0BD47778FDB}"/>
    <cellStyle name="Calculation 26 5 3" xfId="26971" xr:uid="{A6C433A1-3A6A-4417-A115-9C68301F3569}"/>
    <cellStyle name="Calculation 26 5 4" xfId="29531" xr:uid="{D98453C6-4318-4638-A81D-C9404D1B34B9}"/>
    <cellStyle name="Calculation 26 5 5" xfId="28194" xr:uid="{3451A83D-E3D6-4A29-A0A9-2BB097F726DB}"/>
    <cellStyle name="Calculation 26 5 6" xfId="37248" xr:uid="{1251BFFE-D119-488A-B1D5-5DEB9DF3E49A}"/>
    <cellStyle name="Calculation 26 5 7" xfId="39225" xr:uid="{377AB1B0-856E-481A-A316-65AB9E01BE7C}"/>
    <cellStyle name="Calculation 26 6" xfId="12663" xr:uid="{02603A8D-D2EA-4243-AD31-6316B9CC065F}"/>
    <cellStyle name="Calculation 26 6 2" xfId="23462" xr:uid="{1A5C5ADD-1A95-48D8-9F66-E89A09B14D79}"/>
    <cellStyle name="Calculation 26 6 3" xfId="26281" xr:uid="{6F837681-3B71-49DC-8E9B-A3D6AE477E05}"/>
    <cellStyle name="Calculation 26 6 4" xfId="28870" xr:uid="{BDFF8683-9223-4661-9A7E-A5502B029E2C}"/>
    <cellStyle name="Calculation 26 6 5" xfId="16395" xr:uid="{D3F89746-7D3E-4371-A2D5-3B577158B6FC}"/>
    <cellStyle name="Calculation 26 6 6" xfId="36578" xr:uid="{C1165CE2-1939-44C5-9568-40C28C46CCC7}"/>
    <cellStyle name="Calculation 26 6 7" xfId="38612" xr:uid="{89AF1CC6-478A-44D1-8636-C856C93A1474}"/>
    <cellStyle name="Calculation 26 7" xfId="15075" xr:uid="{3F715DD9-EBD0-4A5C-B6EC-F6EE20F34B0C}"/>
    <cellStyle name="Calculation 26 8" xfId="15655" xr:uid="{94C2CD3A-63F8-41AD-B2D3-6FCF82CBC53F}"/>
    <cellStyle name="Calculation 26 9" xfId="16314" xr:uid="{255AF889-9A78-44F1-BF00-07F943FB1072}"/>
    <cellStyle name="Calculation 27" xfId="1181" xr:uid="{D2A24F08-38FE-4162-8BFF-7CC5A239629E}"/>
    <cellStyle name="Calculation 27 10" xfId="20715" xr:uid="{B687F4B7-E9B3-43F3-9697-E9CF0C377F6A}"/>
    <cellStyle name="Calculation 27 11" xfId="31174" xr:uid="{33E39B4A-4D55-4F6F-8B26-49551266D2F5}"/>
    <cellStyle name="Calculation 27 12" xfId="31624" xr:uid="{30D68420-5542-43BD-AAFF-618551FA6820}"/>
    <cellStyle name="Calculation 27 2" xfId="2552" xr:uid="{96D0C699-EB31-4EBF-9B3A-E8DA07902BA3}"/>
    <cellStyle name="Calculation 27 2 10" xfId="31801" xr:uid="{358E2714-8086-4B38-BD99-43E7739BFF29}"/>
    <cellStyle name="Calculation 27 2 11" xfId="31533" xr:uid="{71CBAA28-FC37-44B9-A4D3-976AC49D8EB3}"/>
    <cellStyle name="Calculation 27 2 2" xfId="6715" xr:uid="{5B9EFB9C-CDFC-45CA-AF24-A9AA5A56F5DC}"/>
    <cellStyle name="Calculation 27 2 2 2" xfId="12695" xr:uid="{0CAD4288-0EE9-44E4-A6A7-71577517ADBB}"/>
    <cellStyle name="Calculation 27 2 2 2 2" xfId="23493" xr:uid="{8D549D91-E7BA-48BE-8F09-00F12B7CE00A}"/>
    <cellStyle name="Calculation 27 2 2 2 3" xfId="26308" xr:uid="{AD72F67A-BC9A-46DF-A819-EA7EC466991E}"/>
    <cellStyle name="Calculation 27 2 2 2 4" xfId="28897" xr:uid="{5D0C9930-9D72-4625-B2E8-E61DBE2A8DFD}"/>
    <cellStyle name="Calculation 27 2 2 2 5" xfId="30202" xr:uid="{4869FD38-C601-4CE6-B6E0-8F6DC34D4682}"/>
    <cellStyle name="Calculation 27 2 2 2 6" xfId="36605" xr:uid="{4D73FCED-FE74-4D87-9B1F-C0CFAEC916B6}"/>
    <cellStyle name="Calculation 27 2 2 2 7" xfId="38638" xr:uid="{B31924B2-B4FC-4629-88AE-9F6F08C8D00E}"/>
    <cellStyle name="Calculation 27 2 2 3" xfId="19174" xr:uid="{3B41EEC2-0C5E-4251-A3FB-99A60E37A458}"/>
    <cellStyle name="Calculation 27 2 2 4" xfId="19012" xr:uid="{A7AF3B9E-4CB2-4B2B-BAD5-F17F918810BD}"/>
    <cellStyle name="Calculation 27 2 2 5" xfId="21706" xr:uid="{D1EA515A-B755-49CA-8F83-56CFEBB58903}"/>
    <cellStyle name="Calculation 27 2 2 6" xfId="30855" xr:uid="{49E990CE-BACE-499E-8466-564074C4C428}"/>
    <cellStyle name="Calculation 27 2 2 7" xfId="33927" xr:uid="{3031B573-9DAE-4155-80E8-72E501ED7D09}"/>
    <cellStyle name="Calculation 27 2 2 8" xfId="31654" xr:uid="{1F3532E6-32DC-4C90-A875-6D5E858F8005}"/>
    <cellStyle name="Calculation 27 2 3" xfId="8680" xr:uid="{6D9DA9B5-EA34-496C-8626-FAA1FC7BB53C}"/>
    <cellStyle name="Calculation 27 2 3 2" xfId="20610" xr:uid="{6580F4F0-D40F-4FE3-AA44-C7F2943A39E9}"/>
    <cellStyle name="Calculation 27 2 3 3" xfId="18566" xr:uid="{A2A9E37B-C911-404F-9F6F-ADA77B97B179}"/>
    <cellStyle name="Calculation 27 2 3 4" xfId="20657" xr:uid="{45D4709C-FE76-4783-9101-B27D6C02FB3E}"/>
    <cellStyle name="Calculation 27 2 3 5" xfId="28154" xr:uid="{EA59BF07-2147-4B09-8F08-B4B7E6EF13A9}"/>
    <cellStyle name="Calculation 27 2 3 6" xfId="34735" xr:uid="{3321BE1C-3F6D-440B-A2DB-C07662C8CCE6}"/>
    <cellStyle name="Calculation 27 2 3 7" xfId="31089" xr:uid="{CFC803B2-D541-4DA0-87D0-DD6D1C268E80}"/>
    <cellStyle name="Calculation 27 2 4" xfId="10474" xr:uid="{00DC6901-C742-40CD-ADF4-962D4819EF61}"/>
    <cellStyle name="Calculation 27 2 4 2" xfId="21845" xr:uid="{F7B9942E-9C69-4EAD-B70F-99E3E4E3348D}"/>
    <cellStyle name="Calculation 27 2 4 3" xfId="24826" xr:uid="{8BBE24F3-A754-4499-A706-932A9ADC82C9}"/>
    <cellStyle name="Calculation 27 2 4 4" xfId="27701" xr:uid="{B78E75DB-48F6-434E-AE1B-3D7D1E35FA86}"/>
    <cellStyle name="Calculation 27 2 4 5" xfId="21310" xr:uid="{F2908F01-D925-4CFB-9423-F1B8028A080F}"/>
    <cellStyle name="Calculation 27 2 4 6" xfId="35500" xr:uid="{C9BE1CBC-3718-4756-A7CD-E0BAEFBFA4B8}"/>
    <cellStyle name="Calculation 27 2 4 7" xfId="37803" xr:uid="{B1CB272E-1D4C-434E-83DE-1789AD3F4DAD}"/>
    <cellStyle name="Calculation 27 2 5" xfId="12497" xr:uid="{1EDFD319-CADF-4DAB-BA47-F2EA3896FEF5}"/>
    <cellStyle name="Calculation 27 2 5 2" xfId="23319" xr:uid="{6093EDFD-66CE-4C5D-B746-6E82CA4A97B9}"/>
    <cellStyle name="Calculation 27 2 5 3" xfId="26125" xr:uid="{D966F720-8978-414C-84C2-970EE75FD8E9}"/>
    <cellStyle name="Calculation 27 2 5 4" xfId="28720" xr:uid="{0700F19B-525E-47F5-BF13-728D5DB36E14}"/>
    <cellStyle name="Calculation 27 2 5 5" xfId="22219" xr:uid="{F36F692E-061F-4465-88B2-2BFA57AB6799}"/>
    <cellStyle name="Calculation 27 2 5 6" xfId="36427" xr:uid="{31DAB7D4-1A0B-48E7-9D5E-1C7B3FFB37C2}"/>
    <cellStyle name="Calculation 27 2 5 7" xfId="38462" xr:uid="{4A96FBE5-BD71-4190-8C03-95EF22C24462}"/>
    <cellStyle name="Calculation 27 2 6" xfId="16055" xr:uid="{5367830B-517E-4F8E-90C0-94EEF3AFF167}"/>
    <cellStyle name="Calculation 27 2 7" xfId="22632" xr:uid="{C5F1E6FE-D7F7-400C-9D73-498560CDC22C}"/>
    <cellStyle name="Calculation 27 2 8" xfId="22701" xr:uid="{FC96B646-00E4-4E2C-B92C-335981F208BC}"/>
    <cellStyle name="Calculation 27 2 9" xfId="30875" xr:uid="{52F25CA9-843D-403A-B6D9-95FDC9943599}"/>
    <cellStyle name="Calculation 27 3" xfId="2972" xr:uid="{418D4C93-7F39-4664-B74B-F78B8977CAD5}"/>
    <cellStyle name="Calculation 27 3 10" xfId="14692" xr:uid="{2347F433-3C4A-4DC3-AC1E-FAF752993199}"/>
    <cellStyle name="Calculation 27 3 11" xfId="32028" xr:uid="{BAB749CE-F9F5-459E-880C-0C2636B62A3E}"/>
    <cellStyle name="Calculation 27 3 12" xfId="31515" xr:uid="{6B5B1C89-3AB7-478F-A6A7-C0D0D72D7C97}"/>
    <cellStyle name="Calculation 27 3 2" xfId="10475" xr:uid="{4C9B11D0-34BF-420A-BEED-72C992B1B7D2}"/>
    <cellStyle name="Calculation 27 3 2 2" xfId="13045" xr:uid="{FDB7686E-B99B-4F22-89ED-584730FBC6D4}"/>
    <cellStyle name="Calculation 27 3 2 2 2" xfId="23794" xr:uid="{9A72E378-CB19-435C-AABD-C525C302E29C}"/>
    <cellStyle name="Calculation 27 3 2 2 3" xfId="26626" xr:uid="{67DBA450-7F92-46B9-A10C-CCAC70A53D33}"/>
    <cellStyle name="Calculation 27 3 2 2 4" xfId="29205" xr:uid="{A57D0DA4-AB68-4BC1-9DA3-3D37EC9092D1}"/>
    <cellStyle name="Calculation 27 3 2 2 5" xfId="27605" xr:uid="{B8F70D45-4F17-46D1-B316-BED609BFC1BE}"/>
    <cellStyle name="Calculation 27 3 2 2 6" xfId="36915" xr:uid="{AD97EF6E-02F9-4197-84AC-5790571A27B0}"/>
    <cellStyle name="Calculation 27 3 2 2 7" xfId="38931" xr:uid="{72E1C989-0DD7-4D05-B32F-7100600A883E}"/>
    <cellStyle name="Calculation 27 3 2 3" xfId="21846" xr:uid="{2F5AFA4C-8694-468B-B081-69E0F4EABC0C}"/>
    <cellStyle name="Calculation 27 3 2 4" xfId="24827" xr:uid="{3C5D5A6F-4060-4613-976F-232E5958F20E}"/>
    <cellStyle name="Calculation 27 3 2 5" xfId="27702" xr:uid="{CB429A3C-E96C-47FA-9D44-8DC3DE8E8924}"/>
    <cellStyle name="Calculation 27 3 2 6" xfId="23737" xr:uid="{46F8D43A-DBC8-4364-A44E-B66A10AA0068}"/>
    <cellStyle name="Calculation 27 3 2 7" xfId="35501" xr:uid="{BF7374A0-D47E-4C42-B28B-2E2EEEC72343}"/>
    <cellStyle name="Calculation 27 3 2 8" xfId="37804" xr:uid="{90945E3B-A7FB-467A-A13E-9270BD1F9CFF}"/>
    <cellStyle name="Calculation 27 3 3" xfId="12375" xr:uid="{4360EEF5-99A1-4833-BE3A-41CAE2DACC1E}"/>
    <cellStyle name="Calculation 27 3 3 2" xfId="23206" xr:uid="{F7C8CF3B-5CB4-4DD7-B773-147DA5873C64}"/>
    <cellStyle name="Calculation 27 3 3 3" xfId="26007" xr:uid="{FA5E2097-FEE0-4001-8CF0-D1F9B56B3F4E}"/>
    <cellStyle name="Calculation 27 3 3 4" xfId="28602" xr:uid="{5AB77A07-4699-4CFA-B59C-546571AC4FD8}"/>
    <cellStyle name="Calculation 27 3 3 5" xfId="23190" xr:uid="{DA458D25-61EC-47D2-B702-EED4FD5C95C3}"/>
    <cellStyle name="Calculation 27 3 3 6" xfId="36310" xr:uid="{55EE4A64-CACC-40FC-A729-DF7524E765AD}"/>
    <cellStyle name="Calculation 27 3 3 7" xfId="38346" xr:uid="{50E279B3-F367-4616-A8FB-8186142D4ED9}"/>
    <cellStyle name="Calculation 27 3 4" xfId="12654" xr:uid="{49938943-C6AF-4B93-86D5-1BB8A0C61560}"/>
    <cellStyle name="Calculation 27 3 4 2" xfId="23453" xr:uid="{CE433C5B-FF2B-4249-9DB1-6A52276B3CA1}"/>
    <cellStyle name="Calculation 27 3 4 3" xfId="26272" xr:uid="{4138289A-4629-44EC-A9B8-37E6A809A13E}"/>
    <cellStyle name="Calculation 27 3 4 4" xfId="28861" xr:uid="{6DCF2585-2EC6-4F6A-B24F-6621D99AA36B}"/>
    <cellStyle name="Calculation 27 3 4 5" xfId="18255" xr:uid="{CB1DE43C-0FA6-4579-AEF0-E37AFA8A6FE3}"/>
    <cellStyle name="Calculation 27 3 4 6" xfId="36569" xr:uid="{A3A18D47-38C7-4D87-8C75-DD28CDE28883}"/>
    <cellStyle name="Calculation 27 3 4 7" xfId="38603" xr:uid="{5B30B292-642F-4550-AA10-03B411B3273D}"/>
    <cellStyle name="Calculation 27 3 5" xfId="12877" xr:uid="{E44F14F5-3AC5-4A81-A01B-65D204618C50}"/>
    <cellStyle name="Calculation 27 3 5 2" xfId="23640" xr:uid="{E8CA92B9-8519-4984-9F1C-01E4F9C1FAB1}"/>
    <cellStyle name="Calculation 27 3 5 3" xfId="26458" xr:uid="{E3073B7F-F48D-452F-B94D-2618F6BB1597}"/>
    <cellStyle name="Calculation 27 3 5 4" xfId="29037" xr:uid="{E0DC0DEF-9E60-4D75-896F-DA237C2219ED}"/>
    <cellStyle name="Calculation 27 3 5 5" xfId="27589" xr:uid="{3DD6BD07-EF77-40DC-A6B9-AAB08D443CFB}"/>
    <cellStyle name="Calculation 27 3 5 6" xfId="36747" xr:uid="{33EDCA9E-9229-4882-82D0-8DDDE4193EAA}"/>
    <cellStyle name="Calculation 27 3 5 7" xfId="38764" xr:uid="{87C370B6-08E8-403B-93B9-43D10BD59705}"/>
    <cellStyle name="Calculation 27 3 6" xfId="12006" xr:uid="{4E1E766A-7153-4997-B528-AD9F6FE61D56}"/>
    <cellStyle name="Calculation 27 3 6 2" xfId="22912" xr:uid="{5BCA966F-502F-4C90-9C68-2107106DA684}"/>
    <cellStyle name="Calculation 27 3 6 3" xfId="25765" xr:uid="{7BEF66EC-6874-4A87-82A5-2B3F85261D65}"/>
    <cellStyle name="Calculation 27 3 6 4" xfId="28389" xr:uid="{3FFE132D-F4B6-4197-AC60-4FFF3DDAD363}"/>
    <cellStyle name="Calculation 27 3 6 5" xfId="20653" xr:uid="{265430E2-EFE8-4055-8986-6B86B086EED0}"/>
    <cellStyle name="Calculation 27 3 6 6" xfId="36111" xr:uid="{3BCDBCF7-F58F-456F-BDCD-8C87CAABA257}"/>
    <cellStyle name="Calculation 27 3 6 7" xfId="38213" xr:uid="{EF91E9F3-9F5E-49CA-84D3-AE0C799DD28C}"/>
    <cellStyle name="Calculation 27 3 7" xfId="16374" xr:uid="{E7A7959B-C131-4AAD-9E9C-E8B2A5D91A3D}"/>
    <cellStyle name="Calculation 27 3 8" xfId="21341" xr:uid="{EAE2D305-5467-4D70-A138-95BD68885B92}"/>
    <cellStyle name="Calculation 27 3 9" xfId="25895" xr:uid="{59A3B711-1C55-4FBC-9864-7A65F63A7383}"/>
    <cellStyle name="Calculation 27 4" xfId="7826" xr:uid="{BF80F0CC-0E70-4150-AA9B-0C5F3B95A025}"/>
    <cellStyle name="Calculation 27 4 2" xfId="20041" xr:uid="{C85A7858-D68C-489B-80F5-2E43EDDDF198}"/>
    <cellStyle name="Calculation 27 4 3" xfId="18734" xr:uid="{F7E30E3F-BA2E-4FE6-99A9-EDD13D8436E7}"/>
    <cellStyle name="Calculation 27 4 4" xfId="24606" xr:uid="{631F6AAA-EC40-47D8-A00B-BA82641A05C1}"/>
    <cellStyle name="Calculation 27 4 5" xfId="28305" xr:uid="{61387B06-DE8E-4C8F-A548-D066573C4DCD}"/>
    <cellStyle name="Calculation 27 4 6" xfId="34583" xr:uid="{1FEBC7AD-62DE-412C-8BDC-2DE0FD101120}"/>
    <cellStyle name="Calculation 27 4 7" xfId="36066" xr:uid="{0803431F-3A86-4806-8E9A-70E590C56E13}"/>
    <cellStyle name="Calculation 27 5" xfId="12976" xr:uid="{2AC9B686-35B3-4F12-900D-993297F8FABE}"/>
    <cellStyle name="Calculation 27 5 2" xfId="23730" xr:uid="{7C9DC7B6-BACE-4521-AC51-7A89D0705EF0}"/>
    <cellStyle name="Calculation 27 5 3" xfId="26557" xr:uid="{B23C5972-7646-46CD-B0AE-1990DA4392AD}"/>
    <cellStyle name="Calculation 27 5 4" xfId="29136" xr:uid="{D09C6627-0795-45AB-BE28-86EEAD7D29D8}"/>
    <cellStyle name="Calculation 27 5 5" xfId="14958" xr:uid="{004C9533-78FA-4BE4-82DB-25E527D3957F}"/>
    <cellStyle name="Calculation 27 5 6" xfId="36846" xr:uid="{156B1EA7-945F-4C26-A0FD-B5A747C24A19}"/>
    <cellStyle name="Calculation 27 5 7" xfId="38862" xr:uid="{E3C97BB9-E474-4663-B253-F32DC5970BE7}"/>
    <cellStyle name="Calculation 27 6" xfId="12833" xr:uid="{F02446F7-373B-4770-AE09-2E0BE75F8025}"/>
    <cellStyle name="Calculation 27 6 2" xfId="23600" xr:uid="{8995B74A-D691-4580-8593-FFEC806FAA13}"/>
    <cellStyle name="Calculation 27 6 3" xfId="26414" xr:uid="{A22D850A-22EF-4177-AF43-8D512AD3CD28}"/>
    <cellStyle name="Calculation 27 6 4" xfId="28993" xr:uid="{6C8E2937-6622-461C-B355-BA801C38FBE2}"/>
    <cellStyle name="Calculation 27 6 5" xfId="18600" xr:uid="{CC1F0600-02E5-4B09-8B33-E70B8B3E6E60}"/>
    <cellStyle name="Calculation 27 6 6" xfId="36703" xr:uid="{111D374A-333C-48BB-B8C4-3A0E6B13E6D0}"/>
    <cellStyle name="Calculation 27 6 7" xfId="38720" xr:uid="{7B9D17A7-40BE-441B-B284-F7238BC5DA23}"/>
    <cellStyle name="Calculation 27 7" xfId="15076" xr:uid="{928BD3F1-2B3A-488F-8035-4FDE1E0B1E22}"/>
    <cellStyle name="Calculation 27 8" xfId="22186" xr:uid="{712D15F6-C8D9-41CA-B131-116DE2DEF364}"/>
    <cellStyle name="Calculation 27 9" xfId="15757" xr:uid="{D7F8680C-91A6-488F-B0BF-AF23AB95A298}"/>
    <cellStyle name="Calculation 28" xfId="1182" xr:uid="{C4A4900F-DBD1-4D72-9012-4B7046CAE78E}"/>
    <cellStyle name="Calculation 28 10" xfId="16399" xr:uid="{E9D57FF0-44A6-407A-9C08-9287E11E7C31}"/>
    <cellStyle name="Calculation 28 11" xfId="31175" xr:uid="{C5210FBC-0591-40BA-BA68-E9F86A94CA9E}"/>
    <cellStyle name="Calculation 28 12" xfId="34375" xr:uid="{253FB3F1-3F68-492C-A69B-7C88B61C449A}"/>
    <cellStyle name="Calculation 28 2" xfId="2553" xr:uid="{DA710A97-EAED-4CA7-9AA2-2CB56B330536}"/>
    <cellStyle name="Calculation 28 2 10" xfId="31802" xr:uid="{F793B7A2-0861-41AC-800C-739A8DA7602A}"/>
    <cellStyle name="Calculation 28 2 11" xfId="36008" xr:uid="{62E485FF-8DBF-4386-A4C3-3A60ADDA0E81}"/>
    <cellStyle name="Calculation 28 2 2" xfId="6716" xr:uid="{C2108370-1E77-4A5D-93E1-ADB849360B09}"/>
    <cellStyle name="Calculation 28 2 2 2" xfId="12696" xr:uid="{B8905222-2417-4996-B523-1AD98E9980F5}"/>
    <cellStyle name="Calculation 28 2 2 2 2" xfId="23494" xr:uid="{72CA6601-921E-4067-877B-74C98BA162CE}"/>
    <cellStyle name="Calculation 28 2 2 2 3" xfId="26309" xr:uid="{25C690B3-4FC8-4799-936B-BAEDBED73DD3}"/>
    <cellStyle name="Calculation 28 2 2 2 4" xfId="28898" xr:uid="{E325045E-8666-440B-BBD3-2B4BB5EF5991}"/>
    <cellStyle name="Calculation 28 2 2 2 5" xfId="30914" xr:uid="{7C0EF6E5-F542-4A1C-9780-22A140F41497}"/>
    <cellStyle name="Calculation 28 2 2 2 6" xfId="36606" xr:uid="{E761C111-43CA-4305-970A-D88AAB25E6CC}"/>
    <cellStyle name="Calculation 28 2 2 2 7" xfId="38639" xr:uid="{E35FFA4F-92C1-40B0-850D-C64964778386}"/>
    <cellStyle name="Calculation 28 2 2 3" xfId="19175" xr:uid="{6BE5716B-3D37-403D-86D4-78AFC5A58034}"/>
    <cellStyle name="Calculation 28 2 2 4" xfId="15779" xr:uid="{4DAD18CD-11D9-4FC6-99D1-AC62BC47E216}"/>
    <cellStyle name="Calculation 28 2 2 5" xfId="14964" xr:uid="{32B982D4-D980-4D10-8F9E-9DE3C8F33149}"/>
    <cellStyle name="Calculation 28 2 2 6" xfId="30756" xr:uid="{FC3EA19B-8156-4558-9BAF-B1DEC392E372}"/>
    <cellStyle name="Calculation 28 2 2 7" xfId="33928" xr:uid="{03503A1F-4B37-4899-B8E5-650B18DA80A7}"/>
    <cellStyle name="Calculation 28 2 2 8" xfId="34695" xr:uid="{1F10D7E8-329E-4AC1-A52F-CCF1CD6612E7}"/>
    <cellStyle name="Calculation 28 2 3" xfId="8681" xr:uid="{91F9F2A5-8720-4907-A7C7-E2428BF6E540}"/>
    <cellStyle name="Calculation 28 2 3 2" xfId="20611" xr:uid="{4147CBD9-8E3C-4D90-AA57-46DFE9BFD961}"/>
    <cellStyle name="Calculation 28 2 3 3" xfId="20253" xr:uid="{AD7E64D0-2E18-4EF5-B220-C416DD84562E}"/>
    <cellStyle name="Calculation 28 2 3 4" xfId="19761" xr:uid="{776A2BF1-5650-4AE2-B9C6-34FB90606ACD}"/>
    <cellStyle name="Calculation 28 2 3 5" xfId="22140" xr:uid="{854806B0-E73F-4409-8A95-31555F5874E6}"/>
    <cellStyle name="Calculation 28 2 3 6" xfId="34736" xr:uid="{FCB5C06E-3C1A-4517-AD8C-FB4F37CF2419}"/>
    <cellStyle name="Calculation 28 2 3 7" xfId="34663" xr:uid="{D69148BA-1E29-4CAE-BA82-CF0F3874F565}"/>
    <cellStyle name="Calculation 28 2 4" xfId="10476" xr:uid="{9F3C1030-64C5-4F81-915F-99F9D6D906D7}"/>
    <cellStyle name="Calculation 28 2 4 2" xfId="21847" xr:uid="{63597BA0-27C3-46EA-AEAB-F91B3E4B6499}"/>
    <cellStyle name="Calculation 28 2 4 3" xfId="24828" xr:uid="{A0B37869-1680-4507-89D0-36F1F409155B}"/>
    <cellStyle name="Calculation 28 2 4 4" xfId="27703" xr:uid="{A45AD35C-C306-4A87-B459-E997754B54A0}"/>
    <cellStyle name="Calculation 28 2 4 5" xfId="21311" xr:uid="{A58D55B7-9222-401C-9E55-1FBBC9ABD362}"/>
    <cellStyle name="Calculation 28 2 4 6" xfId="35502" xr:uid="{E37F2FCD-7C5B-4726-9E31-8DDA79BFC736}"/>
    <cellStyle name="Calculation 28 2 4 7" xfId="37805" xr:uid="{5194DA85-4740-40B5-865B-03825EC97234}"/>
    <cellStyle name="Calculation 28 2 5" xfId="12926" xr:uid="{DECA158C-D98E-443D-BD9E-C554B39C2F81}"/>
    <cellStyle name="Calculation 28 2 5 2" xfId="23683" xr:uid="{0D4426D3-F6F4-4068-B75E-9B6ED8A0FEB4}"/>
    <cellStyle name="Calculation 28 2 5 3" xfId="26507" xr:uid="{A3C10580-EC5B-4786-B36A-157B2F404912}"/>
    <cellStyle name="Calculation 28 2 5 4" xfId="29086" xr:uid="{7766C876-1D97-4A86-A6ED-5442DED09AB8}"/>
    <cellStyle name="Calculation 28 2 5 5" xfId="30534" xr:uid="{E62A336D-0A66-42C3-B08F-A2D371BDF767}"/>
    <cellStyle name="Calculation 28 2 5 6" xfId="36796" xr:uid="{5ABA7BC1-872E-4E6E-9EDD-DF371F785375}"/>
    <cellStyle name="Calculation 28 2 5 7" xfId="38812" xr:uid="{0EBD7364-F38F-4A38-9430-A27069F6241A}"/>
    <cellStyle name="Calculation 28 2 6" xfId="16056" xr:uid="{81720874-7D51-4D6A-AD47-CC0D899E7D12}"/>
    <cellStyle name="Calculation 28 2 7" xfId="16163" xr:uid="{97AA4492-4593-4598-BF11-8C6262BD11DF}"/>
    <cellStyle name="Calculation 28 2 8" xfId="17996" xr:uid="{81DDEA4B-011D-4678-9FF0-185FC4BB5242}"/>
    <cellStyle name="Calculation 28 2 9" xfId="30850" xr:uid="{3AAC2991-EA54-4188-8D52-68FCA4B82743}"/>
    <cellStyle name="Calculation 28 3" xfId="2973" xr:uid="{63564871-E196-4493-A95E-C1A0E39FFE8D}"/>
    <cellStyle name="Calculation 28 3 10" xfId="30884" xr:uid="{5DCF900D-47D4-405F-9C72-4745AA6CE91C}"/>
    <cellStyle name="Calculation 28 3 11" xfId="32029" xr:uid="{82F95DE3-AA59-472D-BF97-A27581C60DA0}"/>
    <cellStyle name="Calculation 28 3 12" xfId="34264" xr:uid="{A27EEF0E-AC41-4BA0-A768-1F921B56B390}"/>
    <cellStyle name="Calculation 28 3 2" xfId="10477" xr:uid="{A157C960-C3D1-4E00-8E00-9EBB9D465EC9}"/>
    <cellStyle name="Calculation 28 3 2 2" xfId="13046" xr:uid="{B971A20D-AB0F-4EE7-8AC3-605037EBB797}"/>
    <cellStyle name="Calculation 28 3 2 2 2" xfId="23795" xr:uid="{AA7F7887-5CE0-4633-8F62-29D1D1F6EF63}"/>
    <cellStyle name="Calculation 28 3 2 2 3" xfId="26627" xr:uid="{6E6E2BA1-032F-40A6-9EE1-EC418B4D51B6}"/>
    <cellStyle name="Calculation 28 3 2 2 4" xfId="29206" xr:uid="{A6ED849E-7163-4538-AE38-5FC61DB705A7}"/>
    <cellStyle name="Calculation 28 3 2 2 5" xfId="24448" xr:uid="{FED34548-B3F2-41ED-B64D-B2FD4E1394E6}"/>
    <cellStyle name="Calculation 28 3 2 2 6" xfId="36916" xr:uid="{9BB9A407-38E9-459C-98FF-DDFC43EAC14F}"/>
    <cellStyle name="Calculation 28 3 2 2 7" xfId="38932" xr:uid="{1B4B7B45-D022-435B-B255-07CDFB7C7E53}"/>
    <cellStyle name="Calculation 28 3 2 3" xfId="21848" xr:uid="{4EB0F631-E1AA-4A6F-A829-FDAA728B779F}"/>
    <cellStyle name="Calculation 28 3 2 4" xfId="24829" xr:uid="{49993D5D-C5EC-4960-A78F-19B373BEAD79}"/>
    <cellStyle name="Calculation 28 3 2 5" xfId="27704" xr:uid="{5B56A087-A120-4763-8008-23B50EF1E910}"/>
    <cellStyle name="Calculation 28 3 2 6" xfId="23584" xr:uid="{DA985CB6-2DD7-48ED-A7D2-E516E903D8F3}"/>
    <cellStyle name="Calculation 28 3 2 7" xfId="35503" xr:uid="{C0CD8FA4-CFB4-4540-AA26-FFD5FFC29D5F}"/>
    <cellStyle name="Calculation 28 3 2 8" xfId="37806" xr:uid="{C16633E8-5CCD-4D6F-8A43-1FD98D8933D0}"/>
    <cellStyle name="Calculation 28 3 3" xfId="12864" xr:uid="{F3EF781A-ADA6-411C-A7C4-F6FD3234A88C}"/>
    <cellStyle name="Calculation 28 3 3 2" xfId="23627" xr:uid="{2A2CCB2D-412A-4D46-A183-6420B99FE118}"/>
    <cellStyle name="Calculation 28 3 3 3" xfId="26445" xr:uid="{8FF383C6-6276-4CA3-A160-CF2447E1723B}"/>
    <cellStyle name="Calculation 28 3 3 4" xfId="29024" xr:uid="{C03F5E1E-F59E-4D93-B157-8B6655FD1227}"/>
    <cellStyle name="Calculation 28 3 3 5" xfId="30337" xr:uid="{CD526D2C-F049-4580-93F8-482030987FAE}"/>
    <cellStyle name="Calculation 28 3 3 6" xfId="36734" xr:uid="{1D497084-5FED-472B-9C96-26AFE7D35729}"/>
    <cellStyle name="Calculation 28 3 3 7" xfId="38751" xr:uid="{01AAF683-C1C3-424D-B875-FC0280710184}"/>
    <cellStyle name="Calculation 28 3 4" xfId="12416" xr:uid="{D329C575-9EAD-4CEE-8730-2B00B05C873B}"/>
    <cellStyle name="Calculation 28 3 4 2" xfId="23245" xr:uid="{66AA8A9D-7A1C-42D7-94D9-0D8CCD9EBD2A}"/>
    <cellStyle name="Calculation 28 3 4 3" xfId="26045" xr:uid="{D3C49FD0-0D1A-4C4C-A7E4-BD8C73D6E846}"/>
    <cellStyle name="Calculation 28 3 4 4" xfId="28640" xr:uid="{27E0183A-D3EE-4E82-8227-BACAE3E9205E}"/>
    <cellStyle name="Calculation 28 3 4 5" xfId="19150" xr:uid="{8AFADE95-19E1-475D-A6A3-7892AAAAC39B}"/>
    <cellStyle name="Calculation 28 3 4 6" xfId="36347" xr:uid="{86E07D3D-28BB-4A8F-858C-D7A9E476355B}"/>
    <cellStyle name="Calculation 28 3 4 7" xfId="38383" xr:uid="{26A7E2EA-376E-4262-B44E-B97F33FCAE62}"/>
    <cellStyle name="Calculation 28 3 5" xfId="13569" xr:uid="{3E88F028-4FBF-41AD-8CB0-00043D47924D}"/>
    <cellStyle name="Calculation 28 3 5 2" xfId="24230" xr:uid="{F71AFE7C-7B7E-4371-ACA7-248D18AE6CA6}"/>
    <cellStyle name="Calculation 28 3 5 3" xfId="27085" xr:uid="{8021ECEC-F5AD-4815-BCA4-C5675509BA5B}"/>
    <cellStyle name="Calculation 28 3 5 4" xfId="29645" xr:uid="{CB59D962-36D8-4C0F-A2BB-F117662B09FF}"/>
    <cellStyle name="Calculation 28 3 5 5" xfId="27633" xr:uid="{EB03C160-154D-42BE-BE3A-A2B3E976FB51}"/>
    <cellStyle name="Calculation 28 3 5 6" xfId="37362" xr:uid="{F2F6E7E6-57DE-4F68-BFA7-DB29496670C6}"/>
    <cellStyle name="Calculation 28 3 5 7" xfId="39339" xr:uid="{D240A471-E52A-4893-A50A-09219DF88202}"/>
    <cellStyle name="Calculation 28 3 6" xfId="12007" xr:uid="{AAE6DE39-C95B-4B27-89F8-F7811E5F0101}"/>
    <cellStyle name="Calculation 28 3 6 2" xfId="22913" xr:uid="{13EA5EFB-3F45-4A65-BD4E-C05406F35D95}"/>
    <cellStyle name="Calculation 28 3 6 3" xfId="25766" xr:uid="{0C79431A-E417-4261-A60A-5C6448043CFD}"/>
    <cellStyle name="Calculation 28 3 6 4" xfId="28390" xr:uid="{66777173-8D6E-4331-AC4E-BB4ACCBEA839}"/>
    <cellStyle name="Calculation 28 3 6 5" xfId="30416" xr:uid="{33AB0D3F-E6F7-4319-A76A-E84E978B2B0F}"/>
    <cellStyle name="Calculation 28 3 6 6" xfId="36112" xr:uid="{FC29AD3F-506C-4097-B336-B22D12F279F1}"/>
    <cellStyle name="Calculation 28 3 6 7" xfId="38214" xr:uid="{14497B2A-B016-496A-ADFD-9A52DDB3A682}"/>
    <cellStyle name="Calculation 28 3 7" xfId="16375" xr:uid="{40E0B52B-B252-4AE2-948E-C6BCBF7D5D15}"/>
    <cellStyle name="Calculation 28 3 8" xfId="21340" xr:uid="{7978F6FF-9AD5-4A33-9029-D8990309CB6A}"/>
    <cellStyle name="Calculation 28 3 9" xfId="22716" xr:uid="{FDC338B2-91A0-444A-9E94-5F978B0DEEE1}"/>
    <cellStyle name="Calculation 28 4" xfId="7825" xr:uid="{C8A5CB8F-5C1D-42F8-9F74-8D995858F582}"/>
    <cellStyle name="Calculation 28 4 2" xfId="20040" xr:uid="{896E0A9E-9AB5-49C1-A81B-ECF5FDFFC604}"/>
    <cellStyle name="Calculation 28 4 3" xfId="20322" xr:uid="{6DF975CD-D13D-4928-93DB-0CB28CF32024}"/>
    <cellStyle name="Calculation 28 4 4" xfId="27277" xr:uid="{6850F42C-D533-48D5-BE19-FBA8C817DBAB}"/>
    <cellStyle name="Calculation 28 4 5" xfId="28350" xr:uid="{1068E6B7-CCF2-48FD-BA36-9290147E60BA}"/>
    <cellStyle name="Calculation 28 4 6" xfId="34582" xr:uid="{44379C05-F29C-427D-874E-130C762CA8FC}"/>
    <cellStyle name="Calculation 28 4 7" xfId="35943" xr:uid="{F5AC7924-400F-4828-92E8-F29B004975E7}"/>
    <cellStyle name="Calculation 28 5" xfId="12503" xr:uid="{2592C756-CEF1-4A85-8045-DCE08AE85E22}"/>
    <cellStyle name="Calculation 28 5 2" xfId="23324" xr:uid="{D4A84836-BE85-433F-AB2F-6857740ACB5D}"/>
    <cellStyle name="Calculation 28 5 3" xfId="26131" xr:uid="{28718C73-8C1D-4BAC-8935-A6CD68845A5B}"/>
    <cellStyle name="Calculation 28 5 4" xfId="28725" xr:uid="{155CF730-7F00-4160-A416-CBC347E18322}"/>
    <cellStyle name="Calculation 28 5 5" xfId="14745" xr:uid="{68DDED66-B202-43A6-B8A4-C71B64A70F1D}"/>
    <cellStyle name="Calculation 28 5 6" xfId="36433" xr:uid="{09ABEEA4-85A0-4204-A4FE-46806D3731E8}"/>
    <cellStyle name="Calculation 28 5 7" xfId="38467" xr:uid="{0131EED9-7A20-4006-AA2A-5AD0A4EB76EE}"/>
    <cellStyle name="Calculation 28 6" xfId="13378" xr:uid="{5AB09218-578B-4CF7-9DF0-D99B8AD77B2D}"/>
    <cellStyle name="Calculation 28 6 2" xfId="24064" xr:uid="{E76D8F62-10E2-4CD4-833A-8C0ABF111A37}"/>
    <cellStyle name="Calculation 28 6 3" xfId="26896" xr:uid="{68437545-E5B2-4423-B6BC-31265DC4966E}"/>
    <cellStyle name="Calculation 28 6 4" xfId="29456" xr:uid="{E58A2FB1-D8EB-4EC5-9C1B-61D8F0DE9865}"/>
    <cellStyle name="Calculation 28 6 5" xfId="30273" xr:uid="{DA041EE9-5D15-45E3-943D-2668A999738C}"/>
    <cellStyle name="Calculation 28 6 6" xfId="37172" xr:uid="{5C540D0A-6CD7-495E-9EBF-CAA019D2D9D7}"/>
    <cellStyle name="Calculation 28 6 7" xfId="39150" xr:uid="{3A42EA22-E9CE-464F-8E66-49843B16A291}"/>
    <cellStyle name="Calculation 28 7" xfId="15077" xr:uid="{4472B17C-6909-4F4F-BE2E-48F39869EFF0}"/>
    <cellStyle name="Calculation 28 8" xfId="21670" xr:uid="{E102060F-CDFA-41FC-B0B3-9E1692B721B6}"/>
    <cellStyle name="Calculation 28 9" xfId="23273" xr:uid="{E5DDC950-D99E-4701-83B0-50D89010DCBF}"/>
    <cellStyle name="Calculation 29" xfId="1183" xr:uid="{8445D815-EC9C-400F-94E6-42C375D61F22}"/>
    <cellStyle name="Calculation 29 10" xfId="30427" xr:uid="{16DD217B-67F6-441C-9A5E-100A8B94EAF0}"/>
    <cellStyle name="Calculation 29 11" xfId="31176" xr:uid="{01A25712-EB39-498F-BCDF-AA3975F35E75}"/>
    <cellStyle name="Calculation 29 12" xfId="31623" xr:uid="{6C821BA2-CB08-4F6A-8C3A-250128947CB8}"/>
    <cellStyle name="Calculation 29 2" xfId="2554" xr:uid="{7EC8DF85-2876-4923-ACCD-BB6E0F6CEFBD}"/>
    <cellStyle name="Calculation 29 2 10" xfId="31803" xr:uid="{2C1E6BAD-B054-417F-B976-4E7F93C0EA64}"/>
    <cellStyle name="Calculation 29 2 11" xfId="37673" xr:uid="{E55906E0-13D7-4730-8218-2F277036CB65}"/>
    <cellStyle name="Calculation 29 2 2" xfId="6717" xr:uid="{D9130B3B-99AB-4894-9FD4-2D72C99F81C0}"/>
    <cellStyle name="Calculation 29 2 2 2" xfId="12697" xr:uid="{42AA2BD5-4FAF-4CAA-9AE5-D5BED0D675C6}"/>
    <cellStyle name="Calculation 29 2 2 2 2" xfId="23495" xr:uid="{A05C22D2-ACB9-4776-AC13-D5C495325084}"/>
    <cellStyle name="Calculation 29 2 2 2 3" xfId="26310" xr:uid="{7FA2BA5C-DFCB-4D51-80A4-FD601AB1F952}"/>
    <cellStyle name="Calculation 29 2 2 2 4" xfId="28899" xr:uid="{7A0839B3-F053-437A-B98A-E0A6A7F2AAAB}"/>
    <cellStyle name="Calculation 29 2 2 2 5" xfId="30667" xr:uid="{964467B2-0F80-411A-988E-C34402D55452}"/>
    <cellStyle name="Calculation 29 2 2 2 6" xfId="36607" xr:uid="{7BBF7C70-0C86-4158-9FFF-2F108DA879D0}"/>
    <cellStyle name="Calculation 29 2 2 2 7" xfId="38640" xr:uid="{46898846-57CE-4592-8A78-7E1B87AD75B3}"/>
    <cellStyle name="Calculation 29 2 2 3" xfId="19176" xr:uid="{9D5D752C-AC94-4595-8363-007BFBA3DA22}"/>
    <cellStyle name="Calculation 29 2 2 4" xfId="14411" xr:uid="{F75E2398-BEFE-474D-ADCB-F6F7329497DD}"/>
    <cellStyle name="Calculation 29 2 2 5" xfId="21707" xr:uid="{E6359D09-10C1-433E-A9B3-8B0960965E29}"/>
    <cellStyle name="Calculation 29 2 2 6" xfId="30822" xr:uid="{8E1A6474-053F-4CF7-8684-B14CF33B2B01}"/>
    <cellStyle name="Calculation 29 2 2 7" xfId="33929" xr:uid="{2D3ECF11-3120-46FA-BF77-83826046A651}"/>
    <cellStyle name="Calculation 29 2 2 8" xfId="34694" xr:uid="{E6042F8C-9C8E-4687-BE84-4BE3B4486FA0}"/>
    <cellStyle name="Calculation 29 2 3" xfId="8682" xr:uid="{232F7452-6AB0-4E5B-A9FE-61189A15079F}"/>
    <cellStyle name="Calculation 29 2 3 2" xfId="20612" xr:uid="{0ED8C371-A183-42DF-86F9-E833865E8456}"/>
    <cellStyle name="Calculation 29 2 3 3" xfId="18587" xr:uid="{F1A15531-84EE-438C-A5DA-5068B079A9BF}"/>
    <cellStyle name="Calculation 29 2 3 4" xfId="23822" xr:uid="{1D92C129-6E74-4914-999D-76396D6800E9}"/>
    <cellStyle name="Calculation 29 2 3 5" xfId="22637" xr:uid="{1A86C647-C041-475C-AFE1-7B31740C2B9B}"/>
    <cellStyle name="Calculation 29 2 3 6" xfId="34737" xr:uid="{5AA9968C-CDA2-44A3-BDC6-8A3216AF2954}"/>
    <cellStyle name="Calculation 29 2 3 7" xfId="34662" xr:uid="{69F09468-1785-4FC1-B29D-E9E75ACCBD45}"/>
    <cellStyle name="Calculation 29 2 4" xfId="10478" xr:uid="{1989F763-DA31-4F46-84B7-4B7647F14445}"/>
    <cellStyle name="Calculation 29 2 4 2" xfId="21849" xr:uid="{089CD3BB-917B-4859-82D0-EC58BBCC6E13}"/>
    <cellStyle name="Calculation 29 2 4 3" xfId="24830" xr:uid="{A9B8671E-CFD2-4F0A-A3FA-8DA2921B86DF}"/>
    <cellStyle name="Calculation 29 2 4 4" xfId="27705" xr:uid="{CDE8D258-32B0-446E-909B-BDE0C49C5FE8}"/>
    <cellStyle name="Calculation 29 2 4 5" xfId="25792" xr:uid="{0490B00B-0B41-4F2A-B841-DBBC98977758}"/>
    <cellStyle name="Calculation 29 2 4 6" xfId="35504" xr:uid="{86DD8C66-08DF-4E6B-9E9D-3654450996A2}"/>
    <cellStyle name="Calculation 29 2 4 7" xfId="37807" xr:uid="{A68C5A90-837C-4388-8538-C3391CFECA7C}"/>
    <cellStyle name="Calculation 29 2 5" xfId="12971" xr:uid="{E465FE05-511C-485E-9B31-0F1771F37BEA}"/>
    <cellStyle name="Calculation 29 2 5 2" xfId="23725" xr:uid="{A515AD25-D5C2-4535-80E2-D9B51DFFBDF8}"/>
    <cellStyle name="Calculation 29 2 5 3" xfId="26552" xr:uid="{BCF80868-1575-4D54-BD29-A9B86CAA50EE}"/>
    <cellStyle name="Calculation 29 2 5 4" xfId="29131" xr:uid="{E0641E71-94D5-40E6-BD53-78DE40C15E37}"/>
    <cellStyle name="Calculation 29 2 5 5" xfId="24693" xr:uid="{BDAB3D5E-AD67-4777-8840-40DC963856BE}"/>
    <cellStyle name="Calculation 29 2 5 6" xfId="36841" xr:uid="{6F214D75-1939-4511-80D1-7D83D29382E3}"/>
    <cellStyle name="Calculation 29 2 5 7" xfId="38857" xr:uid="{E5B89B1E-F208-4482-AD7E-4E1D2272AB3A}"/>
    <cellStyle name="Calculation 29 2 6" xfId="16057" xr:uid="{ED96D64E-BD75-473E-817E-2F38DF749DF5}"/>
    <cellStyle name="Calculation 29 2 7" xfId="15708" xr:uid="{92F1D640-1BFE-4508-9874-4E6238E24942}"/>
    <cellStyle name="Calculation 29 2 8" xfId="22310" xr:uid="{7CC1DC4F-0715-476C-A069-63E44EEC799A}"/>
    <cellStyle name="Calculation 29 2 9" xfId="30812" xr:uid="{0EC2D174-7036-4D51-A130-0466B039ABA5}"/>
    <cellStyle name="Calculation 29 3" xfId="2974" xr:uid="{27CD85DF-5A70-482B-B8CD-C4D4F41F8DD5}"/>
    <cellStyle name="Calculation 29 3 10" xfId="30862" xr:uid="{D22836B3-2192-42AE-B98D-462BB5CB9A9D}"/>
    <cellStyle name="Calculation 29 3 11" xfId="32030" xr:uid="{C3F1316D-F883-4075-87BD-863EEE6D2BD9}"/>
    <cellStyle name="Calculation 29 3 12" xfId="31514" xr:uid="{F93A3418-0CD8-488E-B09B-92D060523E40}"/>
    <cellStyle name="Calculation 29 3 2" xfId="10479" xr:uid="{FC0BF335-9193-4C94-ABA0-E0B75771A8FD}"/>
    <cellStyle name="Calculation 29 3 2 2" xfId="13047" xr:uid="{0F8B7141-6FA0-40A9-8FF2-698905E90563}"/>
    <cellStyle name="Calculation 29 3 2 2 2" xfId="23796" xr:uid="{3A02D422-A695-4CFA-807D-ECB413ECEB01}"/>
    <cellStyle name="Calculation 29 3 2 2 3" xfId="26628" xr:uid="{4C2A2AD8-04A6-4486-AB9E-6F7ED356C4A3}"/>
    <cellStyle name="Calculation 29 3 2 2 4" xfId="29207" xr:uid="{CE9B9138-BA38-4414-B509-05ACEED5E13A}"/>
    <cellStyle name="Calculation 29 3 2 2 5" xfId="30308" xr:uid="{27FBE15E-E861-4E03-A4B5-7FA0FEE61632}"/>
    <cellStyle name="Calculation 29 3 2 2 6" xfId="36917" xr:uid="{6D85C5A5-DED4-42B6-8607-9370761E4619}"/>
    <cellStyle name="Calculation 29 3 2 2 7" xfId="38933" xr:uid="{5ECB9902-6020-4D82-B419-3A0159526E6D}"/>
    <cellStyle name="Calculation 29 3 2 3" xfId="21850" xr:uid="{694CFBAA-9D35-4453-8C9D-74A1076EF76A}"/>
    <cellStyle name="Calculation 29 3 2 4" xfId="24831" xr:uid="{92F4C8C5-A543-4EBF-90CE-BB00DBEA9ABC}"/>
    <cellStyle name="Calculation 29 3 2 5" xfId="27706" xr:uid="{547972BB-89A9-47AA-899A-278051F17E1C}"/>
    <cellStyle name="Calculation 29 3 2 6" xfId="14552" xr:uid="{826EE961-47B3-4FFA-A96A-198F7616F2D0}"/>
    <cellStyle name="Calculation 29 3 2 7" xfId="35505" xr:uid="{B3AFBD30-DC51-4705-BF88-955B23336DAF}"/>
    <cellStyle name="Calculation 29 3 2 8" xfId="37808" xr:uid="{B09327A6-5F1C-4FC6-8CE7-2FF9D76EACBD}"/>
    <cellStyle name="Calculation 29 3 3" xfId="12865" xr:uid="{9C29F683-A3E0-47F3-9AEF-5F3892849E65}"/>
    <cellStyle name="Calculation 29 3 3 2" xfId="23628" xr:uid="{6F1A3FB9-06B5-4159-A25A-898A4668333E}"/>
    <cellStyle name="Calculation 29 3 3 3" xfId="26446" xr:uid="{BD982999-8FA5-4E48-9E98-8568DA673D16}"/>
    <cellStyle name="Calculation 29 3 3 4" xfId="29025" xr:uid="{33E272A3-4AA6-4ACF-9952-BEDD4EEE60A9}"/>
    <cellStyle name="Calculation 29 3 3 5" xfId="30543" xr:uid="{238B7502-2103-4052-AE39-4494EF56265E}"/>
    <cellStyle name="Calculation 29 3 3 6" xfId="36735" xr:uid="{1C10AF90-D953-4AB8-B8E0-B59B9A546C79}"/>
    <cellStyle name="Calculation 29 3 3 7" xfId="38752" xr:uid="{728339DC-BD39-4C28-B933-623565258259}"/>
    <cellStyle name="Calculation 29 3 4" xfId="13001" xr:uid="{D2E2571D-78D3-456A-8601-53BCDA9D43A2}"/>
    <cellStyle name="Calculation 29 3 4 2" xfId="23753" xr:uid="{23B371A5-4F56-4C3E-8065-0EA3ACD724E9}"/>
    <cellStyle name="Calculation 29 3 4 3" xfId="26582" xr:uid="{6EED9BCE-AF75-4F8C-9A89-2957D9CAD6D3}"/>
    <cellStyle name="Calculation 29 3 4 4" xfId="29161" xr:uid="{7AC1CA6A-AC1B-46EC-AA51-335C1E237B58}"/>
    <cellStyle name="Calculation 29 3 4 5" xfId="19050" xr:uid="{3EF00A73-9A79-4A1E-AE20-27FBD0A1AA29}"/>
    <cellStyle name="Calculation 29 3 4 6" xfId="36871" xr:uid="{DFA4AA0D-FE47-48FF-8158-764ECFE6A8B0}"/>
    <cellStyle name="Calculation 29 3 4 7" xfId="38887" xr:uid="{100D0C4B-EC9D-4389-9E2D-E6DD6562B99E}"/>
    <cellStyle name="Calculation 29 3 5" xfId="13272" xr:uid="{5C40B55D-91BE-4B3F-848B-4E0353AC9D52}"/>
    <cellStyle name="Calculation 29 3 5 2" xfId="23986" xr:uid="{8FFC4079-EF58-41A9-8DC5-0440A97E8A35}"/>
    <cellStyle name="Calculation 29 3 5 3" xfId="26806" xr:uid="{F32D9B8B-A888-4B2B-A0BE-F0E82412F163}"/>
    <cellStyle name="Calculation 29 3 5 4" xfId="29370" xr:uid="{1C1B73B4-5283-45D7-86A0-360B4D440D25}"/>
    <cellStyle name="Calculation 29 3 5 5" xfId="30496" xr:uid="{2C6B46BA-7A2D-4F0E-A4CE-DCAE68C6EA1F}"/>
    <cellStyle name="Calculation 29 3 5 6" xfId="37092" xr:uid="{F45DBA37-BC23-456F-BEBF-DCD2C46181E0}"/>
    <cellStyle name="Calculation 29 3 5 7" xfId="39070" xr:uid="{85CC70B3-F059-4BF7-BCBB-5559FC818801}"/>
    <cellStyle name="Calculation 29 3 6" xfId="12008" xr:uid="{7FFEABC1-6810-44F8-A3F9-E07E3B776FBA}"/>
    <cellStyle name="Calculation 29 3 6 2" xfId="22914" xr:uid="{91DFD7E3-E22F-4A70-9FA5-915ED08F89FA}"/>
    <cellStyle name="Calculation 29 3 6 3" xfId="25767" xr:uid="{75D64739-0CA0-47B5-B245-B9FB303D8E70}"/>
    <cellStyle name="Calculation 29 3 6 4" xfId="28391" xr:uid="{707482D6-ED4C-4733-8816-69F34DFC1D57}"/>
    <cellStyle name="Calculation 29 3 6 5" xfId="15687" xr:uid="{7033E372-F86D-4CF8-9BF0-A098C61A4674}"/>
    <cellStyle name="Calculation 29 3 6 6" xfId="36113" xr:uid="{43A2F907-6637-4F9A-87F2-9FE794AB69E4}"/>
    <cellStyle name="Calculation 29 3 6 7" xfId="38215" xr:uid="{0CF92FB5-02A5-4541-AFF8-13D538BA83C1}"/>
    <cellStyle name="Calculation 29 3 7" xfId="16376" xr:uid="{40E41851-953C-4A2B-B489-AF474F5F7596}"/>
    <cellStyle name="Calculation 29 3 8" xfId="21339" xr:uid="{BBBDC36D-0688-4874-85CB-70C8655006EE}"/>
    <cellStyle name="Calculation 29 3 9" xfId="19699" xr:uid="{01F7DBC2-114B-42D8-A365-BBB83C6523B1}"/>
    <cellStyle name="Calculation 29 4" xfId="7824" xr:uid="{5C93D1C5-BAE4-417E-96B7-1325C5402CDC}"/>
    <cellStyle name="Calculation 29 4 2" xfId="20039" xr:uid="{2550235F-49C8-4002-A4AA-E1BDCC094654}"/>
    <cellStyle name="Calculation 29 4 3" xfId="20323" xr:uid="{3BC1D307-BCC3-44F7-A07D-C2E54CB4C148}"/>
    <cellStyle name="Calculation 29 4 4" xfId="25703" xr:uid="{2CEF341F-09CC-4259-B15A-8FCC8924D38B}"/>
    <cellStyle name="Calculation 29 4 5" xfId="31001" xr:uid="{5659EC16-9C72-4174-8868-72D28FDEABA1}"/>
    <cellStyle name="Calculation 29 4 6" xfId="34581" xr:uid="{554790C7-5A9D-401F-87CC-4362C23B95B0}"/>
    <cellStyle name="Calculation 29 4 7" xfId="33816" xr:uid="{1127DFFC-AD3A-48AD-8B1D-774EF5A28C1E}"/>
    <cellStyle name="Calculation 29 5" xfId="13454" xr:uid="{B5B911B9-29F8-458F-B4DC-4214FD599066}"/>
    <cellStyle name="Calculation 29 5 2" xfId="24137" xr:uid="{B9313F30-F37B-47A0-BC10-6AA42F2F55AD}"/>
    <cellStyle name="Calculation 29 5 3" xfId="26970" xr:uid="{9DBCED22-C8A5-4BE7-B350-D4A6857BC58A}"/>
    <cellStyle name="Calculation 29 5 4" xfId="29530" xr:uid="{E42761C7-9FDF-412C-A8BD-C87DEA1D8B8B}"/>
    <cellStyle name="Calculation 29 5 5" xfId="28342" xr:uid="{76434FE2-355E-453A-8D3A-8B1E9014F24B}"/>
    <cellStyle name="Calculation 29 5 6" xfId="37247" xr:uid="{914B8D24-E7A5-4691-98E7-B409DDB39F48}"/>
    <cellStyle name="Calculation 29 5 7" xfId="39224" xr:uid="{80D2CF7C-56E2-40AF-B419-10DD202B17B0}"/>
    <cellStyle name="Calculation 29 6" xfId="13171" xr:uid="{DB267BE6-5901-49EC-938A-8FC5D03BADC4}"/>
    <cellStyle name="Calculation 29 6 2" xfId="23890" xr:uid="{C6CBD3A2-6B9D-48E9-A13D-2EA7B70A81B9}"/>
    <cellStyle name="Calculation 29 6 3" xfId="26706" xr:uid="{C1C6A685-F625-418A-8BD7-03FA444153A1}"/>
    <cellStyle name="Calculation 29 6 4" xfId="29270" xr:uid="{B217859A-6B63-41EF-8AF1-8CA3A7044156}"/>
    <cellStyle name="Calculation 29 6 5" xfId="14424" xr:uid="{A74E8EBE-087E-452F-9771-3F5DE2F214FD}"/>
    <cellStyle name="Calculation 29 6 6" xfId="36992" xr:uid="{4961E42B-4C5A-4D87-A386-98588103A067}"/>
    <cellStyle name="Calculation 29 6 7" xfId="38971" xr:uid="{E1B23C3D-D804-47F0-820C-B925208ACCB8}"/>
    <cellStyle name="Calculation 29 7" xfId="15078" xr:uid="{9EB3F96F-AD7B-42BC-AA17-8B3ED88E8C0E}"/>
    <cellStyle name="Calculation 29 8" xfId="22185" xr:uid="{FF525C01-A8E4-4388-81E4-76963A6D5E43}"/>
    <cellStyle name="Calculation 29 9" xfId="18821" xr:uid="{F6A9EA18-1EAC-4FFB-8DA3-D3683B868705}"/>
    <cellStyle name="Calculation 3" xfId="1184" xr:uid="{3E13E3D5-E378-42E6-8B8F-8B97EE929693}"/>
    <cellStyle name="Calculation 3 10" xfId="8683" xr:uid="{EB3DD2A0-60F8-4098-92F2-0F5E1FE1DB0A}"/>
    <cellStyle name="Calculation 3 10 2" xfId="10480" xr:uid="{F010D072-A6E5-4CD0-AE38-1251794B8536}"/>
    <cellStyle name="Calculation 3 10 2 2" xfId="21851" xr:uid="{BA917A3C-5A87-4215-A595-603E7F8DF38A}"/>
    <cellStyle name="Calculation 3 10 2 3" xfId="24832" xr:uid="{3B01EF5D-D394-4F7F-982C-55808858CB6E}"/>
    <cellStyle name="Calculation 3 10 2 4" xfId="27707" xr:uid="{A657BC5D-FD7F-46F7-8B47-4102FD706708}"/>
    <cellStyle name="Calculation 3 10 2 5" xfId="30939" xr:uid="{895A8CCE-E0A7-4D5C-87F3-8ABC359C9303}"/>
    <cellStyle name="Calculation 3 10 2 6" xfId="35506" xr:uid="{7E6FEB49-C117-4728-8B04-967330286DF2}"/>
    <cellStyle name="Calculation 3 10 2 7" xfId="37809" xr:uid="{81A60CD9-A525-4B52-A278-3662C450D5E6}"/>
    <cellStyle name="Calculation 3 10 3" xfId="20613" xr:uid="{71D02748-6778-40D5-A5B9-FD2096B670CE}"/>
    <cellStyle name="Calculation 3 10 4" xfId="16227" xr:uid="{045F4A5A-59DF-4F3A-8E6B-1428D231DA37}"/>
    <cellStyle name="Calculation 3 10 5" xfId="25377" xr:uid="{9EBDC79B-9BB6-4039-A8B3-FB3B88DA9C1D}"/>
    <cellStyle name="Calculation 3 10 6" xfId="29984" xr:uid="{47E49A5F-DB96-4600-A2D9-C01C4DF285F4}"/>
    <cellStyle name="Calculation 3 10 7" xfId="34738" xr:uid="{F776D013-69BC-423E-A2BD-AA58A7C7C63B}"/>
    <cellStyle name="Calculation 3 10 8" xfId="34661" xr:uid="{3943FA86-2646-4EAA-9F97-58A3D3697104}"/>
    <cellStyle name="Calculation 3 11" xfId="8684" xr:uid="{AA31666F-D40B-467A-ADA4-6D21C2E8AF84}"/>
    <cellStyle name="Calculation 3 11 2" xfId="10481" xr:uid="{186B7AD2-3182-4A42-836A-E4DE2AC83403}"/>
    <cellStyle name="Calculation 3 11 2 2" xfId="21852" xr:uid="{EB034160-3C29-41DF-808B-3636F7E21610}"/>
    <cellStyle name="Calculation 3 11 2 3" xfId="24833" xr:uid="{EEE747C5-12B0-4C29-A9C8-2FD204766498}"/>
    <cellStyle name="Calculation 3 11 2 4" xfId="27708" xr:uid="{AE8B86CD-651A-4065-9222-F499574A6D06}"/>
    <cellStyle name="Calculation 3 11 2 5" xfId="22275" xr:uid="{1E2620BE-5986-4C03-852C-C045730B0CD3}"/>
    <cellStyle name="Calculation 3 11 2 6" xfId="35507" xr:uid="{43C31813-2734-4B8C-BFC4-6F9A27929CAC}"/>
    <cellStyle name="Calculation 3 11 2 7" xfId="37810" xr:uid="{CCAFF1ED-F20A-40EC-9F60-7085B23E9370}"/>
    <cellStyle name="Calculation 3 11 3" xfId="20614" xr:uid="{4BB807F9-971F-4406-B832-3C791D430D97}"/>
    <cellStyle name="Calculation 3 11 4" xfId="20252" xr:uid="{01FE7774-FE5B-425A-8FD2-DAAC787C5937}"/>
    <cellStyle name="Calculation 3 11 5" xfId="25657" xr:uid="{547836CA-E1DF-423F-9399-F82ED11CEE62}"/>
    <cellStyle name="Calculation 3 11 6" xfId="18145" xr:uid="{7971D4C7-7C7B-4E2D-B83A-9A2BF15A7EB8}"/>
    <cellStyle name="Calculation 3 11 7" xfId="34739" xr:uid="{F9B1F035-FF4D-482D-99A0-4316C073C0AE}"/>
    <cellStyle name="Calculation 3 11 8" xfId="34660" xr:uid="{66A8D2B8-0191-4EAC-8310-B14C73C06EE4}"/>
    <cellStyle name="Calculation 3 12" xfId="7823" xr:uid="{9AA407C5-79B9-4B99-B69C-3031E58D3B28}"/>
    <cellStyle name="Calculation 3 12 2" xfId="20038" xr:uid="{A9FF47B8-832A-4F7E-9C25-78BFD0D202B1}"/>
    <cellStyle name="Calculation 3 12 3" xfId="20324" xr:uid="{981D87ED-D4F4-4534-9A6C-099128E56446}"/>
    <cellStyle name="Calculation 3 12 4" xfId="15047" xr:uid="{1CD7A9AD-57D7-4FDC-A81E-2D0169E2EAF2}"/>
    <cellStyle name="Calculation 3 12 5" xfId="24712" xr:uid="{CE61E0DB-7F8B-46CD-8B9A-DCF3E30D97B8}"/>
    <cellStyle name="Calculation 3 12 6" xfId="34580" xr:uid="{22047E1B-3FE0-4E59-B4C9-AD2CB188C9E2}"/>
    <cellStyle name="Calculation 3 12 7" xfId="31103" xr:uid="{E085E225-1DE1-45FE-AF64-46B934901480}"/>
    <cellStyle name="Calculation 3 13" xfId="15079" xr:uid="{5F6EF848-70A3-4B54-BF6D-559F02B4FFCC}"/>
    <cellStyle name="Calculation 3 14" xfId="21669" xr:uid="{7D8D610B-66D5-45CE-A2E5-3201E489BDF0}"/>
    <cellStyle name="Calculation 3 15" xfId="23959" xr:uid="{FF72E5CF-3E62-44C1-838C-003B6997E709}"/>
    <cellStyle name="Calculation 3 16" xfId="30993" xr:uid="{0A116061-39D4-4719-BD43-63A29191B46D}"/>
    <cellStyle name="Calculation 3 17" xfId="31177" xr:uid="{940E68F2-14D4-431F-9E4D-773689492907}"/>
    <cellStyle name="Calculation 3 18" xfId="34374" xr:uid="{C9B02DD9-E014-46E7-A8F1-8855A2125A00}"/>
    <cellStyle name="Calculation 3 2" xfId="2087" xr:uid="{B8B75233-17C0-4547-83A8-A1DE334CC959}"/>
    <cellStyle name="Calculation 3 2 10" xfId="27459" xr:uid="{5D033ADE-F96C-4428-8FB1-854E273757EF}"/>
    <cellStyle name="Calculation 3 2 11" xfId="30655" xr:uid="{A779072A-50F6-4DAD-9C8D-ADBD42A904A6}"/>
    <cellStyle name="Calculation 3 2 12" xfId="31656" xr:uid="{757B2EFD-A0C8-48E2-955F-F8947F1541DA}"/>
    <cellStyle name="Calculation 3 2 13" xfId="31756" xr:uid="{2E299C67-0542-41E8-844C-CBB6E1B285E3}"/>
    <cellStyle name="Calculation 3 2 2" xfId="2704" xr:uid="{138D9BE1-CD0C-44FD-A707-9AAF0F6B74B2}"/>
    <cellStyle name="Calculation 3 2 2 2" xfId="12698" xr:uid="{05201B23-BCB2-43E0-8E27-0A2B8A35C879}"/>
    <cellStyle name="Calculation 3 2 2 2 2" xfId="23496" xr:uid="{2027AE23-8073-45E6-BC7D-027F63BA0B6B}"/>
    <cellStyle name="Calculation 3 2 2 2 3" xfId="26311" xr:uid="{9360A33A-1CC1-4732-865B-8780C549CFE2}"/>
    <cellStyle name="Calculation 3 2 2 2 4" xfId="28900" xr:uid="{E4F560FD-76B4-4424-831B-8BF4A8599470}"/>
    <cellStyle name="Calculation 3 2 2 2 5" xfId="15802" xr:uid="{406BD595-5B54-415E-94A3-52B7D7C0B86D}"/>
    <cellStyle name="Calculation 3 2 2 2 6" xfId="36608" xr:uid="{B00C173E-E149-4586-9A2D-12D878742BA6}"/>
    <cellStyle name="Calculation 3 2 2 2 7" xfId="38641" xr:uid="{2A2C9F86-5F50-401E-9EE4-2C19CE8F2EB8}"/>
    <cellStyle name="Calculation 3 2 2 3" xfId="16186" xr:uid="{2FAF0091-E7F5-4B79-8489-2FB236898472}"/>
    <cellStyle name="Calculation 3 2 2 4" xfId="16555" xr:uid="{2AA4B6F6-AD76-47EE-AA69-350499B3E41F}"/>
    <cellStyle name="Calculation 3 2 2 5" xfId="23219" xr:uid="{1314A008-755D-4FC0-B8B9-C5FEF523156D}"/>
    <cellStyle name="Calculation 3 2 2 6" xfId="14807" xr:uid="{76B3F91E-7FC4-4BB8-AD2E-34AA06FBD779}"/>
    <cellStyle name="Calculation 3 2 2 7" xfId="31907" xr:uid="{223B00F1-8586-41E6-9ABB-BE979B3050D9}"/>
    <cellStyle name="Calculation 3 2 2 8" xfId="34277" xr:uid="{130DD74C-C42D-48CF-B6D8-AE494C0C9609}"/>
    <cellStyle name="Calculation 3 2 3" xfId="6718" xr:uid="{30ED36B2-5C13-45CC-BE65-9E0240E5872E}"/>
    <cellStyle name="Calculation 3 2 3 2" xfId="12451" xr:uid="{4B9829E2-63BD-47D8-9CE4-0D109EE74347}"/>
    <cellStyle name="Calculation 3 2 3 2 2" xfId="23274" xr:uid="{4B5962E1-1E50-41E6-96FA-FDE6AC539C06}"/>
    <cellStyle name="Calculation 3 2 3 2 3" xfId="26079" xr:uid="{74357655-BB22-467B-BD16-CD01EB7B4E03}"/>
    <cellStyle name="Calculation 3 2 3 2 4" xfId="28674" xr:uid="{DA729000-5298-4AEC-B33D-65A49D68EE6F}"/>
    <cellStyle name="Calculation 3 2 3 2 5" xfId="18693" xr:uid="{5CF80819-6500-4C30-A45B-F77B9F7191AE}"/>
    <cellStyle name="Calculation 3 2 3 2 6" xfId="36381" xr:uid="{F7FFDFC1-126A-40F9-AE4F-C4F210D27D41}"/>
    <cellStyle name="Calculation 3 2 3 2 7" xfId="38417" xr:uid="{48751FB9-0B56-4E2E-AB94-AD0A93996760}"/>
    <cellStyle name="Calculation 3 2 3 3" xfId="19177" xr:uid="{32D81459-D824-45D9-8428-B0088288DDD4}"/>
    <cellStyle name="Calculation 3 2 3 4" xfId="24415" xr:uid="{0B4DE4D5-9C30-4E2B-B801-66C572B0BDA2}"/>
    <cellStyle name="Calculation 3 2 3 5" xfId="19057" xr:uid="{359D8942-6018-4ECC-9818-956DFB97ED2A}"/>
    <cellStyle name="Calculation 3 2 3 6" xfId="30788" xr:uid="{69A32C2D-46DB-425D-A868-040A067E353A}"/>
    <cellStyle name="Calculation 3 2 3 7" xfId="33930" xr:uid="{514FAB0B-801A-4F64-81DB-F023300BECD7}"/>
    <cellStyle name="Calculation 3 2 3 8" xfId="31150" xr:uid="{E2850F3A-A13B-452F-991F-683427958EC6}"/>
    <cellStyle name="Calculation 3 2 4" xfId="7879" xr:uid="{6DBE0941-5068-4EDA-97A8-D7ED01FC37DF}"/>
    <cellStyle name="Calculation 3 2 4 2" xfId="12879" xr:uid="{37275A27-F57E-4B09-8D0C-ED95D28B0684}"/>
    <cellStyle name="Calculation 3 2 4 2 2" xfId="23642" xr:uid="{719E6A8C-B622-45F6-9532-3C280FFFE34E}"/>
    <cellStyle name="Calculation 3 2 4 2 3" xfId="26460" xr:uid="{BD24DC53-2331-42B8-A071-F8C26141492C}"/>
    <cellStyle name="Calculation 3 2 4 2 4" xfId="29039" xr:uid="{60531C0E-97BF-4078-A55A-F656F0F27053}"/>
    <cellStyle name="Calculation 3 2 4 2 5" xfId="30334" xr:uid="{1606242E-B5EF-4B6B-961D-35212020C6F5}"/>
    <cellStyle name="Calculation 3 2 4 2 6" xfId="36749" xr:uid="{3504ECDF-3E1B-4CD7-8BE5-E574FCE6417A}"/>
    <cellStyle name="Calculation 3 2 4 2 7" xfId="38766" xr:uid="{D425EA92-82BF-413F-A7D1-9594F928E903}"/>
    <cellStyle name="Calculation 3 2 4 3" xfId="20086" xr:uid="{8C9100EB-1C7D-4F4D-BC78-985D47250FC6}"/>
    <cellStyle name="Calculation 3 2 4 4" xfId="14699" xr:uid="{EEC3C4D8-EDE3-4213-920C-A295718322B1}"/>
    <cellStyle name="Calculation 3 2 4 5" xfId="25417" xr:uid="{0BEA357C-85E9-41A0-BCF1-78161D307906}"/>
    <cellStyle name="Calculation 3 2 4 6" xfId="16445" xr:uid="{C6946723-3E94-4936-979E-3D3D358BCDD2}"/>
    <cellStyle name="Calculation 3 2 4 7" xfId="34607" xr:uid="{645D6B58-DF47-44AD-A41A-A8FD2EF2F1E6}"/>
    <cellStyle name="Calculation 3 2 4 8" xfId="36061" xr:uid="{0BE460B4-534A-44AC-9E38-F0355F1A5F21}"/>
    <cellStyle name="Calculation 3 2 5" xfId="12412" xr:uid="{9431D23A-983B-42B0-BEFC-8F6FA2E4CBC6}"/>
    <cellStyle name="Calculation 3 2 5 2" xfId="23241" xr:uid="{8B194452-C82A-41E0-97C4-CB534052321B}"/>
    <cellStyle name="Calculation 3 2 5 3" xfId="26041" xr:uid="{D6420293-5C54-45F5-83F7-B3225EE26C3C}"/>
    <cellStyle name="Calculation 3 2 5 4" xfId="28636" xr:uid="{F6CEE2B3-B142-4984-987E-B1CC7F6D7335}"/>
    <cellStyle name="Calculation 3 2 5 5" xfId="23157" xr:uid="{3C41F1CE-02EC-464A-80CB-D41739B3310E}"/>
    <cellStyle name="Calculation 3 2 5 6" xfId="36343" xr:uid="{E113B02D-26A7-490E-A055-E9B5BA7E3C1F}"/>
    <cellStyle name="Calculation 3 2 5 7" xfId="38379" xr:uid="{E2516AEA-7813-46C9-AAA6-D88EE67596F9}"/>
    <cellStyle name="Calculation 3 2 6" xfId="13871" xr:uid="{1920A19F-5C8C-4198-A7BD-9369B336E524}"/>
    <cellStyle name="Calculation 3 2 6 2" xfId="24432" xr:uid="{2CD41FD9-0F2C-49E8-ADAE-3714390F6726}"/>
    <cellStyle name="Calculation 3 2 6 3" xfId="27304" xr:uid="{261F5774-D09F-4E35-87F0-B5B4AD1338DC}"/>
    <cellStyle name="Calculation 3 2 6 4" xfId="29861" xr:uid="{02886434-19F8-4FF1-A400-F97CE8886F13}"/>
    <cellStyle name="Calculation 3 2 6 5" xfId="30215" xr:uid="{83327259-ADB8-43E4-8859-5E1C1D3BA5D3}"/>
    <cellStyle name="Calculation 3 2 6 6" xfId="37548" xr:uid="{50818DC1-DD05-4B51-BEE3-2D0DF4D7768D}"/>
    <cellStyle name="Calculation 3 2 6 7" xfId="39513" xr:uid="{34023B6F-B172-4DEF-8E72-96889665CA3A}"/>
    <cellStyle name="Calculation 3 2 7" xfId="11426" xr:uid="{6E781338-ABF5-48F2-8D38-603216BEACD4}"/>
    <cellStyle name="Calculation 3 2 7 2" xfId="22527" xr:uid="{B7AB1AB5-4B02-4C1F-93E2-9ABED5B47DD3}"/>
    <cellStyle name="Calculation 3 2 7 3" xfId="25465" xr:uid="{62FCED5D-0148-4A36-9A2A-9154AABA2EF3}"/>
    <cellStyle name="Calculation 3 2 7 4" xfId="28225" xr:uid="{F1F0A71C-727D-461E-B0C1-14ECF2DF8209}"/>
    <cellStyle name="Calculation 3 2 7 5" xfId="21409" xr:uid="{0B64F890-594B-40E2-A6A6-30F35938C8B0}"/>
    <cellStyle name="Calculation 3 2 7 6" xfId="35974" xr:uid="{E66C04D3-9510-4483-9C08-A08F5AD75BF2}"/>
    <cellStyle name="Calculation 3 2 7 7" xfId="38187" xr:uid="{C0482759-5CFB-46F8-9CFF-911EBF05125E}"/>
    <cellStyle name="Calculation 3 2 8" xfId="15790" xr:uid="{39FA9ABC-E74C-492D-8848-68AED7D3358C}"/>
    <cellStyle name="Calculation 3 2 9" xfId="19684" xr:uid="{28E81B2D-035B-46C4-BB3F-266C628FAF29}"/>
    <cellStyle name="Calculation 3 3" xfId="2555" xr:uid="{710B0CE7-90CE-4780-A39C-43E00ADB5F30}"/>
    <cellStyle name="Calculation 3 3 10" xfId="30198" xr:uid="{E7261548-9568-485D-BAA1-D349FC84FE76}"/>
    <cellStyle name="Calculation 3 3 11" xfId="31804" xr:uid="{6127F6CC-9E17-47D6-9BF2-29AE48F0C2E0}"/>
    <cellStyle name="Calculation 3 3 12" xfId="34290" xr:uid="{0587FDCF-9AB8-4DF6-9290-34F783E2E6F7}"/>
    <cellStyle name="Calculation 3 3 2" xfId="8685" xr:uid="{96B926F9-7A40-42DD-B686-1C9460286BF9}"/>
    <cellStyle name="Calculation 3 3 2 2" xfId="13048" xr:uid="{504269AA-4459-490E-AC0E-09A9F80CE1CF}"/>
    <cellStyle name="Calculation 3 3 2 2 2" xfId="23797" xr:uid="{9F1E6476-8E11-4E8B-B112-4537A482598F}"/>
    <cellStyle name="Calculation 3 3 2 2 3" xfId="26629" xr:uid="{63D2A512-A21C-4CE4-98B1-136BD4A6A1AD}"/>
    <cellStyle name="Calculation 3 3 2 2 4" xfId="29208" xr:uid="{7545664D-8F6D-4A21-9AEA-F3E20D601B0E}"/>
    <cellStyle name="Calculation 3 3 2 2 5" xfId="30515" xr:uid="{73A5FEC5-19EA-4C8C-AF57-F5154CF8A7F9}"/>
    <cellStyle name="Calculation 3 3 2 2 6" xfId="36918" xr:uid="{5385C3F4-D77E-4BD7-98BD-7C30D7EDAF2F}"/>
    <cellStyle name="Calculation 3 3 2 2 7" xfId="38934" xr:uid="{E18BDC29-4CCE-4556-9A69-6D16E549F7AB}"/>
    <cellStyle name="Calculation 3 3 2 3" xfId="20615" xr:uid="{645165A0-A563-4DBD-BBD4-D4814411190E}"/>
    <cellStyle name="Calculation 3 3 2 4" xfId="24385" xr:uid="{F2694D9D-1E89-4537-A8D4-2B22B3B41E56}"/>
    <cellStyle name="Calculation 3 3 2 5" xfId="22933" xr:uid="{4287B42F-CA07-4086-B4BC-7F1B12623113}"/>
    <cellStyle name="Calculation 3 3 2 6" xfId="30619" xr:uid="{74178218-EAD6-4E42-8220-8CE118C2182D}"/>
    <cellStyle name="Calculation 3 3 2 7" xfId="34740" xr:uid="{4365393F-3813-46F9-8F2A-7ADF5E52E977}"/>
    <cellStyle name="Calculation 3 3 2 8" xfId="34659" xr:uid="{2EEE0D04-E8C3-4E05-A9A3-CBD828122E40}"/>
    <cellStyle name="Calculation 3 3 3" xfId="10482" xr:uid="{B20358C6-50F3-494B-A6A8-9B1B3378A2B1}"/>
    <cellStyle name="Calculation 3 3 3 2" xfId="12612" xr:uid="{F71A0B4C-EA84-46B6-9C17-59D60F853832}"/>
    <cellStyle name="Calculation 3 3 3 2 2" xfId="23419" xr:uid="{5A285448-04BD-446E-8D59-822FB1AFA708}"/>
    <cellStyle name="Calculation 3 3 3 2 3" xfId="26234" xr:uid="{9F6ABC4B-A742-49E6-9690-C5A9A92B0A6F}"/>
    <cellStyle name="Calculation 3 3 3 2 4" xfId="28826" xr:uid="{7D647055-8227-4CFB-B65A-AB917F7F22C3}"/>
    <cellStyle name="Calculation 3 3 3 2 5" xfId="30363" xr:uid="{ACC45D4B-BD84-4FBF-854F-463256F7152C}"/>
    <cellStyle name="Calculation 3 3 3 2 6" xfId="36534" xr:uid="{259C6D0F-D209-4897-831E-3308BFAB64FD}"/>
    <cellStyle name="Calculation 3 3 3 2 7" xfId="38567" xr:uid="{354CA5AF-1135-42CF-BC31-26E46D5C16BA}"/>
    <cellStyle name="Calculation 3 3 3 3" xfId="21853" xr:uid="{E35C039A-F807-4924-B913-560097EBBD59}"/>
    <cellStyle name="Calculation 3 3 3 4" xfId="24834" xr:uid="{67315197-4369-4E51-B312-7A8C0C948D57}"/>
    <cellStyle name="Calculation 3 3 3 5" xfId="27709" xr:uid="{23E8554B-E045-4811-B8F5-9E6436CBCC69}"/>
    <cellStyle name="Calculation 3 3 3 6" xfId="30206" xr:uid="{385CF25D-31C9-4BFC-81D6-3785EF04BC56}"/>
    <cellStyle name="Calculation 3 3 3 7" xfId="35508" xr:uid="{AEF451BF-D783-4C03-9671-CB77C445DB0A}"/>
    <cellStyle name="Calculation 3 3 3 8" xfId="37811" xr:uid="{7FF73E6D-EBB1-407A-893D-7877A156A62A}"/>
    <cellStyle name="Calculation 3 3 4" xfId="13343" xr:uid="{4318FA1D-001D-4597-A322-68E1A17F9E10}"/>
    <cellStyle name="Calculation 3 3 4 2" xfId="24043" xr:uid="{6D5F956B-6DE0-4CB7-A9DA-E138B0D02869}"/>
    <cellStyle name="Calculation 3 3 4 3" xfId="26876" xr:uid="{42F1D523-9FDE-44AA-8C25-D262B417F211}"/>
    <cellStyle name="Calculation 3 3 4 4" xfId="29440" xr:uid="{2510F98E-42B8-4525-B943-8FC24C5D8EE2}"/>
    <cellStyle name="Calculation 3 3 4 5" xfId="30485" xr:uid="{2BE52219-F39E-4404-89BF-23507BC83DD4}"/>
    <cellStyle name="Calculation 3 3 4 6" xfId="37162" xr:uid="{B16F5B61-2141-452D-AEDE-39855B315DD4}"/>
    <cellStyle name="Calculation 3 3 4 7" xfId="39140" xr:uid="{C4E53B92-320D-4146-9000-C495DABB16B3}"/>
    <cellStyle name="Calculation 3 3 5" xfId="12635" xr:uid="{987E019B-4E2B-469F-AAB0-35FC44FF7B7F}"/>
    <cellStyle name="Calculation 3 3 5 2" xfId="23439" xr:uid="{3C79EAAD-5C79-4131-AC1A-6361FE448472}"/>
    <cellStyle name="Calculation 3 3 5 3" xfId="26257" xr:uid="{6FF0AE58-78F9-4B40-A14D-ED5401D23FFA}"/>
    <cellStyle name="Calculation 3 3 5 4" xfId="28849" xr:uid="{27AC160A-8792-4738-9ACB-52D908A90E43}"/>
    <cellStyle name="Calculation 3 3 5 5" xfId="30056" xr:uid="{5FE69610-8F51-4C0E-8235-1A572AAECBDA}"/>
    <cellStyle name="Calculation 3 3 5 6" xfId="36557" xr:uid="{A97A6499-3895-4520-9C3C-50534EB027D8}"/>
    <cellStyle name="Calculation 3 3 5 7" xfId="38590" xr:uid="{25522C3A-0E4F-4940-BCD0-010807F359F7}"/>
    <cellStyle name="Calculation 3 3 6" xfId="12009" xr:uid="{C65351F7-6744-40FD-A380-168946C1A194}"/>
    <cellStyle name="Calculation 3 3 6 2" xfId="22915" xr:uid="{550B88C7-323E-4300-AB68-7673511CAD83}"/>
    <cellStyle name="Calculation 3 3 6 3" xfId="25768" xr:uid="{95703298-CB56-4F07-A488-FAC8C21E3545}"/>
    <cellStyle name="Calculation 3 3 6 4" xfId="28392" xr:uid="{3999D8CB-35AB-472C-AAAA-48DCD0FF67B2}"/>
    <cellStyle name="Calculation 3 3 6 5" xfId="25418" xr:uid="{3ABA9CCF-E9A8-4BA0-9663-71F6CC19F384}"/>
    <cellStyle name="Calculation 3 3 6 6" xfId="36114" xr:uid="{D67FA1C9-52EB-4F5F-AFC1-EB9FBBA391C0}"/>
    <cellStyle name="Calculation 3 3 6 7" xfId="38216" xr:uid="{4AEC99A9-3697-4933-A4E8-0D06975F09BF}"/>
    <cellStyle name="Calculation 3 3 7" xfId="16058" xr:uid="{CD1ABB9F-AFE2-41F0-8FAD-519B2C8A5855}"/>
    <cellStyle name="Calculation 3 3 8" xfId="24614" xr:uid="{776358AA-F6DC-4F1B-97C9-123A9A880119}"/>
    <cellStyle name="Calculation 3 3 9" xfId="18388" xr:uid="{102DA748-B8CE-4EF5-81BE-9BA1F2482875}"/>
    <cellStyle name="Calculation 3 4" xfId="2975" xr:uid="{7B0232AD-F4CA-4C65-9D37-D21736573DDB}"/>
    <cellStyle name="Calculation 3 4 2" xfId="8686" xr:uid="{026EFEAA-D330-4B1F-8260-B103B65AF332}"/>
    <cellStyle name="Calculation 3 4 2 2" xfId="20616" xr:uid="{FB89604B-8060-4F15-921F-120F7AEAF86C}"/>
    <cellStyle name="Calculation 3 4 2 3" xfId="16170" xr:uid="{3156DF9C-14BD-4A6A-85BE-A833F93DFE64}"/>
    <cellStyle name="Calculation 3 4 2 4" xfId="21737" xr:uid="{3FDA2AF9-CEE9-46FE-99A2-58399B5625B2}"/>
    <cellStyle name="Calculation 3 4 2 5" xfId="30770" xr:uid="{C2C3908B-CA74-42A7-8D1C-8484FD347349}"/>
    <cellStyle name="Calculation 3 4 2 6" xfId="34741" xr:uid="{B8564B4F-3CD0-49F5-8E2A-84A5BD6F821D}"/>
    <cellStyle name="Calculation 3 4 2 7" xfId="34658" xr:uid="{D1008B59-B883-4786-8F7A-D49FEF665F92}"/>
    <cellStyle name="Calculation 3 4 3" xfId="10483" xr:uid="{9DDB52AF-708C-4062-A32F-F4F2C05B3432}"/>
    <cellStyle name="Calculation 3 4 3 2" xfId="21854" xr:uid="{50A6BDE1-EEB1-48AB-A66E-3909C9B5BFF5}"/>
    <cellStyle name="Calculation 3 4 3 3" xfId="24835" xr:uid="{AEDFADD4-2993-451D-A098-E1A42EA420C7}"/>
    <cellStyle name="Calculation 3 4 3 4" xfId="27710" xr:uid="{D6874487-4FDD-41E8-952C-7ED0C21C1421}"/>
    <cellStyle name="Calculation 3 4 3 5" xfId="30938" xr:uid="{BA332F21-1726-443A-9C4C-309F753C0107}"/>
    <cellStyle name="Calculation 3 4 3 6" xfId="35509" xr:uid="{A8BFD856-B133-4DB0-B26D-2F2CFB4F0387}"/>
    <cellStyle name="Calculation 3 4 3 7" xfId="37812" xr:uid="{A45CD986-51ED-4A7E-9FDB-AE100574C5C6}"/>
    <cellStyle name="Calculation 3 4 4" xfId="16377" xr:uid="{63175785-8CFB-4E2E-A6CC-BAD2B0C19450}"/>
    <cellStyle name="Calculation 3 4 5" xfId="21338" xr:uid="{146EAED3-941A-4D2A-B220-D606FB7DE68F}"/>
    <cellStyle name="Calculation 3 4 6" xfId="25896" xr:uid="{C90C4F5D-4A3E-412D-9DB0-50B13D935CD4}"/>
    <cellStyle name="Calculation 3 4 7" xfId="30838" xr:uid="{CC25953D-8ACC-4E63-8827-163AB6606A82}"/>
    <cellStyle name="Calculation 3 4 8" xfId="32031" xr:uid="{DA6AB736-077B-4A77-BE95-745865F5344E}"/>
    <cellStyle name="Calculation 3 4 9" xfId="34263" xr:uid="{6256706E-6C20-4CDD-89CD-15EE74C8D934}"/>
    <cellStyle name="Calculation 3 5" xfId="8687" xr:uid="{7C65DF03-E1B5-4161-BC81-EB02B71F8127}"/>
    <cellStyle name="Calculation 3 5 2" xfId="10484" xr:uid="{E3454F29-CED3-4832-BDFD-6A31B9D891E9}"/>
    <cellStyle name="Calculation 3 5 2 2" xfId="21855" xr:uid="{FA8B98A8-D65C-46F3-A539-67B3A13D15B9}"/>
    <cellStyle name="Calculation 3 5 2 3" xfId="24836" xr:uid="{B017E70C-4536-4F84-A368-02AB191E3AF5}"/>
    <cellStyle name="Calculation 3 5 2 4" xfId="27711" xr:uid="{7350236A-E19E-4732-B23B-8C5113CED17A}"/>
    <cellStyle name="Calculation 3 5 2 5" xfId="22419" xr:uid="{54467662-8247-473E-A241-9025245086BB}"/>
    <cellStyle name="Calculation 3 5 2 6" xfId="35510" xr:uid="{810EB9E9-FD8C-49BB-B9D6-AA29EC2FD48B}"/>
    <cellStyle name="Calculation 3 5 2 7" xfId="37813" xr:uid="{B745AE4A-E20B-4A9F-BB40-1D67CF129B07}"/>
    <cellStyle name="Calculation 3 5 3" xfId="12442" xr:uid="{7E2054B6-4D33-48C0-ACAD-F9AAD39D32D4}"/>
    <cellStyle name="Calculation 3 5 3 2" xfId="23267" xr:uid="{001280E1-C3D6-430D-8829-68311311F9C5}"/>
    <cellStyle name="Calculation 3 5 3 3" xfId="26070" xr:uid="{C98D28B5-A2B0-4525-B74D-41C507A8FD84}"/>
    <cellStyle name="Calculation 3 5 3 4" xfId="28665" xr:uid="{9E23B0B1-389A-42FC-BC3E-8E181A4D7432}"/>
    <cellStyle name="Calculation 3 5 3 5" xfId="14419" xr:uid="{41C88A0D-4F09-4C66-A57D-0A31E52DC080}"/>
    <cellStyle name="Calculation 3 5 3 6" xfId="36372" xr:uid="{D1E843F1-6967-432D-BCF5-AD1B37D9F704}"/>
    <cellStyle name="Calculation 3 5 3 7" xfId="38408" xr:uid="{C4125423-ADB9-401B-B5C4-3BD349F73AB5}"/>
    <cellStyle name="Calculation 3 5 4" xfId="20617" xr:uid="{8D2238D8-232A-48D3-BD88-A6D0C3EC42CA}"/>
    <cellStyle name="Calculation 3 5 5" xfId="15716" xr:uid="{CA49EDDF-978E-4EB5-8C5E-831C6C738979}"/>
    <cellStyle name="Calculation 3 5 6" xfId="23513" xr:uid="{7A4DF84B-422A-40BF-9E57-729CF4F9B918}"/>
    <cellStyle name="Calculation 3 5 7" xfId="20486" xr:uid="{C8CC3A30-D951-4DDD-9C61-60B0F3CCE854}"/>
    <cellStyle name="Calculation 3 5 8" xfId="34742" xr:uid="{8D865CA1-D07B-4EE7-8A72-57AB1131960B}"/>
    <cellStyle name="Calculation 3 5 9" xfId="34657" xr:uid="{100C7B2F-6579-419E-84B3-406843A53782}"/>
    <cellStyle name="Calculation 3 6" xfId="8688" xr:uid="{E55748BC-3E1D-4D64-AF35-6344444BC2DB}"/>
    <cellStyle name="Calculation 3 6 2" xfId="10485" xr:uid="{23ECE7EB-83C8-48A8-BF80-DE1C86CF99BE}"/>
    <cellStyle name="Calculation 3 6 2 2" xfId="21856" xr:uid="{DDFB421B-E962-4563-93A8-B22420715606}"/>
    <cellStyle name="Calculation 3 6 2 3" xfId="24837" xr:uid="{17DFA4AC-2C0D-4F2F-AF6F-348ACB875B86}"/>
    <cellStyle name="Calculation 3 6 2 4" xfId="27712" xr:uid="{54B897DC-AEAD-421E-815A-4EA4C7203185}"/>
    <cellStyle name="Calculation 3 6 2 5" xfId="21520" xr:uid="{4D99B723-844F-45B9-B473-259B42CA54F4}"/>
    <cellStyle name="Calculation 3 6 2 6" xfId="35511" xr:uid="{25A248B7-DE35-4001-A45F-D04DD1FCB96A}"/>
    <cellStyle name="Calculation 3 6 2 7" xfId="37814" xr:uid="{D951BB3C-AA8F-4B44-AF3E-8AF8D4AF70B3}"/>
    <cellStyle name="Calculation 3 6 3" xfId="13010" xr:uid="{22B993FE-8E06-4B5C-9A5C-E084144470E3}"/>
    <cellStyle name="Calculation 3 6 3 2" xfId="23761" xr:uid="{8A07FDC5-15E6-461A-A21B-FEEDE3BFE82E}"/>
    <cellStyle name="Calculation 3 6 3 3" xfId="26591" xr:uid="{252DBEC0-3339-4EF9-9B8E-CCF921AD303E}"/>
    <cellStyle name="Calculation 3 6 3 4" xfId="29170" xr:uid="{6C9CC529-E7FE-4355-834D-CC4B8920A60E}"/>
    <cellStyle name="Calculation 3 6 3 5" xfId="27601" xr:uid="{29867C61-5C41-4EC8-8EAF-D78361A1F781}"/>
    <cellStyle name="Calculation 3 6 3 6" xfId="36880" xr:uid="{B799B8F2-48DF-4007-8540-2C05050B93C4}"/>
    <cellStyle name="Calculation 3 6 3 7" xfId="38896" xr:uid="{D29F2346-4810-48EF-91F6-549A097B77FD}"/>
    <cellStyle name="Calculation 3 6 4" xfId="20618" xr:uid="{E61294A3-3C57-493D-BE1E-79A144BF7621}"/>
    <cellStyle name="Calculation 3 6 5" xfId="18584" xr:uid="{AF977C02-FBEF-434B-AB93-FF2FF41B0F90}"/>
    <cellStyle name="Calculation 3 6 6" xfId="25376" xr:uid="{17DB7BEA-F76B-4F60-803E-B34B0B30F20D}"/>
    <cellStyle name="Calculation 3 6 7" xfId="29995" xr:uid="{02E2B241-21EA-4B1F-800E-ABE3864BC818}"/>
    <cellStyle name="Calculation 3 6 8" xfId="34743" xr:uid="{E81116F9-F1FF-4660-AA09-C9F76CCD75B8}"/>
    <cellStyle name="Calculation 3 6 9" xfId="33786" xr:uid="{DF787908-7259-473B-A009-106C38395B56}"/>
    <cellStyle name="Calculation 3 7" xfId="8689" xr:uid="{4544C5D5-D584-4E3A-BE07-5BA585D186C9}"/>
    <cellStyle name="Calculation 3 7 2" xfId="10486" xr:uid="{0C635ECD-D075-4366-BF93-525D9D8DAE5E}"/>
    <cellStyle name="Calculation 3 7 2 2" xfId="21857" xr:uid="{B3188A55-8C8E-41CE-BEF3-B3907EA2E0A4}"/>
    <cellStyle name="Calculation 3 7 2 3" xfId="24838" xr:uid="{499EA6A6-E300-46B3-B476-3554C4865844}"/>
    <cellStyle name="Calculation 3 7 2 4" xfId="27713" xr:uid="{3D94E286-75A1-43AF-8FE0-B9DD5E517B30}"/>
    <cellStyle name="Calculation 3 7 2 5" xfId="17994" xr:uid="{B07D9622-2599-4B28-8BF7-00D5120A5766}"/>
    <cellStyle name="Calculation 3 7 2 6" xfId="35512" xr:uid="{A478B74E-6FD9-4764-BFA7-1D1CF5BE18A3}"/>
    <cellStyle name="Calculation 3 7 2 7" xfId="37815" xr:uid="{258941A8-6FB9-4008-9A44-183355020D64}"/>
    <cellStyle name="Calculation 3 7 3" xfId="20619" xr:uid="{5D46BCA6-59DE-46C3-800B-107ED79E19AC}"/>
    <cellStyle name="Calculation 3 7 4" xfId="22406" xr:uid="{DED3DF40-2724-492F-B054-13F45F0CC97A}"/>
    <cellStyle name="Calculation 3 7 5" xfId="25656" xr:uid="{402A1B7D-92A3-4859-A19C-794504B11ABF}"/>
    <cellStyle name="Calculation 3 7 6" xfId="30620" xr:uid="{4F6FAD32-14B4-4A9C-A5DC-C853D723B948}"/>
    <cellStyle name="Calculation 3 7 7" xfId="34744" xr:uid="{9BF0DCDD-3CFA-4916-88C8-3750A848DE20}"/>
    <cellStyle name="Calculation 3 7 8" xfId="31939" xr:uid="{5CEB781C-22D1-4E3E-B030-1734E45CA38C}"/>
    <cellStyle name="Calculation 3 8" xfId="8690" xr:uid="{759A3766-5AD9-4300-A0E9-D7EB1CB4D9F3}"/>
    <cellStyle name="Calculation 3 8 2" xfId="10487" xr:uid="{461482EE-C91E-46BA-91FA-5855CD08CFBC}"/>
    <cellStyle name="Calculation 3 8 2 2" xfId="21858" xr:uid="{A104361D-FDA1-4749-A9D9-34067136548C}"/>
    <cellStyle name="Calculation 3 8 2 3" xfId="24839" xr:uid="{C2BF602A-F771-49E5-ACA4-CF980320F1F9}"/>
    <cellStyle name="Calculation 3 8 2 4" xfId="27714" xr:uid="{58840238-DE6C-495D-A3C6-75D66508614E}"/>
    <cellStyle name="Calculation 3 8 2 5" xfId="30937" xr:uid="{E1A56F47-F966-4CF6-A230-74FA695B61FC}"/>
    <cellStyle name="Calculation 3 8 2 6" xfId="35513" xr:uid="{041352B7-F9BE-4580-945B-FF231F943D09}"/>
    <cellStyle name="Calculation 3 8 2 7" xfId="37816" xr:uid="{876F3AE7-B44C-4626-8782-5842F565187F}"/>
    <cellStyle name="Calculation 3 8 3" xfId="20620" xr:uid="{AABFCACD-52A3-4CFE-B08A-B858C82D6D56}"/>
    <cellStyle name="Calculation 3 8 4" xfId="18585" xr:uid="{46276F09-74A6-48EF-B5BC-F4CEFECBD5B9}"/>
    <cellStyle name="Calculation 3 8 5" xfId="24452" xr:uid="{791425EF-1920-46B4-AE5F-96AEEE96AF77}"/>
    <cellStyle name="Calculation 3 8 6" xfId="30946" xr:uid="{7BAB4F61-27E7-4F3B-8CD2-BB804051B26C}"/>
    <cellStyle name="Calculation 3 8 7" xfId="34745" xr:uid="{F6830322-121D-4BBF-8D4E-FF8A293C7C8E}"/>
    <cellStyle name="Calculation 3 8 8" xfId="35930" xr:uid="{FEC78CC2-2602-4BF1-8206-028C71740E2B}"/>
    <cellStyle name="Calculation 3 9" xfId="8691" xr:uid="{9EBF7C30-3FEB-42EB-86E6-D96F314B7E4F}"/>
    <cellStyle name="Calculation 3 9 2" xfId="10488" xr:uid="{2B8E3D92-6F51-4927-B515-DE2241E238FC}"/>
    <cellStyle name="Calculation 3 9 2 2" xfId="21859" xr:uid="{78A5BFF3-9624-432C-8DAD-E8A79B948FF2}"/>
    <cellStyle name="Calculation 3 9 2 3" xfId="24840" xr:uid="{4855D077-E91D-468E-A81E-BB3D05F23AE3}"/>
    <cellStyle name="Calculation 3 9 2 4" xfId="27715" xr:uid="{5CAEE0A3-E4C4-4B09-ABE9-F765CA34226D}"/>
    <cellStyle name="Calculation 3 9 2 5" xfId="21728" xr:uid="{DD038E37-9AB3-489F-96E9-1547CDBB821D}"/>
    <cellStyle name="Calculation 3 9 2 6" xfId="35514" xr:uid="{7830A1D1-9871-4DA4-9ACB-61DCDEF72ECF}"/>
    <cellStyle name="Calculation 3 9 2 7" xfId="37817" xr:uid="{E07CB7EB-18BB-444D-8FC1-5DC559DC8151}"/>
    <cellStyle name="Calculation 3 9 3" xfId="20621" xr:uid="{A748F459-4D0E-4399-83E8-37C98B1C6C26}"/>
    <cellStyle name="Calculation 3 9 4" xfId="16270" xr:uid="{BB9FB269-7898-4FDD-9A71-2C537035248B}"/>
    <cellStyle name="Calculation 3 9 5" xfId="24054" xr:uid="{3BF307E4-14B4-418F-906D-BE5353FEBD2A}"/>
    <cellStyle name="Calculation 3 9 6" xfId="14945" xr:uid="{D960CFA2-54AF-4396-8A56-428C63661CD9}"/>
    <cellStyle name="Calculation 3 9 7" xfId="34746" xr:uid="{50BED264-CF3C-4A65-ABB7-687EF77EC449}"/>
    <cellStyle name="Calculation 3 9 8" xfId="37540" xr:uid="{08915473-28E9-477D-BE14-18501152B722}"/>
    <cellStyle name="Calculation 30" xfId="1185" xr:uid="{E01D1D88-E6E8-4F80-98D9-BA9E858670EA}"/>
    <cellStyle name="Calculation 30 10" xfId="30734" xr:uid="{D793176D-D087-4D39-9916-E98822452F53}"/>
    <cellStyle name="Calculation 30 11" xfId="31178" xr:uid="{34383C6A-E338-4170-8544-21F5C4E546ED}"/>
    <cellStyle name="Calculation 30 12" xfId="31622" xr:uid="{6A61B123-C22B-407D-9C00-260FD683457C}"/>
    <cellStyle name="Calculation 30 2" xfId="2556" xr:uid="{F15B48CA-200F-4569-A985-DD93AFE166DC}"/>
    <cellStyle name="Calculation 30 2 10" xfId="31805" xr:uid="{01C89B7A-BDC3-44E3-A45F-F8DDA5992D2F}"/>
    <cellStyle name="Calculation 30 2 11" xfId="31753" xr:uid="{CDDB19C3-AD5E-493A-9CDC-4E311BF0D87A}"/>
    <cellStyle name="Calculation 30 2 2" xfId="6719" xr:uid="{7614C184-EFE2-468B-89AA-73E45B21DE6D}"/>
    <cellStyle name="Calculation 30 2 2 2" xfId="12699" xr:uid="{C2D19734-226B-4A00-A287-15A8460FB236}"/>
    <cellStyle name="Calculation 30 2 2 2 2" xfId="23497" xr:uid="{526F4F10-B45C-44F3-8F53-46EDF19FDE13}"/>
    <cellStyle name="Calculation 30 2 2 2 3" xfId="26312" xr:uid="{6F310272-2F39-415C-B6BC-F5A7EB9C23B4}"/>
    <cellStyle name="Calculation 30 2 2 2 4" xfId="28901" xr:uid="{88E97D37-18C8-4959-8411-D94C2EBF4DB7}"/>
    <cellStyle name="Calculation 30 2 2 2 5" xfId="30353" xr:uid="{859EE182-00E2-470A-8B54-4EB261F6691B}"/>
    <cellStyle name="Calculation 30 2 2 2 6" xfId="36609" xr:uid="{4BE337A4-23B9-4A04-8950-B32B9308E1EF}"/>
    <cellStyle name="Calculation 30 2 2 2 7" xfId="38642" xr:uid="{93249C94-960F-4562-835D-0DEFBF6BCB80}"/>
    <cellStyle name="Calculation 30 2 2 3" xfId="19178" xr:uid="{FDA1B707-9C94-4A3B-BCCD-FE8A24474C3B}"/>
    <cellStyle name="Calculation 30 2 2 4" xfId="16033" xr:uid="{D36FC1BB-3BBA-4C51-904B-B2AF8ADBF028}"/>
    <cellStyle name="Calculation 30 2 2 5" xfId="22227" xr:uid="{A054BEED-374B-4412-B3C1-195D20525DEC}"/>
    <cellStyle name="Calculation 30 2 2 6" xfId="30116" xr:uid="{01947C8F-8E2E-49E4-AB37-37817BDE5F29}"/>
    <cellStyle name="Calculation 30 2 2 7" xfId="33931" xr:uid="{54B7EB0F-1F92-481B-8F34-7670C3BA2184}"/>
    <cellStyle name="Calculation 30 2 2 8" xfId="33901" xr:uid="{08D68E42-66FE-4B33-B5E2-11438002A870}"/>
    <cellStyle name="Calculation 30 2 3" xfId="8692" xr:uid="{C027CBB6-3369-4C2A-AF92-DC613BE23131}"/>
    <cellStyle name="Calculation 30 2 3 2" xfId="20622" xr:uid="{95E44585-B498-4A36-8ED7-9047F27FD857}"/>
    <cellStyle name="Calculation 30 2 3 3" xfId="14637" xr:uid="{E1641A32-BA17-4876-A96D-11CF326D0270}"/>
    <cellStyle name="Calculation 30 2 3 4" xfId="22528" xr:uid="{7C5F10D8-68EA-4917-9E03-D285FB3311EB}"/>
    <cellStyle name="Calculation 30 2 3 5" xfId="25289" xr:uid="{ACFB53C2-CDB4-4C94-A11E-2BA04247EAEB}"/>
    <cellStyle name="Calculation 30 2 3 6" xfId="34747" xr:uid="{DE1F014A-96BD-4E69-ABA4-770585AAEED4}"/>
    <cellStyle name="Calculation 30 2 3 7" xfId="33787" xr:uid="{609570EC-6970-49FB-9CD9-8B18B87739BA}"/>
    <cellStyle name="Calculation 30 2 4" xfId="10489" xr:uid="{BC870115-BE61-4BCD-93F8-5588B01FC6E7}"/>
    <cellStyle name="Calculation 30 2 4 2" xfId="21860" xr:uid="{599D5771-7077-4270-8B2A-A32BA8EE9776}"/>
    <cellStyle name="Calculation 30 2 4 3" xfId="24841" xr:uid="{7EA3B797-EE60-49D2-B84A-B3B16C9A9C29}"/>
    <cellStyle name="Calculation 30 2 4 4" xfId="27716" xr:uid="{B1D6B083-FDCD-4C4A-AB49-84849E7B1EF0}"/>
    <cellStyle name="Calculation 30 2 4 5" xfId="26886" xr:uid="{2E7C2518-805F-4009-A4C0-BECAAE0439E9}"/>
    <cellStyle name="Calculation 30 2 4 6" xfId="35515" xr:uid="{54B4E56D-7463-4930-B4D5-58E5D55510C1}"/>
    <cellStyle name="Calculation 30 2 4 7" xfId="37818" xr:uid="{BED270EE-3162-4CE1-A816-987FE8C596A9}"/>
    <cellStyle name="Calculation 30 2 5" xfId="13467" xr:uid="{81163627-F07C-4D85-A577-2BBFDEE2B416}"/>
    <cellStyle name="Calculation 30 2 5 2" xfId="24150" xr:uid="{CBF1A1E4-CD24-4E2E-9F55-C0C23DB59FD2}"/>
    <cellStyle name="Calculation 30 2 5 3" xfId="26983" xr:uid="{DF82AB4E-BF4A-4C11-A885-6827B7F5078F}"/>
    <cellStyle name="Calculation 30 2 5 4" xfId="29543" xr:uid="{FD1577DE-B021-47FA-AF6E-5439E5EE8B0C}"/>
    <cellStyle name="Calculation 30 2 5 5" xfId="19740" xr:uid="{E9A56793-CF40-4AD1-9349-CE444828A00D}"/>
    <cellStyle name="Calculation 30 2 5 6" xfId="37260" xr:uid="{87F9C6D7-814E-4D83-A758-3D91ADC17321}"/>
    <cellStyle name="Calculation 30 2 5 7" xfId="39237" xr:uid="{1C842F5D-BCC5-443C-9995-DC7401FEEFB0}"/>
    <cellStyle name="Calculation 30 2 6" xfId="16059" xr:uid="{F0BEE1D0-EE11-4D04-8353-C581AEBE6BC4}"/>
    <cellStyle name="Calculation 30 2 7" xfId="19646" xr:uid="{C8BB57D3-19AF-4099-8E53-D6D33FE73172}"/>
    <cellStyle name="Calculation 30 2 8" xfId="14542" xr:uid="{93927A09-C4BA-4259-BC78-5CBF74E9C0E3}"/>
    <cellStyle name="Calculation 30 2 9" xfId="21549" xr:uid="{61DBBE5E-27EC-43C7-8D65-B5677E1E5B87}"/>
    <cellStyle name="Calculation 30 3" xfId="2976" xr:uid="{5379BBE6-74CF-420F-9424-662707A208E0}"/>
    <cellStyle name="Calculation 30 3 10" xfId="30184" xr:uid="{8DA6B8E2-377B-4820-8FA9-35DFE6A340E1}"/>
    <cellStyle name="Calculation 30 3 11" xfId="32032" xr:uid="{32FDE270-31C1-46A4-8F75-AB5BB70CA22D}"/>
    <cellStyle name="Calculation 30 3 12" xfId="31513" xr:uid="{CF466910-AB25-4EA0-81D0-A9315C121E48}"/>
    <cellStyle name="Calculation 30 3 2" xfId="10490" xr:uid="{0CF03EAA-1452-4771-8E9F-06723F4304C9}"/>
    <cellStyle name="Calculation 30 3 2 2" xfId="13049" xr:uid="{7886D4B1-A549-4FFF-96CF-BA627B32F1C0}"/>
    <cellStyle name="Calculation 30 3 2 2 2" xfId="23798" xr:uid="{91BFCE3F-D8B3-4BCB-898C-3321D0CB8402}"/>
    <cellStyle name="Calculation 30 3 2 2 3" xfId="26630" xr:uid="{DAA2A301-BE2B-4C37-8EE9-FE9F44DA5861}"/>
    <cellStyle name="Calculation 30 3 2 2 4" xfId="29209" xr:uid="{B7EA774E-CC4D-4D02-9111-1F1ACC3919D1}"/>
    <cellStyle name="Calculation 30 3 2 2 5" xfId="22232" xr:uid="{EC492ECC-D4D1-4E0F-BE28-4674FF62DA87}"/>
    <cellStyle name="Calculation 30 3 2 2 6" xfId="36919" xr:uid="{C19161AF-2D83-44DE-B1B0-5838318ABED4}"/>
    <cellStyle name="Calculation 30 3 2 2 7" xfId="38935" xr:uid="{7A378ECD-0B7D-4903-B498-16CB951F9B49}"/>
    <cellStyle name="Calculation 30 3 2 3" xfId="21861" xr:uid="{CBAF7201-7F1B-4E43-BC60-F42943C33A73}"/>
    <cellStyle name="Calculation 30 3 2 4" xfId="24842" xr:uid="{9DE021D6-766F-4B1A-98C7-3C827F8AB282}"/>
    <cellStyle name="Calculation 30 3 2 5" xfId="27717" xr:uid="{88DB5749-BDAB-482D-BC6A-422404B5A943}"/>
    <cellStyle name="Calculation 30 3 2 6" xfId="20308" xr:uid="{267B8D06-2D6E-40B7-865B-5D348AEA9B86}"/>
    <cellStyle name="Calculation 30 3 2 7" xfId="35516" xr:uid="{64C9BC64-7330-4A38-A949-F1589AAB1583}"/>
    <cellStyle name="Calculation 30 3 2 8" xfId="37819" xr:uid="{75B7356F-F1D3-4374-AB06-36CCF0AF60C5}"/>
    <cellStyle name="Calculation 30 3 3" xfId="12374" xr:uid="{FA06091F-D547-4629-B175-C2ADB8D4508A}"/>
    <cellStyle name="Calculation 30 3 3 2" xfId="23205" xr:uid="{7833A6C9-1F49-40F1-9870-8C188C4B1EBD}"/>
    <cellStyle name="Calculation 30 3 3 3" xfId="26006" xr:uid="{7C4814F3-2004-433B-BADC-E395765656B9}"/>
    <cellStyle name="Calculation 30 3 3 4" xfId="28601" xr:uid="{FC7C8548-E4EB-41EA-B39D-AFD70843D272}"/>
    <cellStyle name="Calculation 30 3 3 5" xfId="22187" xr:uid="{6AE0A877-2766-49BA-BA37-8CEF2399EDA4}"/>
    <cellStyle name="Calculation 30 3 3 6" xfId="36309" xr:uid="{30B393C9-0A2A-47EF-8EBA-F3651D81B76C}"/>
    <cellStyle name="Calculation 30 3 3 7" xfId="38345" xr:uid="{129B5A8C-C703-476E-B3E1-595D996E4F0E}"/>
    <cellStyle name="Calculation 30 3 4" xfId="12935" xr:uid="{BD52E47E-9C46-45E9-883D-5DF4D51F3E65}"/>
    <cellStyle name="Calculation 30 3 4 2" xfId="23692" xr:uid="{B735B3EC-BE6A-4B51-9F13-BFDC3D3617C6}"/>
    <cellStyle name="Calculation 30 3 4 3" xfId="26516" xr:uid="{4A35888D-A81E-4910-B42E-170427FF6B4B}"/>
    <cellStyle name="Calculation 30 3 4 4" xfId="29095" xr:uid="{E047730D-66F8-4E9D-8DFF-0192572F297F}"/>
    <cellStyle name="Calculation 30 3 4 5" xfId="30326" xr:uid="{F3EA5D6C-F444-41A1-869E-1B2AF07DAD2B}"/>
    <cellStyle name="Calculation 30 3 4 6" xfId="36805" xr:uid="{A7D5EA2E-2DE3-43C8-8E36-ADE2824E172F}"/>
    <cellStyle name="Calculation 30 3 4 7" xfId="38821" xr:uid="{D9A702AF-6AC7-4ED2-B1DB-6F6099F4108B}"/>
    <cellStyle name="Calculation 30 3 5" xfId="13201" xr:uid="{908F74A2-FC6C-46D8-A14F-B9A40CB8A70D}"/>
    <cellStyle name="Calculation 30 3 5 2" xfId="23918" xr:uid="{E8D79A82-7B7C-4045-AB4E-9C269A4E550C}"/>
    <cellStyle name="Calculation 30 3 5 3" xfId="26735" xr:uid="{F9D3D006-ACA3-4C96-B9D2-CCF323D2E15D}"/>
    <cellStyle name="Calculation 30 3 5 4" xfId="29299" xr:uid="{F1B0C9EA-BF06-401D-80C6-283700FC76D4}"/>
    <cellStyle name="Calculation 30 3 5 5" xfId="30297" xr:uid="{89012B09-41FA-41C7-824E-E24CB4119B20}"/>
    <cellStyle name="Calculation 30 3 5 6" xfId="37022" xr:uid="{315AF005-E6D0-4943-B410-5019F2FD6016}"/>
    <cellStyle name="Calculation 30 3 5 7" xfId="39000" xr:uid="{50000176-3A38-4013-9498-B9F55FFE5E8D}"/>
    <cellStyle name="Calculation 30 3 6" xfId="12010" xr:uid="{512D542B-E148-4BB5-AAE7-0F43120433AD}"/>
    <cellStyle name="Calculation 30 3 6 2" xfId="22916" xr:uid="{1CE93A7A-B4F8-4144-B4A1-27CC0BCE189E}"/>
    <cellStyle name="Calculation 30 3 6 3" xfId="25769" xr:uid="{142CA633-B689-4C22-A0D8-A65AD4A72921}"/>
    <cellStyle name="Calculation 30 3 6 4" xfId="28393" xr:uid="{AECD1253-4939-4543-BDC4-62EE7EF62EEC}"/>
    <cellStyle name="Calculation 30 3 6 5" xfId="30025" xr:uid="{A7FF6A5F-AC80-4FB3-ABA6-B2CCE22F3A06}"/>
    <cellStyle name="Calculation 30 3 6 6" xfId="36115" xr:uid="{F4E87029-5EF2-45B2-BEF8-06227C2ED350}"/>
    <cellStyle name="Calculation 30 3 6 7" xfId="38217" xr:uid="{F6796388-F582-4052-B712-E163F6C3C8F1}"/>
    <cellStyle name="Calculation 30 3 7" xfId="16378" xr:uid="{25C70967-D149-4A6B-A28E-0ECE8EE96ED2}"/>
    <cellStyle name="Calculation 30 3 8" xfId="21337" xr:uid="{B92643C9-01A9-45E8-B95E-30FB646BBCA4}"/>
    <cellStyle name="Calculation 30 3 9" xfId="27428" xr:uid="{F6282138-520D-4CD8-B5A2-8ED2CE25B328}"/>
    <cellStyle name="Calculation 30 4" xfId="7822" xr:uid="{E715DE5A-B408-4AB3-9DD4-4F959B5CD2B4}"/>
    <cellStyle name="Calculation 30 4 2" xfId="20037" xr:uid="{257F409F-E68B-4667-AB78-04E5A709455F}"/>
    <cellStyle name="Calculation 30 4 3" xfId="20325" xr:uid="{81644079-173D-421F-ABAF-5E99F8647288}"/>
    <cellStyle name="Calculation 30 4 4" xfId="22880" xr:uid="{CDEC0C1A-A874-45BE-8618-CF994D6DFE43}"/>
    <cellStyle name="Calculation 30 4 5" xfId="30628" xr:uid="{3D5EE82C-4BB6-49CF-9C63-0153965BBD3A}"/>
    <cellStyle name="Calculation 30 4 6" xfId="34579" xr:uid="{36534F7A-3277-469D-8533-59DDB12AE338}"/>
    <cellStyle name="Calculation 30 4 7" xfId="33819" xr:uid="{9CFE8E9A-E2C3-49A1-862A-3F33D0D6FD90}"/>
    <cellStyle name="Calculation 30 5" xfId="12504" xr:uid="{BFDA3417-DE76-416D-AE5F-AF4A807188D9}"/>
    <cellStyle name="Calculation 30 5 2" xfId="23325" xr:uid="{DDA52B7F-A3B7-4D09-9444-AE0FEF209E9F}"/>
    <cellStyle name="Calculation 30 5 3" xfId="26132" xr:uid="{A576AF49-06F4-445F-BA95-B112FEE1632C}"/>
    <cellStyle name="Calculation 30 5 4" xfId="28726" xr:uid="{B07CF1D0-8F05-485C-8416-11F20F53E9A7}"/>
    <cellStyle name="Calculation 30 5 5" xfId="27519" xr:uid="{7D88C5FD-8AF6-4377-840A-5649470708BD}"/>
    <cellStyle name="Calculation 30 5 6" xfId="36434" xr:uid="{A964F6EA-2BB2-45FD-A6A2-115607A52630}"/>
    <cellStyle name="Calculation 30 5 7" xfId="38468" xr:uid="{D8553D48-AB7B-4394-85B0-A4C5B2A6D8F7}"/>
    <cellStyle name="Calculation 30 6" xfId="12597" xr:uid="{8FF84459-C89A-49A0-B8AA-FBA8FAE2DCA4}"/>
    <cellStyle name="Calculation 30 6 2" xfId="23405" xr:uid="{F10E84A3-8C96-46B2-936B-86A0475FD759}"/>
    <cellStyle name="Calculation 30 6 3" xfId="26219" xr:uid="{138997BD-989D-45CE-92F2-DC194D75B0EA}"/>
    <cellStyle name="Calculation 30 6 4" xfId="28811" xr:uid="{183DA72E-4A86-4495-95BB-2ADD68C634D8}"/>
    <cellStyle name="Calculation 30 6 5" xfId="14932" xr:uid="{63AC5D6D-80B0-4B69-B550-A04CF7A0ABBB}"/>
    <cellStyle name="Calculation 30 6 6" xfId="36519" xr:uid="{9C68D639-4BBA-4FE7-AAA0-45C6A3928CC2}"/>
    <cellStyle name="Calculation 30 6 7" xfId="38552" xr:uid="{EEE5F99B-58C9-484B-92C3-22A68D9B30CB}"/>
    <cellStyle name="Calculation 30 7" xfId="15080" xr:uid="{26063D2A-EE54-471B-ADC2-F328AFC2CEC4}"/>
    <cellStyle name="Calculation 30 8" xfId="22184" xr:uid="{DD6D9C93-6DBC-4DD1-8560-8531D7CA71CE}"/>
    <cellStyle name="Calculation 30 9" xfId="18820" xr:uid="{98233A20-55EE-4D0E-8A00-1509E8BA2AE4}"/>
    <cellStyle name="Calculation 31" xfId="1186" xr:uid="{1F0EE75A-8211-497A-BBC9-8DB5944B0307}"/>
    <cellStyle name="Calculation 31 10" xfId="24683" xr:uid="{E83C423C-DBEC-49BC-8FF3-1760FBAABE15}"/>
    <cellStyle name="Calculation 31 11" xfId="31179" xr:uid="{61CF6344-7208-4697-BF79-51E3D96851A7}"/>
    <cellStyle name="Calculation 31 12" xfId="34373" xr:uid="{41C6F95D-B5AA-405A-BC0C-9BBB45F4B9D6}"/>
    <cellStyle name="Calculation 31 2" xfId="2557" xr:uid="{E0F77C24-8A7E-4C77-8474-12E813626D9F}"/>
    <cellStyle name="Calculation 31 2 10" xfId="31806" xr:uid="{EA013B2A-E254-4EBE-8283-8802744C231C}"/>
    <cellStyle name="Calculation 31 2 11" xfId="35272" xr:uid="{EB9460D2-24B5-4900-BC61-62A6ED64EDAB}"/>
    <cellStyle name="Calculation 31 2 2" xfId="6720" xr:uid="{AA01BE26-3128-49FE-8CD6-0D62C858EDE6}"/>
    <cellStyle name="Calculation 31 2 2 2" xfId="12700" xr:uid="{CA7AC053-C9A7-4259-B171-79FD74740FBC}"/>
    <cellStyle name="Calculation 31 2 2 2 2" xfId="23498" xr:uid="{8EA5CEF7-8F5F-4C29-A36E-4A8AADD7BDBA}"/>
    <cellStyle name="Calculation 31 2 2 2 3" xfId="26313" xr:uid="{FACCCF9C-B56D-4DB1-AB3E-25E20032A9A2}"/>
    <cellStyle name="Calculation 31 2 2 2 4" xfId="28902" xr:uid="{54167C7D-89F0-4F67-B0DE-C6237A27D0D0}"/>
    <cellStyle name="Calculation 31 2 2 2 5" xfId="30707" xr:uid="{32021C49-3853-44AA-BC9C-5F09369F85ED}"/>
    <cellStyle name="Calculation 31 2 2 2 6" xfId="36610" xr:uid="{BB5AF8EE-7AFC-4598-A911-C0529ACB79EC}"/>
    <cellStyle name="Calculation 31 2 2 2 7" xfId="38643" xr:uid="{5E4D0103-FBDB-417C-81CB-A7CF54270779}"/>
    <cellStyle name="Calculation 31 2 2 3" xfId="19179" xr:uid="{213964AF-4A45-4393-9EE7-6F2910E32CF3}"/>
    <cellStyle name="Calculation 31 2 2 4" xfId="19011" xr:uid="{53A61DA1-2E6D-4233-8FCE-FDFF599819CF}"/>
    <cellStyle name="Calculation 31 2 2 5" xfId="14965" xr:uid="{BF15DF51-5F3D-48E8-914A-57A72521C8FB}"/>
    <cellStyle name="Calculation 31 2 2 6" xfId="18665" xr:uid="{6E444E11-C88E-4459-A9A1-F43EA4997AE9}"/>
    <cellStyle name="Calculation 31 2 2 7" xfId="33932" xr:uid="{E50160E5-0CBB-4C63-AE8A-C822BDC1C84C}"/>
    <cellStyle name="Calculation 31 2 2 8" xfId="31149" xr:uid="{6B771D8F-85D2-4D07-B1F0-51D398D7358D}"/>
    <cellStyle name="Calculation 31 2 3" xfId="8693" xr:uid="{82C3CEB0-725D-42D1-A022-6C7305EC4E61}"/>
    <cellStyle name="Calculation 31 2 3 2" xfId="20623" xr:uid="{E0F5D056-1602-4483-AFD3-9F1252D51B0A}"/>
    <cellStyle name="Calculation 31 2 3 3" xfId="18582" xr:uid="{B2D432D6-6375-4F2A-882F-7217689E6B54}"/>
    <cellStyle name="Calculation 31 2 3 4" xfId="25375" xr:uid="{157F3E41-760E-4D4B-B907-4061FA1A670A}"/>
    <cellStyle name="Calculation 31 2 3 5" xfId="30945" xr:uid="{18101F5D-48D1-4C06-8722-A2F137CB71AB}"/>
    <cellStyle name="Calculation 31 2 3 6" xfId="34748" xr:uid="{C8061DB6-3FA3-43C0-B0E3-30B78464AAE4}"/>
    <cellStyle name="Calculation 31 2 3 7" xfId="31649" xr:uid="{AC445A78-8043-40AA-8596-40BD41FF4F86}"/>
    <cellStyle name="Calculation 31 2 4" xfId="10491" xr:uid="{9FB86E9C-58CD-41E9-9344-BD493BEB9981}"/>
    <cellStyle name="Calculation 31 2 4 2" xfId="21862" xr:uid="{ABB2C4DD-7841-4702-9E1C-A9A11B6FD81B}"/>
    <cellStyle name="Calculation 31 2 4 3" xfId="24843" xr:uid="{26E7814A-814C-4B3E-B368-DF9A0F97B441}"/>
    <cellStyle name="Calculation 31 2 4 4" xfId="27718" xr:uid="{154454EC-1712-451E-A712-D0D5E05C2B13}"/>
    <cellStyle name="Calculation 31 2 4 5" xfId="28577" xr:uid="{EEB2D0C3-DFA6-4664-9C28-36FAF9EE4FDD}"/>
    <cellStyle name="Calculation 31 2 4 6" xfId="35517" xr:uid="{99329536-D910-4845-A399-494CD812DD76}"/>
    <cellStyle name="Calculation 31 2 4 7" xfId="37820" xr:uid="{34798A17-6B43-4B74-8623-F270D342CDC3}"/>
    <cellStyle name="Calculation 31 2 5" xfId="13338" xr:uid="{CD030E0E-4A2E-4CEF-B81D-A6FD19E23C8B}"/>
    <cellStyle name="Calculation 31 2 5 2" xfId="24039" xr:uid="{1522B939-7CDF-4218-8F5D-6A11810F2945}"/>
    <cellStyle name="Calculation 31 2 5 3" xfId="26871" xr:uid="{2D64897D-8AD8-4E9D-869F-1F39830F12D6}"/>
    <cellStyle name="Calculation 31 2 5 4" xfId="29435" xr:uid="{7EF80C1E-8893-4E08-915E-4B01731362F8}"/>
    <cellStyle name="Calculation 31 2 5 5" xfId="30486" xr:uid="{A5D738B8-F38C-4C8C-8F58-77E5825D4D7A}"/>
    <cellStyle name="Calculation 31 2 5 6" xfId="37157" xr:uid="{23362053-5132-441A-8092-9459377D2AD4}"/>
    <cellStyle name="Calculation 31 2 5 7" xfId="39135" xr:uid="{B185C9B6-CCCB-41ED-982C-C69847E7DC18}"/>
    <cellStyle name="Calculation 31 2 6" xfId="16060" xr:uid="{D3320A04-845F-4262-AFED-BBADB0F51D30}"/>
    <cellStyle name="Calculation 31 2 7" xfId="16161" xr:uid="{8B1B90A8-1119-4B5C-97C5-41025803A4BF}"/>
    <cellStyle name="Calculation 31 2 8" xfId="18391" xr:uid="{17A9D6EC-06BE-4743-B6C3-FDFAFDB8C138}"/>
    <cellStyle name="Calculation 31 2 9" xfId="30677" xr:uid="{8C68A5C4-2C10-4EA4-A6C7-40BC6A20D949}"/>
    <cellStyle name="Calculation 31 3" xfId="2977" xr:uid="{B843371F-D85A-48C4-8906-284AD9F1C52A}"/>
    <cellStyle name="Calculation 31 3 10" xfId="20493" xr:uid="{27C15797-8F16-46A6-846A-58949B8CE3AB}"/>
    <cellStyle name="Calculation 31 3 11" xfId="32033" xr:uid="{6C4FA374-2AEC-4279-A0C2-B7FED2219FE2}"/>
    <cellStyle name="Calculation 31 3 12" xfId="34262" xr:uid="{F8BEE7B0-A885-4B83-88A6-7F82DD9766C1}"/>
    <cellStyle name="Calculation 31 3 2" xfId="10492" xr:uid="{3D62C76C-7454-4107-B408-4A8A2BB8FF3A}"/>
    <cellStyle name="Calculation 31 3 2 2" xfId="13050" xr:uid="{9657C36C-9006-45C2-8945-A2FC6BA7355B}"/>
    <cellStyle name="Calculation 31 3 2 2 2" xfId="23799" xr:uid="{A23952D5-2602-4DF4-B096-B925FFB8BF7D}"/>
    <cellStyle name="Calculation 31 3 2 2 3" xfId="26631" xr:uid="{227986B3-40D1-430D-A96C-DEE5016D3F70}"/>
    <cellStyle name="Calculation 31 3 2 2 4" xfId="29210" xr:uid="{3B92EF53-61CB-43A5-8CCA-BCBCAACD9CA6}"/>
    <cellStyle name="Calculation 31 3 2 2 5" xfId="27606" xr:uid="{06136AE8-F744-432B-853B-05447BE3ADE3}"/>
    <cellStyle name="Calculation 31 3 2 2 6" xfId="36920" xr:uid="{3FA9EFAE-122F-419B-9A48-4EB8E7892019}"/>
    <cellStyle name="Calculation 31 3 2 2 7" xfId="38936" xr:uid="{B623868A-FD96-4500-97EE-8EBD263ADA3F}"/>
    <cellStyle name="Calculation 31 3 2 3" xfId="21863" xr:uid="{D21FC966-B2FA-4349-A893-BB7574FFD7EE}"/>
    <cellStyle name="Calculation 31 3 2 4" xfId="24844" xr:uid="{1F462F26-A3FE-4954-85E6-7B9263A3EFF8}"/>
    <cellStyle name="Calculation 31 3 2 5" xfId="27719" xr:uid="{1803019F-0C72-4E83-8F2A-53613E5E6AEC}"/>
    <cellStyle name="Calculation 31 3 2 6" xfId="24729" xr:uid="{BBD6D9B8-8477-4EF2-88B6-5F912298FD57}"/>
    <cellStyle name="Calculation 31 3 2 7" xfId="35518" xr:uid="{A5F9E313-B147-45AA-83B1-A1424FAE9B4B}"/>
    <cellStyle name="Calculation 31 3 2 8" xfId="37821" xr:uid="{B5AD0AB3-1955-401F-86AB-B56F6A0549AE}"/>
    <cellStyle name="Calculation 31 3 3" xfId="12373" xr:uid="{5E8A194C-5B37-4D73-8B8E-5D4DC9881BB7}"/>
    <cellStyle name="Calculation 31 3 3 2" xfId="23204" xr:uid="{573C8CFF-DC9A-41AC-8C97-5E042FE0DB10}"/>
    <cellStyle name="Calculation 31 3 3 3" xfId="26005" xr:uid="{6D75C3ED-683E-444F-BFEB-3BE4BA4BE2CC}"/>
    <cellStyle name="Calculation 31 3 3 4" xfId="28600" xr:uid="{457987B3-0650-4DB4-9491-A0C247777D77}"/>
    <cellStyle name="Calculation 31 3 3 5" xfId="19149" xr:uid="{6657BB2A-7684-454E-B855-D2297D50DA51}"/>
    <cellStyle name="Calculation 31 3 3 6" xfId="36308" xr:uid="{27936B41-0E3D-4394-AF39-F9CBA10B64E3}"/>
    <cellStyle name="Calculation 31 3 3 7" xfId="38344" xr:uid="{A1028492-9FC0-447C-9282-DA0E83349FDF}"/>
    <cellStyle name="Calculation 31 3 4" xfId="12936" xr:uid="{8462EAD7-F896-4128-8A89-05683452BEA9}"/>
    <cellStyle name="Calculation 31 3 4 2" xfId="23693" xr:uid="{46236F88-4667-4C50-8AED-78A5877AA18A}"/>
    <cellStyle name="Calculation 31 3 4 3" xfId="26517" xr:uid="{3D6725E1-9F40-4FC5-89EA-3FF3C99E0DE1}"/>
    <cellStyle name="Calculation 31 3 4 4" xfId="29096" xr:uid="{0990F39C-3701-4D5D-B753-6B06B0D1DC52}"/>
    <cellStyle name="Calculation 31 3 4 5" xfId="30532" xr:uid="{2A232547-04EF-4186-9981-0A4253B63B8D}"/>
    <cellStyle name="Calculation 31 3 4 6" xfId="36806" xr:uid="{32533A69-2468-4A93-AD99-4CDC2EF9C0A8}"/>
    <cellStyle name="Calculation 31 3 4 7" xfId="38822" xr:uid="{58053E62-9F94-457B-9555-B45CF3742238}"/>
    <cellStyle name="Calculation 31 3 5" xfId="12485" xr:uid="{ECABB46B-485E-4CD9-BADB-DDC388D041E9}"/>
    <cellStyle name="Calculation 31 3 5 2" xfId="23307" xr:uid="{3C5C7702-8083-4A18-B43C-EB4F0A0D2AD5}"/>
    <cellStyle name="Calculation 31 3 5 3" xfId="26113" xr:uid="{8517B54F-B558-4756-A456-9E1FE59882A1}"/>
    <cellStyle name="Calculation 31 3 5 4" xfId="28708" xr:uid="{E60CE449-883C-4AC8-8B85-F8E79014E6DC}"/>
    <cellStyle name="Calculation 31 3 5 5" xfId="30382" xr:uid="{A961B2EE-3263-43AB-BB52-33F539D67601}"/>
    <cellStyle name="Calculation 31 3 5 6" xfId="36415" xr:uid="{94309A15-BB3C-42C9-B127-E89DCBA3070F}"/>
    <cellStyle name="Calculation 31 3 5 7" xfId="38450" xr:uid="{28F9C44D-B90C-47C6-B9CE-E2BA47DE8232}"/>
    <cellStyle name="Calculation 31 3 6" xfId="12011" xr:uid="{88248B4E-FDD9-49DF-A55E-37FDE0B4C77F}"/>
    <cellStyle name="Calculation 31 3 6 2" xfId="22917" xr:uid="{D19A6085-348C-4825-80A2-F3C29022EA72}"/>
    <cellStyle name="Calculation 31 3 6 3" xfId="25770" xr:uid="{4D12C8CE-3B22-4160-95FB-A5B1B1C66026}"/>
    <cellStyle name="Calculation 31 3 6 4" xfId="28394" xr:uid="{69F6AA64-64C3-4165-B400-E591CC5C1CDF}"/>
    <cellStyle name="Calculation 31 3 6 5" xfId="25671" xr:uid="{9BEA8EE2-0DB1-4317-81B5-E445D84ECA45}"/>
    <cellStyle name="Calculation 31 3 6 6" xfId="36116" xr:uid="{0EA60D36-471F-40D2-B2EB-400BDEE6B717}"/>
    <cellStyle name="Calculation 31 3 6 7" xfId="38218" xr:uid="{FB9BA9DA-3728-4F67-8051-A2905CA22076}"/>
    <cellStyle name="Calculation 31 3 7" xfId="16379" xr:uid="{8529961C-A35E-4697-B6FC-8FD6CC59DAE7}"/>
    <cellStyle name="Calculation 31 3 8" xfId="21336" xr:uid="{3CB2B794-7156-4DC7-AC4D-52C409CB1E99}"/>
    <cellStyle name="Calculation 31 3 9" xfId="20396" xr:uid="{A241BDDD-3E1D-44B9-BA4A-2187D4857C29}"/>
    <cellStyle name="Calculation 31 4" xfId="7821" xr:uid="{2C030D38-8875-42C5-9C11-6901C17A781C}"/>
    <cellStyle name="Calculation 31 4 2" xfId="20036" xr:uid="{BB6884A8-3473-441B-9573-AEEEFCDA2E8E}"/>
    <cellStyle name="Calculation 31 4 3" xfId="20326" xr:uid="{9D17556A-E87F-4648-94C9-780DF5DC2365}"/>
    <cellStyle name="Calculation 31 4 4" xfId="18631" xr:uid="{A458531B-8D1A-4A07-B7FD-F7A3D9370D50}"/>
    <cellStyle name="Calculation 31 4 5" xfId="30629" xr:uid="{A1E5FA7E-40E6-4F8B-B668-914750087156}"/>
    <cellStyle name="Calculation 31 4 6" xfId="34578" xr:uid="{2D27D799-16E3-4782-89B4-A29F9EF7EC73}"/>
    <cellStyle name="Calculation 31 4 7" xfId="36067" xr:uid="{357EEE62-6AA9-48AD-834E-B5559C13B699}"/>
    <cellStyle name="Calculation 31 5" xfId="13453" xr:uid="{6473A75F-9B94-453F-B09C-43940D1F8EDE}"/>
    <cellStyle name="Calculation 31 5 2" xfId="24136" xr:uid="{58931A05-123A-43A7-B462-9E4628602269}"/>
    <cellStyle name="Calculation 31 5 3" xfId="26969" xr:uid="{AD00266C-A23C-4793-AA3D-E29801C520CB}"/>
    <cellStyle name="Calculation 31 5 4" xfId="29529" xr:uid="{969A565A-A60F-4693-9585-F59C6CFE5862}"/>
    <cellStyle name="Calculation 31 5 5" xfId="27628" xr:uid="{BD896166-7DAC-496A-BF31-21997015F4AD}"/>
    <cellStyle name="Calculation 31 5 6" xfId="37246" xr:uid="{18E80A60-FAE2-4B3D-A1EF-0E8FB0502F2B}"/>
    <cellStyle name="Calculation 31 5 7" xfId="39223" xr:uid="{8C67AE8C-7995-4FFB-8A44-D96123E85430}"/>
    <cellStyle name="Calculation 31 6" xfId="12952" xr:uid="{900A5F5E-8910-4830-9756-25F52D16D862}"/>
    <cellStyle name="Calculation 31 6 2" xfId="23708" xr:uid="{B89245C9-BFFF-4200-A588-17F9C13CAFF0}"/>
    <cellStyle name="Calculation 31 6 3" xfId="26533" xr:uid="{23DF3D8F-DF2E-4E42-AB13-C67807F7DDCF}"/>
    <cellStyle name="Calculation 31 6 4" xfId="29112" xr:uid="{B1E30FA1-4A36-4A89-94B8-A4C460F21207}"/>
    <cellStyle name="Calculation 31 6 5" xfId="15108" xr:uid="{54E81101-EA6D-4A15-886F-E897E87DFCFA}"/>
    <cellStyle name="Calculation 31 6 6" xfId="36822" xr:uid="{3385FE32-D5A3-4DFC-B414-02F860DD30DE}"/>
    <cellStyle name="Calculation 31 6 7" xfId="38838" xr:uid="{4A4A9F83-1895-4560-BE91-372EFDC19E8A}"/>
    <cellStyle name="Calculation 31 7" xfId="15081" xr:uid="{36B27F0A-EE55-4E48-B00B-5C483C2DBA37}"/>
    <cellStyle name="Calculation 31 8" xfId="21668" xr:uid="{2FF61E1A-9B4E-45C9-98BB-35CD0475AF31}"/>
    <cellStyle name="Calculation 31 9" xfId="19687" xr:uid="{8444968F-8768-404F-9861-7242EE56F711}"/>
    <cellStyle name="Calculation 32" xfId="1187" xr:uid="{59BF0448-4515-4C9F-949F-33C26A81EB1A}"/>
    <cellStyle name="Calculation 32 10" xfId="30213" xr:uid="{218DA657-9C24-4E6F-B54F-834FF2A1182F}"/>
    <cellStyle name="Calculation 32 11" xfId="31180" xr:uid="{1420BD94-CC81-46A0-93B4-F0AE1814EB4C}"/>
    <cellStyle name="Calculation 32 12" xfId="31621" xr:uid="{BF740787-931F-4760-BAA6-D785286E63BB}"/>
    <cellStyle name="Calculation 32 2" xfId="2558" xr:uid="{82CD8AF8-4A54-4727-9B08-7DDB48EAF707}"/>
    <cellStyle name="Calculation 32 2 10" xfId="31807" xr:uid="{92701983-6F83-4E8D-A91F-731E4D0DF649}"/>
    <cellStyle name="Calculation 32 2 11" xfId="35271" xr:uid="{1D285071-0D00-45B4-97E6-12A65575B1F0}"/>
    <cellStyle name="Calculation 32 2 2" xfId="6721" xr:uid="{3DD3A824-C12E-4B1E-9213-332EF21CD48C}"/>
    <cellStyle name="Calculation 32 2 2 2" xfId="12701" xr:uid="{457AA8B0-BFC2-475F-905D-3313FCFF7559}"/>
    <cellStyle name="Calculation 32 2 2 2 2" xfId="23499" xr:uid="{BD7796B9-F4ED-4491-AC68-506F0B298218}"/>
    <cellStyle name="Calculation 32 2 2 2 3" xfId="26314" xr:uid="{679C1E00-D103-423B-BC47-DECDE1B6B52F}"/>
    <cellStyle name="Calculation 32 2 2 2 4" xfId="28903" xr:uid="{553F5923-0AFE-4655-A796-32DF84343251}"/>
    <cellStyle name="Calculation 32 2 2 2 5" xfId="25666" xr:uid="{9EF7A599-F871-48CC-AFC1-A91184D20026}"/>
    <cellStyle name="Calculation 32 2 2 2 6" xfId="36611" xr:uid="{D2249C42-5242-491A-85B6-EC794C07DE8D}"/>
    <cellStyle name="Calculation 32 2 2 2 7" xfId="38644" xr:uid="{4389B2CF-21D8-4C02-836F-DED4429FD47F}"/>
    <cellStyle name="Calculation 32 2 2 3" xfId="19180" xr:uid="{788624B5-ED43-40DE-8347-481C0D26C9AC}"/>
    <cellStyle name="Calculation 32 2 2 4" xfId="15778" xr:uid="{62C30E13-7757-43E3-B932-19088585AD76}"/>
    <cellStyle name="Calculation 32 2 2 5" xfId="14445" xr:uid="{A3BC4E0C-A404-48AD-86DD-001AC32D9FAF}"/>
    <cellStyle name="Calculation 32 2 2 6" xfId="30698" xr:uid="{A09FC6F6-D5A3-4897-815F-73D9C0E65824}"/>
    <cellStyle name="Calculation 32 2 2 7" xfId="33933" xr:uid="{5F96474E-160C-48C6-9BFE-3EE97180025A}"/>
    <cellStyle name="Calculation 32 2 2 8" xfId="33900" xr:uid="{1854D6E9-C4A3-4BF2-AF3D-B28F1276EB20}"/>
    <cellStyle name="Calculation 32 2 3" xfId="8694" xr:uid="{FE83FC1F-6731-4E1C-AF18-1111E6BFC6C1}"/>
    <cellStyle name="Calculation 32 2 3 2" xfId="20624" xr:uid="{DD290CCF-700B-4317-A980-6B08C82B1BC2}"/>
    <cellStyle name="Calculation 32 2 3 3" xfId="22405" xr:uid="{39C5F3BE-7E22-446E-AE38-CE1D107FF51B}"/>
    <cellStyle name="Calculation 32 2 3 4" xfId="25655" xr:uid="{1B533964-4110-45C4-A4AA-588D7D19AF5C}"/>
    <cellStyle name="Calculation 32 2 3 5" xfId="30771" xr:uid="{D07ABBC3-7115-4CE6-9DBA-A3769C89F0EE}"/>
    <cellStyle name="Calculation 32 2 3 6" xfId="34749" xr:uid="{0570C5E0-4062-40B5-8456-F3B0E48F5988}"/>
    <cellStyle name="Calculation 32 2 3 7" xfId="34656" xr:uid="{0711D6BD-0810-4032-9E79-BA3D4E7770BD}"/>
    <cellStyle name="Calculation 32 2 4" xfId="10493" xr:uid="{84976058-CF3D-4452-8704-1376B1EB2351}"/>
    <cellStyle name="Calculation 32 2 4 2" xfId="21864" xr:uid="{09ED0A93-3AD9-4ABF-99AB-09E17ED2FC24}"/>
    <cellStyle name="Calculation 32 2 4 3" xfId="24845" xr:uid="{B20C4F37-7E7F-4038-84DD-B35EE8EDB8EA}"/>
    <cellStyle name="Calculation 32 2 4 4" xfId="27720" xr:uid="{7520ABC3-4D85-4639-88D9-E21A4EF3B0A7}"/>
    <cellStyle name="Calculation 32 2 4 5" xfId="30205" xr:uid="{1444E52E-83A4-4C9C-93B6-9119A3506F43}"/>
    <cellStyle name="Calculation 32 2 4 6" xfId="35519" xr:uid="{E7966259-6CC1-4A55-96DF-561BC44A8992}"/>
    <cellStyle name="Calculation 32 2 4 7" xfId="37822" xr:uid="{79FF4B0F-5604-46C6-9335-2D6147C0605C}"/>
    <cellStyle name="Calculation 32 2 5" xfId="13466" xr:uid="{D33C878B-5A95-4FA5-9D14-04E079C4868E}"/>
    <cellStyle name="Calculation 32 2 5 2" xfId="24149" xr:uid="{D30D8988-4B44-4DA5-B55A-D674FD9BDA7C}"/>
    <cellStyle name="Calculation 32 2 5 3" xfId="26982" xr:uid="{B17C5D29-9FA5-452A-AA00-DF1A5322B42F}"/>
    <cellStyle name="Calculation 32 2 5 4" xfId="29542" xr:uid="{1A876CBE-EBC3-4911-B39D-ECC47F06E83F}"/>
    <cellStyle name="Calculation 32 2 5 5" xfId="25695" xr:uid="{8FAB951C-A34B-46CA-A216-F8F16D3B2B67}"/>
    <cellStyle name="Calculation 32 2 5 6" xfId="37259" xr:uid="{E3248536-00C7-410A-97E2-AA3D1D8FCE50}"/>
    <cellStyle name="Calculation 32 2 5 7" xfId="39236" xr:uid="{2330D35F-3811-484F-872C-D64649C47A3F}"/>
    <cellStyle name="Calculation 32 2 6" xfId="16061" xr:uid="{F55DA0AD-7720-409C-B706-6BA84F23DE4B}"/>
    <cellStyle name="Calculation 32 2 7" xfId="15706" xr:uid="{BFD08D84-369E-4CD7-A54F-452B01209DB1}"/>
    <cellStyle name="Calculation 32 2 8" xfId="22702" xr:uid="{911A9EAC-DA76-4C41-80D1-947792B6E116}"/>
    <cellStyle name="Calculation 32 2 9" xfId="30704" xr:uid="{D2C2029F-BA83-4527-B27B-5BED9E1E0965}"/>
    <cellStyle name="Calculation 32 3" xfId="2978" xr:uid="{1426F1E3-518E-4C73-9690-3F0CA8129A34}"/>
    <cellStyle name="Calculation 32 3 10" xfId="30883" xr:uid="{DCDBD6CD-8E02-4049-B19D-6A1FBCDDA0B7}"/>
    <cellStyle name="Calculation 32 3 11" xfId="32034" xr:uid="{C4B39E81-9510-4F98-A5D4-31C6BD1EFD8C}"/>
    <cellStyle name="Calculation 32 3 12" xfId="31512" xr:uid="{5C7AB1B4-A766-4BE0-B889-6297E9D43C9E}"/>
    <cellStyle name="Calculation 32 3 2" xfId="10494" xr:uid="{3C1731C6-2CA6-4120-81FA-626C8AFD1E51}"/>
    <cellStyle name="Calculation 32 3 2 2" xfId="13051" xr:uid="{C700B8AD-1B00-4C70-9194-729F0FFC0C8C}"/>
    <cellStyle name="Calculation 32 3 2 2 2" xfId="23800" xr:uid="{090BE8E1-094B-4D3A-BD53-5AD8E3FA8833}"/>
    <cellStyle name="Calculation 32 3 2 2 3" xfId="26632" xr:uid="{1090A07C-5BA9-491B-BC5F-22B1478863BF}"/>
    <cellStyle name="Calculation 32 3 2 2 4" xfId="29211" xr:uid="{29191666-8B76-4E86-A950-2CD14B42BB3F}"/>
    <cellStyle name="Calculation 32 3 2 2 5" xfId="27512" xr:uid="{454ACADA-A0C0-4118-B04A-03F4DCF61CAB}"/>
    <cellStyle name="Calculation 32 3 2 2 6" xfId="36921" xr:uid="{4FDF6B72-7049-4B4C-9F26-CA267B4CEF9D}"/>
    <cellStyle name="Calculation 32 3 2 2 7" xfId="38937" xr:uid="{FAA46BD6-0FE0-4653-A995-91B20138F80F}"/>
    <cellStyle name="Calculation 32 3 2 3" xfId="21865" xr:uid="{44B792AD-87B9-4428-8EA1-B386D672AD03}"/>
    <cellStyle name="Calculation 32 3 2 4" xfId="24846" xr:uid="{B455BE79-3F44-4BD5-9F84-D8A759D05E98}"/>
    <cellStyle name="Calculation 32 3 2 5" xfId="27721" xr:uid="{30F821D3-5D0B-476D-8139-4CEB2CC96FE8}"/>
    <cellStyle name="Calculation 32 3 2 6" xfId="30936" xr:uid="{D4137427-E7DD-4C60-8402-85A7C8FC1DE7}"/>
    <cellStyle name="Calculation 32 3 2 7" xfId="35520" xr:uid="{003A6A80-302E-48AF-B11F-DFF79003B892}"/>
    <cellStyle name="Calculation 32 3 2 8" xfId="37823" xr:uid="{FCD06670-634F-435C-BAE1-81C9E2EB16BA}"/>
    <cellStyle name="Calculation 32 3 3" xfId="12862" xr:uid="{4FE3CDB7-93D2-481E-83F6-EBF7E3EDC4D4}"/>
    <cellStyle name="Calculation 32 3 3 2" xfId="23625" xr:uid="{37AC93C7-6C79-44A5-8951-E45F0741114A}"/>
    <cellStyle name="Calculation 32 3 3 3" xfId="26443" xr:uid="{707C11D3-3186-4CB7-89F0-4BC167930A6B}"/>
    <cellStyle name="Calculation 32 3 3 4" xfId="29022" xr:uid="{ED2F4513-1C8D-4EA6-A168-E7EE7BA73B37}"/>
    <cellStyle name="Calculation 32 3 3 5" xfId="30031" xr:uid="{DB18AC47-0434-4108-8FA2-99E05B5A665D}"/>
    <cellStyle name="Calculation 32 3 3 6" xfId="36732" xr:uid="{09BCEB2C-2939-4E53-BE53-B8CC1C8BCB4F}"/>
    <cellStyle name="Calculation 32 3 3 7" xfId="38749" xr:uid="{F7BBCAFE-0EFB-4B3F-BEC1-6D91C6E97439}"/>
    <cellStyle name="Calculation 32 3 4" xfId="12466" xr:uid="{4327849C-A719-4E31-B6F9-B4F35BEB39F6}"/>
    <cellStyle name="Calculation 32 3 4 2" xfId="23288" xr:uid="{CA6D2EBA-68E8-4DBC-A68C-E5BE90A1C86D}"/>
    <cellStyle name="Calculation 32 3 4 3" xfId="26094" xr:uid="{14122EBF-766F-42FE-8B74-5A7BAA742AAD}"/>
    <cellStyle name="Calculation 32 3 4 4" xfId="28689" xr:uid="{F1BB6E5D-8172-483D-AE60-0AF46770AA93}"/>
    <cellStyle name="Calculation 32 3 4 5" xfId="25591" xr:uid="{64CD653F-B033-4FFE-99EA-F7C7F1F54A5E}"/>
    <cellStyle name="Calculation 32 3 4 6" xfId="36396" xr:uid="{A8835207-D694-4A7D-9FDF-3F3A80EA3604}"/>
    <cellStyle name="Calculation 32 3 4 7" xfId="38432" xr:uid="{A50C3532-3D12-4188-8ABD-A0A359E85CB2}"/>
    <cellStyle name="Calculation 32 3 5" xfId="12793" xr:uid="{D5A05539-8E9B-454C-A5F4-84D9BEA3C8F6}"/>
    <cellStyle name="Calculation 32 3 5 2" xfId="23576" xr:uid="{14A14A89-63FC-4334-BDBE-1389E145D98C}"/>
    <cellStyle name="Calculation 32 3 5 3" xfId="26393" xr:uid="{5F9E7D7A-61A1-422A-9C77-6AE623229244}"/>
    <cellStyle name="Calculation 32 3 5 4" xfId="28975" xr:uid="{2AEA4669-96F7-415F-8E1C-064CA1BF331F}"/>
    <cellStyle name="Calculation 32 3 5 5" xfId="30345" xr:uid="{979C96CC-7EE7-41DC-A33C-DC0783CF970C}"/>
    <cellStyle name="Calculation 32 3 5 6" xfId="36688" xr:uid="{218C5492-EA19-4171-8A7B-E3A998BD951C}"/>
    <cellStyle name="Calculation 32 3 5 7" xfId="38708" xr:uid="{E4F3D7CE-FFA2-41E1-82E1-776D7824796C}"/>
    <cellStyle name="Calculation 32 3 6" xfId="12012" xr:uid="{01448D70-F2BE-48BF-9574-6E1BC1610096}"/>
    <cellStyle name="Calculation 32 3 6 2" xfId="22918" xr:uid="{6C246C02-C2AC-44DD-B2FD-7DD33AD0A204}"/>
    <cellStyle name="Calculation 32 3 6 3" xfId="25771" xr:uid="{26998876-7BA2-4B2C-BBBE-A3551CCDA39A}"/>
    <cellStyle name="Calculation 32 3 6 4" xfId="28395" xr:uid="{60911583-3D84-4101-854F-F2F45861BE36}"/>
    <cellStyle name="Calculation 32 3 6 5" xfId="30415" xr:uid="{995C7EB9-BB81-4525-9D3D-F419B50C49C7}"/>
    <cellStyle name="Calculation 32 3 6 6" xfId="36117" xr:uid="{BA6C2196-C0C7-492E-8017-47CE41E61705}"/>
    <cellStyle name="Calculation 32 3 6 7" xfId="38219" xr:uid="{6BAE3BA6-6F80-4790-944E-999E505EFBE2}"/>
    <cellStyle name="Calculation 32 3 7" xfId="16380" xr:uid="{D8D45058-9AE1-49CD-9AEC-E0D8E9B8A0F4}"/>
    <cellStyle name="Calculation 32 3 8" xfId="19618" xr:uid="{F83D954F-7F87-4C77-8222-4B768E286058}"/>
    <cellStyle name="Calculation 32 3 9" xfId="23113" xr:uid="{58C68557-4B1F-4201-AA5E-9D5C4B9F6120}"/>
    <cellStyle name="Calculation 32 4" xfId="7820" xr:uid="{F048969B-1497-4469-81F4-5E3B54565545}"/>
    <cellStyle name="Calculation 32 4 2" xfId="20035" xr:uid="{A7A0C64F-E15E-4557-A231-278A57E5B03C}"/>
    <cellStyle name="Calculation 32 4 3" xfId="20327" xr:uid="{8E42F3E9-B403-40FE-A66A-2640CA2A8C8C}"/>
    <cellStyle name="Calculation 32 4 4" xfId="21402" xr:uid="{04877BEB-6C31-48C7-AD2A-26AC75ADC22F}"/>
    <cellStyle name="Calculation 32 4 5" xfId="31005" xr:uid="{A83DC443-5A50-48B4-95E9-72F073DF358B}"/>
    <cellStyle name="Calculation 32 4 6" xfId="34577" xr:uid="{4AA22974-B8C6-4C3E-9754-59F50873E6F5}"/>
    <cellStyle name="Calculation 32 4 7" xfId="35944" xr:uid="{912BA944-E099-49FD-AA68-4759B4FA5170}"/>
    <cellStyle name="Calculation 32 5" xfId="12977" xr:uid="{687B5C85-78BA-4DB3-A2D6-76C3A662B818}"/>
    <cellStyle name="Calculation 32 5 2" xfId="23731" xr:uid="{6E775D37-BB7E-4702-95F0-B81A981CA7F3}"/>
    <cellStyle name="Calculation 32 5 3" xfId="26558" xr:uid="{9B5052E9-9FA4-49DE-8487-C5A65FE82549}"/>
    <cellStyle name="Calculation 32 5 4" xfId="29137" xr:uid="{C9468F6C-2BE7-4230-99C6-0C172250C578}"/>
    <cellStyle name="Calculation 32 5 5" xfId="30318" xr:uid="{216FF75E-443F-4293-A95E-DCCE78ADFB85}"/>
    <cellStyle name="Calculation 32 5 6" xfId="36847" xr:uid="{7991C6AB-5F26-4CC6-A320-47AB70A90905}"/>
    <cellStyle name="Calculation 32 5 7" xfId="38863" xr:uid="{D8B69978-9E21-4A6C-925B-13A978AB22C2}"/>
    <cellStyle name="Calculation 32 6" xfId="13174" xr:uid="{AD63E2D3-AD84-4714-9BA2-AEEB12AE8ABA}"/>
    <cellStyle name="Calculation 32 6 2" xfId="23893" xr:uid="{04F5C96C-03D5-409D-BBE9-8E9975F18FBA}"/>
    <cellStyle name="Calculation 32 6 3" xfId="26709" xr:uid="{67229E4D-5CB7-46D0-9C1F-C366B206D31A}"/>
    <cellStyle name="Calculation 32 6 4" xfId="29273" xr:uid="{BD8BA2C9-39F7-461D-BD5F-F90FCAC3B0FB}"/>
    <cellStyle name="Calculation 32 6 5" xfId="30302" xr:uid="{F10E362B-05F4-4025-92CF-6607AB579409}"/>
    <cellStyle name="Calculation 32 6 6" xfId="36995" xr:uid="{8CD9FA4A-073A-40A2-8860-7985FD997D50}"/>
    <cellStyle name="Calculation 32 6 7" xfId="38974" xr:uid="{208BC739-B812-4A7F-9629-A322DC3A9874}"/>
    <cellStyle name="Calculation 32 7" xfId="15082" xr:uid="{0020AA4C-CA06-4EAF-9FBE-2D7C247ECC2C}"/>
    <cellStyle name="Calculation 32 8" xfId="22183" xr:uid="{2A8C4B70-1653-48C2-9BB7-04F7C7D5230D}"/>
    <cellStyle name="Calculation 32 9" xfId="23470" xr:uid="{4E07BAA4-F135-4F4D-9BF6-ADD08506E4CF}"/>
    <cellStyle name="Calculation 33" xfId="1188" xr:uid="{283B2325-B0E1-4C29-9143-71EA18970277}"/>
    <cellStyle name="Calculation 33 10" xfId="30092" xr:uid="{6393B038-7613-4FD6-A7FE-34FC2EACADE2}"/>
    <cellStyle name="Calculation 33 11" xfId="31181" xr:uid="{01721F1F-3386-485D-B874-499A7A0F7502}"/>
    <cellStyle name="Calculation 33 12" xfId="34372" xr:uid="{18B89013-29E2-4D55-988D-4B4A40EAEFAF}"/>
    <cellStyle name="Calculation 33 2" xfId="2559" xr:uid="{BFC9102B-DC33-4F06-BBD1-46BFDBC6FB62}"/>
    <cellStyle name="Calculation 33 2 10" xfId="31808" xr:uid="{D4E2735E-FB10-4A84-BED9-6A6417913A9B}"/>
    <cellStyle name="Calculation 33 2 11" xfId="35270" xr:uid="{3E5612B7-FDFB-4B0F-8802-E5A1816903E8}"/>
    <cellStyle name="Calculation 33 2 2" xfId="6722" xr:uid="{17F708CA-82AC-4E5D-9D49-A71D4FF27485}"/>
    <cellStyle name="Calculation 33 2 2 2" xfId="12702" xr:uid="{D9F821AD-CD67-4E1C-B61C-65E092C3AB6E}"/>
    <cellStyle name="Calculation 33 2 2 2 2" xfId="23500" xr:uid="{B5DD7BD5-1923-4462-B231-EB59E21A3D3B}"/>
    <cellStyle name="Calculation 33 2 2 2 3" xfId="26315" xr:uid="{F72F2C07-CB0B-4D46-A3DD-066D0ADBE87D}"/>
    <cellStyle name="Calculation 33 2 2 2 4" xfId="28904" xr:uid="{01BA744E-C7F8-4616-A884-7B224E69A7F0}"/>
    <cellStyle name="Calculation 33 2 2 2 5" xfId="18002" xr:uid="{F6476EDC-1B4B-4729-BF14-D857B316A7BB}"/>
    <cellStyle name="Calculation 33 2 2 2 6" xfId="36612" xr:uid="{681CD802-6699-445A-9B42-83B9A3148E1A}"/>
    <cellStyle name="Calculation 33 2 2 2 7" xfId="38645" xr:uid="{7B821277-EB26-4A08-9326-593DF1DB9FD8}"/>
    <cellStyle name="Calculation 33 2 2 3" xfId="19181" xr:uid="{2B1BD824-0BE0-4548-8E43-ACC3A6A6BAA8}"/>
    <cellStyle name="Calculation 33 2 2 4" xfId="14409" xr:uid="{C55B10C1-0CFC-42C6-8276-C8899D5DD0CE}"/>
    <cellStyle name="Calculation 33 2 2 5" xfId="19058" xr:uid="{0F6E3772-80C1-426B-B584-48964A1A5E0C}"/>
    <cellStyle name="Calculation 33 2 2 6" xfId="30115" xr:uid="{56E02D35-F592-4A23-9507-515887913B82}"/>
    <cellStyle name="Calculation 33 2 2 7" xfId="33934" xr:uid="{AEE3CD80-4D98-4254-B093-72CC7FD9B322}"/>
    <cellStyle name="Calculation 33 2 2 8" xfId="31148" xr:uid="{53BFFEBB-A715-46E5-9DC7-FB30AF07C4AC}"/>
    <cellStyle name="Calculation 33 2 3" xfId="8695" xr:uid="{849FAD97-DB4E-4DF9-8A07-C8B5B00E9284}"/>
    <cellStyle name="Calculation 33 2 3 2" xfId="20625" xr:uid="{DA5E900C-92F7-424F-9AB6-B89917779A12}"/>
    <cellStyle name="Calculation 33 2 3 3" xfId="22783" xr:uid="{942505DB-0242-4AA7-B816-D1668E5C2546}"/>
    <cellStyle name="Calculation 33 2 3 4" xfId="24453" xr:uid="{ECDBB133-CDAB-499C-9758-4B03AC3000DA}"/>
    <cellStyle name="Calculation 33 2 3 5" xfId="18343" xr:uid="{092B3369-D8F6-4B5D-AE8E-1E8EDCEE319D}"/>
    <cellStyle name="Calculation 33 2 3 6" xfId="34750" xr:uid="{E3242B12-FF20-4DDA-8335-345E8A33B5EF}"/>
    <cellStyle name="Calculation 33 2 3 7" xfId="34655" xr:uid="{6BDC0A47-21E4-4987-AF8D-151F32A622BF}"/>
    <cellStyle name="Calculation 33 2 4" xfId="10495" xr:uid="{0B7742D2-62EA-48B7-885D-9E3003C746C6}"/>
    <cellStyle name="Calculation 33 2 4 2" xfId="21866" xr:uid="{42BCE90B-09FC-475F-A687-DCDABA546C5C}"/>
    <cellStyle name="Calculation 33 2 4 3" xfId="24847" xr:uid="{79A3AE99-3A58-4C27-A552-5280A2F5CCF7}"/>
    <cellStyle name="Calculation 33 2 4 4" xfId="27722" xr:uid="{AC1A8E03-5D53-447B-8183-BC3F9BDBB9FB}"/>
    <cellStyle name="Calculation 33 2 4 5" xfId="18617" xr:uid="{2C24BEBF-FD2E-4007-AF6C-0D6BEB867D5D}"/>
    <cellStyle name="Calculation 33 2 4 6" xfId="35521" xr:uid="{E0B11F91-AAE0-453C-8E97-F1497B71A988}"/>
    <cellStyle name="Calculation 33 2 4 7" xfId="37824" xr:uid="{A198C79E-1917-4CBE-960C-D83D9240D0CA}"/>
    <cellStyle name="Calculation 33 2 5" xfId="12997" xr:uid="{AF8C53BD-25A9-493C-A524-994BCB50EDC5}"/>
    <cellStyle name="Calculation 33 2 5 2" xfId="23749" xr:uid="{ECD9A2C1-7A31-450F-A644-3236E552E937}"/>
    <cellStyle name="Calculation 33 2 5 3" xfId="26578" xr:uid="{1C0A3FFB-B8CD-4F5D-B748-B07B79A749D0}"/>
    <cellStyle name="Calculation 33 2 5 4" xfId="29157" xr:uid="{5541DD88-408B-4FFC-A277-60EA3B0C8F1E}"/>
    <cellStyle name="Calculation 33 2 5 5" xfId="14477" xr:uid="{30605C7A-EB92-4F6E-AE9D-46272D48C6DA}"/>
    <cellStyle name="Calculation 33 2 5 6" xfId="36867" xr:uid="{F5894EAF-E20A-4556-A3AC-65B426CA5871}"/>
    <cellStyle name="Calculation 33 2 5 7" xfId="38883" xr:uid="{2C3B8D1C-68B3-4C37-A4BA-F54904D339A7}"/>
    <cellStyle name="Calculation 33 2 6" xfId="16062" xr:uid="{B29FF82F-1E49-4EFB-9456-89FE70EDEB31}"/>
    <cellStyle name="Calculation 33 2 7" xfId="22221" xr:uid="{069523CE-452C-4AB9-8A45-B8FE791B639D}"/>
    <cellStyle name="Calculation 33 2 8" xfId="22311" xr:uid="{E0EA1F63-1458-4DAE-B551-60847942B6A6}"/>
    <cellStyle name="Calculation 33 2 9" xfId="30197" xr:uid="{E19125EC-0166-4B11-9822-95055103335D}"/>
    <cellStyle name="Calculation 33 3" xfId="2979" xr:uid="{3681E2C6-0680-4A4F-9D00-CF54D07D9546}"/>
    <cellStyle name="Calculation 33 3 10" xfId="30861" xr:uid="{60E08849-B251-44A3-BCFA-C4EED1AA4EA0}"/>
    <cellStyle name="Calculation 33 3 11" xfId="32035" xr:uid="{01CBEFEA-94BE-4B67-9703-414DC9C6D7CF}"/>
    <cellStyle name="Calculation 33 3 12" xfId="34261" xr:uid="{DE2F4363-D9C7-43C8-B744-B9E137B7467D}"/>
    <cellStyle name="Calculation 33 3 2" xfId="10496" xr:uid="{615A1A82-F129-4E03-8320-576AF91F24C7}"/>
    <cellStyle name="Calculation 33 3 2 2" xfId="13052" xr:uid="{EC522564-8CB8-465B-9138-B7F8A9BF32A0}"/>
    <cellStyle name="Calculation 33 3 2 2 2" xfId="23801" xr:uid="{BB19CF6C-2526-4B9E-8BD1-6A230C54A362}"/>
    <cellStyle name="Calculation 33 3 2 2 3" xfId="26633" xr:uid="{3641789B-B3B4-44EB-A15F-55603701FE76}"/>
    <cellStyle name="Calculation 33 3 2 2 4" xfId="29212" xr:uid="{0FC424D6-1362-4FC2-A500-E98610CCC87A}"/>
    <cellStyle name="Calculation 33 3 2 2 5" xfId="30307" xr:uid="{D7633E78-76EC-4FCC-B5AA-89E5BC7116F9}"/>
    <cellStyle name="Calculation 33 3 2 2 6" xfId="36922" xr:uid="{2D2627BE-DCD7-4F5E-93FA-A420EA1ECD81}"/>
    <cellStyle name="Calculation 33 3 2 2 7" xfId="38938" xr:uid="{494F658A-2305-4D80-83E9-E7CD3FD91821}"/>
    <cellStyle name="Calculation 33 3 2 3" xfId="21867" xr:uid="{1C8BDDFF-61A2-46FB-B212-4DEC8305A127}"/>
    <cellStyle name="Calculation 33 3 2 4" xfId="24848" xr:uid="{976A23CA-DD3E-4000-BF24-2BBABDA70F27}"/>
    <cellStyle name="Calculation 33 3 2 5" xfId="27723" xr:uid="{DF48EC19-EC6E-445A-AC51-055BBC1E17FE}"/>
    <cellStyle name="Calculation 33 3 2 6" xfId="18234" xr:uid="{0E08557D-52A2-4355-970E-A193EC48C795}"/>
    <cellStyle name="Calculation 33 3 2 7" xfId="35522" xr:uid="{206D3A98-849B-4B38-BEB7-6418F5A2111D}"/>
    <cellStyle name="Calculation 33 3 2 8" xfId="37825" xr:uid="{E71A614E-394D-4210-82C3-0758AC8DE59F}"/>
    <cellStyle name="Calculation 33 3 3" xfId="12863" xr:uid="{4BDB7402-E368-4E61-A9B8-967247D2E63C}"/>
    <cellStyle name="Calculation 33 3 3 2" xfId="23626" xr:uid="{91CC9B88-9724-4F3E-84C8-A79B354E7330}"/>
    <cellStyle name="Calculation 33 3 3 3" xfId="26444" xr:uid="{94EA5718-0AB5-4867-8636-0A1D542C69EC}"/>
    <cellStyle name="Calculation 33 3 3 4" xfId="29023" xr:uid="{1DD037E3-42E9-4916-B9D5-3DEF88AE40B9}"/>
    <cellStyle name="Calculation 33 3 3 5" xfId="20513" xr:uid="{BC5F4492-A938-4BE1-A84E-E4C7B53B76BA}"/>
    <cellStyle name="Calculation 33 3 3 6" xfId="36733" xr:uid="{6FB5E604-0A65-4F46-948B-F2B6BD35E525}"/>
    <cellStyle name="Calculation 33 3 3 7" xfId="38750" xr:uid="{01B979B5-F9A9-42BE-9CAB-73A92E7D9466}"/>
    <cellStyle name="Calculation 33 3 4" xfId="12579" xr:uid="{3B7081BD-85A5-4563-BD70-D18BE7955DB2}"/>
    <cellStyle name="Calculation 33 3 4 2" xfId="23392" xr:uid="{27F0AE6C-631B-486F-9AA7-8BF58B0738EF}"/>
    <cellStyle name="Calculation 33 3 4 3" xfId="26205" xr:uid="{FF0019C6-26C3-43ED-A95A-B0232833816C}"/>
    <cellStyle name="Calculation 33 3 4 4" xfId="28798" xr:uid="{E8C85F22-F54E-40BE-B8F9-409AAFCDAE39}"/>
    <cellStyle name="Calculation 33 3 4 5" xfId="28565" xr:uid="{224BF659-4C94-4931-A859-A703196C0719}"/>
    <cellStyle name="Calculation 33 3 4 6" xfId="36507" xr:uid="{B948CDF7-5543-40C3-BE24-26A07390E896}"/>
    <cellStyle name="Calculation 33 3 4 7" xfId="38540" xr:uid="{714F9C9C-D607-42A7-BD4C-6D3C496097CF}"/>
    <cellStyle name="Calculation 33 3 5" xfId="12396" xr:uid="{DD5436CD-23B2-4CE7-897E-D6CE3F47C85B}"/>
    <cellStyle name="Calculation 33 3 5 2" xfId="23226" xr:uid="{BDBDAD86-807F-4AA3-B898-89F2DFCA7816}"/>
    <cellStyle name="Calculation 33 3 5 3" xfId="26028" xr:uid="{9DDAD721-1CDC-413A-AF06-003C592B72DB}"/>
    <cellStyle name="Calculation 33 3 5 4" xfId="28623" xr:uid="{5D7B5FF7-098E-461B-A8AC-8A27841FD446}"/>
    <cellStyle name="Calculation 33 3 5 5" xfId="18379" xr:uid="{B213720E-3ED1-4934-A117-7A333CA5E9F5}"/>
    <cellStyle name="Calculation 33 3 5 6" xfId="36331" xr:uid="{A01A4A03-533A-465B-BEAE-46D8DBDA00ED}"/>
    <cellStyle name="Calculation 33 3 5 7" xfId="38367" xr:uid="{61086C93-4B71-4B07-B16D-3C4987DD6B4C}"/>
    <cellStyle name="Calculation 33 3 6" xfId="12013" xr:uid="{D4705D98-B077-4EB8-ABAB-6E0C18C54775}"/>
    <cellStyle name="Calculation 33 3 6 2" xfId="22919" xr:uid="{D94D27DF-92F7-4F0A-84BC-3D1A396EBF34}"/>
    <cellStyle name="Calculation 33 3 6 3" xfId="25772" xr:uid="{77280708-57BF-4AEB-8DC0-06A541DB9D36}"/>
    <cellStyle name="Calculation 33 3 6 4" xfId="28396" xr:uid="{0A830E25-0F83-40C3-B605-8906CB3E5530}"/>
    <cellStyle name="Calculation 33 3 6 5" xfId="30611" xr:uid="{E89C9BC4-CF60-4787-936D-53FA740165CE}"/>
    <cellStyle name="Calculation 33 3 6 6" xfId="36118" xr:uid="{193D0855-AF71-40A7-B425-5BCA87E2B5F5}"/>
    <cellStyle name="Calculation 33 3 6 7" xfId="38220" xr:uid="{A52DE157-8215-4B9C-AE84-CE607D181B95}"/>
    <cellStyle name="Calculation 33 3 7" xfId="16381" xr:uid="{D687E6B0-FC18-466A-8729-F68CF5A1E238}"/>
    <cellStyle name="Calculation 33 3 8" xfId="22598" xr:uid="{A060690D-8344-4A1C-99C0-9595BBA7A8B3}"/>
    <cellStyle name="Calculation 33 3 9" xfId="25511" xr:uid="{25AEA290-8633-4591-86EA-C60904B6DBDA}"/>
    <cellStyle name="Calculation 33 4" xfId="7819" xr:uid="{6DE70256-340C-40A2-8C11-0608A7DA2123}"/>
    <cellStyle name="Calculation 33 4 2" xfId="20034" xr:uid="{6D780495-50E3-425F-9EB0-D5D8820F0C93}"/>
    <cellStyle name="Calculation 33 4 3" xfId="20328" xr:uid="{97DC234A-8788-49FC-87E9-B62F8894309B}"/>
    <cellStyle name="Calculation 33 4 4" xfId="19140" xr:uid="{6DF59080-A690-4CA3-BADF-B643056B8ABC}"/>
    <cellStyle name="Calculation 33 4 5" xfId="21545" xr:uid="{17126126-8786-4D22-B5A2-03AA10E22446}"/>
    <cellStyle name="Calculation 33 4 6" xfId="34576" xr:uid="{648DFBE8-86D6-4461-8AC4-470FFA76BFA8}"/>
    <cellStyle name="Calculation 33 4 7" xfId="33818" xr:uid="{F38A49A4-8DD5-4198-89E7-D66248B7FC05}"/>
    <cellStyle name="Calculation 33 5" xfId="12505" xr:uid="{0EE1EC7B-870E-4AC1-9EBA-F223BC0716F8}"/>
    <cellStyle name="Calculation 33 5 2" xfId="23326" xr:uid="{CF009254-6A0A-4371-AFDA-D786779BEB40}"/>
    <cellStyle name="Calculation 33 5 3" xfId="26133" xr:uid="{8996C3CF-BEBB-41B0-A576-3E80FE1347B7}"/>
    <cellStyle name="Calculation 33 5 4" xfId="28727" xr:uid="{5EC8B6ED-58F7-4D1A-B930-41A8105EEF88}"/>
    <cellStyle name="Calculation 33 5 5" xfId="30378" xr:uid="{05348784-3CA9-4D56-BD9F-184AB19E38EC}"/>
    <cellStyle name="Calculation 33 5 6" xfId="36435" xr:uid="{AA860327-6787-4C8F-81CA-2F6C4B93EB75}"/>
    <cellStyle name="Calculation 33 5 7" xfId="38469" xr:uid="{94CABB8F-2F7F-4B00-A896-9A3705FC3A08}"/>
    <cellStyle name="Calculation 33 6" xfId="12951" xr:uid="{1F402D0C-EA3A-48AE-B7FB-AEC959DADE6A}"/>
    <cellStyle name="Calculation 33 6 2" xfId="23707" xr:uid="{85365161-D867-434C-AA28-0E3CCF32870E}"/>
    <cellStyle name="Calculation 33 6 3" xfId="26532" xr:uid="{0FE54AFB-8607-4EDF-A67F-5CC3D8DFC2A2}"/>
    <cellStyle name="Calculation 33 6 4" xfId="29111" xr:uid="{398704AF-9E13-43C4-B1B8-2B9F30EE6F07}"/>
    <cellStyle name="Calculation 33 6 5" xfId="30529" xr:uid="{C1D5A443-AD45-4E1E-9B0F-0C71112D18C3}"/>
    <cellStyle name="Calculation 33 6 6" xfId="36821" xr:uid="{A84DFED0-64DC-48E3-BB2C-C56C8C02F661}"/>
    <cellStyle name="Calculation 33 6 7" xfId="38837" xr:uid="{02815794-7BD5-4B6F-91D9-286E0EFB8B34}"/>
    <cellStyle name="Calculation 33 7" xfId="15083" xr:uid="{359B5721-6240-4690-BA9B-DCC0771620BB}"/>
    <cellStyle name="Calculation 33 8" xfId="21667" xr:uid="{C0C51812-3324-4DE1-A30F-4DE82D8812DD}"/>
    <cellStyle name="Calculation 33 9" xfId="21527" xr:uid="{3432CEDB-E1C8-4A51-BA5F-4E500356B6DE}"/>
    <cellStyle name="Calculation 34" xfId="1189" xr:uid="{8079BF14-FC04-4571-9DE1-27BED205832F}"/>
    <cellStyle name="Calculation 34 10" xfId="30091" xr:uid="{85A592F5-1BBD-43F3-B574-BB666E460C29}"/>
    <cellStyle name="Calculation 34 11" xfId="31182" xr:uid="{518FCF21-0DD7-4F29-BA96-3A917F454160}"/>
    <cellStyle name="Calculation 34 12" xfId="31620" xr:uid="{2EE3D406-DEA9-4FC8-B2E0-7D6C8FC4733E}"/>
    <cellStyle name="Calculation 34 2" xfId="2560" xr:uid="{1BC1FF76-BEB0-4634-B32C-F7B42EA298A2}"/>
    <cellStyle name="Calculation 34 2 10" xfId="31809" xr:uid="{8E5FF487-CA17-4AAA-84D4-FD3BE676EAD4}"/>
    <cellStyle name="Calculation 34 2 11" xfId="35269" xr:uid="{C6C5864A-E0E2-4EF7-9C83-B2CAF54C01B1}"/>
    <cellStyle name="Calculation 34 2 2" xfId="6723" xr:uid="{C88DE650-20DC-4901-9972-D5598677E1EF}"/>
    <cellStyle name="Calculation 34 2 2 2" xfId="12703" xr:uid="{C84B49AA-3B50-4251-A50E-28E8EBDD323E}"/>
    <cellStyle name="Calculation 34 2 2 2 2" xfId="23501" xr:uid="{FD821AA7-9B0D-4F62-90AC-2884BD43CCEE}"/>
    <cellStyle name="Calculation 34 2 2 2 3" xfId="26316" xr:uid="{2AD2FBC8-4F71-4067-833A-1706766B1C46}"/>
    <cellStyle name="Calculation 34 2 2 2 4" xfId="28905" xr:uid="{8DB3BF86-AACC-45D7-87C8-C7EFE9717059}"/>
    <cellStyle name="Calculation 34 2 2 2 5" xfId="30049" xr:uid="{691D158A-7693-4D6C-8F95-9D5605509BB5}"/>
    <cellStyle name="Calculation 34 2 2 2 6" xfId="36613" xr:uid="{CDF45C74-7F55-41DE-A1D9-0B62F041D645}"/>
    <cellStyle name="Calculation 34 2 2 2 7" xfId="38646" xr:uid="{5CED9EB7-08B3-47AA-8377-2F0951371B6C}"/>
    <cellStyle name="Calculation 34 2 2 3" xfId="19182" xr:uid="{DB52BC92-B531-4F9F-B804-E50318F6627A}"/>
    <cellStyle name="Calculation 34 2 2 4" xfId="16031" xr:uid="{4A77F775-0A56-4BB0-B72D-743623B81972}"/>
    <cellStyle name="Calculation 34 2 2 5" xfId="21708" xr:uid="{C6C1F924-7094-4D37-9BB0-13E7E7C49985}"/>
    <cellStyle name="Calculation 34 2 2 6" xfId="25788" xr:uid="{6E13EC29-689A-4EC1-BA46-C0CC79C142E8}"/>
    <cellStyle name="Calculation 34 2 2 7" xfId="33935" xr:uid="{F3F5729D-4D8D-4D28-990F-C53645B53C3C}"/>
    <cellStyle name="Calculation 34 2 2 8" xfId="33899" xr:uid="{B542EE8E-71B1-43B7-A0D4-D8D0BB59271A}"/>
    <cellStyle name="Calculation 34 2 3" xfId="8696" xr:uid="{E5F293E5-4414-48EB-935B-685FC8F541C5}"/>
    <cellStyle name="Calculation 34 2 3 2" xfId="20626" xr:uid="{9E0AEE50-D412-4EE0-8D1A-C693B3D5B55B}"/>
    <cellStyle name="Calculation 34 2 3 3" xfId="18583" xr:uid="{BF255B79-C8F1-451B-B34D-D4007365B095}"/>
    <cellStyle name="Calculation 34 2 3 4" xfId="24707" xr:uid="{55AC9F3E-403B-48F8-8160-EC0064F17676}"/>
    <cellStyle name="Calculation 34 2 3 5" xfId="25581" xr:uid="{2D36CF1C-FD0A-4193-8234-71A987E3360F}"/>
    <cellStyle name="Calculation 34 2 3 6" xfId="34751" xr:uid="{6853728F-E914-4C8D-9637-E391485EA415}"/>
    <cellStyle name="Calculation 34 2 3 7" xfId="31088" xr:uid="{B70AC794-B060-4014-BCD4-4AA3FC4B11A7}"/>
    <cellStyle name="Calculation 34 2 4" xfId="10497" xr:uid="{C58C6EA3-B5B0-4281-BD68-46B57E6F6C6A}"/>
    <cellStyle name="Calculation 34 2 4 2" xfId="21868" xr:uid="{DA6C91D8-AF61-47FF-9BF7-440BA176C676}"/>
    <cellStyle name="Calculation 34 2 4 3" xfId="24849" xr:uid="{31E1366B-22CC-43E7-A49A-8C9053D066E8}"/>
    <cellStyle name="Calculation 34 2 4 4" xfId="27724" xr:uid="{F43CCEF8-0571-42E3-A7B7-C626E9643A7F}"/>
    <cellStyle name="Calculation 34 2 4 5" xfId="18338" xr:uid="{73FCDA58-0DA0-4E6D-A0D7-B3EB29BB276F}"/>
    <cellStyle name="Calculation 34 2 4 6" xfId="35523" xr:uid="{108518D5-21E0-4475-8775-10F99ECF2947}"/>
    <cellStyle name="Calculation 34 2 4 7" xfId="37826" xr:uid="{46EEE091-37A4-4485-B627-216A64A89BC7}"/>
    <cellStyle name="Calculation 34 2 5" xfId="13071" xr:uid="{3B3160D4-7F81-44FD-9817-DFF54BFA46CE}"/>
    <cellStyle name="Calculation 34 2 5 2" xfId="23820" xr:uid="{B70D6A29-F7B2-4564-8C70-B71F65A79A5B}"/>
    <cellStyle name="Calculation 34 2 5 3" xfId="26652" xr:uid="{9AE70950-C5AA-4AEC-A937-9D7B12DD1235}"/>
    <cellStyle name="Calculation 34 2 5 4" xfId="29231" xr:uid="{E91F2E2A-3BF7-4496-99C9-3A094EBB66E0}"/>
    <cellStyle name="Calculation 34 2 5 5" xfId="30908" xr:uid="{51C230FF-8788-4CA0-B1C3-78DD751FFA6E}"/>
    <cellStyle name="Calculation 34 2 5 6" xfId="36941" xr:uid="{480B77A9-DA3B-4C6B-B6A2-95CEA813F9A4}"/>
    <cellStyle name="Calculation 34 2 5 7" xfId="38957" xr:uid="{3CBAE633-0FA7-49F8-90F9-E3F68E4D6F25}"/>
    <cellStyle name="Calculation 34 2 6" xfId="16063" xr:uid="{2EC0121A-2970-414E-9943-E7A4181C41BF}"/>
    <cellStyle name="Calculation 34 2 7" xfId="24613" xr:uid="{B9855BB2-8847-4F7D-A2D1-360D84BB6386}"/>
    <cellStyle name="Calculation 34 2 8" xfId="18390" xr:uid="{9101C8B8-B5AE-4CCC-8610-0C1E2FFE0A3E}"/>
    <cellStyle name="Calculation 34 2 9" xfId="18684" xr:uid="{11853031-F14B-48EC-806A-80E0986DB991}"/>
    <cellStyle name="Calculation 34 3" xfId="2980" xr:uid="{48FD8654-45E4-496F-9418-812CAB7E3393}"/>
    <cellStyle name="Calculation 34 3 10" xfId="30837" xr:uid="{892045CE-AF02-4D5C-984B-9C58A3696FC6}"/>
    <cellStyle name="Calculation 34 3 11" xfId="32036" xr:uid="{F88FFBAB-ED63-44AA-BF0E-1A90E51A9013}"/>
    <cellStyle name="Calculation 34 3 12" xfId="31511" xr:uid="{7BC73131-FAA4-4345-A106-78BEA8FC9B63}"/>
    <cellStyle name="Calculation 34 3 2" xfId="10498" xr:uid="{79F01911-7D15-47E2-AB37-F1561DA34821}"/>
    <cellStyle name="Calculation 34 3 2 2" xfId="13053" xr:uid="{13AB44CC-E952-42DB-98FE-2F5A3AD86E04}"/>
    <cellStyle name="Calculation 34 3 2 2 2" xfId="23802" xr:uid="{E3D60578-AF9E-4826-AE10-C246C2724CF1}"/>
    <cellStyle name="Calculation 34 3 2 2 3" xfId="26634" xr:uid="{E4480E5C-38D8-4555-8A1E-3A365564A2A0}"/>
    <cellStyle name="Calculation 34 3 2 2 4" xfId="29213" xr:uid="{6C890B00-5E43-41EF-9CF8-354C3FB6B2CE}"/>
    <cellStyle name="Calculation 34 3 2 2 5" xfId="30514" xr:uid="{D0710387-72D7-40B7-A838-9F21625FA8D5}"/>
    <cellStyle name="Calculation 34 3 2 2 6" xfId="36923" xr:uid="{B3F930A8-1400-4FF0-BA5D-7CFDF3522641}"/>
    <cellStyle name="Calculation 34 3 2 2 7" xfId="38939" xr:uid="{9784601A-6C9F-4C7E-BBE0-79A5A50F3963}"/>
    <cellStyle name="Calculation 34 3 2 3" xfId="21869" xr:uid="{A8D7E182-EB66-474A-BD57-78E522991BDC}"/>
    <cellStyle name="Calculation 34 3 2 4" xfId="24850" xr:uid="{F0704178-02B6-4EB5-82BD-3AB1C8B59D99}"/>
    <cellStyle name="Calculation 34 3 2 5" xfId="27725" xr:uid="{E1E627CA-5F12-406B-9DE7-D36B0582B9F8}"/>
    <cellStyle name="Calculation 34 3 2 6" xfId="16397" xr:uid="{1A7C1567-1811-488B-9613-A78F611DA84C}"/>
    <cellStyle name="Calculation 34 3 2 7" xfId="35524" xr:uid="{A90807BC-B945-4DC0-9A95-A59501733553}"/>
    <cellStyle name="Calculation 34 3 2 8" xfId="37827" xr:uid="{94859D33-B828-42E8-8BE1-0B4316BE50EB}"/>
    <cellStyle name="Calculation 34 3 3" xfId="12611" xr:uid="{94925ABA-A7B6-41EE-98A9-C584B5C3ECEC}"/>
    <cellStyle name="Calculation 34 3 3 2" xfId="23418" xr:uid="{0E489ED1-060F-4AAC-B3AF-356DBB288F68}"/>
    <cellStyle name="Calculation 34 3 3 3" xfId="26233" xr:uid="{4D0012CD-832A-48E1-87B6-DDB39EB33F44}"/>
    <cellStyle name="Calculation 34 3 3 4" xfId="28825" xr:uid="{AA440EC0-E18B-471F-A206-50182AB4CFBC}"/>
    <cellStyle name="Calculation 34 3 3 5" xfId="21699" xr:uid="{8AAB3158-B1D8-4129-8528-27952BF8604B}"/>
    <cellStyle name="Calculation 34 3 3 6" xfId="36533" xr:uid="{E6BDD08F-6046-47CA-8A0B-6916AEC9991B}"/>
    <cellStyle name="Calculation 34 3 3 7" xfId="38566" xr:uid="{7345DB3F-4F7D-4C5A-A97A-F9E81E9E060C}"/>
    <cellStyle name="Calculation 34 3 4" xfId="12655" xr:uid="{D9D54616-8AB2-464E-829A-36222E3BD079}"/>
    <cellStyle name="Calculation 34 3 4 2" xfId="23454" xr:uid="{9431CFA0-4A09-485C-B3D3-E8D85F43E5AD}"/>
    <cellStyle name="Calculation 34 3 4 3" xfId="26273" xr:uid="{6BE74D45-1CEE-4C6A-8BF7-3653D46DE864}"/>
    <cellStyle name="Calculation 34 3 4 4" xfId="28862" xr:uid="{865CE327-C069-42A7-B0A6-24F549A3E7F0}"/>
    <cellStyle name="Calculation 34 3 4 5" xfId="30027" xr:uid="{637854DF-ADEF-4719-8A72-7137B875A2DD}"/>
    <cellStyle name="Calculation 34 3 4 6" xfId="36570" xr:uid="{48B0537A-FE7F-4182-B4A5-F25216B1E0F7}"/>
    <cellStyle name="Calculation 34 3 4 7" xfId="38604" xr:uid="{6AB73416-32F2-4B9A-9C34-12532D877E3D}"/>
    <cellStyle name="Calculation 34 3 5" xfId="12618" xr:uid="{2AF045FE-10E1-44B3-9008-B6E6F8990FA8}"/>
    <cellStyle name="Calculation 34 3 5 2" xfId="23425" xr:uid="{B4F476F6-388F-4A66-A47E-91241C80665B}"/>
    <cellStyle name="Calculation 34 3 5 3" xfId="26240" xr:uid="{D7B29BAD-2FBF-4C92-BA31-3580106EADD3}"/>
    <cellStyle name="Calculation 34 3 5 4" xfId="28832" xr:uid="{B1D4B4A1-C635-4A9B-AC6D-15D52C941E2C}"/>
    <cellStyle name="Calculation 34 3 5 5" xfId="30562" xr:uid="{6D0DC6C2-D4E7-46EC-A873-FB078B28303A}"/>
    <cellStyle name="Calculation 34 3 5 6" xfId="36540" xr:uid="{D5D5B711-9FEE-4C2E-8EF6-F09EC7DD7876}"/>
    <cellStyle name="Calculation 34 3 5 7" xfId="38573" xr:uid="{B677172B-201D-4E51-840B-C26C0F4F55E6}"/>
    <cellStyle name="Calculation 34 3 6" xfId="12014" xr:uid="{E26C2EDA-B735-474B-9553-2FBE3FAF9937}"/>
    <cellStyle name="Calculation 34 3 6 2" xfId="22920" xr:uid="{64785E9F-F62A-4BEE-9CEE-658A0B1C4507}"/>
    <cellStyle name="Calculation 34 3 6 3" xfId="25773" xr:uid="{C919196A-75D6-4577-B7CA-87EC3B462149}"/>
    <cellStyle name="Calculation 34 3 6 4" xfId="28397" xr:uid="{467269C1-4CB7-4FE0-B12C-E69B4D27B492}"/>
    <cellStyle name="Calculation 34 3 6 5" xfId="25393" xr:uid="{2CA0E8D6-AA35-450E-903E-B5D103F5479A}"/>
    <cellStyle name="Calculation 34 3 6 6" xfId="36119" xr:uid="{647A485F-58AF-4FA6-B59A-7615A11A0F83}"/>
    <cellStyle name="Calculation 34 3 6 7" xfId="38221" xr:uid="{7E078B0F-7281-43BD-BA41-240E05F91D57}"/>
    <cellStyle name="Calculation 34 3 7" xfId="16382" xr:uid="{C19A679D-3EE2-4F79-8DD3-5ECADB7AB559}"/>
    <cellStyle name="Calculation 34 3 8" xfId="24598" xr:uid="{2FB2FB88-74D2-4543-A9BF-26F638AFEA03}"/>
    <cellStyle name="Calculation 34 3 9" xfId="27427" xr:uid="{E49754F3-AA26-44E8-99F8-F174553D0572}"/>
    <cellStyle name="Calculation 34 4" xfId="7818" xr:uid="{96317B9D-B8DF-4CAE-938F-4BC778A22ECE}"/>
    <cellStyle name="Calculation 34 4 2" xfId="20033" xr:uid="{9B163751-218F-474F-B1A6-B87C2289DCA3}"/>
    <cellStyle name="Calculation 34 4 3" xfId="14706" xr:uid="{DC4850D4-03C7-419E-8B73-7E7B7DB85D4A}"/>
    <cellStyle name="Calculation 34 4 4" xfId="20283" xr:uid="{E3B0FBB8-5B4A-4C5A-80CB-C207D71D8AC7}"/>
    <cellStyle name="Calculation 34 4 5" xfId="27314" xr:uid="{B558FC9A-3ABD-45A2-81AF-8ECE111BA8AD}"/>
    <cellStyle name="Calculation 34 4 6" xfId="34575" xr:uid="{BD29C4FE-ACF0-4A7A-9D91-A540236C7D40}"/>
    <cellStyle name="Calculation 34 4 7" xfId="31104" xr:uid="{71426236-045A-40DF-8625-69B8811B03C0}"/>
    <cellStyle name="Calculation 34 5" xfId="13452" xr:uid="{694C0F9B-ABE9-47B3-96CC-1F2F53200D0C}"/>
    <cellStyle name="Calculation 34 5 2" xfId="24135" xr:uid="{C6609342-BB2D-461F-8737-17E56CB0C103}"/>
    <cellStyle name="Calculation 34 5 3" xfId="26968" xr:uid="{F758502D-AFBD-440C-86A7-2C7EE9EA2B49}"/>
    <cellStyle name="Calculation 34 5 4" xfId="29528" xr:uid="{19C0EDF8-2372-45DB-8A77-B1250100EB38}"/>
    <cellStyle name="Calculation 34 5 5" xfId="29986" xr:uid="{FD460C28-DD32-4660-AD78-F0CAD3C5FB61}"/>
    <cellStyle name="Calculation 34 5 6" xfId="37245" xr:uid="{01BD685E-FA14-4E37-A413-D07F8F79FD12}"/>
    <cellStyle name="Calculation 34 5 7" xfId="39222" xr:uid="{EB3C5EF3-4CCE-4532-9B7A-6926F7E0B88D}"/>
    <cellStyle name="Calculation 34 6" xfId="12359" xr:uid="{4CC892BD-8E3E-4492-B06A-A20FBFA95BD4}"/>
    <cellStyle name="Calculation 34 6 2" xfId="23191" xr:uid="{321E90FD-8CE0-4496-AA8C-9EDB9D296F54}"/>
    <cellStyle name="Calculation 34 6 3" xfId="25991" xr:uid="{A5AA851A-0607-4565-B15D-0DD8DCC5DEA6}"/>
    <cellStyle name="Calculation 34 6 4" xfId="28586" xr:uid="{DE12B1B0-C59E-40E7-9A0E-6CD278019AA8}"/>
    <cellStyle name="Calculation 34 6 5" xfId="27521" xr:uid="{1A4A5698-6A42-4C86-A97A-D0AF0C44788B}"/>
    <cellStyle name="Calculation 34 6 6" xfId="36294" xr:uid="{07BF52CC-F5CD-472D-AEB9-8546F2FA6D0D}"/>
    <cellStyle name="Calculation 34 6 7" xfId="38330" xr:uid="{9F13751B-EBD6-4C53-81CE-83D0517707E2}"/>
    <cellStyle name="Calculation 34 7" xfId="15084" xr:uid="{38FB98DF-CBB1-466F-922B-75684A9049E0}"/>
    <cellStyle name="Calculation 34 8" xfId="22182" xr:uid="{2FE489EE-9F4F-4448-AD11-1D81A368B4F3}"/>
    <cellStyle name="Calculation 34 9" xfId="24391" xr:uid="{1A14C888-5638-466A-83C4-2A7D501CF048}"/>
    <cellStyle name="Calculation 35" xfId="1190" xr:uid="{639A854F-BD71-49F0-8FFF-A8931CB86EF2}"/>
    <cellStyle name="Calculation 35 10" xfId="30090" xr:uid="{045C57E3-A32C-47AD-9382-0645FDC53E57}"/>
    <cellStyle name="Calculation 35 11" xfId="31183" xr:uid="{75774EE5-FB42-4350-BF79-7B206B03E3E1}"/>
    <cellStyle name="Calculation 35 12" xfId="34371" xr:uid="{E76693FD-DFE5-44F3-AFC1-D8CE9E4109AF}"/>
    <cellStyle name="Calculation 35 2" xfId="2561" xr:uid="{AF6E6432-9695-441C-83AA-716240431931}"/>
    <cellStyle name="Calculation 35 2 10" xfId="31810" xr:uid="{75A9A97D-2C1B-4FDD-881A-94DD47680715}"/>
    <cellStyle name="Calculation 35 2 11" xfId="35268" xr:uid="{97CA4D8F-0B8D-4058-8DAE-D15BCB96D219}"/>
    <cellStyle name="Calculation 35 2 2" xfId="6724" xr:uid="{3EC3DA46-74A9-4449-8228-E0CAFB8CF69D}"/>
    <cellStyle name="Calculation 35 2 2 2" xfId="12704" xr:uid="{9A2E722F-291A-4050-8C49-FF57EEDD1405}"/>
    <cellStyle name="Calculation 35 2 2 2 2" xfId="23502" xr:uid="{586F1C73-9FC4-47D1-9A48-36A234D95B37}"/>
    <cellStyle name="Calculation 35 2 2 2 3" xfId="26317" xr:uid="{7ED42B97-4590-4CAD-A84E-43C5ABA9BB99}"/>
    <cellStyle name="Calculation 35 2 2 2 4" xfId="28906" xr:uid="{AEB7B900-FD18-4687-9DDD-E5FB7307EC60}"/>
    <cellStyle name="Calculation 35 2 2 2 5" xfId="29990" xr:uid="{4AC269C7-4FEE-4537-8E6C-4FD65B82970C}"/>
    <cellStyle name="Calculation 35 2 2 2 6" xfId="36614" xr:uid="{4A805AA9-8DD4-4990-B9A2-D90DD6AFE5DA}"/>
    <cellStyle name="Calculation 35 2 2 2 7" xfId="38647" xr:uid="{8D67E7D1-BB8A-4973-8C37-8492B06F1061}"/>
    <cellStyle name="Calculation 35 2 2 3" xfId="19183" xr:uid="{1A58AF58-A47D-4F14-A632-B8F14CC29AC8}"/>
    <cellStyle name="Calculation 35 2 2 4" xfId="22197" xr:uid="{A60F7A15-DF94-4EC1-B2A4-69F561EF7DBC}"/>
    <cellStyle name="Calculation 35 2 2 5" xfId="14966" xr:uid="{73DEAD3D-6B24-40D3-A2E2-E9D2F525381F}"/>
    <cellStyle name="Calculation 35 2 2 6" xfId="30722" xr:uid="{BBBA3206-9D55-4CD4-81E5-475A9AEF0AC3}"/>
    <cellStyle name="Calculation 35 2 2 7" xfId="33936" xr:uid="{8DFDACA7-EFDC-4FCD-9D58-4D9BD351C26E}"/>
    <cellStyle name="Calculation 35 2 2 8" xfId="31147" xr:uid="{50C94B02-6491-4E00-8FAA-8170C989E18B}"/>
    <cellStyle name="Calculation 35 2 3" xfId="8697" xr:uid="{5EF2A1C0-58B5-4CC1-8F80-34DF0324930B}"/>
    <cellStyle name="Calculation 35 2 3 2" xfId="20627" xr:uid="{B5EE6C85-CC6D-4C1F-8BB4-F7118B64A602}"/>
    <cellStyle name="Calculation 35 2 3 3" xfId="14636" xr:uid="{A49FA452-FFEB-4D42-AB6E-ED7C84C3648F}"/>
    <cellStyle name="Calculation 35 2 3 4" xfId="23823" xr:uid="{A7305D2A-651C-41BD-A5C1-E65CA726B760}"/>
    <cellStyle name="Calculation 35 2 3 5" xfId="27649" xr:uid="{4A65AB8D-3C2E-4EDE-A984-ABA803652EB8}"/>
    <cellStyle name="Calculation 35 2 3 6" xfId="34752" xr:uid="{A74C564D-41B9-4933-BE28-95874B635DE3}"/>
    <cellStyle name="Calculation 35 2 3 7" xfId="33784" xr:uid="{C086C8E6-B8C4-4932-9309-AE502950FD84}"/>
    <cellStyle name="Calculation 35 2 4" xfId="10499" xr:uid="{EB8B78A6-73BA-4BBC-A6CD-01D2D2D41293}"/>
    <cellStyle name="Calculation 35 2 4 2" xfId="21870" xr:uid="{E8E8C551-B3F8-42E2-B694-D5DD0ABC7311}"/>
    <cellStyle name="Calculation 35 2 4 3" xfId="24851" xr:uid="{6DB1E9F4-9FCB-4BFA-9159-6EE2CCF05919}"/>
    <cellStyle name="Calculation 35 2 4 4" xfId="27726" xr:uid="{14907460-0AC0-4A6C-9FF2-D87C2D554284}"/>
    <cellStyle name="Calculation 35 2 4 5" xfId="30204" xr:uid="{2F7447A6-D54B-4542-8412-FEEBD605B314}"/>
    <cellStyle name="Calculation 35 2 4 6" xfId="35525" xr:uid="{7A2EFC27-D829-4DDB-9F22-6BED9BDDD2D8}"/>
    <cellStyle name="Calculation 35 2 4 7" xfId="37828" xr:uid="{57E7D52A-7183-4F39-8405-62120EA295A9}"/>
    <cellStyle name="Calculation 35 2 5" xfId="12650" xr:uid="{902BEF7E-158F-4A30-A4B0-C4408B628559}"/>
    <cellStyle name="Calculation 35 2 5 2" xfId="23449" xr:uid="{80335835-95B6-42D2-B7B0-8874C5C0660B}"/>
    <cellStyle name="Calculation 35 2 5 3" xfId="26268" xr:uid="{3CF9356B-1616-46D3-AF1A-1DA9682467B4}"/>
    <cellStyle name="Calculation 35 2 5 4" xfId="28857" xr:uid="{BF1E1CCD-5E70-417A-B637-488F4CC8509C}"/>
    <cellStyle name="Calculation 35 2 5 5" xfId="15024" xr:uid="{29A12755-F6A4-4494-9874-075458CC3FEA}"/>
    <cellStyle name="Calculation 35 2 5 6" xfId="36565" xr:uid="{4B6EA934-F5FA-4EC3-BFEA-62AD4A33F778}"/>
    <cellStyle name="Calculation 35 2 5 7" xfId="38599" xr:uid="{3B0A6929-AE25-4237-969A-AA5CBEC6B3DC}"/>
    <cellStyle name="Calculation 35 2 6" xfId="16064" xr:uid="{0F5397D2-E213-4C6E-98F8-2F621E65D975}"/>
    <cellStyle name="Calculation 35 2 7" xfId="19645" xr:uid="{AA1C0928-F871-48C1-A77C-E9A159CB6608}"/>
    <cellStyle name="Calculation 35 2 8" xfId="14796" xr:uid="{B5FAA15F-CBA1-41AC-A6EE-853655F33798}"/>
    <cellStyle name="Calculation 35 2 9" xfId="24182" xr:uid="{6A646DC5-723E-4074-9D5A-321BED37302F}"/>
    <cellStyle name="Calculation 35 3" xfId="2981" xr:uid="{460D0A00-8109-4425-B9A5-7A5F1A454E9C}"/>
    <cellStyle name="Calculation 35 3 10" xfId="30183" xr:uid="{7B9DC70F-E0AC-47C3-B362-8BCD4C3D7BDC}"/>
    <cellStyle name="Calculation 35 3 11" xfId="32037" xr:uid="{C016518A-23CA-4CC9-8BC4-63C3D5414F87}"/>
    <cellStyle name="Calculation 35 3 12" xfId="34260" xr:uid="{8CAF203D-385F-4478-B332-BC4F4BB98E9D}"/>
    <cellStyle name="Calculation 35 3 2" xfId="10500" xr:uid="{910709EF-1575-444F-9D9A-186A5F5AFC9A}"/>
    <cellStyle name="Calculation 35 3 2 2" xfId="13054" xr:uid="{C9892C8A-BBE1-435A-8305-6C547288CF5C}"/>
    <cellStyle name="Calculation 35 3 2 2 2" xfId="23803" xr:uid="{E01911E4-9D8B-43D9-AAE2-58FA1D06435F}"/>
    <cellStyle name="Calculation 35 3 2 2 3" xfId="26635" xr:uid="{A45BC23A-6C0A-4CF2-B015-5EFF585D8D91}"/>
    <cellStyle name="Calculation 35 3 2 2 4" xfId="29214" xr:uid="{3AA58EE1-51CA-4A54-A7F0-F0D77B11917C}"/>
    <cellStyle name="Calculation 35 3 2 2 5" xfId="25383" xr:uid="{1EAACC91-1335-48BE-96DD-D6640CBB2BFD}"/>
    <cellStyle name="Calculation 35 3 2 2 6" xfId="36924" xr:uid="{9BBCFDF1-EFE6-44C8-8810-AD13D6A0F9D7}"/>
    <cellStyle name="Calculation 35 3 2 2 7" xfId="38940" xr:uid="{7A6BB4E9-9885-44E5-BF73-E7794AB74C1D}"/>
    <cellStyle name="Calculation 35 3 2 3" xfId="21871" xr:uid="{7867E5C9-FD6E-4C92-AEFF-FB52C76146CD}"/>
    <cellStyle name="Calculation 35 3 2 4" xfId="24852" xr:uid="{0EA193F1-B70B-4448-A560-B3172E481028}"/>
    <cellStyle name="Calculation 35 3 2 5" xfId="27727" xr:uid="{096F5B5A-EF64-4D47-86DE-3FDBA68A799F}"/>
    <cellStyle name="Calculation 35 3 2 6" xfId="30935" xr:uid="{09AC7464-AC38-4F1C-AC32-E98DFD7AAC53}"/>
    <cellStyle name="Calculation 35 3 2 7" xfId="35526" xr:uid="{D9FB2209-8F3B-44C5-B0E0-955DB83951FA}"/>
    <cellStyle name="Calculation 35 3 2 8" xfId="37829" xr:uid="{4A0033E3-0955-4B39-86E3-FBD5006B0793}"/>
    <cellStyle name="Calculation 35 3 3" xfId="12372" xr:uid="{1CB0DDD4-4089-4FF7-8482-F3EAAF514388}"/>
    <cellStyle name="Calculation 35 3 3 2" xfId="23203" xr:uid="{9E697DAF-D215-4191-80AA-473D00D1E0CE}"/>
    <cellStyle name="Calculation 35 3 3 3" xfId="26004" xr:uid="{2238FE8A-0C48-4D26-80D0-621298EBB412}"/>
    <cellStyle name="Calculation 35 3 3 4" xfId="28599" xr:uid="{D7DAFEB4-A586-464D-A2F0-39CBB5FC7B50}"/>
    <cellStyle name="Calculation 35 3 3 5" xfId="26883" xr:uid="{5CEA7E02-0D0A-4385-8B49-6C61A66768A8}"/>
    <cellStyle name="Calculation 35 3 3 6" xfId="36307" xr:uid="{DE9CCEFB-35AC-46E7-8EF9-962B468D6A92}"/>
    <cellStyle name="Calculation 35 3 3 7" xfId="38343" xr:uid="{FE856C79-D978-4D30-8F49-D07A6AA494ED}"/>
    <cellStyle name="Calculation 35 3 4" xfId="12417" xr:uid="{627AECE7-6430-48EB-BA37-2BA7D86C7FEC}"/>
    <cellStyle name="Calculation 35 3 4 2" xfId="23246" xr:uid="{198FE3F2-C1C6-40D4-A4D8-4B7F84663206}"/>
    <cellStyle name="Calculation 35 3 4 3" xfId="26046" xr:uid="{2FCA1F87-F4C4-45A1-B5B1-2E80BB1EDE42}"/>
    <cellStyle name="Calculation 35 3 4 4" xfId="28641" xr:uid="{43BC8D9D-F643-422D-9D0C-946B2D5647CF}"/>
    <cellStyle name="Calculation 35 3 4 5" xfId="14955" xr:uid="{BB9D1AAC-5BD8-4BBD-BE39-A604E7D3B827}"/>
    <cellStyle name="Calculation 35 3 4 6" xfId="36348" xr:uid="{1BAB08D2-0F5F-4698-B5DE-9C31B5400820}"/>
    <cellStyle name="Calculation 35 3 4 7" xfId="38384" xr:uid="{F14B6B22-110C-40EA-8B7A-95C191EB6189}"/>
    <cellStyle name="Calculation 35 3 5" xfId="13020" xr:uid="{AF95059E-6753-49D3-A178-FB34379A26EF}"/>
    <cellStyle name="Calculation 35 3 5 2" xfId="23770" xr:uid="{037E01B4-7C3B-40C5-8FED-48D6E68135D9}"/>
    <cellStyle name="Calculation 35 3 5 3" xfId="26601" xr:uid="{633B3995-1714-4800-AFB4-FD9AD4D51A5F}"/>
    <cellStyle name="Calculation 35 3 5 4" xfId="29180" xr:uid="{03B2B027-08CE-4D0C-AC7B-BD98F39CF67D}"/>
    <cellStyle name="Calculation 35 3 5 5" xfId="30034" xr:uid="{2AAE39A2-B5E9-4EFE-A58D-89081DE50717}"/>
    <cellStyle name="Calculation 35 3 5 6" xfId="36890" xr:uid="{0ABAF913-9C46-4EB7-AAA1-EDDA3B4D668C}"/>
    <cellStyle name="Calculation 35 3 5 7" xfId="38906" xr:uid="{F6E3DA12-A6A8-4462-AF44-86C43C67492B}"/>
    <cellStyle name="Calculation 35 3 6" xfId="12015" xr:uid="{67FAFF8F-E1DB-4154-8CD8-408AA28739F2}"/>
    <cellStyle name="Calculation 35 3 6 2" xfId="22921" xr:uid="{4D067661-9ADA-488C-818C-2D912A59D229}"/>
    <cellStyle name="Calculation 35 3 6 3" xfId="25774" xr:uid="{173AEB4D-21EA-41DA-AD74-930A65F59B59}"/>
    <cellStyle name="Calculation 35 3 6 4" xfId="28398" xr:uid="{9C5FDC2A-97B5-4951-BF5D-0324E8896F47}"/>
    <cellStyle name="Calculation 35 3 6 5" xfId="27547" xr:uid="{47105615-2730-4C82-94DE-D86814ABF8CB}"/>
    <cellStyle name="Calculation 35 3 6 6" xfId="36120" xr:uid="{599694C0-13DF-4852-89E0-8C90FB549CBA}"/>
    <cellStyle name="Calculation 35 3 6 7" xfId="38222" xr:uid="{FF0E1687-95DB-46A9-80FD-F4116E369AAF}"/>
    <cellStyle name="Calculation 35 3 7" xfId="16383" xr:uid="{D641A8B0-E1FA-4CF5-A760-187085093CCE}"/>
    <cellStyle name="Calculation 35 3 8" xfId="19619" xr:uid="{09F2DBED-9B41-4E09-9F86-BEE122C72617}"/>
    <cellStyle name="Calculation 35 3 9" xfId="20395" xr:uid="{C7E01EDC-7D30-4A52-9F6B-F5EFF00C19F7}"/>
    <cellStyle name="Calculation 35 4" xfId="7817" xr:uid="{C0A383C0-46B3-4AC0-8987-FBC934FA3365}"/>
    <cellStyle name="Calculation 35 4 2" xfId="20032" xr:uid="{54056739-96BA-4C9D-9C7E-FFA020DEA8FF}"/>
    <cellStyle name="Calculation 35 4 3" xfId="18737" xr:uid="{44D3B7DA-0D27-4818-AB64-BE52AB93392C}"/>
    <cellStyle name="Calculation 35 4 4" xfId="15057" xr:uid="{16A4F1C4-1553-4DF8-B53F-7EDBC876B4DB}"/>
    <cellStyle name="Calculation 35 4 5" xfId="27532" xr:uid="{B6B7DA60-18C9-45EF-AB49-82864FC3EC37}"/>
    <cellStyle name="Calculation 35 4 6" xfId="34574" xr:uid="{39870B45-CEFB-417F-97D0-FAA9FF42F4B6}"/>
    <cellStyle name="Calculation 35 4 7" xfId="33821" xr:uid="{6AD50D1B-3F17-4FA5-8165-58C874EBD4BA}"/>
    <cellStyle name="Calculation 35 5" xfId="12443" xr:uid="{951658FA-6D33-42D5-96BA-AE12A6B2B4C1}"/>
    <cellStyle name="Calculation 35 5 2" xfId="23268" xr:uid="{5A8DC051-BBCC-4255-8E23-356202B5D41F}"/>
    <cellStyle name="Calculation 35 5 3" xfId="26071" xr:uid="{AE80EC32-101D-4942-ADD8-422D712D9BFB}"/>
    <cellStyle name="Calculation 35 5 4" xfId="28666" xr:uid="{EE4DF3F6-AFCF-4A4B-B1C1-8A15BB4B122B}"/>
    <cellStyle name="Calculation 35 5 5" xfId="22306" xr:uid="{4DA2C126-2B69-435C-9707-85375078D204}"/>
    <cellStyle name="Calculation 35 5 6" xfId="36373" xr:uid="{C95BBE49-03AE-44C8-8519-D3BAAF7A4AA1}"/>
    <cellStyle name="Calculation 35 5 7" xfId="38409" xr:uid="{149F66E6-B2D3-4738-A07D-A8E0A7F33D62}"/>
    <cellStyle name="Calculation 35 6" xfId="13377" xr:uid="{9DA20310-F199-432A-BFE8-D53269965872}"/>
    <cellStyle name="Calculation 35 6 2" xfId="24063" xr:uid="{6A4C8FDF-204A-4925-8C3F-DE44206E0F10}"/>
    <cellStyle name="Calculation 35 6 3" xfId="26895" xr:uid="{18697973-9C31-4F93-B773-4AF29C8D233C}"/>
    <cellStyle name="Calculation 35 6 4" xfId="29455" xr:uid="{7EB8A056-6D32-4DCB-978E-F2DDC7BDFE87}"/>
    <cellStyle name="Calculation 35 6 5" xfId="27271" xr:uid="{234F1F3D-46BB-447A-A808-0AFABBF7FA52}"/>
    <cellStyle name="Calculation 35 6 6" xfId="37171" xr:uid="{E8C3FE7F-44EE-4568-BBE8-92C7A0EAB218}"/>
    <cellStyle name="Calculation 35 6 7" xfId="39149" xr:uid="{9E9A5615-A252-41B5-8AF4-92337E49CCD1}"/>
    <cellStyle name="Calculation 35 7" xfId="15085" xr:uid="{1545D216-4C0A-4191-A131-18A9AD690475}"/>
    <cellStyle name="Calculation 35 8" xfId="21666" xr:uid="{F3522989-6563-4C40-881D-2DEC03864AB1}"/>
    <cellStyle name="Calculation 35 9" xfId="22152" xr:uid="{D57D3AD4-9A94-444B-8DFC-E63C07A23FA2}"/>
    <cellStyle name="Calculation 36" xfId="1191" xr:uid="{3346EB8F-798E-4F26-8212-3914453579F7}"/>
    <cellStyle name="Calculation 36 10" xfId="30089" xr:uid="{006D9ACD-F720-4F9E-83A7-DA3C9B5CA511}"/>
    <cellStyle name="Calculation 36 11" xfId="31184" xr:uid="{8D19C1B6-4D0A-4E75-A3FD-A552A1B469DB}"/>
    <cellStyle name="Calculation 36 12" xfId="31619" xr:uid="{AAA25836-6421-41CF-A16D-3149F0D31159}"/>
    <cellStyle name="Calculation 36 2" xfId="2562" xr:uid="{DF3B9289-5526-4A55-93C7-A65EFBE7DFD3}"/>
    <cellStyle name="Calculation 36 2 10" xfId="31811" xr:uid="{FB8E1C09-BF79-4D78-901A-2B0EE240BD87}"/>
    <cellStyle name="Calculation 36 2 11" xfId="35267" xr:uid="{F89B8B54-F851-4A50-868A-888A00766C98}"/>
    <cellStyle name="Calculation 36 2 2" xfId="6725" xr:uid="{15C1B855-FD99-4257-89B2-4347FCB3D9FD}"/>
    <cellStyle name="Calculation 36 2 2 2" xfId="12705" xr:uid="{BA49DCC0-D3AA-4C1A-A0B1-65A41024C60D}"/>
    <cellStyle name="Calculation 36 2 2 2 2" xfId="23503" xr:uid="{02C5C144-4DBF-4697-AE28-A4312A519A45}"/>
    <cellStyle name="Calculation 36 2 2 2 3" xfId="26318" xr:uid="{D94BE756-5DD2-4956-9ACB-0D3D0DB8B88E}"/>
    <cellStyle name="Calculation 36 2 2 2 4" xfId="28907" xr:uid="{0D8E7A45-FDE9-4206-92D2-0F2C3A5FB772}"/>
    <cellStyle name="Calculation 36 2 2 2 5" xfId="22589" xr:uid="{3CB5F71C-EB42-44E1-BC8E-782A3EEB9D94}"/>
    <cellStyle name="Calculation 36 2 2 2 6" xfId="36615" xr:uid="{28A040E3-1869-4919-8636-0C5D5E1F42B0}"/>
    <cellStyle name="Calculation 36 2 2 2 7" xfId="38648" xr:uid="{084B64CA-D2A1-47BD-9138-34AFDA8B2B49}"/>
    <cellStyle name="Calculation 36 2 2 3" xfId="19184" xr:uid="{C6D8608D-51CC-4B06-B02F-B7731D17D851}"/>
    <cellStyle name="Calculation 36 2 2 4" xfId="24414" xr:uid="{F789FAC1-D16B-4BCF-A0CF-CBB553323BAC}"/>
    <cellStyle name="Calculation 36 2 2 5" xfId="21709" xr:uid="{9A4CE7D5-F73C-438A-882F-ED7310E97A6B}"/>
    <cellStyle name="Calculation 36 2 2 6" xfId="29828" xr:uid="{B0C716ED-A555-4821-8565-C639F3704216}"/>
    <cellStyle name="Calculation 36 2 2 7" xfId="33937" xr:uid="{0196B13C-7D18-4176-9074-2C6EFD9AD416}"/>
    <cellStyle name="Calculation 36 2 2 8" xfId="33898" xr:uid="{DE85F4FC-8A25-4212-9BEB-C2E495DB5CD4}"/>
    <cellStyle name="Calculation 36 2 3" xfId="8698" xr:uid="{E213D1FB-DC2A-476C-B0C2-466D5B3898D3}"/>
    <cellStyle name="Calculation 36 2 3 2" xfId="20628" xr:uid="{AFCEDA18-BD71-4652-97E4-D0D848BD1D87}"/>
    <cellStyle name="Calculation 36 2 3 3" xfId="18580" xr:uid="{9C042B18-8918-4815-9053-4F518782C6E8}"/>
    <cellStyle name="Calculation 36 2 3 4" xfId="25374" xr:uid="{6BB47C53-0148-4E7A-86AC-4773A98F00C5}"/>
    <cellStyle name="Calculation 36 2 3 5" xfId="25908" xr:uid="{1D265AB2-F69E-4DF2-8D3A-01010C9FE0D2}"/>
    <cellStyle name="Calculation 36 2 3 6" xfId="34753" xr:uid="{E32733B4-2084-426E-9DC1-7A8239BE8B5D}"/>
    <cellStyle name="Calculation 36 2 3 7" xfId="35929" xr:uid="{343C3F39-2747-42B6-83D2-2C7913941EE9}"/>
    <cellStyle name="Calculation 36 2 4" xfId="10501" xr:uid="{C3AC834C-0001-4441-92FA-861682B6B5EA}"/>
    <cellStyle name="Calculation 36 2 4 2" xfId="21872" xr:uid="{E78B14D9-C824-47F9-A3B4-A63E06685001}"/>
    <cellStyle name="Calculation 36 2 4 3" xfId="24853" xr:uid="{0135E2EB-5CDB-49AB-BEC3-93452CBD8D23}"/>
    <cellStyle name="Calculation 36 2 4 4" xfId="27728" xr:uid="{8C28C72B-EBA5-4740-B438-25337140E853}"/>
    <cellStyle name="Calculation 36 2 4 5" xfId="20345" xr:uid="{9047AC18-0CDD-462E-B5EE-982F93907E7F}"/>
    <cellStyle name="Calculation 36 2 4 6" xfId="35527" xr:uid="{38E6CAF5-26F2-466F-B828-6306E94255AA}"/>
    <cellStyle name="Calculation 36 2 4 7" xfId="37830" xr:uid="{508F83CB-D1BA-4F99-B98B-AD3830D4F461}"/>
    <cellStyle name="Calculation 36 2 5" xfId="12437" xr:uid="{B06DC219-67AC-4EE7-8F8B-6ADADA2DAAB0}"/>
    <cellStyle name="Calculation 36 2 5 2" xfId="23262" xr:uid="{447BA271-DCCE-456C-862E-E34132C57B9F}"/>
    <cellStyle name="Calculation 36 2 5 3" xfId="26065" xr:uid="{78BF7E6E-3893-4F48-A198-B6B4CED676CC}"/>
    <cellStyle name="Calculation 36 2 5 4" xfId="28660" xr:uid="{BC033502-B967-4CD8-9637-FFFE6629CCA6}"/>
    <cellStyle name="Calculation 36 2 5 5" xfId="22452" xr:uid="{E94A0D6B-0852-442B-8E8B-D1B2FC0CD732}"/>
    <cellStyle name="Calculation 36 2 5 6" xfId="36367" xr:uid="{30DE047A-F12A-4C87-A725-874B57F9FB8C}"/>
    <cellStyle name="Calculation 36 2 5 7" xfId="38403" xr:uid="{C166D34C-1043-424F-918D-C066E1C9B1B8}"/>
    <cellStyle name="Calculation 36 2 6" xfId="16065" xr:uid="{7DC48C7D-0798-4281-B20F-F99DC257554F}"/>
    <cellStyle name="Calculation 36 2 7" xfId="22609" xr:uid="{29467E57-998A-419E-A8EE-D57BCE4CC8B5}"/>
    <cellStyle name="Calculation 36 2 8" xfId="25525" xr:uid="{8E91B0DD-1B3D-4C87-BFFE-CA552E47F16B}"/>
    <cellStyle name="Calculation 36 2 9" xfId="18563" xr:uid="{D998875A-87AE-4F98-9BDF-529DA2E3F617}"/>
    <cellStyle name="Calculation 36 3" xfId="2982" xr:uid="{16DC32F8-E2B2-4610-A736-193555466AB6}"/>
    <cellStyle name="Calculation 36 3 10" xfId="25543" xr:uid="{77422FEC-F1FE-4807-9166-DF34EF2BEE34}"/>
    <cellStyle name="Calculation 36 3 11" xfId="32038" xr:uid="{FFC77FF2-FB11-4C77-BA64-0ADDE63D5A96}"/>
    <cellStyle name="Calculation 36 3 12" xfId="31510" xr:uid="{647FA8FB-37CE-47DB-867C-BABCA4E3DCC0}"/>
    <cellStyle name="Calculation 36 3 2" xfId="10502" xr:uid="{DF8E1ADE-3A52-4D83-BE74-187ED84B4FCF}"/>
    <cellStyle name="Calculation 36 3 2 2" xfId="13055" xr:uid="{469A1931-E00A-47C6-A097-C3D981E66EF6}"/>
    <cellStyle name="Calculation 36 3 2 2 2" xfId="23804" xr:uid="{72F5AB5C-FC8A-4ED1-89E3-47E0759F00A9}"/>
    <cellStyle name="Calculation 36 3 2 2 3" xfId="26636" xr:uid="{8766E67B-30CD-4944-B846-F4213101B2F5}"/>
    <cellStyle name="Calculation 36 3 2 2 4" xfId="29215" xr:uid="{4C48EBFC-4158-44FE-BA57-A84B53D88FED}"/>
    <cellStyle name="Calculation 36 3 2 2 5" xfId="27607" xr:uid="{B61D9AAD-6CEF-4022-9178-217BB96A0F5F}"/>
    <cellStyle name="Calculation 36 3 2 2 6" xfId="36925" xr:uid="{76F6402F-87F9-49E5-A111-37A73B262D64}"/>
    <cellStyle name="Calculation 36 3 2 2 7" xfId="38941" xr:uid="{089BF555-6A0A-48B5-A213-F5D53F513F11}"/>
    <cellStyle name="Calculation 36 3 2 3" xfId="21873" xr:uid="{6D53384F-173C-4D8A-B62D-834DBB68FC53}"/>
    <cellStyle name="Calculation 36 3 2 4" xfId="24854" xr:uid="{F9293806-EB89-47CD-9091-144BD1B22E53}"/>
    <cellStyle name="Calculation 36 3 2 5" xfId="27729" xr:uid="{7A958D85-A2E6-49C1-82DB-410CCB632B31}"/>
    <cellStyle name="Calculation 36 3 2 6" xfId="28110" xr:uid="{7D9803D3-ECC2-4289-B2CB-F89AB1D7BCA4}"/>
    <cellStyle name="Calculation 36 3 2 7" xfId="35528" xr:uid="{0F7CBB25-1CA5-4F48-B8C4-FFD99B9F8ACE}"/>
    <cellStyle name="Calculation 36 3 2 8" xfId="37831" xr:uid="{9F52FCCF-0C94-42F4-BDA3-868A3FF9E87B}"/>
    <cellStyle name="Calculation 36 3 3" xfId="12860" xr:uid="{87E61B61-550B-45EE-A284-1E052A983850}"/>
    <cellStyle name="Calculation 36 3 3 2" xfId="23623" xr:uid="{422C2446-A18A-4989-B134-F7DADB78EDD5}"/>
    <cellStyle name="Calculation 36 3 3 3" xfId="26441" xr:uid="{FD3ED057-C736-4CC6-8D69-7FD597AA34DB}"/>
    <cellStyle name="Calculation 36 3 3 4" xfId="29020" xr:uid="{21EB9CC2-1C7C-4099-AB4C-F1E6398115D2}"/>
    <cellStyle name="Calculation 36 3 3 5" xfId="30544" xr:uid="{CE4C376A-309A-4D55-A20F-4BB440BF4A6C}"/>
    <cellStyle name="Calculation 36 3 3 6" xfId="36730" xr:uid="{AB850599-4485-462B-BBD7-E48E51A773DC}"/>
    <cellStyle name="Calculation 36 3 3 7" xfId="38747" xr:uid="{1849B4DC-B339-4276-A9C0-6C406EBE07CE}"/>
    <cellStyle name="Calculation 36 3 4" xfId="13002" xr:uid="{28670C9E-49DB-4698-84E7-88308FE2FBB8}"/>
    <cellStyle name="Calculation 36 3 4 2" xfId="23754" xr:uid="{061F71D8-BF41-4810-AD0F-AD4E1458C2C3}"/>
    <cellStyle name="Calculation 36 3 4 3" xfId="26583" xr:uid="{89F603ED-CF10-4105-A0F2-C4BAC8061DA7}"/>
    <cellStyle name="Calculation 36 3 4 4" xfId="29162" xr:uid="{F9ED9F75-3A3C-475E-82EA-C3D92390751F}"/>
    <cellStyle name="Calculation 36 3 4 5" xfId="30523" xr:uid="{000A8646-8DAC-49BF-B90D-CF8448BA7212}"/>
    <cellStyle name="Calculation 36 3 4 6" xfId="36872" xr:uid="{CAAE4409-2651-4E53-971F-D875286181AC}"/>
    <cellStyle name="Calculation 36 3 4 7" xfId="38888" xr:uid="{69C353B6-9EAB-4BC3-A3C6-CEC92B8769BE}"/>
    <cellStyle name="Calculation 36 3 5" xfId="12559" xr:uid="{EC35C6EB-56E9-439A-87B9-11A3FD7B5C61}"/>
    <cellStyle name="Calculation 36 3 5 2" xfId="23373" xr:uid="{BF1604C6-0F2D-4C4B-B9B8-A94473C8765F}"/>
    <cellStyle name="Calculation 36 3 5 3" xfId="26186" xr:uid="{0DB9F4C3-8AEB-4C9A-B1E0-3D9AE5043149}"/>
    <cellStyle name="Calculation 36 3 5 4" xfId="28779" xr:uid="{75988AB3-F745-4707-B62E-6FDD07062287}"/>
    <cellStyle name="Calculation 36 3 5 5" xfId="30018" xr:uid="{2BAD6C41-90A4-4938-BFDC-21C98EC0C579}"/>
    <cellStyle name="Calculation 36 3 5 6" xfId="36488" xr:uid="{92B2E274-AC34-452B-876D-C4FA03B7AF73}"/>
    <cellStyle name="Calculation 36 3 5 7" xfId="38521" xr:uid="{5FCB9C07-872A-476C-BEAC-E3D4D8ECE9F8}"/>
    <cellStyle name="Calculation 36 3 6" xfId="12016" xr:uid="{2295397C-0DE0-4130-894F-CA5A5046359B}"/>
    <cellStyle name="Calculation 36 3 6 2" xfId="22922" xr:uid="{CBEC5349-C701-4047-B771-940AE1446CDB}"/>
    <cellStyle name="Calculation 36 3 6 3" xfId="25775" xr:uid="{06B88C8D-FB2A-4D78-8BC9-3A8F1B5334D1}"/>
    <cellStyle name="Calculation 36 3 6 4" xfId="28399" xr:uid="{0064C90E-30E4-428D-9BBF-A50812C94327}"/>
    <cellStyle name="Calculation 36 3 6 5" xfId="14473" xr:uid="{583B0503-021C-4DB5-AC9B-5D0C1543E0B5}"/>
    <cellStyle name="Calculation 36 3 6 6" xfId="36121" xr:uid="{0B12C968-33E8-4ADD-BAF9-2821FBC16990}"/>
    <cellStyle name="Calculation 36 3 6 7" xfId="38223" xr:uid="{C8158357-6C98-477D-A380-434976164BA5}"/>
    <cellStyle name="Calculation 36 3 7" xfId="16384" xr:uid="{78D9D72A-E3C1-420B-8C34-69865F37A6FB}"/>
    <cellStyle name="Calculation 36 3 8" xfId="15921" xr:uid="{EA3B8171-2FDC-474B-B9FD-3D2F58A0831C}"/>
    <cellStyle name="Calculation 36 3 9" xfId="16304" xr:uid="{0FDB6C9A-CF4D-4C0F-AEBB-2FE9779B17A4}"/>
    <cellStyle name="Calculation 36 4" xfId="7816" xr:uid="{0836010F-1A4D-4648-B423-534E31BC7549}"/>
    <cellStyle name="Calculation 36 4 2" xfId="20031" xr:uid="{00B64942-67C8-44BC-A007-7EB86E5DAF17}"/>
    <cellStyle name="Calculation 36 4 3" xfId="22851" xr:uid="{42E21C3B-4566-4EFA-90C6-07744DAB0E9B}"/>
    <cellStyle name="Calculation 36 4 4" xfId="18682" xr:uid="{A04E5C8C-DE43-4199-82DB-A9C3D3F97D45}"/>
    <cellStyle name="Calculation 36 4 5" xfId="25411" xr:uid="{B4AA36D8-3481-42D7-87AE-3AB6942ED57C}"/>
    <cellStyle name="Calculation 36 4 6" xfId="34573" xr:uid="{F8EAE732-1290-4A98-9DED-E17ACD0DB0BD}"/>
    <cellStyle name="Calculation 36 4 7" xfId="36068" xr:uid="{3B0324EA-86A4-4C5F-BE2E-3BF887B0F53D}"/>
    <cellStyle name="Calculation 36 5" xfId="12506" xr:uid="{4849F641-D433-4387-BCA8-4CCF495D6EF2}"/>
    <cellStyle name="Calculation 36 5 2" xfId="23327" xr:uid="{7EF81795-E566-4E45-B0B0-A4E4610B58D3}"/>
    <cellStyle name="Calculation 36 5 3" xfId="26134" xr:uid="{C39BC7C9-983B-46A1-8A0E-2E890596B0DC}"/>
    <cellStyle name="Calculation 36 5 4" xfId="28728" xr:uid="{01823B5D-2BDE-41FF-9839-58463CC0802E}"/>
    <cellStyle name="Calculation 36 5 5" xfId="30575" xr:uid="{4CFEFFD8-903E-49BC-A8FC-7912F7C23BDF}"/>
    <cellStyle name="Calculation 36 5 6" xfId="36436" xr:uid="{4D0A3753-8885-4E5B-A45F-26B70B0EF81F}"/>
    <cellStyle name="Calculation 36 5 7" xfId="38470" xr:uid="{CE522BAD-775D-4EFF-9526-C55D0175EFEB}"/>
    <cellStyle name="Calculation 36 6" xfId="13173" xr:uid="{BC7E5EB7-D948-4452-B397-DE2F7E6CDEC4}"/>
    <cellStyle name="Calculation 36 6 2" xfId="23892" xr:uid="{285A53B6-2115-49A2-A895-291482B6A872}"/>
    <cellStyle name="Calculation 36 6 3" xfId="26708" xr:uid="{5E6A733E-F417-4984-B566-D36BF34A9D4A}"/>
    <cellStyle name="Calculation 36 6 4" xfId="29272" xr:uid="{2C2E38F3-6517-4F3E-B6C6-B700B9C24C15}"/>
    <cellStyle name="Calculation 36 6 5" xfId="24282" xr:uid="{5DA91537-3479-4930-8B4E-015A48EE9027}"/>
    <cellStyle name="Calculation 36 6 6" xfId="36994" xr:uid="{D568F5E5-BD50-4668-AD9A-00791F024A52}"/>
    <cellStyle name="Calculation 36 6 7" xfId="38973" xr:uid="{C5EE0EA0-B6F5-4882-B1C1-387D298FCB1F}"/>
    <cellStyle name="Calculation 36 7" xfId="15086" xr:uid="{6BD62BD4-4534-4746-903A-CB22F23C3EB9}"/>
    <cellStyle name="Calculation 36 8" xfId="22181" xr:uid="{EFF0C632-A2C3-4B7E-90BA-AF7D45799F5F}"/>
    <cellStyle name="Calculation 36 9" xfId="22521" xr:uid="{25AFF82B-0F1F-4E97-8751-B7D8AE649852}"/>
    <cellStyle name="Calculation 37" xfId="1192" xr:uid="{A88070A9-C3A0-4980-8CF9-B4D204418D7E}"/>
    <cellStyle name="Calculation 37 10" xfId="18340" xr:uid="{7ABAE818-36F9-40AE-84E2-C08354AA639D}"/>
    <cellStyle name="Calculation 37 11" xfId="31185" xr:uid="{18D05C4A-FF42-4B0A-838A-81BD8A1982FB}"/>
    <cellStyle name="Calculation 37 12" xfId="34370" xr:uid="{EA18CB38-698F-4658-B390-53789D8AE967}"/>
    <cellStyle name="Calculation 37 2" xfId="2563" xr:uid="{D7A9AB39-CD8C-489B-AC90-89E900986077}"/>
    <cellStyle name="Calculation 37 2 10" xfId="31812" xr:uid="{2FD38BBB-ABD0-4090-94F8-6AFF857F5AEB}"/>
    <cellStyle name="Calculation 37 2 11" xfId="35266" xr:uid="{2E46FA0D-CA56-4FF8-87A4-432DE992F359}"/>
    <cellStyle name="Calculation 37 2 2" xfId="6726" xr:uid="{91F8FB63-64FE-486D-BA8C-FD849F4D9A6D}"/>
    <cellStyle name="Calculation 37 2 2 2" xfId="12706" xr:uid="{84E221F0-A843-4996-B95A-28B80D5C8FE6}"/>
    <cellStyle name="Calculation 37 2 2 2 2" xfId="23504" xr:uid="{EF3FC61A-0F43-453D-B504-E7AA7D58EFF5}"/>
    <cellStyle name="Calculation 37 2 2 2 3" xfId="26319" xr:uid="{4D24B997-24C8-4851-B6B0-B6F8C75B8A5E}"/>
    <cellStyle name="Calculation 37 2 2 2 4" xfId="28908" xr:uid="{74B15EA7-C465-4F20-97DE-71CC0EE137AF}"/>
    <cellStyle name="Calculation 37 2 2 2 5" xfId="30201" xr:uid="{BE8D193A-46F2-4129-A47A-DB0A91510A92}"/>
    <cellStyle name="Calculation 37 2 2 2 6" xfId="36616" xr:uid="{997D2179-29E6-4EAF-BF34-E75B98877E12}"/>
    <cellStyle name="Calculation 37 2 2 2 7" xfId="38649" xr:uid="{F7C53D4E-F321-41C3-B92D-8006A30731D0}"/>
    <cellStyle name="Calculation 37 2 2 3" xfId="19185" xr:uid="{F0BDB781-D44A-4F67-B315-D8416D003440}"/>
    <cellStyle name="Calculation 37 2 2 4" xfId="19010" xr:uid="{2AC57037-43B9-4812-B4A7-A03E030EA989}"/>
    <cellStyle name="Calculation 37 2 2 5" xfId="19059" xr:uid="{9651D93D-D7C5-46D7-A64B-7060A408C142}"/>
    <cellStyle name="Calculation 37 2 2 6" xfId="18709" xr:uid="{9D5D2A82-03A5-4D45-9702-0364F62F155E}"/>
    <cellStyle name="Calculation 37 2 2 7" xfId="33938" xr:uid="{90DFC8C3-3CEB-4A7B-932A-BF88E215B9F9}"/>
    <cellStyle name="Calculation 37 2 2 8" xfId="31146" xr:uid="{9D619973-C3A4-4571-9A21-A2F981C0C17A}"/>
    <cellStyle name="Calculation 37 2 3" xfId="8699" xr:uid="{D8470FFC-8C03-4B62-8999-1A4634CEE329}"/>
    <cellStyle name="Calculation 37 2 3 2" xfId="20629" xr:uid="{3A0884CA-3DAA-4EE9-9CAE-A4C7AB147539}"/>
    <cellStyle name="Calculation 37 2 3 3" xfId="22404" xr:uid="{BF81F9E9-502B-45AD-92F1-0188C686CDB0}"/>
    <cellStyle name="Calculation 37 2 3 4" xfId="25654" xr:uid="{1936BEEC-817A-4CB6-BDDC-194D89339DA8}"/>
    <cellStyle name="Calculation 37 2 3 5" xfId="28308" xr:uid="{AA5CCACA-F664-4F4B-B2D4-4347BA86A884}"/>
    <cellStyle name="Calculation 37 2 3 6" xfId="34754" xr:uid="{1F16770A-EE29-487C-A3FA-3987EB0F4B68}"/>
    <cellStyle name="Calculation 37 2 3 7" xfId="36049" xr:uid="{961B553C-267F-4DFA-8A8D-CDD20A9A00D0}"/>
    <cellStyle name="Calculation 37 2 4" xfId="10503" xr:uid="{9384F766-317C-4F0C-A04D-E88E1984AD63}"/>
    <cellStyle name="Calculation 37 2 4 2" xfId="21874" xr:uid="{488DFCC8-CA55-4826-8971-6F034DD6F2AC}"/>
    <cellStyle name="Calculation 37 2 4 3" xfId="24855" xr:uid="{38B6C9D2-45FF-4CEC-9168-C4E46802A300}"/>
    <cellStyle name="Calculation 37 2 4 4" xfId="27730" xr:uid="{72DF1FA9-9F50-4D27-988B-A5C937FD1EA8}"/>
    <cellStyle name="Calculation 37 2 4 5" xfId="18147" xr:uid="{07525E10-4E3B-4861-9713-035C773ADFCE}"/>
    <cellStyle name="Calculation 37 2 4 6" xfId="35529" xr:uid="{73F72984-BA8A-4395-8AC2-C17DAB37AC89}"/>
    <cellStyle name="Calculation 37 2 4 7" xfId="37832" xr:uid="{74DFBA47-204C-4D2F-99D5-747B6B649282}"/>
    <cellStyle name="Calculation 37 2 5" xfId="12927" xr:uid="{269BCDEA-250F-4B8B-BD14-71E4A4BCD058}"/>
    <cellStyle name="Calculation 37 2 5 2" xfId="23684" xr:uid="{160E6A4F-D6DC-4F03-A3F7-D43130764B62}"/>
    <cellStyle name="Calculation 37 2 5 3" xfId="26508" xr:uid="{E2CC117C-EDEF-49DE-B326-2614402C5E66}"/>
    <cellStyle name="Calculation 37 2 5 4" xfId="29087" xr:uid="{9E287AB7-324C-4BDA-A185-7406AABF711B}"/>
    <cellStyle name="Calculation 37 2 5 5" xfId="21356" xr:uid="{90579450-06E3-459A-848C-4E269B2FE893}"/>
    <cellStyle name="Calculation 37 2 5 6" xfId="36797" xr:uid="{E71B8A56-89AA-47CF-98C2-198AE619E88D}"/>
    <cellStyle name="Calculation 37 2 5 7" xfId="38813" xr:uid="{DC3D9D96-2955-45A3-B9B4-2863EF6A9A4C}"/>
    <cellStyle name="Calculation 37 2 6" xfId="16066" xr:uid="{FFF51B6B-83C3-44CB-92C4-BE3731B458A3}"/>
    <cellStyle name="Calculation 37 2 7" xfId="16160" xr:uid="{370E7DA5-625E-48C8-87BB-5BAC841601C6}"/>
    <cellStyle name="Calculation 37 2 8" xfId="27445" xr:uid="{7F15FB9D-D2D8-401E-93E4-E748CCFE0582}"/>
    <cellStyle name="Calculation 37 2 9" xfId="30818" xr:uid="{70C84160-1929-4006-9DDF-1CB20BA95C7D}"/>
    <cellStyle name="Calculation 37 3" xfId="2983" xr:uid="{B5DE1794-3129-4206-A269-5D3D77B94C51}"/>
    <cellStyle name="Calculation 37 3 10" xfId="30882" xr:uid="{2763B074-CA1F-4BE0-8822-65FEB6144E40}"/>
    <cellStyle name="Calculation 37 3 11" xfId="32039" xr:uid="{EE99ED37-3CC6-45F2-A6E3-63F59D9601CF}"/>
    <cellStyle name="Calculation 37 3 12" xfId="34259" xr:uid="{A2942A8D-C0D1-4C21-B6DA-7B58B30D1EAD}"/>
    <cellStyle name="Calculation 37 3 2" xfId="10504" xr:uid="{28C61511-64CB-4FA4-A591-E4E560631C70}"/>
    <cellStyle name="Calculation 37 3 2 2" xfId="13056" xr:uid="{4B04671C-6D74-4514-8E6A-E4B2C05A752D}"/>
    <cellStyle name="Calculation 37 3 2 2 2" xfId="23805" xr:uid="{02CCA18F-D887-43D5-BF70-0AAD3FE8825F}"/>
    <cellStyle name="Calculation 37 3 2 2 3" xfId="26637" xr:uid="{C50DEFD7-2623-4153-9DD8-95B02FCB3E54}"/>
    <cellStyle name="Calculation 37 3 2 2 4" xfId="29216" xr:uid="{9E44BEB9-2CB0-453E-8244-CF8A4D700D14}"/>
    <cellStyle name="Calculation 37 3 2 2 5" xfId="27510" xr:uid="{C47C1FA7-0EBE-431C-8AB4-52C1B83D6006}"/>
    <cellStyle name="Calculation 37 3 2 2 6" xfId="36926" xr:uid="{9BD76224-9EA8-4A20-92FB-94B78AF1604E}"/>
    <cellStyle name="Calculation 37 3 2 2 7" xfId="38942" xr:uid="{8AFEFDAD-37F1-4DAD-AFC8-2F6A55152B26}"/>
    <cellStyle name="Calculation 37 3 2 3" xfId="21875" xr:uid="{CFED56CE-791B-4E95-949D-7B89FF7A783E}"/>
    <cellStyle name="Calculation 37 3 2 4" xfId="24856" xr:uid="{9D5372FA-02E6-4049-89FA-17B410DA4908}"/>
    <cellStyle name="Calculation 37 3 2 5" xfId="27731" xr:uid="{D7D8580B-D182-4836-AABB-E08585A3911B}"/>
    <cellStyle name="Calculation 37 3 2 6" xfId="30934" xr:uid="{0BE21CB0-FE12-455B-984F-B856373B5AB8}"/>
    <cellStyle name="Calculation 37 3 2 7" xfId="35530" xr:uid="{D7647012-CA0D-4F9A-998C-58EA4314F52C}"/>
    <cellStyle name="Calculation 37 3 2 8" xfId="37833" xr:uid="{37BC3228-D691-4C11-883A-DFDA2744E1AC}"/>
    <cellStyle name="Calculation 37 3 3" xfId="12861" xr:uid="{01FA3B9C-4068-43AE-8664-A7C337F39B28}"/>
    <cellStyle name="Calculation 37 3 3 2" xfId="23624" xr:uid="{130F914A-9382-49E4-8278-CAFA9324B96D}"/>
    <cellStyle name="Calculation 37 3 3 3" xfId="26442" xr:uid="{B8F355AF-9893-4A26-B7C7-A9F484423808}"/>
    <cellStyle name="Calculation 37 3 3 4" xfId="29021" xr:uid="{04BD9CC9-CC3B-4E3B-8B30-28E569CC96B7}"/>
    <cellStyle name="Calculation 37 3 3 5" xfId="17976" xr:uid="{15811CA0-70EE-4286-A5C8-8AC799E96AE5}"/>
    <cellStyle name="Calculation 37 3 3 6" xfId="36731" xr:uid="{DC3FA002-BBB8-4D3E-A408-C281D324563D}"/>
    <cellStyle name="Calculation 37 3 3 7" xfId="38748" xr:uid="{F5A3C9BF-365B-43D9-BA95-F0A947D3866F}"/>
    <cellStyle name="Calculation 37 3 4" xfId="13344" xr:uid="{61A7B07D-42A3-4112-9A67-1259698C57C7}"/>
    <cellStyle name="Calculation 37 3 4 2" xfId="24044" xr:uid="{83F9B7EF-86A6-4F38-BFC0-074C7E68AA65}"/>
    <cellStyle name="Calculation 37 3 4 3" xfId="26877" xr:uid="{E9E9E02B-E4AA-4E46-ABDC-C384A5B50965}"/>
    <cellStyle name="Calculation 37 3 4 4" xfId="29441" xr:uid="{EFD19FA5-C037-4155-9D32-B99921BEF19A}"/>
    <cellStyle name="Calculation 37 3 4 5" xfId="24052" xr:uid="{86696B1C-939D-4D75-AD02-7D7B6B2270E7}"/>
    <cellStyle name="Calculation 37 3 4 6" xfId="37163" xr:uid="{AF12D0AB-E44C-429E-971D-1CFF15254C62}"/>
    <cellStyle name="Calculation 37 3 4 7" xfId="39141" xr:uid="{3AC3F45B-13CC-4730-813B-A07D5F6BDDD2}"/>
    <cellStyle name="Calculation 37 3 5" xfId="12911" xr:uid="{2D99BEBA-7D26-474E-9D58-5DA7B74E5F62}"/>
    <cellStyle name="Calculation 37 3 5 2" xfId="23670" xr:uid="{5C29D7F3-F93B-463B-95A5-DC7C59643EC4}"/>
    <cellStyle name="Calculation 37 3 5 3" xfId="26492" xr:uid="{54A7EA0E-CCB8-46FE-B540-E295BE58203B}"/>
    <cellStyle name="Calculation 37 3 5 4" xfId="29071" xr:uid="{083A2C4D-5349-4409-A802-265E03A5E128}"/>
    <cellStyle name="Calculation 37 3 5 5" xfId="30537" xr:uid="{2024EFE8-47E7-41D8-B6A9-BF73C631D1D6}"/>
    <cellStyle name="Calculation 37 3 5 6" xfId="36781" xr:uid="{D0D2A3EC-E5C9-455B-B1A2-F540DF9E658C}"/>
    <cellStyle name="Calculation 37 3 5 7" xfId="38797" xr:uid="{99535361-1112-4AC8-B0D6-A08AF5E2D0AB}"/>
    <cellStyle name="Calculation 37 3 6" xfId="12017" xr:uid="{94A34565-F8CD-4BCE-BAC1-ADB3A00A088E}"/>
    <cellStyle name="Calculation 37 3 6 2" xfId="22923" xr:uid="{DD21CB35-21D8-4331-B6E6-8806B006C206}"/>
    <cellStyle name="Calculation 37 3 6 3" xfId="25776" xr:uid="{8D707A05-D933-47CF-9B5D-D370B0FF8C5B}"/>
    <cellStyle name="Calculation 37 3 6 4" xfId="28400" xr:uid="{9E41B4E7-9D84-4146-A00E-1EAB46A60A18}"/>
    <cellStyle name="Calculation 37 3 6 5" xfId="30414" xr:uid="{3DD1ACAA-B0FA-4BE6-AEB9-044BC3DE49F0}"/>
    <cellStyle name="Calculation 37 3 6 6" xfId="36122" xr:uid="{3BEFDB29-33F0-4106-AA77-21DD7AAAE10C}"/>
    <cellStyle name="Calculation 37 3 6 7" xfId="38224" xr:uid="{FBBE7DA2-4E7F-4C93-9008-A2CB8AFA0D08}"/>
    <cellStyle name="Calculation 37 3 7" xfId="16385" xr:uid="{2A504DAE-DA05-401B-9802-7D9A93C290A0}"/>
    <cellStyle name="Calculation 37 3 8" xfId="21335" xr:uid="{47F9F526-1777-4F87-A41D-1482B6D12EF6}"/>
    <cellStyle name="Calculation 37 3 9" xfId="14703" xr:uid="{62F3D6F3-3BEA-4A3A-8E40-84F366CBA17F}"/>
    <cellStyle name="Calculation 37 4" xfId="7905" xr:uid="{E0D5CC5E-7ABD-4C44-9FE7-D546518E1BA5}"/>
    <cellStyle name="Calculation 37 4 2" xfId="20104" xr:uid="{83B2B492-8C49-4216-A844-CD071C997C61}"/>
    <cellStyle name="Calculation 37 4 3" xfId="14698" xr:uid="{E15E4DAE-73AC-4913-A10A-76C204B94CDD}"/>
    <cellStyle name="Calculation 37 4 4" xfId="25416" xr:uid="{A49674FB-E241-4618-BCA9-1DF6EEF34DFA}"/>
    <cellStyle name="Calculation 37 4 5" xfId="29982" xr:uid="{911D25CC-823E-495A-B447-A7EAB96B2109}"/>
    <cellStyle name="Calculation 37 4 6" xfId="34622" xr:uid="{EDC5664C-1D9C-4016-9579-1BC08EDBC051}"/>
    <cellStyle name="Calculation 37 4 7" xfId="33806" xr:uid="{5E051DD1-8502-4DCE-B4D6-B8D79A5FBD25}"/>
    <cellStyle name="Calculation 37 5" xfId="13451" xr:uid="{6BC5E10E-4BC0-427E-B151-2417B803866C}"/>
    <cellStyle name="Calculation 37 5 2" xfId="24134" xr:uid="{7AB2B486-9896-4824-9311-E49D0CACCC2F}"/>
    <cellStyle name="Calculation 37 5 3" xfId="26967" xr:uid="{CD686741-4B73-4710-B305-964B88A03481}"/>
    <cellStyle name="Calculation 37 5 4" xfId="29527" xr:uid="{F83A050B-8CFE-4E3E-AD33-AD539618CC54}"/>
    <cellStyle name="Calculation 37 5 5" xfId="23471" xr:uid="{7EF2F595-277D-4AE7-8500-319078F136ED}"/>
    <cellStyle name="Calculation 37 5 6" xfId="37244" xr:uid="{A72895F8-C5E8-44AE-BF1E-B6586FB727CA}"/>
    <cellStyle name="Calculation 37 5 7" xfId="39221" xr:uid="{0990678A-BCCD-4D21-8A10-A078D284B7FB}"/>
    <cellStyle name="Calculation 37 6" xfId="12473" xr:uid="{D613C88C-D3D8-4C01-A368-8D96CF7D2E8E}"/>
    <cellStyle name="Calculation 37 6 2" xfId="23295" xr:uid="{157E77FB-B686-47BF-A85E-1B253D3D2AFC}"/>
    <cellStyle name="Calculation 37 6 3" xfId="26101" xr:uid="{AB5B2754-CF6C-4F5A-ABCB-56B5F0858EA8}"/>
    <cellStyle name="Calculation 37 6 4" xfId="28696" xr:uid="{FC5AF302-6796-49A1-8875-892D9F351E85}"/>
    <cellStyle name="Calculation 37 6 5" xfId="30001" xr:uid="{A2E9F6C4-33E0-48DF-B35F-9EF182307D63}"/>
    <cellStyle name="Calculation 37 6 6" xfId="36403" xr:uid="{78130DCD-4564-48DB-9EC5-618AE93B1422}"/>
    <cellStyle name="Calculation 37 6 7" xfId="38439" xr:uid="{D4620523-6D4E-4581-B273-D5B3807D79D2}"/>
    <cellStyle name="Calculation 37 7" xfId="15087" xr:uid="{FBA0FB16-B832-40B6-BD4A-48243DAC3C82}"/>
    <cellStyle name="Calculation 37 8" xfId="21665" xr:uid="{8B47EF57-AE05-4DF0-861D-4D80DB6A3DF8}"/>
    <cellStyle name="Calculation 37 9" xfId="23221" xr:uid="{5D2A751C-CA8F-466F-A88F-90AEE5B88E8F}"/>
    <cellStyle name="Calculation 38" xfId="1193" xr:uid="{A6E07C00-7D41-4D1F-AD08-2029A72F3B1E}"/>
    <cellStyle name="Calculation 38 10" xfId="30992" xr:uid="{30FF5CDC-A0FD-40E2-B565-4C8662161EC9}"/>
    <cellStyle name="Calculation 38 11" xfId="31186" xr:uid="{7F326DB4-A837-446A-B034-1F0D8F3D9D09}"/>
    <cellStyle name="Calculation 38 12" xfId="31618" xr:uid="{9E5EEF56-FD5D-4068-9932-EE626A83F292}"/>
    <cellStyle name="Calculation 38 2" xfId="2564" xr:uid="{1D7F24AE-9578-4A61-8FD2-7BD8735575E4}"/>
    <cellStyle name="Calculation 38 2 10" xfId="31813" xr:uid="{F83DF162-1F5A-4B79-B708-D97CE8E4A028}"/>
    <cellStyle name="Calculation 38 2 11" xfId="35265" xr:uid="{8785D6D3-934F-4DB1-A641-33E8D6E5FD5C}"/>
    <cellStyle name="Calculation 38 2 2" xfId="6727" xr:uid="{748A9560-9317-45B4-AE75-4A20D6B399D8}"/>
    <cellStyle name="Calculation 38 2 2 2" xfId="12707" xr:uid="{DF4A495B-9B0C-41F5-ABA1-2A95A9654CC8}"/>
    <cellStyle name="Calculation 38 2 2 2 2" xfId="23505" xr:uid="{DBB07AA4-1860-4A99-9AD8-B637F59096B8}"/>
    <cellStyle name="Calculation 38 2 2 2 3" xfId="26320" xr:uid="{3483489C-C662-4A65-8803-B4D4AD8B759E}"/>
    <cellStyle name="Calculation 38 2 2 2 4" xfId="28909" xr:uid="{883F9E5B-9A4A-4EA9-A46F-135C14CAC9B9}"/>
    <cellStyle name="Calculation 38 2 2 2 5" xfId="30913" xr:uid="{060A20FA-FF6C-4764-A451-DB47D4E3A420}"/>
    <cellStyle name="Calculation 38 2 2 2 6" xfId="36617" xr:uid="{F332B9E7-17AB-4D54-B69B-2ABCC3CBEE25}"/>
    <cellStyle name="Calculation 38 2 2 2 7" xfId="38650" xr:uid="{DD7645B3-C71A-41E0-8CFA-6F7ECAF7B94C}"/>
    <cellStyle name="Calculation 38 2 2 3" xfId="19186" xr:uid="{0F0EB8D2-482C-4AF7-A2EC-15986D812EA6}"/>
    <cellStyle name="Calculation 38 2 2 4" xfId="15777" xr:uid="{FC7EA385-7B93-4672-A70D-39AEF5D2E1BE}"/>
    <cellStyle name="Calculation 38 2 2 5" xfId="21710" xr:uid="{189E26E4-B547-4179-A844-A95C56875D43}"/>
    <cellStyle name="Calculation 38 2 2 6" xfId="20732" xr:uid="{236028E9-6800-4979-BC16-70572DECBD9B}"/>
    <cellStyle name="Calculation 38 2 2 7" xfId="33939" xr:uid="{1995DF41-D82E-4D78-8089-34E76FC06E50}"/>
    <cellStyle name="Calculation 38 2 2 8" xfId="33897" xr:uid="{AF26AB41-850B-4A58-9554-B64CD4DBBD44}"/>
    <cellStyle name="Calculation 38 2 3" xfId="8700" xr:uid="{0ADAE531-DF05-492A-BB08-B3544BDB2904}"/>
    <cellStyle name="Calculation 38 2 3 2" xfId="20630" xr:uid="{ADD7A461-3D71-41B0-8936-442146F9DFA9}"/>
    <cellStyle name="Calculation 38 2 3 3" xfId="22782" xr:uid="{6322C910-D074-44E6-A8F1-25C204AE7CCC}"/>
    <cellStyle name="Calculation 38 2 3 4" xfId="15805" xr:uid="{9F187F2C-771D-43AB-9755-8FED3EB1F0A5}"/>
    <cellStyle name="Calculation 38 2 3 5" xfId="28155" xr:uid="{E96C875D-8CB1-4673-8B4E-645E9E9FFABF}"/>
    <cellStyle name="Calculation 38 2 3 6" xfId="34755" xr:uid="{551F08D0-7B1C-4F05-BD69-F280A1DC5710}"/>
    <cellStyle name="Calculation 38 2 3 7" xfId="33785" xr:uid="{824C79B3-323A-43C1-BBCC-6C050268D534}"/>
    <cellStyle name="Calculation 38 2 4" xfId="10505" xr:uid="{21EF898A-76A5-4BC0-ABD3-B2610CB50BFF}"/>
    <cellStyle name="Calculation 38 2 4 2" xfId="21876" xr:uid="{FCE0AB6C-3F47-47D1-8C1A-EE6841F826B0}"/>
    <cellStyle name="Calculation 38 2 4 3" xfId="24857" xr:uid="{5C5D3125-6782-4FB8-A774-CFC141F6F7AE}"/>
    <cellStyle name="Calculation 38 2 4 4" xfId="27732" xr:uid="{DD778742-33C3-490B-B190-70B6BAF1BA9D}"/>
    <cellStyle name="Calculation 38 2 4 5" xfId="25294" xr:uid="{B7D7D9D2-0A10-4FB6-9879-32C2BBEFC80F}"/>
    <cellStyle name="Calculation 38 2 4 6" xfId="35531" xr:uid="{83136EC5-969A-4FBC-8491-0FF6A3488B2C}"/>
    <cellStyle name="Calculation 38 2 4 7" xfId="37834" xr:uid="{6C6BA9AE-280D-4230-B3F0-C09511F1FFC1}"/>
    <cellStyle name="Calculation 38 2 5" xfId="13469" xr:uid="{A38DCBE3-6B4A-4D48-A267-C7FE36023167}"/>
    <cellStyle name="Calculation 38 2 5 2" xfId="24152" xr:uid="{5586781A-3AD3-4AE9-8BA1-B74EEAB7C1D4}"/>
    <cellStyle name="Calculation 38 2 5 3" xfId="26985" xr:uid="{09D8523A-0492-40C3-8189-9C553D3C9658}"/>
    <cellStyle name="Calculation 38 2 5 4" xfId="29545" xr:uid="{61AB28C5-BF5F-4E78-A5CC-0CD38E3A691D}"/>
    <cellStyle name="Calculation 38 2 5 5" xfId="29877" xr:uid="{E95408C4-E4F9-4F25-B8C5-B506D6AC5408}"/>
    <cellStyle name="Calculation 38 2 5 6" xfId="37262" xr:uid="{DBFAFD28-B240-4178-B003-10E971FE0942}"/>
    <cellStyle name="Calculation 38 2 5 7" xfId="39239" xr:uid="{FEB224B0-6A5C-4964-82F7-A15E4571E3C4}"/>
    <cellStyle name="Calculation 38 2 6" xfId="16067" xr:uid="{F272B1A0-DCC8-4BD4-B737-BDD1B1A7C7B3}"/>
    <cellStyle name="Calculation 38 2 7" xfId="15705" xr:uid="{DA7EA4CB-6B42-4062-AA18-2ABDEF565E4F}"/>
    <cellStyle name="Calculation 38 2 8" xfId="20390" xr:uid="{C92F6CE0-2519-4077-B32B-F8E1542E99A5}"/>
    <cellStyle name="Calculation 38 2 9" xfId="30758" xr:uid="{5E27E24A-9570-4264-AC56-D65446DB19BB}"/>
    <cellStyle name="Calculation 38 3" xfId="2984" xr:uid="{A905B858-E6C3-47E7-8C6E-3E44320BA8DD}"/>
    <cellStyle name="Calculation 38 3 10" xfId="30860" xr:uid="{0F51A1BE-BBE8-458E-ABB1-442109455257}"/>
    <cellStyle name="Calculation 38 3 11" xfId="32040" xr:uid="{DF283755-1D10-421F-9B5B-6355DADF8665}"/>
    <cellStyle name="Calculation 38 3 12" xfId="31509" xr:uid="{43177507-2A8B-4865-9AE3-C36864926F12}"/>
    <cellStyle name="Calculation 38 3 2" xfId="10506" xr:uid="{C0F68AEC-3F99-45D9-9A3B-7940E37C8FF2}"/>
    <cellStyle name="Calculation 38 3 2 2" xfId="13057" xr:uid="{5B00BE60-8605-428A-8935-88F856BCA014}"/>
    <cellStyle name="Calculation 38 3 2 2 2" xfId="23806" xr:uid="{B0C5007B-D47B-4A12-A3FA-357BCE749FB2}"/>
    <cellStyle name="Calculation 38 3 2 2 3" xfId="26638" xr:uid="{7E7658E7-2512-4A08-A6EB-20585DF297E0}"/>
    <cellStyle name="Calculation 38 3 2 2 4" xfId="29217" xr:uid="{42245C7F-BEAC-455A-9EF2-1229B88E595B}"/>
    <cellStyle name="Calculation 38 3 2 2 5" xfId="30306" xr:uid="{F08CCDC1-3E33-4D2E-A885-1C640D4466D4}"/>
    <cellStyle name="Calculation 38 3 2 2 6" xfId="36927" xr:uid="{EE139243-1EF8-4952-9EB0-F4E47A80D56E}"/>
    <cellStyle name="Calculation 38 3 2 2 7" xfId="38943" xr:uid="{AF5999C4-6D01-4253-B2B2-E98A351BED80}"/>
    <cellStyle name="Calculation 38 3 2 3" xfId="21877" xr:uid="{8D7D9F4E-0676-46D1-8F1E-A2886F206AD8}"/>
    <cellStyle name="Calculation 38 3 2 4" xfId="24858" xr:uid="{9F7A8B41-7D90-4AA2-A6B1-B8C794ACF21D}"/>
    <cellStyle name="Calculation 38 3 2 5" xfId="27733" xr:uid="{87543F9C-13B4-4F09-BD71-72F48491F7FE}"/>
    <cellStyle name="Calculation 38 3 2 6" xfId="14651" xr:uid="{AF4FAA94-2801-4C8F-9350-1A96A34615E7}"/>
    <cellStyle name="Calculation 38 3 2 7" xfId="35532" xr:uid="{C80F7C7D-281B-4589-9B4A-091BC6D12800}"/>
    <cellStyle name="Calculation 38 3 2 8" xfId="37835" xr:uid="{B5695532-46A5-4D09-9ADC-AF7B80EE6D4F}"/>
    <cellStyle name="Calculation 38 3 3" xfId="12610" xr:uid="{B4B4A8F8-982B-4E8F-A2BD-559A3C9AF925}"/>
    <cellStyle name="Calculation 38 3 3 2" xfId="23417" xr:uid="{7086C0D0-CC42-4DC9-B194-DD54B1656049}"/>
    <cellStyle name="Calculation 38 3 3 3" xfId="26232" xr:uid="{D934EB76-81FD-43BD-A224-05FF5038AF11}"/>
    <cellStyle name="Calculation 38 3 3 4" xfId="28824" xr:uid="{DF18AB78-E998-407A-B310-443F86516AD5}"/>
    <cellStyle name="Calculation 38 3 3 5" xfId="28093" xr:uid="{752969C0-8BE1-4D79-A1CA-288CE331B05D}"/>
    <cellStyle name="Calculation 38 3 3 6" xfId="36532" xr:uid="{C7C80696-C242-493D-B491-403FAACF9AFB}"/>
    <cellStyle name="Calculation 38 3 3 7" xfId="38565" xr:uid="{2E510DF4-2055-4B66-B0AB-A6D5B48DE9C8}"/>
    <cellStyle name="Calculation 38 3 4" xfId="12937" xr:uid="{16421599-6226-4863-B1FE-F80E52027067}"/>
    <cellStyle name="Calculation 38 3 4 2" xfId="23694" xr:uid="{857983F5-6204-42CD-9396-187256369908}"/>
    <cellStyle name="Calculation 38 3 4 3" xfId="26518" xr:uid="{6F3C4736-5A87-4C05-BA32-27EBF0B094EE}"/>
    <cellStyle name="Calculation 38 3 4 4" xfId="29097" xr:uid="{E7874317-F472-4288-915E-59DF62087C56}"/>
    <cellStyle name="Calculation 38 3 4 5" xfId="15983" xr:uid="{8A6E3FCC-0478-4DA5-9E06-9CA4AFA3DED6}"/>
    <cellStyle name="Calculation 38 3 4 6" xfId="36807" xr:uid="{6CDB4683-CD5F-4ACC-88B0-DB6F161517FF}"/>
    <cellStyle name="Calculation 38 3 4 7" xfId="38823" xr:uid="{C2CB764E-978A-466F-A5B4-4AC705B4456E}"/>
    <cellStyle name="Calculation 38 3 5" xfId="12541" xr:uid="{15453199-5A30-4FF1-B633-6FD2865E5520}"/>
    <cellStyle name="Calculation 38 3 5 2" xfId="23356" xr:uid="{8CCD4BCD-1951-46E1-BDB4-CCBA85A35513}"/>
    <cellStyle name="Calculation 38 3 5 3" xfId="26169" xr:uid="{49F06B5A-71C4-4120-8762-C2DF3CC75050}"/>
    <cellStyle name="Calculation 38 3 5 4" xfId="28762" xr:uid="{7C14C856-CA58-45CE-8123-94487CC582A7}"/>
    <cellStyle name="Calculation 38 3 5 5" xfId="25535" xr:uid="{D0D4E0FC-763D-4A2A-845A-F936E07B2921}"/>
    <cellStyle name="Calculation 38 3 5 6" xfId="36471" xr:uid="{E5C1E1FE-C1D7-41AD-AFD5-DC76EFD846C8}"/>
    <cellStyle name="Calculation 38 3 5 7" xfId="38504" xr:uid="{95D53A80-81B4-4762-963E-CF2316D7CB58}"/>
    <cellStyle name="Calculation 38 3 6" xfId="12018" xr:uid="{B78268E7-BF44-4997-A453-CDAFEB3E70D6}"/>
    <cellStyle name="Calculation 38 3 6 2" xfId="22924" xr:uid="{2CC4B7CF-F636-47EB-B1FA-4D0FD5B808C7}"/>
    <cellStyle name="Calculation 38 3 6 3" xfId="25777" xr:uid="{5FD2C229-B77B-428D-B4E5-216BED2C1615}"/>
    <cellStyle name="Calculation 38 3 6 4" xfId="28401" xr:uid="{1AD9CE5C-6FFC-4612-9AF5-E6500B0D357E}"/>
    <cellStyle name="Calculation 38 3 6 5" xfId="30610" xr:uid="{DA989065-02AF-434D-80E8-EE5C60F18011}"/>
    <cellStyle name="Calculation 38 3 6 6" xfId="36123" xr:uid="{2887D7EA-9A22-47BA-8F07-F80F558ECCFC}"/>
    <cellStyle name="Calculation 38 3 6 7" xfId="38225" xr:uid="{BB2C2F36-043C-4773-99EF-4F8E9CF80A13}"/>
    <cellStyle name="Calculation 38 3 7" xfId="16386" xr:uid="{4B7E50C0-8405-405F-A3E1-4F51E2B81981}"/>
    <cellStyle name="Calculation 38 3 8" xfId="21334" xr:uid="{ED4CC939-EB1F-4DCB-B302-80159A55AE99}"/>
    <cellStyle name="Calculation 38 3 9" xfId="22328" xr:uid="{A51C9135-191D-4713-AFD8-79DE7EF7D2BB}"/>
    <cellStyle name="Calculation 38 4" xfId="7815" xr:uid="{3A35DB4A-19DC-4A1D-842F-04F1B8BE49A3}"/>
    <cellStyle name="Calculation 38 4 2" xfId="20030" xr:uid="{2CE9CD11-72D0-4B10-9426-C2E9795444BD}"/>
    <cellStyle name="Calculation 38 4 3" xfId="22477" xr:uid="{A59007FE-3B1F-4762-8686-1093AB0FB35C}"/>
    <cellStyle name="Calculation 38 4 4" xfId="20101" xr:uid="{C01216A1-5F41-4754-9F4E-ACA366DFF7B5}"/>
    <cellStyle name="Calculation 38 4 5" xfId="24430" xr:uid="{8D0E2CBC-5437-42DD-AC61-A33969B6AA0A}"/>
    <cellStyle name="Calculation 38 4 6" xfId="34572" xr:uid="{AE74C88E-22F7-4096-8A1F-D8939ED7D88B}"/>
    <cellStyle name="Calculation 38 4 7" xfId="35945" xr:uid="{AA764F00-F441-462C-A39A-A6C8C8FDDF3F}"/>
    <cellStyle name="Calculation 38 5" xfId="12978" xr:uid="{9829EA3B-1799-4FD2-8DE6-CFF301885856}"/>
    <cellStyle name="Calculation 38 5 2" xfId="23732" xr:uid="{1616B21F-45E5-4145-9768-3DE22C293623}"/>
    <cellStyle name="Calculation 38 5 3" xfId="26559" xr:uid="{707D6D03-8714-46D0-BCA3-3751097479F5}"/>
    <cellStyle name="Calculation 38 5 4" xfId="29138" xr:uid="{497AD89E-68D5-4371-A83D-90A8C5CA5680}"/>
    <cellStyle name="Calculation 38 5 5" xfId="30524" xr:uid="{A8419D6C-A685-4CDC-B5C5-CF871F3568A4}"/>
    <cellStyle name="Calculation 38 5 6" xfId="36848" xr:uid="{0B95A6F5-8864-44B5-B4DD-F682C6EFAE6E}"/>
    <cellStyle name="Calculation 38 5 7" xfId="38864" xr:uid="{1FD66572-CFE8-4610-8E9F-8AB9D78F4211}"/>
    <cellStyle name="Calculation 38 6" xfId="12830" xr:uid="{6C7533C9-7516-4D45-888E-8C6B4B27A8E1}"/>
    <cellStyle name="Calculation 38 6 2" xfId="23597" xr:uid="{90864B0D-4556-4022-89C9-4C30C1E85511}"/>
    <cellStyle name="Calculation 38 6 3" xfId="26411" xr:uid="{146BCE50-7602-4FD0-9E8D-3387CD2B5945}"/>
    <cellStyle name="Calculation 38 6 4" xfId="28990" xr:uid="{D68CD7E3-CB4D-4E38-B517-0677B3F08C47}"/>
    <cellStyle name="Calculation 38 6 5" xfId="22790" xr:uid="{8D6976CB-FA8F-4CC5-9F73-E19FF627C1A9}"/>
    <cellStyle name="Calculation 38 6 6" xfId="36700" xr:uid="{5C5D7CD3-AB77-44BE-8906-DF9CFB73C7D3}"/>
    <cellStyle name="Calculation 38 6 7" xfId="38717" xr:uid="{C9957ED0-B2A5-47EC-9DD6-D5ACB7BD3224}"/>
    <cellStyle name="Calculation 38 7" xfId="15088" xr:uid="{54FD64EC-4D34-4F3B-8F01-E33AD71A4CE1}"/>
    <cellStyle name="Calculation 38 8" xfId="24681" xr:uid="{DB33A10C-86FE-4875-9BD7-91D6F22C32DD}"/>
    <cellStyle name="Calculation 38 9" xfId="16026" xr:uid="{4106BFB3-5EB9-43CD-BA18-515553662CA6}"/>
    <cellStyle name="Calculation 39" xfId="1194" xr:uid="{BDA5E847-511B-4860-9B9D-074A6C828D85}"/>
    <cellStyle name="Calculation 39 10" xfId="30991" xr:uid="{7E348179-1FBB-4C49-9D1D-C19F4D900A9D}"/>
    <cellStyle name="Calculation 39 11" xfId="31187" xr:uid="{84AD005A-9883-4B1A-A221-07D4D46F32B7}"/>
    <cellStyle name="Calculation 39 12" xfId="35448" xr:uid="{E4B8AF00-3527-48ED-A0F2-CBD08977A4F5}"/>
    <cellStyle name="Calculation 39 2" xfId="2565" xr:uid="{4234F742-BBE0-4036-B052-4DA28EB6FC21}"/>
    <cellStyle name="Calculation 39 2 10" xfId="31814" xr:uid="{55FCF47C-0AFC-4610-ADC8-C7F298BCC79C}"/>
    <cellStyle name="Calculation 39 2 11" xfId="35264" xr:uid="{99F41A52-C982-4CF0-8F8F-3DDAA238015E}"/>
    <cellStyle name="Calculation 39 2 2" xfId="6728" xr:uid="{20C67E44-C243-4C2A-A05B-7B5C724DDCB1}"/>
    <cellStyle name="Calculation 39 2 2 2" xfId="12708" xr:uid="{9B523D49-8797-4F55-84B9-308E9FC1D7CB}"/>
    <cellStyle name="Calculation 39 2 2 2 2" xfId="23506" xr:uid="{9A704BC6-BC90-49BA-967C-852EF662C953}"/>
    <cellStyle name="Calculation 39 2 2 2 3" xfId="26321" xr:uid="{9FC388A8-FD08-459C-A3B6-D92D192E0B3F}"/>
    <cellStyle name="Calculation 39 2 2 2 4" xfId="28910" xr:uid="{EA6CB4F3-54D1-4021-9C47-E44728DC5B1C}"/>
    <cellStyle name="Calculation 39 2 2 2 5" xfId="30666" xr:uid="{06640272-27F9-46A2-8B14-CA9E1B5EFEED}"/>
    <cellStyle name="Calculation 39 2 2 2 6" xfId="36618" xr:uid="{75F51C52-8AA8-4DD4-BAF8-A0EDA9728DBE}"/>
    <cellStyle name="Calculation 39 2 2 2 7" xfId="38651" xr:uid="{E7A20133-5D6D-4289-B04B-7A32BA6E07C8}"/>
    <cellStyle name="Calculation 39 2 2 3" xfId="19187" xr:uid="{76DB754D-3614-4B5D-86B1-746AFCD9D6E5}"/>
    <cellStyle name="Calculation 39 2 2 4" xfId="14408" xr:uid="{987249BD-F025-4F92-A8E3-48F79F537747}"/>
    <cellStyle name="Calculation 39 2 2 5" xfId="14967" xr:uid="{811F7E23-99BE-4D00-AEE4-EC5E8976E210}"/>
    <cellStyle name="Calculation 39 2 2 6" xfId="30114" xr:uid="{21E39CE9-E933-4EC3-8B1A-5919CF43B1A4}"/>
    <cellStyle name="Calculation 39 2 2 7" xfId="33940" xr:uid="{7C57B946-3ABD-4C4B-B4E1-E650BE8D3D2E}"/>
    <cellStyle name="Calculation 39 2 2 8" xfId="31145" xr:uid="{4438ABBE-5949-4998-8B9F-D6A9F1F116AF}"/>
    <cellStyle name="Calculation 39 2 3" xfId="8701" xr:uid="{7BA60872-FC80-4AA3-A555-2627113CB1BB}"/>
    <cellStyle name="Calculation 39 2 3 2" xfId="20631" xr:uid="{375E4415-782F-47CA-A771-8FA1E4BD69D9}"/>
    <cellStyle name="Calculation 39 2 3 3" xfId="18581" xr:uid="{70DF3A9E-1FBB-4A9B-86AF-1DA34A8CD33B}"/>
    <cellStyle name="Calculation 39 2 3 4" xfId="23167" xr:uid="{CC7E36DA-1020-437A-9A4F-F85B209C2B4E}"/>
    <cellStyle name="Calculation 39 2 3 5" xfId="27312" xr:uid="{0AD18708-B437-41D6-94FC-F72D090BD431}"/>
    <cellStyle name="Calculation 39 2 3 6" xfId="34756" xr:uid="{EE45F1FB-7D22-4C82-BE2A-7BD26FAD79E2}"/>
    <cellStyle name="Calculation 39 2 3 7" xfId="31087" xr:uid="{89D9BD68-DDC9-4792-8003-E616ECFE92D4}"/>
    <cellStyle name="Calculation 39 2 4" xfId="10507" xr:uid="{48669E45-2500-4CA7-A81F-AB091D9E3222}"/>
    <cellStyle name="Calculation 39 2 4 2" xfId="21878" xr:uid="{8563F168-1648-44C0-BDE3-04202C6EEE98}"/>
    <cellStyle name="Calculation 39 2 4 3" xfId="24859" xr:uid="{A0AFB7B9-D9A4-4B28-9101-57786CE65356}"/>
    <cellStyle name="Calculation 39 2 4 4" xfId="27734" xr:uid="{EAFBD427-5A6D-4100-A951-950B0FE5A65F}"/>
    <cellStyle name="Calculation 39 2 4 5" xfId="18208" xr:uid="{01F32C4E-6221-41CB-927D-CF8CF5547A91}"/>
    <cellStyle name="Calculation 39 2 4 6" xfId="35533" xr:uid="{584B311B-3B2E-4290-A785-E62062074968}"/>
    <cellStyle name="Calculation 39 2 4 7" xfId="37836" xr:uid="{D8CCEC6D-8890-481C-9681-86DAFFA739D6}"/>
    <cellStyle name="Calculation 39 2 5" xfId="12573" xr:uid="{BCEF3182-CD64-4471-ACC9-ECDB6F3C83CF}"/>
    <cellStyle name="Calculation 39 2 5 2" xfId="23386" xr:uid="{504E8601-CE33-4C02-BFD5-75D6C077F3CB}"/>
    <cellStyle name="Calculation 39 2 5 3" xfId="26199" xr:uid="{9EC7D262-C43B-42A4-8FEC-4E1010F86DE7}"/>
    <cellStyle name="Calculation 39 2 5 4" xfId="28792" xr:uid="{CDFF8EB8-C6BE-49DB-AFC7-DF6EB92ABB78}"/>
    <cellStyle name="Calculation 39 2 5 5" xfId="29847" xr:uid="{71777FDD-905C-4A8E-88EB-7B571997AE05}"/>
    <cellStyle name="Calculation 39 2 5 6" xfId="36501" xr:uid="{C2D07333-3574-461D-957A-17E158E66C08}"/>
    <cellStyle name="Calculation 39 2 5 7" xfId="38534" xr:uid="{9C4A91E9-A5AE-405A-A2AF-2A2D3E216ED8}"/>
    <cellStyle name="Calculation 39 2 6" xfId="16068" xr:uid="{8271672F-BDE3-4AC8-85EA-06C1334E556B}"/>
    <cellStyle name="Calculation 39 2 7" xfId="20082" xr:uid="{7945A77F-12AB-423A-A980-95268CE2ED04}"/>
    <cellStyle name="Calculation 39 2 8" xfId="23973" xr:uid="{92C4E09B-08B3-41FF-96C7-D2EF62ECD4A6}"/>
    <cellStyle name="Calculation 39 2 9" xfId="21799" xr:uid="{4E5CA601-A699-4D84-B993-CDCD2611F102}"/>
    <cellStyle name="Calculation 39 3" xfId="2985" xr:uid="{A802A55D-45D5-47C9-873F-D81F7FC79117}"/>
    <cellStyle name="Calculation 39 3 10" xfId="30836" xr:uid="{92DF4D78-C3E5-4C57-A8FC-4C73904A2599}"/>
    <cellStyle name="Calculation 39 3 11" xfId="32041" xr:uid="{F6750FD1-EBA6-4423-AC3C-CBFED0333912}"/>
    <cellStyle name="Calculation 39 3 12" xfId="34258" xr:uid="{707C0AC1-890F-462C-8524-C33D8DE5967B}"/>
    <cellStyle name="Calculation 39 3 2" xfId="10508" xr:uid="{A0BD1C6D-3CE7-447E-9432-9A9758646911}"/>
    <cellStyle name="Calculation 39 3 2 2" xfId="13058" xr:uid="{6A4F1169-3A43-4CB9-B0D4-80903A0B2A8B}"/>
    <cellStyle name="Calculation 39 3 2 2 2" xfId="23807" xr:uid="{BA3C79AF-B3FF-4405-A7FA-8D6FF4B01D3E}"/>
    <cellStyle name="Calculation 39 3 2 2 3" xfId="26639" xr:uid="{2A1235BA-7FCF-495E-B331-8E1A22E1A48C}"/>
    <cellStyle name="Calculation 39 3 2 2 4" xfId="29218" xr:uid="{89FB0158-8CEC-4F2F-B007-F375E5F03ED6}"/>
    <cellStyle name="Calculation 39 3 2 2 5" xfId="30513" xr:uid="{76953EC9-8656-4754-A045-B55020801DBD}"/>
    <cellStyle name="Calculation 39 3 2 2 6" xfId="36928" xr:uid="{2325CAD9-9990-44D8-92D7-1ACF112E2E43}"/>
    <cellStyle name="Calculation 39 3 2 2 7" xfId="38944" xr:uid="{4EFD4483-843B-469C-B655-FB17DF04F395}"/>
    <cellStyle name="Calculation 39 3 2 3" xfId="21879" xr:uid="{F097A091-99FD-4413-980F-08060687BEF6}"/>
    <cellStyle name="Calculation 39 3 2 4" xfId="24860" xr:uid="{5D8CB668-2F1F-467D-8CF4-5C6E48BA1C35}"/>
    <cellStyle name="Calculation 39 3 2 5" xfId="27735" xr:uid="{557D0B7B-B7FF-41EB-8AC5-0CBB1DB2DE17}"/>
    <cellStyle name="Calculation 39 3 2 6" xfId="18875" xr:uid="{D24FBD30-67C3-49BB-8CD7-38BC67774B20}"/>
    <cellStyle name="Calculation 39 3 2 7" xfId="35534" xr:uid="{D6AF3D8B-667F-4C9C-B910-70AD02F0CAFB}"/>
    <cellStyle name="Calculation 39 3 2 8" xfId="37837" xr:uid="{D28F1E93-657F-4BA0-949F-1F4D2F53FC4B}"/>
    <cellStyle name="Calculation 39 3 3" xfId="12371" xr:uid="{EFDE1A75-7DDF-471D-93C3-0B00E6A94FC9}"/>
    <cellStyle name="Calculation 39 3 3 2" xfId="23202" xr:uid="{1C080EFA-2DE0-49E4-B098-31283BB5549C}"/>
    <cellStyle name="Calculation 39 3 3 3" xfId="26003" xr:uid="{AAEFCD3F-26DC-4E28-B268-627C64CAE182}"/>
    <cellStyle name="Calculation 39 3 3 4" xfId="28598" xr:uid="{E2B5D506-A42D-41CF-BAD6-21A7FBBD8741}"/>
    <cellStyle name="Calculation 39 3 3 5" xfId="30921" xr:uid="{44A8C875-F492-4D7B-97C8-8E83138AA5CB}"/>
    <cellStyle name="Calculation 39 3 3 6" xfId="36306" xr:uid="{0E5E80CD-A402-4F50-BD36-1768425A72D5}"/>
    <cellStyle name="Calculation 39 3 3 7" xfId="38342" xr:uid="{2482F373-DB54-4341-9ED3-AC87F2D443D5}"/>
    <cellStyle name="Calculation 39 3 4" xfId="12938" xr:uid="{ADB3F6E9-9988-4C92-BDAC-F65B66D8D261}"/>
    <cellStyle name="Calculation 39 3 4 2" xfId="23695" xr:uid="{6C6EB391-BF6B-46A4-A168-41C838D9EC9C}"/>
    <cellStyle name="Calculation 39 3 4 3" xfId="26519" xr:uid="{D8FA1AEC-2870-4D6C-A08C-C41EA482BD00}"/>
    <cellStyle name="Calculation 39 3 4 4" xfId="29098" xr:uid="{F5A3EEFE-F584-477D-BD6B-487A1BA7254B}"/>
    <cellStyle name="Calculation 39 3 4 5" xfId="30033" xr:uid="{6556CAC4-4775-46C6-8533-3B7501C46AB9}"/>
    <cellStyle name="Calculation 39 3 4 6" xfId="36808" xr:uid="{960A2565-AE61-4C46-AFD2-0402ADFF274F}"/>
    <cellStyle name="Calculation 39 3 4 7" xfId="38824" xr:uid="{15727063-8F47-44C1-A4BC-65A36C329E21}"/>
    <cellStyle name="Calculation 39 3 5" xfId="12484" xr:uid="{148F30B3-56D5-457A-8368-D0DE0705D2A6}"/>
    <cellStyle name="Calculation 39 3 5 2" xfId="23306" xr:uid="{8E24243A-0770-49B7-8191-98A0B0973690}"/>
    <cellStyle name="Calculation 39 3 5 3" xfId="26112" xr:uid="{F2C5DEFD-4888-44E4-8C9B-48CAE43CDA5F}"/>
    <cellStyle name="Calculation 39 3 5 4" xfId="28707" xr:uid="{42787919-0A13-4643-8148-4211AF5D7ECA}"/>
    <cellStyle name="Calculation 39 3 5 5" xfId="22247" xr:uid="{2B3A047C-FA82-437E-8149-E57628080F09}"/>
    <cellStyle name="Calculation 39 3 5 6" xfId="36414" xr:uid="{0380A985-88FA-46C0-9850-0F2C09B06F6C}"/>
    <cellStyle name="Calculation 39 3 5 7" xfId="38449" xr:uid="{47CA6506-4CCC-466E-9749-BF458E1D7C14}"/>
    <cellStyle name="Calculation 39 3 6" xfId="12019" xr:uid="{F0F453F2-8E0E-4550-8339-A3CA34146037}"/>
    <cellStyle name="Calculation 39 3 6 2" xfId="22925" xr:uid="{8EA45092-5641-4A18-87D8-E85D1F87A8BB}"/>
    <cellStyle name="Calculation 39 3 6 3" xfId="25778" xr:uid="{8DC7D8A7-79EE-4DC2-BB6E-9A6D8CE1F081}"/>
    <cellStyle name="Calculation 39 3 6 4" xfId="28402" xr:uid="{CDF29BCB-5DD9-42B2-B8B1-04C201373453}"/>
    <cellStyle name="Calculation 39 3 6 5" xfId="20652" xr:uid="{4A3A10D6-747E-40E5-9C72-12A9B20C9768}"/>
    <cellStyle name="Calculation 39 3 6 6" xfId="36124" xr:uid="{C6265324-E11D-4F94-8457-804097FFDF46}"/>
    <cellStyle name="Calculation 39 3 6 7" xfId="38226" xr:uid="{C522485B-409C-405F-979F-258DC477B2A2}"/>
    <cellStyle name="Calculation 39 3 7" xfId="16387" xr:uid="{166BB6D4-5DA3-4B58-93E9-E5B80576ADD6}"/>
    <cellStyle name="Calculation 39 3 8" xfId="15513" xr:uid="{EE8B45E5-7FE8-4459-8076-9E459E3E1293}"/>
    <cellStyle name="Calculation 39 3 9" xfId="18421" xr:uid="{753F169E-F24C-444C-8F7D-954237B1B6FF}"/>
    <cellStyle name="Calculation 39 4" xfId="7814" xr:uid="{2EA22D82-4A1F-4915-85C0-B510CC178ED0}"/>
    <cellStyle name="Calculation 39 4 2" xfId="20029" xr:uid="{CCAA173B-9B39-4AAA-BCBC-928D2C8E35EA}"/>
    <cellStyle name="Calculation 39 4 3" xfId="18736" xr:uid="{62FFB468-F45B-4D8F-8E48-EF35702F1FA2}"/>
    <cellStyle name="Calculation 39 4 4" xfId="16232" xr:uid="{ADEAE1DB-7344-415A-B0E5-4BBAC6D249CC}"/>
    <cellStyle name="Calculation 39 4 5" xfId="28353" xr:uid="{E88FBAA5-C233-42CF-8614-32E8128953A5}"/>
    <cellStyle name="Calculation 39 4 6" xfId="34571" xr:uid="{C3D2DC9C-5CA1-4DB3-B610-5C79249F2382}"/>
    <cellStyle name="Calculation 39 4 7" xfId="33820" xr:uid="{949D14F9-34EE-4881-B222-43C004C831B7}"/>
    <cellStyle name="Calculation 39 5" xfId="12507" xr:uid="{22DC5012-F9E1-41B2-9050-B67D1FF9AE31}"/>
    <cellStyle name="Calculation 39 5 2" xfId="23328" xr:uid="{882B2614-5042-436D-9457-17A58A03495A}"/>
    <cellStyle name="Calculation 39 5 3" xfId="26135" xr:uid="{2653A266-9E41-403D-85FE-5CF50B6178AE}"/>
    <cellStyle name="Calculation 39 5 4" xfId="28729" xr:uid="{AC307D5C-8A3E-402F-A3C9-4D78AFBB96A8}"/>
    <cellStyle name="Calculation 39 5 5" xfId="14653" xr:uid="{D530707F-1A25-4F19-844A-51F3F66C726F}"/>
    <cellStyle name="Calculation 39 5 6" xfId="36437" xr:uid="{BF454F45-64DC-483E-AAAC-C3C55A5F6E3E}"/>
    <cellStyle name="Calculation 39 5 7" xfId="38471" xr:uid="{DCC01759-0C65-4D1A-B4B1-8C8E2C7161D6}"/>
    <cellStyle name="Calculation 39 6" xfId="12425" xr:uid="{B0CF7EBC-748B-49FA-B34B-ED9FDB01DB49}"/>
    <cellStyle name="Calculation 39 6 2" xfId="23252" xr:uid="{E015A8C6-18D2-4267-A2B2-8B55B95DD600}"/>
    <cellStyle name="Calculation 39 6 3" xfId="26054" xr:uid="{91892FA1-C077-44E4-8D08-ECB96871E3BF}"/>
    <cellStyle name="Calculation 39 6 4" xfId="28649" xr:uid="{1D31EF9B-EFCC-4FAD-9CB3-6791245EEA02}"/>
    <cellStyle name="Calculation 39 6 5" xfId="29846" xr:uid="{A3C2412F-1EC3-47DC-B0B7-C626391481EA}"/>
    <cellStyle name="Calculation 39 6 6" xfId="36356" xr:uid="{EBDF3C38-E6A9-4841-98A4-9EE8107F2D1E}"/>
    <cellStyle name="Calculation 39 6 7" xfId="38392" xr:uid="{196302F8-B7EE-4E06-AEE2-E4A92F0FF2FC}"/>
    <cellStyle name="Calculation 39 7" xfId="15089" xr:uid="{E6351ED3-E69C-4041-B7DE-43F171D9D13B}"/>
    <cellStyle name="Calculation 39 8" xfId="22180" xr:uid="{4FC17C03-E19D-466C-8B68-51D8D5E5F19D}"/>
    <cellStyle name="Calculation 39 9" xfId="24179" xr:uid="{97E34364-2041-429C-A27C-B72A48302936}"/>
    <cellStyle name="Calculation 4" xfId="1195" xr:uid="{74F6918C-A676-4CFC-A8EA-F7AB9E4B92B3}"/>
    <cellStyle name="Calculation 4 10" xfId="30990" xr:uid="{3CA765C3-C28F-4D4B-9237-EB330709F625}"/>
    <cellStyle name="Calculation 4 11" xfId="31188" xr:uid="{45A47353-FD55-45C7-8926-A90DA01A91EB}"/>
    <cellStyle name="Calculation 4 12" xfId="35447" xr:uid="{A74FA009-84A4-45A6-9C33-F2E8F1BC2817}"/>
    <cellStyle name="Calculation 4 2" xfId="2566" xr:uid="{89FE6CB0-BFA6-424E-A847-F945B440DF1B}"/>
    <cellStyle name="Calculation 4 2 10" xfId="31815" xr:uid="{076365E6-C335-4A77-B758-B616A152F194}"/>
    <cellStyle name="Calculation 4 2 11" xfId="34287" xr:uid="{6454A999-5F96-4D16-847D-B081BF83D304}"/>
    <cellStyle name="Calculation 4 2 2" xfId="6729" xr:uid="{109BD17C-8D83-4EB2-83AF-4169B695E1A5}"/>
    <cellStyle name="Calculation 4 2 2 2" xfId="12709" xr:uid="{CD7F43A9-5261-40DD-BBAD-6973A842A125}"/>
    <cellStyle name="Calculation 4 2 2 2 2" xfId="23507" xr:uid="{1D45D500-7E66-4554-9C3F-173FFA387F1C}"/>
    <cellStyle name="Calculation 4 2 2 2 3" xfId="26322" xr:uid="{EADD15EA-F849-4FF0-A91A-C5D6113E1F2B}"/>
    <cellStyle name="Calculation 4 2 2 2 4" xfId="28911" xr:uid="{3755DB53-CC1A-4DCE-9745-CC730D257564}"/>
    <cellStyle name="Calculation 4 2 2 2 5" xfId="20510" xr:uid="{26A41766-5E67-4062-8750-0D2A0662ABBC}"/>
    <cellStyle name="Calculation 4 2 2 2 6" xfId="36619" xr:uid="{6406A024-71C5-4203-A0EC-79CCA236592D}"/>
    <cellStyle name="Calculation 4 2 2 2 7" xfId="38652" xr:uid="{64C74C2A-CB40-40C6-84DB-F16B3070FD52}"/>
    <cellStyle name="Calculation 4 2 2 3" xfId="19188" xr:uid="{EA686051-6AF1-4D5F-8ADF-6DF9C4161C3E}"/>
    <cellStyle name="Calculation 4 2 2 4" xfId="16030" xr:uid="{B9632640-F7E3-41EB-B8D8-804DDCDEE4A0}"/>
    <cellStyle name="Calculation 4 2 2 5" xfId="22228" xr:uid="{B6D7AF6B-62BF-4B1C-9B48-B5CB8F4B68F4}"/>
    <cellStyle name="Calculation 4 2 2 6" xfId="28287" xr:uid="{ECD5ED1D-645F-44BF-A4CA-8A4CF91007AD}"/>
    <cellStyle name="Calculation 4 2 2 7" xfId="33941" xr:uid="{52ADC25A-92AF-4CB0-AA6B-AAAFE896C316}"/>
    <cellStyle name="Calculation 4 2 2 8" xfId="33896" xr:uid="{98058AD2-B039-4440-903C-627D385DF14A}"/>
    <cellStyle name="Calculation 4 2 3" xfId="8702" xr:uid="{D559098F-9AE6-4B4C-95B6-851DA54CE59D}"/>
    <cellStyle name="Calculation 4 2 3 2" xfId="20632" xr:uid="{9762D6E0-4287-43CF-A2A2-1C2A09C514C0}"/>
    <cellStyle name="Calculation 4 2 3 3" xfId="14635" xr:uid="{0DB975B8-2034-462B-BB47-4350884C9922}"/>
    <cellStyle name="Calculation 4 2 3 4" xfId="22934" xr:uid="{71C637A0-A55A-4517-902B-FB9078E3B57B}"/>
    <cellStyle name="Calculation 4 2 3 5" xfId="27647" xr:uid="{33FFC058-E4DE-4494-8952-54A919B5CED0}"/>
    <cellStyle name="Calculation 4 2 3 6" xfId="34757" xr:uid="{753A0017-BA45-437C-88AD-2B7F900DB591}"/>
    <cellStyle name="Calculation 4 2 3 7" xfId="33782" xr:uid="{A57FB4FD-2C32-4236-916A-04ABA6529C30}"/>
    <cellStyle name="Calculation 4 2 4" xfId="10509" xr:uid="{9F051D10-009C-4053-9D01-9927012D7A4E}"/>
    <cellStyle name="Calculation 4 2 4 2" xfId="21880" xr:uid="{810059D8-66DE-4642-A5ED-F12D64566876}"/>
    <cellStyle name="Calculation 4 2 4 3" xfId="24861" xr:uid="{B55D1140-A816-41BD-BE29-0BB519E8530D}"/>
    <cellStyle name="Calculation 4 2 4 4" xfId="27736" xr:uid="{9F40297C-CC0B-4842-BF99-96B6B8EC7BCB}"/>
    <cellStyle name="Calculation 4 2 4 5" xfId="30933" xr:uid="{E1B152D1-B3B9-4E26-9A51-1EA3BBA7C05B}"/>
    <cellStyle name="Calculation 4 2 4 6" xfId="35535" xr:uid="{D7D8BC4D-0DED-4568-A27A-040800D50D86}"/>
    <cellStyle name="Calculation 4 2 4 7" xfId="37838" xr:uid="{C6060878-F2A0-4828-BBFC-EE87D92F6FFF}"/>
    <cellStyle name="Calculation 4 2 5" xfId="13468" xr:uid="{37A18D27-8263-4FC8-9310-CA2A58E37A84}"/>
    <cellStyle name="Calculation 4 2 5 2" xfId="24151" xr:uid="{691A5E5B-77C7-47AD-BA46-288BE6EF4E37}"/>
    <cellStyle name="Calculation 4 2 5 3" xfId="26984" xr:uid="{F329A27E-909B-4596-9869-358A0BDECC6E}"/>
    <cellStyle name="Calculation 4 2 5 4" xfId="29544" xr:uid="{6591CB3F-857A-4BF4-A445-1C858BA07922}"/>
    <cellStyle name="Calculation 4 2 5 5" xfId="18404" xr:uid="{0BF920A9-1F61-4FF9-943A-5A965DDD3FC8}"/>
    <cellStyle name="Calculation 4 2 5 6" xfId="37261" xr:uid="{7498B061-49B6-40F3-8895-91A5E32B1254}"/>
    <cellStyle name="Calculation 4 2 5 7" xfId="39238" xr:uid="{FB4F280A-C835-4042-86F2-4626D3E51544}"/>
    <cellStyle name="Calculation 4 2 6" xfId="16069" xr:uid="{DBBB6E9B-3090-4358-BE1C-0F4A27CB9453}"/>
    <cellStyle name="Calculation 4 2 7" xfId="21474" xr:uid="{6AEA02A3-E333-42E8-9CF9-FB930C8B82E3}"/>
    <cellStyle name="Calculation 4 2 8" xfId="14543" xr:uid="{914A4915-8BCD-4632-8DF0-C5A910385E22}"/>
    <cellStyle name="Calculation 4 2 9" xfId="30651" xr:uid="{8B804A95-BBFC-4473-BC7C-0A66407ADB34}"/>
    <cellStyle name="Calculation 4 3" xfId="2986" xr:uid="{318D11EB-AA83-43A2-BCE2-C862DDC05BF8}"/>
    <cellStyle name="Calculation 4 3 10" xfId="30182" xr:uid="{6D861BF3-207F-4821-A629-E711E15393F9}"/>
    <cellStyle name="Calculation 4 3 11" xfId="32042" xr:uid="{0C995B41-AA17-4AA6-B9D2-D1CE55067272}"/>
    <cellStyle name="Calculation 4 3 12" xfId="31508" xr:uid="{CAAFB368-B682-4902-824F-8AAD3C4FE021}"/>
    <cellStyle name="Calculation 4 3 2" xfId="10510" xr:uid="{F6105A9A-AB26-471B-BA72-737B6F55958A}"/>
    <cellStyle name="Calculation 4 3 2 2" xfId="13059" xr:uid="{84575562-7E0A-4B33-9ECE-CC3A27728195}"/>
    <cellStyle name="Calculation 4 3 2 2 2" xfId="23808" xr:uid="{6EC8BB78-8772-43A6-BB3F-131991A7506C}"/>
    <cellStyle name="Calculation 4 3 2 2 3" xfId="26640" xr:uid="{15922097-8242-4A5E-8930-02596867CC10}"/>
    <cellStyle name="Calculation 4 3 2 2 4" xfId="29219" xr:uid="{EDFBAB34-ACA4-4334-9CA2-1B2FEDE6F6F7}"/>
    <cellStyle name="Calculation 4 3 2 2 5" xfId="24694" xr:uid="{D1150F18-1F5C-4312-8A46-626B8E2B8553}"/>
    <cellStyle name="Calculation 4 3 2 2 6" xfId="36929" xr:uid="{90585420-A702-4C0A-8B02-4AB7D49FCA9E}"/>
    <cellStyle name="Calculation 4 3 2 2 7" xfId="38945" xr:uid="{F04E01A6-79E8-4B32-990D-9279297B00A7}"/>
    <cellStyle name="Calculation 4 3 2 3" xfId="21881" xr:uid="{1EC7C675-4DF7-49D7-AE6F-18CDBEFD1643}"/>
    <cellStyle name="Calculation 4 3 2 4" xfId="24862" xr:uid="{B255F5D5-47E5-48CB-AB2C-A62362C4582E}"/>
    <cellStyle name="Calculation 4 3 2 5" xfId="27737" xr:uid="{EE0C8EA6-4BFE-4B20-8B76-4839B5EEFF46}"/>
    <cellStyle name="Calculation 4 3 2 6" xfId="29996" xr:uid="{D6D339F3-F4D9-4BDA-9972-D66CA67D0CE4}"/>
    <cellStyle name="Calculation 4 3 2 7" xfId="35536" xr:uid="{D4BC5803-A641-4A01-9629-CA1A9B716092}"/>
    <cellStyle name="Calculation 4 3 2 8" xfId="37839" xr:uid="{E22111C9-5587-4438-A3C6-E6CD239A8E99}"/>
    <cellStyle name="Calculation 4 3 3" xfId="12859" xr:uid="{EC32FB06-28BC-47DA-8485-17FD25E43191}"/>
    <cellStyle name="Calculation 4 3 3 2" xfId="23622" xr:uid="{8C9EF025-BD3B-4B93-95E6-851F6B63E913}"/>
    <cellStyle name="Calculation 4 3 3 3" xfId="26440" xr:uid="{D87607D7-1C9C-4AB9-B0C1-B647B33C160A}"/>
    <cellStyle name="Calculation 4 3 3 4" xfId="29019" xr:uid="{00D93424-A6E7-43F0-889B-F0721537A3BA}"/>
    <cellStyle name="Calculation 4 3 3 5" xfId="30338" xr:uid="{346B6552-6320-426E-AB25-2B02557EA746}"/>
    <cellStyle name="Calculation 4 3 3 6" xfId="36729" xr:uid="{C550411B-FBB7-45A7-BE96-F9E1415813E2}"/>
    <cellStyle name="Calculation 4 3 3 7" xfId="38746" xr:uid="{5EE15AF8-EA88-4EA6-8FAF-61EB14549C44}"/>
    <cellStyle name="Calculation 4 3 4" xfId="12467" xr:uid="{28148A34-6E63-44D1-856B-25FD57949539}"/>
    <cellStyle name="Calculation 4 3 4 2" xfId="23289" xr:uid="{D2430EDE-0B21-41BB-B657-DEBC71A8531E}"/>
    <cellStyle name="Calculation 4 3 4 3" xfId="26095" xr:uid="{978A28B8-D526-4043-B529-033ED6A6C9B1}"/>
    <cellStyle name="Calculation 4 3 4 4" xfId="28690" xr:uid="{4331B802-C62A-4CC1-8E63-F2F8A3FDD622}"/>
    <cellStyle name="Calculation 4 3 4 5" xfId="15792" xr:uid="{336AD5CA-3C9D-40C5-A326-2139F4A98D4E}"/>
    <cellStyle name="Calculation 4 3 4 6" xfId="36397" xr:uid="{C9E4F159-BE39-4F2B-99B0-EA93EB5F5FF3}"/>
    <cellStyle name="Calculation 4 3 4 7" xfId="38433" xr:uid="{EDF00A6F-7C1F-4DDA-97DD-FD9129151D06}"/>
    <cellStyle name="Calculation 4 3 5" xfId="13271" xr:uid="{60361E10-2FBF-414C-9BD2-7EC5C44E2D9A}"/>
    <cellStyle name="Calculation 4 3 5 2" xfId="23985" xr:uid="{C53F9425-2C00-4CE3-91FE-18EBFD804DEA}"/>
    <cellStyle name="Calculation 4 3 5 3" xfId="26805" xr:uid="{5170D46F-EB41-4388-9523-7807E2DC5E07}"/>
    <cellStyle name="Calculation 4 3 5 4" xfId="29369" xr:uid="{2A3CF45A-869F-4F38-9A14-6DBAED5B658F}"/>
    <cellStyle name="Calculation 4 3 5 5" xfId="30287" xr:uid="{D24079B1-5973-4070-9B4A-829442F02FB0}"/>
    <cellStyle name="Calculation 4 3 5 6" xfId="37091" xr:uid="{DFCF73BF-260C-4E6D-A113-D861B5948A75}"/>
    <cellStyle name="Calculation 4 3 5 7" xfId="39069" xr:uid="{6E24BF4C-A2BC-44B1-A818-69358F5F8158}"/>
    <cellStyle name="Calculation 4 3 6" xfId="12020" xr:uid="{8A37A9D0-F124-456B-8BF5-E4C440EE809D}"/>
    <cellStyle name="Calculation 4 3 6 2" xfId="22926" xr:uid="{F7CCD369-DF3A-4D1C-9535-28E465676930}"/>
    <cellStyle name="Calculation 4 3 6 3" xfId="25779" xr:uid="{3747E0D9-E4DC-4F25-A402-78A5736EBD2F}"/>
    <cellStyle name="Calculation 4 3 6 4" xfId="28403" xr:uid="{A760FC0B-ED1B-4C36-A2DA-B948B159DDC6}"/>
    <cellStyle name="Calculation 4 3 6 5" xfId="30029" xr:uid="{4AB5D7BB-F86B-48DD-9274-2EE95226AF5C}"/>
    <cellStyle name="Calculation 4 3 6 6" xfId="36125" xr:uid="{5E7B8416-8F23-4C53-87D8-39DF80EC1121}"/>
    <cellStyle name="Calculation 4 3 6 7" xfId="38227" xr:uid="{2B636E27-00A5-4606-B1F5-6BD76DFA405F}"/>
    <cellStyle name="Calculation 4 3 7" xfId="16388" xr:uid="{269DA027-414B-40E8-AC41-39A79E0D4E37}"/>
    <cellStyle name="Calculation 4 3 8" xfId="21333" xr:uid="{B30EF2FA-AB95-4FEB-8185-1D9E8FC6199C}"/>
    <cellStyle name="Calculation 4 3 9" xfId="14559" xr:uid="{527A44E1-61EB-4B71-85B8-709312901782}"/>
    <cellStyle name="Calculation 4 4" xfId="7813" xr:uid="{70D51527-8474-48A6-B39A-70D2ABC3711C}"/>
    <cellStyle name="Calculation 4 4 2" xfId="20028" xr:uid="{4FFE2C50-7D22-4DA8-A424-73E44476E6DB}"/>
    <cellStyle name="Calculation 4 4 3" xfId="14707" xr:uid="{ECC1E28F-20F8-4305-B2A6-94943C995879}"/>
    <cellStyle name="Calculation 4 4 4" xfId="20282" xr:uid="{954DE5BB-A13B-469A-88F2-49FC783F4C28}"/>
    <cellStyle name="Calculation 4 4 5" xfId="30209" xr:uid="{1D5BFA25-6372-4DD6-91F7-A3FB82FA522F}"/>
    <cellStyle name="Calculation 4 4 6" xfId="34570" xr:uid="{BBBB99D3-D253-431F-9AB8-DC54205F1772}"/>
    <cellStyle name="Calculation 4 4 7" xfId="31105" xr:uid="{E8EBA4F0-9337-4624-998C-5EA457A12E5D}"/>
    <cellStyle name="Calculation 4 5" xfId="13450" xr:uid="{7FA9A204-1C4B-4595-ABBD-CEB98F1A55DC}"/>
    <cellStyle name="Calculation 4 5 2" xfId="24133" xr:uid="{27286F98-61D0-4BF2-BD8A-1925D2CB7D3F}"/>
    <cellStyle name="Calculation 4 5 3" xfId="26966" xr:uid="{9F8BE323-C435-4871-BB4B-7172DFC095A7}"/>
    <cellStyle name="Calculation 4 5 4" xfId="29526" xr:uid="{14EF2A2E-2DEF-44B2-B754-9C7C870169BA}"/>
    <cellStyle name="Calculation 4 5 5" xfId="30260" xr:uid="{8D2BD55F-0794-4489-B409-86F7CE553BE4}"/>
    <cellStyle name="Calculation 4 5 6" xfId="37243" xr:uid="{5FBA795D-7706-4CBE-B35F-37D5CD1BD0FC}"/>
    <cellStyle name="Calculation 4 5 7" xfId="39220" xr:uid="{7900EEE8-D2D6-4485-AD2B-97AFC7CEA663}"/>
    <cellStyle name="Calculation 4 6" xfId="12518" xr:uid="{2D49A5F9-EC75-40BC-B2B4-5EF59E276001}"/>
    <cellStyle name="Calculation 4 6 2" xfId="23336" xr:uid="{AA16F927-9018-4F47-A6A0-28802DB9C882}"/>
    <cellStyle name="Calculation 4 6 3" xfId="26146" xr:uid="{0168AEE9-A088-4C44-A351-4EE5C95282ED}"/>
    <cellStyle name="Calculation 4 6 4" xfId="28739" xr:uid="{904DD9B7-E442-40E3-89C6-C73EF981029D}"/>
    <cellStyle name="Calculation 4 6 5" xfId="23457" xr:uid="{ED8374B6-DA16-46C2-B2B1-BB3F1EFA8274}"/>
    <cellStyle name="Calculation 4 6 6" xfId="36448" xr:uid="{EAA7D66E-A44B-4D28-87D6-348E6A2F41C9}"/>
    <cellStyle name="Calculation 4 6 7" xfId="38481" xr:uid="{5296A71A-B0B4-4213-B10E-91BE673A4C97}"/>
    <cellStyle name="Calculation 4 7" xfId="15090" xr:uid="{98AD9FCD-2C35-429B-8017-5CC3FA29E3E0}"/>
    <cellStyle name="Calculation 4 8" xfId="21664" xr:uid="{25F53290-C121-4797-8F4F-DCDE2D94D036}"/>
    <cellStyle name="Calculation 4 9" xfId="16209" xr:uid="{822962A8-85CC-4292-8BF7-039994057D2E}"/>
    <cellStyle name="Calculation 40" xfId="2702" xr:uid="{4FE30285-2FB5-4A94-857E-22D5768BFABD}"/>
    <cellStyle name="Calculation 40 10" xfId="18889" xr:uid="{0F579CB6-ADB6-40D6-AFB4-79095EDBB303}"/>
    <cellStyle name="Calculation 40 11" xfId="31905" xr:uid="{B4B531A4-86ED-4795-BD59-BE42D7A10331}"/>
    <cellStyle name="Calculation 40 12" xfId="35218" xr:uid="{B405F167-E3AF-4394-83F6-32DE146D8A5B}"/>
    <cellStyle name="Calculation 40 2" xfId="6730" xr:uid="{A24652A3-277F-464F-ABBC-AE1EF0F6BEE1}"/>
    <cellStyle name="Calculation 40 3" xfId="10511" xr:uid="{8847CC8E-E4C6-442D-823C-7220668BA10F}"/>
    <cellStyle name="Calculation 40 3 2" xfId="21882" xr:uid="{0A47F207-9D6A-41B5-9F79-4B27A6947AE0}"/>
    <cellStyle name="Calculation 40 3 3" xfId="24863" xr:uid="{6E92ED95-8209-4A5C-9A76-DDFAB1AA984E}"/>
    <cellStyle name="Calculation 40 3 4" xfId="27738" xr:uid="{357A7AB6-09F9-4CD8-8C1D-58159D0FEF45}"/>
    <cellStyle name="Calculation 40 3 5" xfId="20075" xr:uid="{8785CB88-700F-4CB2-AA1B-6E0F0C3C57EE}"/>
    <cellStyle name="Calculation 40 3 6" xfId="35537" xr:uid="{FE39B607-CEBD-4201-9347-428FA2A025E0}"/>
    <cellStyle name="Calculation 40 3 7" xfId="37840" xr:uid="{FE3F11F6-32B3-4E9F-A412-A74646617495}"/>
    <cellStyle name="Calculation 40 4" xfId="12452" xr:uid="{A041F6A5-51FD-49C0-A2CB-50B86200DDB7}"/>
    <cellStyle name="Calculation 40 4 2" xfId="23275" xr:uid="{9C18294B-C746-4EE0-93BE-FC2B17EBE51C}"/>
    <cellStyle name="Calculation 40 4 3" xfId="26080" xr:uid="{A62FAD98-BCD7-4B82-8EB3-A814B02AFCD4}"/>
    <cellStyle name="Calculation 40 4 4" xfId="28675" xr:uid="{D5783BB9-7DC8-49E0-9D53-042AC7710F57}"/>
    <cellStyle name="Calculation 40 4 5" xfId="22630" xr:uid="{7467F00B-4A04-4A03-AEEC-70730BBB8C5E}"/>
    <cellStyle name="Calculation 40 4 6" xfId="36382" xr:uid="{BB7A819D-3738-42D4-AB2C-128BB3410B82}"/>
    <cellStyle name="Calculation 40 4 7" xfId="38418" xr:uid="{6E02802A-6DA4-4501-B34D-5D7663140D6E}"/>
    <cellStyle name="Calculation 40 5" xfId="12544" xr:uid="{E82A4BD2-3C0F-4D3A-A19F-2612A52C3B4E}"/>
    <cellStyle name="Calculation 40 5 2" xfId="23359" xr:uid="{735252A2-971B-4CC8-A075-02B2A506867C}"/>
    <cellStyle name="Calculation 40 5 3" xfId="26172" xr:uid="{03452343-D1D3-41EF-9347-5D9EF8C05D86}"/>
    <cellStyle name="Calculation 40 5 4" xfId="28765" xr:uid="{01DDD965-A55C-421C-8E7B-EFA989DF0B14}"/>
    <cellStyle name="Calculation 40 5 5" xfId="22300" xr:uid="{8D9E347B-4CB7-447F-A3B5-58BFB4AAAAB7}"/>
    <cellStyle name="Calculation 40 5 6" xfId="36474" xr:uid="{C6FC7B62-DE97-487F-A4F9-7A46CD59F319}"/>
    <cellStyle name="Calculation 40 5 7" xfId="38507" xr:uid="{36166A43-A935-4D1B-85B4-0F8797F738B5}"/>
    <cellStyle name="Calculation 40 6" xfId="12575" xr:uid="{9208DABF-AB86-4816-B2D3-EB7D10E0CA39}"/>
    <cellStyle name="Calculation 40 6 2" xfId="23388" xr:uid="{6D97893F-C177-4886-B65B-DE4D14736770}"/>
    <cellStyle name="Calculation 40 6 3" xfId="26201" xr:uid="{400D6182-986A-403A-A950-FEA635C09726}"/>
    <cellStyle name="Calculation 40 6 4" xfId="28794" xr:uid="{ADBD54B2-833D-4EBC-8FFD-4A0C40D6FACE}"/>
    <cellStyle name="Calculation 40 6 5" xfId="15801" xr:uid="{794BC6AA-2F48-42E0-A015-813D8CD0E398}"/>
    <cellStyle name="Calculation 40 6 6" xfId="36503" xr:uid="{5B9DE237-684B-4335-8FBD-4F6582EC5466}"/>
    <cellStyle name="Calculation 40 6 7" xfId="38536" xr:uid="{CFEF5393-372D-4F05-B6AC-3F1974FAEB40}"/>
    <cellStyle name="Calculation 40 7" xfId="16184" xr:uid="{ABAF2583-3D93-4B9A-97D8-B7A7C98C8FB3}"/>
    <cellStyle name="Calculation 40 8" xfId="15524" xr:uid="{A9FB128F-9A48-4E31-9DD1-679A991C188A}"/>
    <cellStyle name="Calculation 40 9" xfId="27438" xr:uid="{7823F93C-4530-4F76-8BBA-D95943851021}"/>
    <cellStyle name="Calculation 41" xfId="2763" xr:uid="{8FD4987E-EB42-409C-A557-BD3D68FEC95B}"/>
    <cellStyle name="Calculation 41 2" xfId="6696" xr:uid="{95CEC1D0-AAA6-465A-AFD1-7F9A68F7F186}"/>
    <cellStyle name="Calculation 41 2 2" xfId="19155" xr:uid="{883F1ED0-2222-42E0-9AB7-C5340622E04E}"/>
    <cellStyle name="Calculation 41 2 3" xfId="19019" xr:uid="{48DB73E0-2508-4009-9CB9-7B72B9738EA7}"/>
    <cellStyle name="Calculation 41 2 4" xfId="22424" xr:uid="{656C5560-6C1C-452D-9AC7-DB2E33C77800}"/>
    <cellStyle name="Calculation 41 2 5" xfId="28354" xr:uid="{1E611A56-5DEE-49A5-AA22-BFF01D4A6870}"/>
    <cellStyle name="Calculation 41 2 6" xfId="33908" xr:uid="{E25E3827-0D17-4774-930F-3553E5AD7D97}"/>
    <cellStyle name="Calculation 41 2 7" xfId="33907" xr:uid="{404EBAB1-89B3-4AEC-A88F-7BB54EB0F910}"/>
    <cellStyle name="Calculation 41 3" xfId="8703" xr:uid="{7CAC807D-CF22-4278-995A-CEDE55F6C91A}"/>
    <cellStyle name="Calculation 41 3 2" xfId="12874" xr:uid="{0932FBB7-6A90-4435-A210-D05517143E5D}"/>
    <cellStyle name="Calculation 41 3 2 2" xfId="23637" xr:uid="{07AD1A75-3A7D-42C6-9088-D70C5EE67C42}"/>
    <cellStyle name="Calculation 41 3 2 3" xfId="26455" xr:uid="{0661BFEC-1907-47F5-81E6-B3434B278843}"/>
    <cellStyle name="Calculation 41 3 2 4" xfId="29034" xr:uid="{BE4A2BA2-5524-4093-AFA4-FBE980EB97CE}"/>
    <cellStyle name="Calculation 41 3 2 5" xfId="30335" xr:uid="{44C47ED1-618D-427A-8A18-B76CAB6C5544}"/>
    <cellStyle name="Calculation 41 3 2 6" xfId="36744" xr:uid="{084552BD-48CB-45C9-9178-DB0C222538DD}"/>
    <cellStyle name="Calculation 41 3 2 7" xfId="38761" xr:uid="{BA105275-92BF-40BD-AF29-E93D8D7CDD38}"/>
    <cellStyle name="Calculation 41 3 3" xfId="20633" xr:uid="{82361F41-4D00-4C0D-8DAC-C416500F138C}"/>
    <cellStyle name="Calculation 41 3 4" xfId="18578" xr:uid="{7B458DE6-EEAA-455E-88F5-430DDCC3FC05}"/>
    <cellStyle name="Calculation 41 3 5" xfId="25373" xr:uid="{1D1AC7CC-3450-48C3-A784-D5DA5EE6B953}"/>
    <cellStyle name="Calculation 41 3 6" xfId="22243" xr:uid="{753B055E-BD33-4487-8D94-0787DB8CF123}"/>
    <cellStyle name="Calculation 41 3 7" xfId="34758" xr:uid="{1830B730-0046-4967-B518-9C997397D859}"/>
    <cellStyle name="Calculation 41 3 8" xfId="35928" xr:uid="{A858D6B8-7B64-4002-B1C4-7695F6959310}"/>
    <cellStyle name="Calculation 41 4" xfId="10512" xr:uid="{CA4BF288-C87E-4D09-B3EC-14959DB3D8DD}"/>
    <cellStyle name="Calculation 41 4 2" xfId="12930" xr:uid="{8FE51373-C643-49F1-B336-9F7047334452}"/>
    <cellStyle name="Calculation 41 4 2 2" xfId="23687" xr:uid="{8995ACBD-736E-4E81-8B31-6D0C4817BA35}"/>
    <cellStyle name="Calculation 41 4 2 3" xfId="26511" xr:uid="{B649F637-1C25-4F5B-BBCE-345C2D8CC7A6}"/>
    <cellStyle name="Calculation 41 4 2 4" xfId="29090" xr:uid="{1A461404-BC03-4CF3-9102-65A2B7094DFE}"/>
    <cellStyle name="Calculation 41 4 2 5" xfId="30327" xr:uid="{1A5C90FA-A4ED-47CC-BFC8-29EDC7964575}"/>
    <cellStyle name="Calculation 41 4 2 6" xfId="36800" xr:uid="{7A269891-ACAF-4E41-8FC7-46BC6EDDE7CC}"/>
    <cellStyle name="Calculation 41 4 2 7" xfId="38816" xr:uid="{000DD70C-B521-491F-84F1-75AB434F437A}"/>
    <cellStyle name="Calculation 41 4 3" xfId="21883" xr:uid="{E12AD30A-8374-42B0-AC00-6FCCACE68B94}"/>
    <cellStyle name="Calculation 41 4 4" xfId="24864" xr:uid="{C17AABAA-0930-4BF3-8F41-339A8E1B87D7}"/>
    <cellStyle name="Calculation 41 4 5" xfId="27739" xr:uid="{E4046BBF-8B4A-407D-8FA7-00F97F06C284}"/>
    <cellStyle name="Calculation 41 4 6" xfId="15107" xr:uid="{2FD26605-8451-4DDD-8121-74FE299C55E8}"/>
    <cellStyle name="Calculation 41 4 7" xfId="35538" xr:uid="{7BAB7A6E-BD3C-4EA5-BDD7-0436C722A53E}"/>
    <cellStyle name="Calculation 41 4 8" xfId="37841" xr:uid="{F16A84DD-00AA-448D-9FC8-32CCF3766EAB}"/>
    <cellStyle name="Calculation 41 5" xfId="13567" xr:uid="{EA62D74D-13DC-4701-B0FC-724EC863F93F}"/>
    <cellStyle name="Calculation 41 5 2" xfId="24228" xr:uid="{64CCE779-11C0-4397-BACA-802AFEA6F574}"/>
    <cellStyle name="Calculation 41 5 3" xfId="27083" xr:uid="{08F32CD7-74D5-48CC-A265-0655C59218C1}"/>
    <cellStyle name="Calculation 41 5 4" xfId="29643" xr:uid="{76A9414C-1946-47D7-A2F1-96B6461CE515}"/>
    <cellStyle name="Calculation 41 5 5" xfId="30455" xr:uid="{69F15D48-EAD3-4FED-AEA0-B10B8B8402FE}"/>
    <cellStyle name="Calculation 41 5 6" xfId="37360" xr:uid="{99C6E8AE-86B3-40C6-BFE5-0D3491B6AD82}"/>
    <cellStyle name="Calculation 41 5 7" xfId="39337" xr:uid="{52A46F18-5CF6-448E-8090-B54F56919045}"/>
    <cellStyle name="Calculation 42" xfId="8704" xr:uid="{F8DD6673-A871-44BD-A618-CEA607180E42}"/>
    <cellStyle name="Calculation 42 2" xfId="10513" xr:uid="{0A5100C3-4787-4FED-B17B-DD32CF02E430}"/>
    <cellStyle name="Calculation 42 2 2" xfId="21884" xr:uid="{D4392BB1-B22F-43DE-9E22-24F22E8E8F21}"/>
    <cellStyle name="Calculation 42 2 3" xfId="24865" xr:uid="{47CECFEE-0D96-4390-816C-7E2A6F6A8632}"/>
    <cellStyle name="Calculation 42 2 4" xfId="27740" xr:uid="{AD01A195-4FA0-4E67-8BF0-5BADC602108D}"/>
    <cellStyle name="Calculation 42 2 5" xfId="22636" xr:uid="{5E184980-B263-4FA2-9777-BAE8E6C27C70}"/>
    <cellStyle name="Calculation 42 2 6" xfId="35539" xr:uid="{E042EA17-6979-43AF-93AE-2A76922CE9E1}"/>
    <cellStyle name="Calculation 42 2 7" xfId="37842" xr:uid="{3970BDD7-DFE8-4486-AE39-CB9B6914CC58}"/>
    <cellStyle name="Calculation 42 3" xfId="20634" xr:uid="{D928E2D4-7396-46D1-AC64-B7E6D68E95D3}"/>
    <cellStyle name="Calculation 42 4" xfId="22403" xr:uid="{D558CBFC-A6A5-4107-AF1C-38D5967952B4}"/>
    <cellStyle name="Calculation 42 5" xfId="25653" xr:uid="{444FA86D-E66D-45A7-8358-61753B57DDD1}"/>
    <cellStyle name="Calculation 42 6" xfId="15652" xr:uid="{E512BB63-3863-46EB-8375-15ECDFC4ADB2}"/>
    <cellStyle name="Calculation 42 7" xfId="34759" xr:uid="{CFB54BC7-28F2-4322-B2E6-5803DD8D54B9}"/>
    <cellStyle name="Calculation 42 8" xfId="36048" xr:uid="{BAB0A38C-7228-40EA-AA0D-D34A3FB54935}"/>
    <cellStyle name="Calculation 43" xfId="8705" xr:uid="{BAB11AEB-2F2B-4EA3-87ED-D8F70D60707E}"/>
    <cellStyle name="Calculation 43 2" xfId="10514" xr:uid="{FEDB4736-BB1D-4CF8-ADE9-28D277275B1C}"/>
    <cellStyle name="Calculation 43 2 2" xfId="21885" xr:uid="{27395510-018D-4983-8DAA-294B236FFFB3}"/>
    <cellStyle name="Calculation 43 2 3" xfId="24866" xr:uid="{AA249A17-06EC-439B-8C5C-0ABF924AB535}"/>
    <cellStyle name="Calculation 43 2 4" xfId="27741" xr:uid="{4B9BDE8F-5ECC-44C1-8137-51A66923961B}"/>
    <cellStyle name="Calculation 43 2 5" xfId="20015" xr:uid="{C0A81E43-0023-4E4C-A0FC-B7CE96021F0B}"/>
    <cellStyle name="Calculation 43 2 6" xfId="35540" xr:uid="{6D1E1B5D-04CC-441D-8185-BE6563DDDFA0}"/>
    <cellStyle name="Calculation 43 2 7" xfId="37843" xr:uid="{5145E608-266B-4787-89A7-75DFA2371C04}"/>
    <cellStyle name="Calculation 43 3" xfId="20635" xr:uid="{4FAB3DE6-1D03-43A6-9833-476A35535F8C}"/>
    <cellStyle name="Calculation 43 4" xfId="22781" xr:uid="{7B3C50B5-1D88-499B-84F5-469317A66F46}"/>
    <cellStyle name="Calculation 43 5" xfId="24454" xr:uid="{628BC8AA-1F5B-4214-8D26-CDC6117D3100}"/>
    <cellStyle name="Calculation 43 6" xfId="28309" xr:uid="{29AFF824-C2DA-43B4-AAE1-A7BAEB6754FD}"/>
    <cellStyle name="Calculation 43 7" xfId="34760" xr:uid="{725D6068-4948-42A0-A138-48F0C3434298}"/>
    <cellStyle name="Calculation 43 8" xfId="33783" xr:uid="{52011039-CB24-4A1B-A914-6010223C32F1}"/>
    <cellStyle name="Calculation 44" xfId="8706" xr:uid="{A673607C-B4F7-4A6F-A992-63DE1B0E96F0}"/>
    <cellStyle name="Calculation 44 2" xfId="10515" xr:uid="{1A1F81F7-12C0-4424-8426-FC82E81B79F9}"/>
    <cellStyle name="Calculation 44 2 2" xfId="21886" xr:uid="{F397C80D-B7A0-4363-A0EC-A0F63761B8B3}"/>
    <cellStyle name="Calculation 44 2 3" xfId="24867" xr:uid="{5F9F5C4E-64EF-468B-8F24-D7E0131DC69F}"/>
    <cellStyle name="Calculation 44 2 4" xfId="27742" xr:uid="{551DDDA3-DE8F-44BB-A725-403BA6D64121}"/>
    <cellStyle name="Calculation 44 2 5" xfId="18619" xr:uid="{3BD31D98-25D5-4031-A419-DCC300944AEF}"/>
    <cellStyle name="Calculation 44 2 6" xfId="35541" xr:uid="{A3CF684A-CD57-4366-B19A-2EB177262354}"/>
    <cellStyle name="Calculation 44 2 7" xfId="37844" xr:uid="{886B7319-F889-47FE-B1B3-0F9ECBA84453}"/>
    <cellStyle name="Calculation 44 3" xfId="20636" xr:uid="{0852F079-8AFD-4AF0-86F8-D8DF7DDD5739}"/>
    <cellStyle name="Calculation 44 4" xfId="18579" xr:uid="{2EBE5D30-0A92-4D26-A500-FA5E4AF99F0A}"/>
    <cellStyle name="Calculation 44 5" xfId="21738" xr:uid="{BCCBEE24-0351-4091-81E8-5158BA16D244}"/>
    <cellStyle name="Calculation 44 6" xfId="28156" xr:uid="{BBAC30B1-BBE0-4F72-9037-303A2932C9B0}"/>
    <cellStyle name="Calculation 44 7" xfId="34761" xr:uid="{F5EC546B-D1E4-4C58-B7D8-2415E2C97934}"/>
    <cellStyle name="Calculation 44 8" xfId="31086" xr:uid="{30ACCBED-E4DE-43EB-A507-5508EC6D5CD0}"/>
    <cellStyle name="Calculation 45" xfId="8707" xr:uid="{DDD20432-8BF1-44F1-9208-54B250F330BF}"/>
    <cellStyle name="Calculation 45 2" xfId="10516" xr:uid="{7EA62BD7-0EAC-43A9-802D-9F5CAADFB3D5}"/>
    <cellStyle name="Calculation 45 2 2" xfId="21887" xr:uid="{4DED88C8-6D2E-4F18-99B3-D306058E57C4}"/>
    <cellStyle name="Calculation 45 2 3" xfId="24868" xr:uid="{21D43E49-0423-4217-9F81-50E385D7BAB4}"/>
    <cellStyle name="Calculation 45 2 4" xfId="27743" xr:uid="{F43FAAB9-7906-4AE4-8555-04653895797B}"/>
    <cellStyle name="Calculation 45 2 5" xfId="21783" xr:uid="{17D98FC5-B9E9-42D7-88ED-38CA215025CE}"/>
    <cellStyle name="Calculation 45 2 6" xfId="35542" xr:uid="{18F726CB-F009-4C5E-B149-6334F7B5A442}"/>
    <cellStyle name="Calculation 45 2 7" xfId="37845" xr:uid="{9DF90E44-CA37-4863-99F1-4067231803D4}"/>
    <cellStyle name="Calculation 45 3" xfId="20637" xr:uid="{89A8B79A-CCF5-41C4-9AFF-FEDA70D53E32}"/>
    <cellStyle name="Calculation 45 4" xfId="14634" xr:uid="{EE3AC37C-2592-4FF1-80B2-36FED17F3005}"/>
    <cellStyle name="Calculation 45 5" xfId="16394" xr:uid="{A5560A51-F6C0-49D0-B361-507D4837CF37}"/>
    <cellStyle name="Calculation 45 6" xfId="23434" xr:uid="{4EAEC3F6-59F2-4AEC-9332-53C154DD7CCB}"/>
    <cellStyle name="Calculation 45 7" xfId="34762" xr:uid="{8C0B1C3A-2A48-440E-8ACB-B7317E5AAC7F}"/>
    <cellStyle name="Calculation 45 8" xfId="33780" xr:uid="{C462AF90-D564-4950-9ACF-9D39CB7F3AB4}"/>
    <cellStyle name="Calculation 46" xfId="8708" xr:uid="{C9CBF8F1-32E0-47F3-8604-3BFBEFCC06B8}"/>
    <cellStyle name="Calculation 46 2" xfId="10517" xr:uid="{84978201-1003-499A-B774-5AFB895466EB}"/>
    <cellStyle name="Calculation 46 2 2" xfId="21888" xr:uid="{3BCEB1AD-EFDB-4D38-A93B-45B6A7DDAD1C}"/>
    <cellStyle name="Calculation 46 2 3" xfId="24869" xr:uid="{7B707B43-3C3E-4AAF-8707-38617EDDDE2C}"/>
    <cellStyle name="Calculation 46 2 4" xfId="27744" xr:uid="{ABFB89C0-0950-495E-9810-95683BF6A66A}"/>
    <cellStyle name="Calculation 46 2 5" xfId="18247" xr:uid="{1EEE05B2-5982-4122-80A9-0DCA84BEBC6C}"/>
    <cellStyle name="Calculation 46 2 6" xfId="35543" xr:uid="{56D6E441-5837-48AC-B0D0-EC10DD5B51E0}"/>
    <cellStyle name="Calculation 46 2 7" xfId="37846" xr:uid="{41EB9B26-186F-42BC-8622-6C7DB288F084}"/>
    <cellStyle name="Calculation 46 3" xfId="20638" xr:uid="{6777B828-5CD1-4CF8-84AF-7F9E8BDF2D7B}"/>
    <cellStyle name="Calculation 46 4" xfId="18576" xr:uid="{8898B8CD-707B-4C42-BE35-4649A812B9D1}"/>
    <cellStyle name="Calculation 46 5" xfId="25372" xr:uid="{A2CB90A8-7B2B-4360-99B7-3CCFEECD1FBF}"/>
    <cellStyle name="Calculation 46 6" xfId="18242" xr:uid="{29281FF3-B48D-44AA-BCF9-37BD7F2BCAF0}"/>
    <cellStyle name="Calculation 46 7" xfId="34763" xr:uid="{266B6D19-90C2-4D6C-B7A3-D445D405069F}"/>
    <cellStyle name="Calculation 46 8" xfId="35927" xr:uid="{65196731-2F28-4029-A752-6D9FF0547746}"/>
    <cellStyle name="Calculation 47" xfId="8709" xr:uid="{AEEF1794-34A2-476C-AE98-095669B0C61B}"/>
    <cellStyle name="Calculation 47 2" xfId="10518" xr:uid="{085DF0C1-A070-45DE-BE2F-EB076DC31788}"/>
    <cellStyle name="Calculation 47 2 2" xfId="21889" xr:uid="{D309BB9E-7F23-4469-9779-D67E00517DBD}"/>
    <cellStyle name="Calculation 47 2 3" xfId="24870" xr:uid="{FBE88DC9-87ED-4408-A9C7-A5DA39500BB4}"/>
    <cellStyle name="Calculation 47 2 4" xfId="27745" xr:uid="{7F4B9761-C2BD-4332-8160-BD2170535A3D}"/>
    <cellStyle name="Calculation 47 2 5" xfId="27561" xr:uid="{294842A0-B30F-40F7-9E47-90C5935D489F}"/>
    <cellStyle name="Calculation 47 2 6" xfId="35544" xr:uid="{76A9F59B-F04C-4111-AB2B-56E8961FE113}"/>
    <cellStyle name="Calculation 47 2 7" xfId="37847" xr:uid="{E1DAB62B-FE1A-480D-8201-3D2338945470}"/>
    <cellStyle name="Calculation 47 3" xfId="20639" xr:uid="{6049D6FF-8924-4784-A32F-784D2500F6F4}"/>
    <cellStyle name="Calculation 47 4" xfId="22402" xr:uid="{46C7E231-DA25-4028-8620-9415B7B59813}"/>
    <cellStyle name="Calculation 47 5" xfId="25652" xr:uid="{552124F8-4043-4391-B0E2-E3B74101FCD8}"/>
    <cellStyle name="Calculation 47 6" xfId="20134" xr:uid="{D877C0B7-4DFB-4246-973A-AE27D2560B5E}"/>
    <cellStyle name="Calculation 47 7" xfId="34764" xr:uid="{17E71704-2D57-455A-BE9E-C5D8DE87ED8A}"/>
    <cellStyle name="Calculation 47 8" xfId="36047" xr:uid="{CDD6C408-D91F-41AB-A514-AD70D4782656}"/>
    <cellStyle name="Calculation 48" xfId="8710" xr:uid="{A358A15C-0744-4B7B-93B3-AA464C076F51}"/>
    <cellStyle name="Calculation 48 2" xfId="10519" xr:uid="{EE414675-9519-4D10-86AA-1E109DFF247D}"/>
    <cellStyle name="Calculation 48 2 2" xfId="21890" xr:uid="{CE7D0395-C6DD-40F8-AFCC-085725F359E1}"/>
    <cellStyle name="Calculation 48 2 3" xfId="24871" xr:uid="{80443A09-7823-4B3C-98C2-F074BE877219}"/>
    <cellStyle name="Calculation 48 2 4" xfId="27746" xr:uid="{A8673883-57E1-49D4-B04C-6A7D99EDEE0F}"/>
    <cellStyle name="Calculation 48 2 5" xfId="22798" xr:uid="{314F8D10-7A24-4FDC-86FB-F0FB7CEF8035}"/>
    <cellStyle name="Calculation 48 2 6" xfId="35545" xr:uid="{8CAE4DBA-F444-44E5-A70C-75A71CA597B5}"/>
    <cellStyle name="Calculation 48 2 7" xfId="37848" xr:uid="{B28FAD9A-0A6D-4CD4-8496-AA56DB091053}"/>
    <cellStyle name="Calculation 48 3" xfId="20640" xr:uid="{CC7FFB12-593E-4A86-9F76-00F8DDDD8799}"/>
    <cellStyle name="Calculation 48 4" xfId="22780" xr:uid="{16947341-5E07-4693-8714-D83596E9E633}"/>
    <cellStyle name="Calculation 48 5" xfId="15109" xr:uid="{1D7CD03C-0491-4D2C-98BF-298BB31DFD15}"/>
    <cellStyle name="Calculation 48 6" xfId="20487" xr:uid="{9281C4F0-EDA0-4CC8-BD04-8B060A92D024}"/>
    <cellStyle name="Calculation 48 7" xfId="34765" xr:uid="{E2EB7254-2AA2-4E82-977A-E74F8ACAC25A}"/>
    <cellStyle name="Calculation 48 8" xfId="33781" xr:uid="{DFA5446A-7A1B-4E63-9F66-5D395A498E04}"/>
    <cellStyle name="Calculation 49" xfId="8711" xr:uid="{A5FABDAB-5552-4DC2-BA43-3CF58E601A61}"/>
    <cellStyle name="Calculation 49 2" xfId="10520" xr:uid="{DD1BC920-C90B-481D-8A2F-41C3CF7BD078}"/>
    <cellStyle name="Calculation 49 2 2" xfId="21891" xr:uid="{A260E4EA-59E5-40F1-917C-8ED4E7AE8BDA}"/>
    <cellStyle name="Calculation 49 2 3" xfId="24872" xr:uid="{0997E506-EEA0-47B4-8697-B0DBAAB19AA4}"/>
    <cellStyle name="Calculation 49 2 4" xfId="27747" xr:uid="{E3FE5D67-CFB5-4BB2-93BC-A7754E16BDA7}"/>
    <cellStyle name="Calculation 49 2 5" xfId="29447" xr:uid="{1F76C679-8614-43D5-8809-1D8F9D1B32DB}"/>
    <cellStyle name="Calculation 49 2 6" xfId="35546" xr:uid="{1D2D4E50-4FF4-426A-8EAF-F7277FA88E0E}"/>
    <cellStyle name="Calculation 49 2 7" xfId="37849" xr:uid="{CFEDB0D2-3252-4898-959C-82EFBBD84DC4}"/>
    <cellStyle name="Calculation 49 3" xfId="20641" xr:uid="{B14F3FAA-9C89-4E57-930E-0F042C461236}"/>
    <cellStyle name="Calculation 49 4" xfId="18577" xr:uid="{82DED685-6000-4472-9093-46BE0E18217C}"/>
    <cellStyle name="Calculation 49 5" xfId="24708" xr:uid="{C1B1AA6F-E73B-4D6B-8E3F-FA2D87287B23}"/>
    <cellStyle name="Calculation 49 6" xfId="28259" xr:uid="{0FB1E1F9-99C4-4857-894F-A7DAC2177069}"/>
    <cellStyle name="Calculation 49 7" xfId="34766" xr:uid="{3B176C5A-D9A6-4ADE-B58E-380A98430402}"/>
    <cellStyle name="Calculation 49 8" xfId="31085" xr:uid="{E32ECA9E-CAA1-43B2-B572-545E8D5D81C0}"/>
    <cellStyle name="Calculation 5" xfId="1196" xr:uid="{BA35DEEF-53E3-4EB6-BC0E-9FB749504899}"/>
    <cellStyle name="Calculation 5 10" xfId="20123" xr:uid="{27B3FE4F-5F21-44A5-8064-D9459F1F66FC}"/>
    <cellStyle name="Calculation 5 11" xfId="31189" xr:uid="{B748D059-1232-4A4E-966E-9F1E84AB6D5A}"/>
    <cellStyle name="Calculation 5 12" xfId="35446" xr:uid="{415472EC-91B4-453C-9AA6-4F03CFF041BD}"/>
    <cellStyle name="Calculation 5 2" xfId="2567" xr:uid="{C5FAA6DB-2E3D-43AE-882F-46EF98BBBACA}"/>
    <cellStyle name="Calculation 5 2 10" xfId="31816" xr:uid="{3B3EBEC8-F366-4916-96A9-B8FD28890159}"/>
    <cellStyle name="Calculation 5 2 11" xfId="36007" xr:uid="{B3B23D17-078C-4D62-B8D6-D6BCAC5FCB89}"/>
    <cellStyle name="Calculation 5 2 2" xfId="6731" xr:uid="{997A8731-56C1-41F5-AFD7-4BB234C4D75B}"/>
    <cellStyle name="Calculation 5 2 2 2" xfId="12710" xr:uid="{7717569E-901D-4CA0-927B-9AC17D59DA8C}"/>
    <cellStyle name="Calculation 5 2 2 2 2" xfId="23508" xr:uid="{9F4CB552-0B9F-484C-BF53-FB616FC7B989}"/>
    <cellStyle name="Calculation 5 2 2 2 3" xfId="26323" xr:uid="{B03BA052-4B96-4BD1-8193-A4DAACF00D4B}"/>
    <cellStyle name="Calculation 5 2 2 2 4" xfId="28912" xr:uid="{F3879440-9F82-4B81-B4DD-3C90F4F9C87C}"/>
    <cellStyle name="Calculation 5 2 2 2 5" xfId="30352" xr:uid="{25D4AA34-F79C-4120-B57C-CAE43771A592}"/>
    <cellStyle name="Calculation 5 2 2 2 6" xfId="36620" xr:uid="{332E80A0-5518-41A5-8950-D8267AB16F5A}"/>
    <cellStyle name="Calculation 5 2 2 2 7" xfId="38653" xr:uid="{6402962C-C604-4794-B667-EAC4F168A744}"/>
    <cellStyle name="Calculation 5 2 2 3" xfId="19189" xr:uid="{6FF569F0-A588-41E1-90AC-AEFEC3F868D6}"/>
    <cellStyle name="Calculation 5 2 2 4" xfId="24413" xr:uid="{1AEDB528-A0D4-4A95-A4FF-671962E2A449}"/>
    <cellStyle name="Calculation 5 2 2 5" xfId="14658" xr:uid="{6BEC80AC-6C02-4E11-9D45-D17F7D0FFAD2}"/>
    <cellStyle name="Calculation 5 2 2 6" xfId="28133" xr:uid="{CEB2E6B8-72CB-4AE6-8342-2C0CDD40A3F8}"/>
    <cellStyle name="Calculation 5 2 2 7" xfId="33942" xr:uid="{FD2647D5-010A-4032-9C64-3BF773A744AE}"/>
    <cellStyle name="Calculation 5 2 2 8" xfId="33895" xr:uid="{5B7828BF-725B-4105-86BA-B66306048788}"/>
    <cellStyle name="Calculation 5 2 3" xfId="8712" xr:uid="{6E4A6063-EE17-49AF-BFB3-B3AF06374E0B}"/>
    <cellStyle name="Calculation 5 2 3 2" xfId="20642" xr:uid="{D2434B76-05E3-4332-9230-331340CA0FCF}"/>
    <cellStyle name="Calculation 5 2 3 3" xfId="14633" xr:uid="{BD0B1C07-01A1-4DBF-B47D-71C2C5078EED}"/>
    <cellStyle name="Calculation 5 2 3 4" xfId="23824" xr:uid="{E468710C-814E-43D0-B4EE-03DFE9877678}"/>
    <cellStyle name="Calculation 5 2 3 5" xfId="14370" xr:uid="{8FEBBDA1-A7A2-4EE0-86A3-EE062E00CF37}"/>
    <cellStyle name="Calculation 5 2 3 6" xfId="34767" xr:uid="{32EA1517-75B9-41FA-A39A-4AE0FA96472F}"/>
    <cellStyle name="Calculation 5 2 3 7" xfId="33778" xr:uid="{539E8A06-BE96-42EB-A688-A79FB148D087}"/>
    <cellStyle name="Calculation 5 2 4" xfId="10521" xr:uid="{24560921-0BFB-4972-97C0-877B2534A124}"/>
    <cellStyle name="Calculation 5 2 4 2" xfId="21892" xr:uid="{CC157CD1-C03C-4B7B-B621-0E12E78BEA20}"/>
    <cellStyle name="Calculation 5 2 4 3" xfId="24873" xr:uid="{3B0323E6-EDAE-4223-9968-8441DA46C57B}"/>
    <cellStyle name="Calculation 5 2 4 4" xfId="27748" xr:uid="{4B134BAC-1203-46C2-BDDA-C05FFFBAB6D7}"/>
    <cellStyle name="Calculation 5 2 4 5" xfId="22966" xr:uid="{9A3DD5D9-D0DE-4977-87E3-42762B13F640}"/>
    <cellStyle name="Calculation 5 2 4 6" xfId="35547" xr:uid="{31A926E5-3942-4981-BEEB-0B8315E0B5F7}"/>
    <cellStyle name="Calculation 5 2 4 7" xfId="37850" xr:uid="{6CF56CA9-0581-458B-96F8-9E42A4B3F0D3}"/>
    <cellStyle name="Calculation 5 2 5" xfId="12460" xr:uid="{ABF62C2A-BB3E-4173-92E3-D42B4D44DA13}"/>
    <cellStyle name="Calculation 5 2 5 2" xfId="23282" xr:uid="{1D2AEC32-18B7-4067-BB2C-D753A17FF859}"/>
    <cellStyle name="Calculation 5 2 5 3" xfId="26088" xr:uid="{14B8F57A-46C8-4A40-98BB-91E1D5241601}"/>
    <cellStyle name="Calculation 5 2 5 4" xfId="28683" xr:uid="{9CCF4983-FCC6-4609-9744-708E7C93DC4A}"/>
    <cellStyle name="Calculation 5 2 5 5" xfId="25518" xr:uid="{D52B013E-7D9C-412D-971F-473CF2F18F59}"/>
    <cellStyle name="Calculation 5 2 5 6" xfId="36390" xr:uid="{30C0B741-0FCB-4F88-8DA1-733F75F760EA}"/>
    <cellStyle name="Calculation 5 2 5 7" xfId="38426" xr:uid="{B2D9F3CB-64B8-4551-A5F5-E985EF50E110}"/>
    <cellStyle name="Calculation 5 2 6" xfId="16070" xr:uid="{57867DC9-701F-46B6-A6A0-C83CA03B4F85}"/>
    <cellStyle name="Calculation 5 2 7" xfId="19644" xr:uid="{C9A0BDFE-6799-4CC0-BD85-0CFBF22EBD4C}"/>
    <cellStyle name="Calculation 5 2 8" xfId="18393" xr:uid="{3C0F076C-E0C0-484A-AB1C-36CEAA1C370C}"/>
    <cellStyle name="Calculation 5 2 9" xfId="30896" xr:uid="{5E1CADAA-8F59-422A-B141-B128A0D43C70}"/>
    <cellStyle name="Calculation 5 3" xfId="2987" xr:uid="{776FA00D-F762-42C6-B2FF-29E25EA60D21}"/>
    <cellStyle name="Calculation 5 3 10" xfId="15974" xr:uid="{70C0917A-6D0C-4CCB-BCA4-C90BD7C49721}"/>
    <cellStyle name="Calculation 5 3 11" xfId="32043" xr:uid="{7E27D4B6-EFEE-4EC8-8F7E-00D9F14C2CFC}"/>
    <cellStyle name="Calculation 5 3 12" xfId="34257" xr:uid="{BD00DA24-A898-4C4B-BE62-263E8FBE336D}"/>
    <cellStyle name="Calculation 5 3 2" xfId="10522" xr:uid="{1A5B0AC5-9BDD-4746-8C05-FBAF7F22254C}"/>
    <cellStyle name="Calculation 5 3 2 2" xfId="13060" xr:uid="{B2053C22-7A7B-4068-903C-9BF92A0C31A5}"/>
    <cellStyle name="Calculation 5 3 2 2 2" xfId="23809" xr:uid="{003D92FC-C350-4DA4-89DA-87CDD704E4C5}"/>
    <cellStyle name="Calculation 5 3 2 2 3" xfId="26641" xr:uid="{3F149E5D-BC96-44E2-95F8-D7D9679F975D}"/>
    <cellStyle name="Calculation 5 3 2 2 4" xfId="29220" xr:uid="{A10E0107-0A7C-4C84-AFB4-931CD9F4D2D1}"/>
    <cellStyle name="Calculation 5 3 2 2 5" xfId="27608" xr:uid="{EF26354F-AE1C-480B-B37A-37B529453E9B}"/>
    <cellStyle name="Calculation 5 3 2 2 6" xfId="36930" xr:uid="{2290FFC1-0C7D-46DE-BA2D-C593CBE510EB}"/>
    <cellStyle name="Calculation 5 3 2 2 7" xfId="38946" xr:uid="{3CDFAA94-BDE7-4F46-81D3-6739C25D2346}"/>
    <cellStyle name="Calculation 5 3 2 3" xfId="21893" xr:uid="{8D2E994F-F530-4762-9798-291F9F243F1D}"/>
    <cellStyle name="Calculation 5 3 2 4" xfId="24874" xr:uid="{D050BBC0-EA45-4B66-B3E9-7B8E2F411087}"/>
    <cellStyle name="Calculation 5 3 2 5" xfId="27749" xr:uid="{1CDE8AA9-D522-4F92-93F7-966E6D996EC6}"/>
    <cellStyle name="Calculation 5 3 2 6" xfId="15512" xr:uid="{D3BE3907-D521-4419-86A5-685DAF0BA478}"/>
    <cellStyle name="Calculation 5 3 2 7" xfId="35548" xr:uid="{9D27298C-9A1D-42A8-8FD4-ECCD03A3CE3C}"/>
    <cellStyle name="Calculation 5 3 2 8" xfId="37851" xr:uid="{222FB4ED-8469-4DF2-B2A3-994C73117FD0}"/>
    <cellStyle name="Calculation 5 3 3" xfId="12609" xr:uid="{BEA1B718-5A1B-4C6F-8733-CA53F8A00B43}"/>
    <cellStyle name="Calculation 5 3 3 2" xfId="23416" xr:uid="{9BE8AEF9-54F3-4123-A491-395FC139144E}"/>
    <cellStyle name="Calculation 5 3 3 3" xfId="26231" xr:uid="{6B912BE1-A05F-4127-9694-3EA6BC2D4C3F}"/>
    <cellStyle name="Calculation 5 3 3 4" xfId="28823" xr:uid="{2108334B-6CEE-4849-874B-F92E2C1188DF}"/>
    <cellStyle name="Calculation 5 3 3 5" xfId="28332" xr:uid="{5A57C36C-F378-4438-87A9-65BCB8B2050B}"/>
    <cellStyle name="Calculation 5 3 3 6" xfId="36531" xr:uid="{FC725C90-9343-4DA6-861F-A7AC196713DF}"/>
    <cellStyle name="Calculation 5 3 3 7" xfId="38564" xr:uid="{A8E77869-233B-4A31-BB4E-326D85AA8E14}"/>
    <cellStyle name="Calculation 5 3 4" xfId="12656" xr:uid="{E3FA1503-3950-4E3C-B35C-11670176E522}"/>
    <cellStyle name="Calculation 5 3 4 2" xfId="23455" xr:uid="{4E4E7AB3-3EF3-4EFD-975E-C47D529BCF77}"/>
    <cellStyle name="Calculation 5 3 4 3" xfId="26274" xr:uid="{4A2CCFE2-1930-4F19-95C9-59EB72C8562F}"/>
    <cellStyle name="Calculation 5 3 4 4" xfId="28863" xr:uid="{A05B29F5-1E05-418A-A9FA-6D1953E6F3BF}"/>
    <cellStyle name="Calculation 5 3 4 5" xfId="21421" xr:uid="{33F5128E-6B59-4688-BBF7-2A4CA808ABA2}"/>
    <cellStyle name="Calculation 5 3 4 6" xfId="36571" xr:uid="{F2B1078C-FA1E-4F13-8DA3-487B21946A67}"/>
    <cellStyle name="Calculation 5 3 4 7" xfId="38605" xr:uid="{4FEAA04E-FA41-49F0-90F4-A47359C528AB}"/>
    <cellStyle name="Calculation 5 3 5" xfId="12381" xr:uid="{5771DB04-5A3E-46E0-B05C-D02659ECE159}"/>
    <cellStyle name="Calculation 5 3 5 2" xfId="23212" xr:uid="{03727584-2EE7-4508-BE32-DFE381B5747F}"/>
    <cellStyle name="Calculation 5 3 5 3" xfId="26013" xr:uid="{D60E8C03-41DB-4AC3-AAEF-468195C617B8}"/>
    <cellStyle name="Calculation 5 3 5 4" xfId="28608" xr:uid="{0CB0848D-4523-4C32-B6CD-BFFC42E46AFD}"/>
    <cellStyle name="Calculation 5 3 5 5" xfId="14535" xr:uid="{E17CC9F9-F372-497E-9773-F00F4A260FAE}"/>
    <cellStyle name="Calculation 5 3 5 6" xfId="36316" xr:uid="{2E95E928-A764-46F4-A562-0C92295C4D54}"/>
    <cellStyle name="Calculation 5 3 5 7" xfId="38352" xr:uid="{C154E1EF-AA38-4C58-834C-73CF5F9C16B0}"/>
    <cellStyle name="Calculation 5 3 6" xfId="12021" xr:uid="{0FB63F1D-74AB-47A0-8347-E6EEEEA7B9D6}"/>
    <cellStyle name="Calculation 5 3 6 2" xfId="22927" xr:uid="{91BE4378-81F6-4F8C-84FD-00F977F4F6CE}"/>
    <cellStyle name="Calculation 5 3 6 3" xfId="25780" xr:uid="{5A9A6114-0D1B-4DCB-ABBE-A6B4ED9D57A4}"/>
    <cellStyle name="Calculation 5 3 6 4" xfId="28404" xr:uid="{7C93B2BF-A787-499E-B48A-6DCDA95D6823}"/>
    <cellStyle name="Calculation 5 3 6 5" xfId="21781" xr:uid="{5B81CE70-066F-4180-837C-CE45D1DE672F}"/>
    <cellStyle name="Calculation 5 3 6 6" xfId="36126" xr:uid="{2730BB78-0B3E-4859-A899-47B7A80AA286}"/>
    <cellStyle name="Calculation 5 3 6 7" xfId="38228" xr:uid="{7CC3544C-0FB0-4389-89C5-43B2E10CE487}"/>
    <cellStyle name="Calculation 5 3 7" xfId="16389" xr:uid="{764A4260-2EA2-4194-B33D-016CA76E31F7}"/>
    <cellStyle name="Calculation 5 3 8" xfId="21332" xr:uid="{F1F97D71-6785-4027-8D2D-A5BC88105B9D}"/>
    <cellStyle name="Calculation 5 3 9" xfId="23178" xr:uid="{D65A96DA-39E8-4201-859D-B93AE2FFD443}"/>
    <cellStyle name="Calculation 5 4" xfId="7812" xr:uid="{040DC838-E21E-417D-A01A-6646E2050E52}"/>
    <cellStyle name="Calculation 5 4 2" xfId="20027" xr:uid="{83C24D44-2009-4BBA-8EEB-DFA10F51EC5A}"/>
    <cellStyle name="Calculation 5 4 3" xfId="18739" xr:uid="{27FAD209-DC5F-456F-B418-72DD28D87EA8}"/>
    <cellStyle name="Calculation 5 4 4" xfId="24387" xr:uid="{1F5E4C64-3769-465C-BEAF-33A6E57437F7}"/>
    <cellStyle name="Calculation 5 4 5" xfId="27645" xr:uid="{27FE6718-B223-490C-B52F-0FBE96A01075}"/>
    <cellStyle name="Calculation 5 4 6" xfId="34569" xr:uid="{89569807-53B0-43D2-8240-86B17C756F8D}"/>
    <cellStyle name="Calculation 5 4 7" xfId="33823" xr:uid="{C4DEFAC9-338F-4015-911C-A7F01CD0A8DB}"/>
    <cellStyle name="Calculation 5 5" xfId="12444" xr:uid="{4FA4200B-B56F-4CFC-A928-5F2DE564EBD5}"/>
    <cellStyle name="Calculation 5 5 2" xfId="23269" xr:uid="{8BDDD9D8-5456-4661-A791-591F42057F8A}"/>
    <cellStyle name="Calculation 5 5 3" xfId="26072" xr:uid="{336D4CA4-B072-4654-B60A-8E834CED0437}"/>
    <cellStyle name="Calculation 5 5 4" xfId="28667" xr:uid="{92C91AAC-4BBE-41C6-A93A-30AD6C198298}"/>
    <cellStyle name="Calculation 5 5 5" xfId="15751" xr:uid="{70DB2211-78AF-48FA-8852-6766AF6EDEF4}"/>
    <cellStyle name="Calculation 5 5 6" xfId="36374" xr:uid="{813C951E-1840-4EFF-8A86-446088DB7A56}"/>
    <cellStyle name="Calculation 5 5 7" xfId="38410" xr:uid="{78D3E256-EE8B-4E84-BE9C-7AECC2306789}"/>
    <cellStyle name="Calculation 5 6" xfId="12662" xr:uid="{D015B498-BED6-441E-ABF4-6B3C0215158E}"/>
    <cellStyle name="Calculation 5 6 2" xfId="23461" xr:uid="{FE5CCD3D-0869-40AA-BA0C-D2ECEDA5F530}"/>
    <cellStyle name="Calculation 5 6 3" xfId="26280" xr:uid="{19FCEA0D-1A0B-4C0A-BA47-00AF23F658AE}"/>
    <cellStyle name="Calculation 5 6 4" xfId="28869" xr:uid="{024C16CB-6A96-4DBE-84D3-22BB085F491A}"/>
    <cellStyle name="Calculation 5 6 5" xfId="30917" xr:uid="{ACE4E974-926F-4A4D-BB9F-D0EEDCCFCE4D}"/>
    <cellStyle name="Calculation 5 6 6" xfId="36577" xr:uid="{0078ACA9-9E50-489C-A05E-8EA3FA05F6E2}"/>
    <cellStyle name="Calculation 5 6 7" xfId="38611" xr:uid="{B4722424-F8E4-45E3-8C0D-862B1F9DBF61}"/>
    <cellStyle name="Calculation 5 7" xfId="15091" xr:uid="{2E2C7AE5-19CD-493D-99A4-47EF1B3F4896}"/>
    <cellStyle name="Calculation 5 8" xfId="24680" xr:uid="{4093D9B4-0970-40CF-91ED-AB16F58F65D2}"/>
    <cellStyle name="Calculation 5 9" xfId="17977" xr:uid="{723EBF14-B03A-4553-8CAD-398E6C2A68DA}"/>
    <cellStyle name="Calculation 50" xfId="7691" xr:uid="{BEBBDC13-F9DC-49ED-90D7-13D7DBE4DD38}"/>
    <cellStyle name="Calculation 50 2" xfId="19913" xr:uid="{DDC986A1-4682-43A6-8260-CFA8FB43BF4C}"/>
    <cellStyle name="Calculation 50 3" xfId="22495" xr:uid="{D6242B41-4583-43A6-8B4C-A779991085D3}"/>
    <cellStyle name="Calculation 50 4" xfId="25437" xr:uid="{8212D50A-9666-4AE7-BFED-DB10B5ECDA35}"/>
    <cellStyle name="Calculation 50 5" xfId="27875" xr:uid="{FDBFD753-7129-46AE-8EEE-4020CC9927A6}"/>
    <cellStyle name="Calculation 50 6" xfId="34479" xr:uid="{5A352B28-44B8-4987-8777-AEF8C98B4787}"/>
    <cellStyle name="Calculation 50 7" xfId="31115" xr:uid="{AA187196-0F08-462B-9A68-E9A0AE3C1D36}"/>
    <cellStyle name="Calculation 51" xfId="15678" xr:uid="{33A1289B-6151-4D3B-9C75-3B4BC9F64F72}"/>
    <cellStyle name="Calculation 52" xfId="24031" xr:uid="{D6970F83-A392-4F1A-87C1-5E3D51B701F5}"/>
    <cellStyle name="Calculation 53" xfId="27461" xr:uid="{3A308290-1364-42D3-BDEB-69A278000D8B}"/>
    <cellStyle name="Calculation 54" xfId="30054" xr:uid="{E7704E87-0F30-4E29-9787-BAF6E98CB472}"/>
    <cellStyle name="Calculation 55" xfId="1920" xr:uid="{6F9FE7C1-A53C-4E7F-8CDD-CBB62823B100}"/>
    <cellStyle name="Calculation 56" xfId="31629" xr:uid="{17867542-BA37-40CC-B74F-7BF8ACB5CD6B}"/>
    <cellStyle name="Calculation 57" xfId="36235" xr:uid="{94290CFD-B66F-4312-9ADE-5EB0C7D25D1E}"/>
    <cellStyle name="Calculation 6" xfId="1197" xr:uid="{86A1FE3A-4E31-4C3F-B65E-881E884C84B6}"/>
    <cellStyle name="Calculation 6 10" xfId="20648" xr:uid="{78BDEC51-86A0-494D-83A8-2602227490B8}"/>
    <cellStyle name="Calculation 6 11" xfId="31190" xr:uid="{E16A2ADA-7BA5-4223-A3B0-E63BC774896F}"/>
    <cellStyle name="Calculation 6 12" xfId="35445" xr:uid="{5DE9B20C-AB8C-4EB4-A02F-EC0F326FFD49}"/>
    <cellStyle name="Calculation 6 2" xfId="2568" xr:uid="{8C3C5457-C06A-4E06-99F5-1CA970EB893F}"/>
    <cellStyle name="Calculation 6 2 10" xfId="31817" xr:uid="{DC6D2629-5FB1-4000-BDA2-605B5A8E08C3}"/>
    <cellStyle name="Calculation 6 2 11" xfId="37672" xr:uid="{3021E4A6-7C62-4C10-B6AF-23D83BC06A5B}"/>
    <cellStyle name="Calculation 6 2 2" xfId="6732" xr:uid="{A8AD1783-8145-4D38-840D-76F3773D765C}"/>
    <cellStyle name="Calculation 6 2 2 2" xfId="12711" xr:uid="{F580CAD7-0945-4470-9B16-21FDB50287A6}"/>
    <cellStyle name="Calculation 6 2 2 2 2" xfId="23509" xr:uid="{42B6F6C4-7999-4F7F-9785-A0E0808C2F0B}"/>
    <cellStyle name="Calculation 6 2 2 2 3" xfId="26324" xr:uid="{32C60134-0C65-4713-9EA4-30A9910453DF}"/>
    <cellStyle name="Calculation 6 2 2 2 4" xfId="28913" xr:uid="{C5EF1412-CFE3-4B6A-B94C-051EEBF9FFF0}"/>
    <cellStyle name="Calculation 6 2 2 2 5" xfId="30706" xr:uid="{2513E042-9F1F-405B-8700-8EDECC476245}"/>
    <cellStyle name="Calculation 6 2 2 2 6" xfId="36621" xr:uid="{3F61B5C0-E439-4B19-B3CD-F032E4AF4421}"/>
    <cellStyle name="Calculation 6 2 2 2 7" xfId="38654" xr:uid="{83468E46-0863-4A98-A6A9-531EB311616D}"/>
    <cellStyle name="Calculation 6 2 2 3" xfId="19190" xr:uid="{6119C8DC-3035-4C67-B991-8A580D4671D5}"/>
    <cellStyle name="Calculation 6 2 2 4" xfId="19009" xr:uid="{BF623247-7486-4765-9BD7-5A16BADF6135}"/>
    <cellStyle name="Calculation 6 2 2 5" xfId="18633" xr:uid="{A9FE94BD-8057-4165-BA0B-24C6FE4E1CB5}"/>
    <cellStyle name="Calculation 6 2 2 6" xfId="30113" xr:uid="{5EC48F7D-618C-401F-A289-270C871831D2}"/>
    <cellStyle name="Calculation 6 2 2 7" xfId="33943" xr:uid="{83AB480A-119A-4720-A851-93D9E0228E37}"/>
    <cellStyle name="Calculation 6 2 2 8" xfId="31144" xr:uid="{A9D5C2BD-E539-40BB-924A-25E8B652BAF6}"/>
    <cellStyle name="Calculation 6 2 3" xfId="8713" xr:uid="{3E2B1FA6-ED04-4243-A738-EB28157F936E}"/>
    <cellStyle name="Calculation 6 2 3 2" xfId="20643" xr:uid="{95826322-D388-4177-993D-15BD54A4EC88}"/>
    <cellStyle name="Calculation 6 2 3 3" xfId="18574" xr:uid="{137E3376-2806-4432-8589-F71F5E081730}"/>
    <cellStyle name="Calculation 6 2 3 4" xfId="25371" xr:uid="{B36ED4FE-7623-4947-95AD-1BEE15F4F901}"/>
    <cellStyle name="Calculation 6 2 3 5" xfId="30618" xr:uid="{7E4BD9D9-66C6-4460-A8C1-B1C263634DD0}"/>
    <cellStyle name="Calculation 6 2 3 6" xfId="34768" xr:uid="{836083F4-A585-45A1-8EF1-F2A9FBD004EA}"/>
    <cellStyle name="Calculation 6 2 3 7" xfId="35926" xr:uid="{510F7A33-466E-49F9-833A-C9E902F6D3D7}"/>
    <cellStyle name="Calculation 6 2 4" xfId="10523" xr:uid="{6ECE850B-4E03-4040-B137-FD8760720B9C}"/>
    <cellStyle name="Calculation 6 2 4 2" xfId="21894" xr:uid="{677E6117-D83C-415B-8AF9-2E62815035EE}"/>
    <cellStyle name="Calculation 6 2 4 3" xfId="24875" xr:uid="{92AEF0E0-FBE6-4FB2-813F-4EB18FC22FB0}"/>
    <cellStyle name="Calculation 6 2 4 4" xfId="27750" xr:uid="{D1985629-D4A4-4D0C-B762-5D2DA9B10116}"/>
    <cellStyle name="Calculation 6 2 4 5" xfId="15798" xr:uid="{8C227089-7ACD-44EF-B4D4-CF7AC5BA2E0F}"/>
    <cellStyle name="Calculation 6 2 4 6" xfId="35549" xr:uid="{EBDDC60B-8939-4746-AEFE-D2ABA54A7F5D}"/>
    <cellStyle name="Calculation 6 2 4 7" xfId="37852" xr:uid="{DAD3D4F9-B627-4FB1-B7B5-CCF3EEC78B34}"/>
    <cellStyle name="Calculation 6 2 5" xfId="12496" xr:uid="{F517D99C-5436-4909-8823-758E91A0E996}"/>
    <cellStyle name="Calculation 6 2 5 2" xfId="23318" xr:uid="{A5F85F46-347F-462B-873E-58F8AAA556A4}"/>
    <cellStyle name="Calculation 6 2 5 3" xfId="26124" xr:uid="{A76E2B2F-58C0-4D85-BA81-0BB3814D1335}"/>
    <cellStyle name="Calculation 6 2 5 4" xfId="28719" xr:uid="{ABE0F857-5805-4421-967C-357EA29E4AB2}"/>
    <cellStyle name="Calculation 6 2 5 5" xfId="30577" xr:uid="{5725F583-183D-465C-9E02-A167EB23B7DC}"/>
    <cellStyle name="Calculation 6 2 5 6" xfId="36426" xr:uid="{2928F88F-2915-4A0E-9E0A-0B1F5F3C5D52}"/>
    <cellStyle name="Calculation 6 2 5 7" xfId="38461" xr:uid="{521B2C61-27F1-429D-A16C-9B22D47F8377}"/>
    <cellStyle name="Calculation 6 2 6" xfId="16071" xr:uid="{D5A2253D-DF7C-4098-8018-30D9D39D8FB0}"/>
    <cellStyle name="Calculation 6 2 7" xfId="22608" xr:uid="{AFAD6D6C-425D-4DA8-82D7-0847DEFF5345}"/>
    <cellStyle name="Calculation 6 2 8" xfId="17997" xr:uid="{7D52FC73-10AA-47B8-AD7C-4E414E400D2E}"/>
    <cellStyle name="Calculation 6 2 9" xfId="30874" xr:uid="{E0B5C4B5-D3E2-4565-A7D1-D5397A79663F}"/>
    <cellStyle name="Calculation 6 3" xfId="2988" xr:uid="{FBE01990-A85B-4882-BC73-3697A885E070}"/>
    <cellStyle name="Calculation 6 3 10" xfId="30881" xr:uid="{DC8D7865-A333-4932-90D0-434C1621E2B1}"/>
    <cellStyle name="Calculation 6 3 11" xfId="32044" xr:uid="{5DD90B74-CDC3-4AA3-B446-030FD3F86BD9}"/>
    <cellStyle name="Calculation 6 3 12" xfId="31507" xr:uid="{E4CF1043-4EC6-41C7-AF3D-ECCCB0D2E146}"/>
    <cellStyle name="Calculation 6 3 2" xfId="10524" xr:uid="{4BE43D2A-9AE5-4804-A3C5-5A5302527700}"/>
    <cellStyle name="Calculation 6 3 2 2" xfId="13061" xr:uid="{CDD51C60-F70F-48B0-995A-6EAE7E876A9A}"/>
    <cellStyle name="Calculation 6 3 2 2 2" xfId="23810" xr:uid="{61859AC5-5EC8-4ECE-9300-DD6D6D61D1A0}"/>
    <cellStyle name="Calculation 6 3 2 2 3" xfId="26642" xr:uid="{59970476-59BB-4DBD-BCC2-DFB8F2CEF5F4}"/>
    <cellStyle name="Calculation 6 3 2 2 4" xfId="29221" xr:uid="{3D26CFC5-80D1-4C0C-85E2-F3FE469EE95B}"/>
    <cellStyle name="Calculation 6 3 2 2 5" xfId="18412" xr:uid="{E38F8E8A-1EC9-46C3-BF52-CF6A2D067B33}"/>
    <cellStyle name="Calculation 6 3 2 2 6" xfId="36931" xr:uid="{4D06EA0F-A2D7-458B-8CEB-E60C19682C32}"/>
    <cellStyle name="Calculation 6 3 2 2 7" xfId="38947" xr:uid="{E827991E-EC4A-4B24-8AA7-95CE333B693C}"/>
    <cellStyle name="Calculation 6 3 2 3" xfId="21895" xr:uid="{81BA9530-0DAC-4B7D-8532-91F571CBE0CF}"/>
    <cellStyle name="Calculation 6 3 2 4" xfId="24876" xr:uid="{18A14798-1FD6-475C-AB2B-C4159384D922}"/>
    <cellStyle name="Calculation 6 3 2 5" xfId="27751" xr:uid="{82BB6050-510B-4F0E-92B4-60284DBF006C}"/>
    <cellStyle name="Calculation 6 3 2 6" xfId="21313" xr:uid="{467343E2-3362-416A-A9CA-1644C8958A38}"/>
    <cellStyle name="Calculation 6 3 2 7" xfId="35550" xr:uid="{574EE8BD-1590-4F71-B30B-EB8664D56F3E}"/>
    <cellStyle name="Calculation 6 3 2 8" xfId="37853" xr:uid="{12AE82C5-5112-4E12-B89D-0AA074974771}"/>
    <cellStyle name="Calculation 6 3 3" xfId="12370" xr:uid="{376875CE-1E14-48E6-9A41-4CCB9185F1D7}"/>
    <cellStyle name="Calculation 6 3 3 2" xfId="23201" xr:uid="{2F5DF3F6-A04F-4182-A199-DA2538757D80}"/>
    <cellStyle name="Calculation 6 3 3 3" xfId="26002" xr:uid="{31377B6B-5D0D-43E3-8C95-37541F157F7C}"/>
    <cellStyle name="Calculation 6 3 3 4" xfId="28597" xr:uid="{C0FD33FE-2221-4DA2-B974-B4FE87292B05}"/>
    <cellStyle name="Calculation 6 3 3 5" xfId="30399" xr:uid="{21D3DDE6-2995-4D62-864E-F875B31366F9}"/>
    <cellStyle name="Calculation 6 3 3 6" xfId="36305" xr:uid="{DA25952F-2738-4A60-A9A1-1B1FC6DB672D}"/>
    <cellStyle name="Calculation 6 3 3 7" xfId="38341" xr:uid="{7FDD86F2-54EA-4B4B-B3E3-60312D704798}"/>
    <cellStyle name="Calculation 6 3 4" xfId="12418" xr:uid="{530423A8-E7F0-40F7-810E-5FC60CD373D7}"/>
    <cellStyle name="Calculation 6 3 4 2" xfId="23247" xr:uid="{7A173E07-A644-4CF6-960A-18D07AA803F3}"/>
    <cellStyle name="Calculation 6 3 4 3" xfId="26047" xr:uid="{809C6C78-72C8-4B61-95FA-085A255C7449}"/>
    <cellStyle name="Calculation 6 3 4 4" xfId="28642" xr:uid="{CE15E726-62FA-49CE-9C36-CCB2D5AF6BB7}"/>
    <cellStyle name="Calculation 6 3 4 5" xfId="30391" xr:uid="{1D228000-591A-4BF1-A05C-EF64A5085160}"/>
    <cellStyle name="Calculation 6 3 4 6" xfId="36349" xr:uid="{ACFFF13E-84B7-4E67-A5C3-37F8CCDEA370}"/>
    <cellStyle name="Calculation 6 3 4 7" xfId="38385" xr:uid="{57290F25-B6F2-4B6E-9FC0-A707B672C754}"/>
    <cellStyle name="Calculation 6 3 5" xfId="13019" xr:uid="{16E25424-22A1-4D40-AE2E-AAA8A0993BA1}"/>
    <cellStyle name="Calculation 6 3 5 2" xfId="23769" xr:uid="{4B74AF56-7410-4656-8A8D-365385A330EB}"/>
    <cellStyle name="Calculation 6 3 5 3" xfId="26600" xr:uid="{54AC7146-522C-4A2F-909A-21291C10312A}"/>
    <cellStyle name="Calculation 6 3 5 4" xfId="29179" xr:uid="{F06800E7-817F-422D-99D1-27E7113D8ED5}"/>
    <cellStyle name="Calculation 6 3 5 5" xfId="22252" xr:uid="{0F3AE5CC-E3F0-4B8E-B7DD-DB1DF246864C}"/>
    <cellStyle name="Calculation 6 3 5 6" xfId="36889" xr:uid="{A13F456A-494F-4B64-803B-F81B68ED2D6F}"/>
    <cellStyle name="Calculation 6 3 5 7" xfId="38905" xr:uid="{AA2AD443-2B92-4A57-99E6-A0B4328EE1CD}"/>
    <cellStyle name="Calculation 6 3 6" xfId="12022" xr:uid="{349F979C-D8D4-495E-B8FA-1F66F235BC24}"/>
    <cellStyle name="Calculation 6 3 6 2" xfId="22928" xr:uid="{7CE9E34D-00C6-414D-B6CF-4491C3087869}"/>
    <cellStyle name="Calculation 6 3 6 3" xfId="25781" xr:uid="{16CF70AB-7AA4-4D33-B26B-58C77A37D994}"/>
    <cellStyle name="Calculation 6 3 6 4" xfId="28405" xr:uid="{D0BBA28C-C1FC-4101-8100-66AB5BBA1BF5}"/>
    <cellStyle name="Calculation 6 3 6 5" xfId="30413" xr:uid="{FCAD6E5E-72C3-4C7A-8DFB-09513ECF0CCA}"/>
    <cellStyle name="Calculation 6 3 6 6" xfId="36127" xr:uid="{3B7472A1-E896-402F-82A2-CF03E28D720F}"/>
    <cellStyle name="Calculation 6 3 6 7" xfId="38229" xr:uid="{C68202AB-0C13-4CAC-9CBB-B4BC2E629B0B}"/>
    <cellStyle name="Calculation 6 3 7" xfId="16390" xr:uid="{0082EA47-D2C1-4CC4-893E-F365ABD6C563}"/>
    <cellStyle name="Calculation 6 3 8" xfId="21331" xr:uid="{689CB25C-AD8F-472A-AE6F-7E2B65ACD90C}"/>
    <cellStyle name="Calculation 6 3 9" xfId="23736" xr:uid="{277635F9-F99E-4A6C-81CD-18A130A9B459}"/>
    <cellStyle name="Calculation 6 4" xfId="7811" xr:uid="{0AB66CE1-358F-4D72-8C1D-70AB9BC99502}"/>
    <cellStyle name="Calculation 6 4 2" xfId="20026" xr:uid="{E62673AE-744A-42A6-B12B-C1B9D8C432AC}"/>
    <cellStyle name="Calculation 6 4 3" xfId="22852" xr:uid="{47007B99-7CF8-4F34-B945-5C7D3635401A}"/>
    <cellStyle name="Calculation 6 4 4" xfId="16172" xr:uid="{AA34CE71-303C-4EF2-9CB3-111EC4085901}"/>
    <cellStyle name="Calculation 6 4 5" xfId="18189" xr:uid="{93EA0159-5318-49B4-A3A5-E7C5E759BE7F}"/>
    <cellStyle name="Calculation 6 4 6" xfId="34568" xr:uid="{8E80BB6F-A01C-41C3-9F5C-E032BBC7C752}"/>
    <cellStyle name="Calculation 6 4 7" xfId="36069" xr:uid="{6A60F532-81BA-4238-995E-FD0FD323425A}"/>
    <cellStyle name="Calculation 6 5" xfId="12508" xr:uid="{CA94AD4D-EE9F-4CAB-A428-EA3528B79B46}"/>
    <cellStyle name="Calculation 6 5 2" xfId="23329" xr:uid="{B1876DA5-937D-4052-A278-C4F2DA32C16B}"/>
    <cellStyle name="Calculation 6 5 3" xfId="26136" xr:uid="{B10C8640-AA14-4003-8CA7-DEC9CF6D61F1}"/>
    <cellStyle name="Calculation 6 5 4" xfId="28730" xr:uid="{6C32DE8A-EF84-4E7E-862B-DF13A8106529}"/>
    <cellStyle name="Calculation 6 5 5" xfId="22692" xr:uid="{F5F6C838-9ED8-4095-A686-EA5A308CB881}"/>
    <cellStyle name="Calculation 6 5 6" xfId="36438" xr:uid="{D21F1791-8353-4FA5-8CEF-E419EB2BA5A5}"/>
    <cellStyle name="Calculation 6 5 7" xfId="38472" xr:uid="{96055443-173A-4B63-98F2-ACE828E79936}"/>
    <cellStyle name="Calculation 6 6" xfId="12831" xr:uid="{68806B2F-D27A-40A0-8B04-33128B9B669C}"/>
    <cellStyle name="Calculation 6 6 2" xfId="23598" xr:uid="{8889E774-FB1C-4DE3-9395-A6A1CDF80F7D}"/>
    <cellStyle name="Calculation 6 6 3" xfId="26412" xr:uid="{532C4AA0-E9DE-42C2-8731-286C8B79493C}"/>
    <cellStyle name="Calculation 6 6 4" xfId="28991" xr:uid="{7CEA8B50-D2E1-4FDF-B8BD-563A632C8C33}"/>
    <cellStyle name="Calculation 6 6 5" xfId="28335" xr:uid="{37A3615A-2FE8-4172-BAB5-F1E7DA6D37B8}"/>
    <cellStyle name="Calculation 6 6 6" xfId="36701" xr:uid="{FAD2AE33-AD8A-4FEA-86A7-1C800A2AC29B}"/>
    <cellStyle name="Calculation 6 6 7" xfId="38718" xr:uid="{25D85FBD-389B-4C48-B690-FC81D9B49DE3}"/>
    <cellStyle name="Calculation 6 7" xfId="15092" xr:uid="{5F699F60-4D3B-4E28-9147-9DDE19185343}"/>
    <cellStyle name="Calculation 6 8" xfId="24355" xr:uid="{9583DE2B-AAF5-42BB-BE80-71A39F0068A2}"/>
    <cellStyle name="Calculation 6 9" xfId="18264" xr:uid="{3195A26C-9049-4FB2-AD7D-F2680F8300C5}"/>
    <cellStyle name="Calculation 7" xfId="1198" xr:uid="{ED2DA527-C02B-44A8-9545-2F7463CE3ABB}"/>
    <cellStyle name="Calculation 7 10" xfId="15814" xr:uid="{3C5DF6BF-7FA0-4B5D-AFFF-91FC64AD417E}"/>
    <cellStyle name="Calculation 7 11" xfId="31191" xr:uid="{2DA21014-34CA-4996-9171-5F689DD80F37}"/>
    <cellStyle name="Calculation 7 12" xfId="35444" xr:uid="{EB62FAAF-429C-440F-8F06-81E013DFD184}"/>
    <cellStyle name="Calculation 7 2" xfId="2569" xr:uid="{8EEA7BF8-8951-4031-B1A7-00936B9FB823}"/>
    <cellStyle name="Calculation 7 2 10" xfId="31818" xr:uid="{4CF97EA8-18EE-4E88-980C-A436CBD03BAE}"/>
    <cellStyle name="Calculation 7 2 11" xfId="34288" xr:uid="{7EA34C14-09DA-4DF3-AE22-0FA4064F73B0}"/>
    <cellStyle name="Calculation 7 2 2" xfId="6733" xr:uid="{CBCA1DB5-CA32-4BD3-A1D3-BD429F2900E2}"/>
    <cellStyle name="Calculation 7 2 2 2" xfId="12712" xr:uid="{4B100481-4E05-4B39-BBDF-A8BF5344F124}"/>
    <cellStyle name="Calculation 7 2 2 2 2" xfId="23510" xr:uid="{D2007E62-5EAB-41A1-B7F1-0001E40C349D}"/>
    <cellStyle name="Calculation 7 2 2 2 3" xfId="26325" xr:uid="{799453F3-3D24-4B6A-B875-18592C9EF9D3}"/>
    <cellStyle name="Calculation 7 2 2 2 4" xfId="28914" xr:uid="{C7B10DC3-6CD4-4116-91C5-8E0B94785733}"/>
    <cellStyle name="Calculation 7 2 2 2 5" xfId="16250" xr:uid="{6AB6D1A2-5CDA-4372-84B6-826836A942B6}"/>
    <cellStyle name="Calculation 7 2 2 2 6" xfId="36622" xr:uid="{EC32742C-2001-4D80-8106-8804D71F7113}"/>
    <cellStyle name="Calculation 7 2 2 2 7" xfId="38655" xr:uid="{72D9A6CD-56D6-4373-93C1-38B1328314EB}"/>
    <cellStyle name="Calculation 7 2 2 3" xfId="19191" xr:uid="{80ABAF7A-E69D-429E-8FBA-33ACE541B08C}"/>
    <cellStyle name="Calculation 7 2 2 4" xfId="15776" xr:uid="{93A37E4B-2329-47ED-8AD6-A9A0FC8073EC}"/>
    <cellStyle name="Calculation 7 2 2 5" xfId="22804" xr:uid="{DB3658EC-726A-4F26-AF72-E180C02D5DCD}"/>
    <cellStyle name="Calculation 7 2 2 6" xfId="18569" xr:uid="{160F0D7D-D832-4501-A957-DEA6C1123892}"/>
    <cellStyle name="Calculation 7 2 2 7" xfId="33944" xr:uid="{AA870DB5-3535-4137-AD82-9467E2AE6AA4}"/>
    <cellStyle name="Calculation 7 2 2 8" xfId="33894" xr:uid="{FF862313-4733-4580-AFBB-E3D812BC087D}"/>
    <cellStyle name="Calculation 7 2 3" xfId="8714" xr:uid="{B1D2F15C-345F-4B0B-9172-739C219B93CA}"/>
    <cellStyle name="Calculation 7 2 3 2" xfId="20644" xr:uid="{34A104A9-446E-4C00-9B3A-9B1047A9707F}"/>
    <cellStyle name="Calculation 7 2 3 3" xfId="22401" xr:uid="{C2BA0BC5-0DA0-4E42-856A-0BD8027F3D18}"/>
    <cellStyle name="Calculation 7 2 3 4" xfId="25651" xr:uid="{3B25C8DF-C154-4BD1-9E21-A7DAC3D3D2D9}"/>
    <cellStyle name="Calculation 7 2 3 5" xfId="30944" xr:uid="{6B0CF561-0A98-4909-8BC1-90BCF8ACF78A}"/>
    <cellStyle name="Calculation 7 2 3 6" xfId="34769" xr:uid="{A329051A-66E5-4539-804C-A81C0785D817}"/>
    <cellStyle name="Calculation 7 2 3 7" xfId="36046" xr:uid="{09D62C78-94B4-4CCA-AF1F-AB80290BAAD6}"/>
    <cellStyle name="Calculation 7 2 4" xfId="10525" xr:uid="{453AC536-86CE-4920-B47C-E23B1DAFBEDE}"/>
    <cellStyle name="Calculation 7 2 4 2" xfId="21896" xr:uid="{04D12BC8-6A95-4F21-ACAA-7050A111B5CA}"/>
    <cellStyle name="Calculation 7 2 4 3" xfId="24877" xr:uid="{9EAAE55D-64EB-438A-B784-B10D3B337404}"/>
    <cellStyle name="Calculation 7 2 4 4" xfId="27752" xr:uid="{0CA483CA-DAE3-4692-BBE1-FB1746F2A4C1}"/>
    <cellStyle name="Calculation 7 2 4 5" xfId="28162" xr:uid="{EFDB659A-B7FB-4CDD-B742-909F3D9D66B8}"/>
    <cellStyle name="Calculation 7 2 4 6" xfId="35551" xr:uid="{F60877BE-7164-4DC7-A420-3026EEC23104}"/>
    <cellStyle name="Calculation 7 2 4 7" xfId="37854" xr:uid="{DF16ECE9-CD10-4D7B-895F-FF1169D2E641}"/>
    <cellStyle name="Calculation 7 2 5" xfId="13070" xr:uid="{2FC1FD32-F995-4D4B-9C05-3848C83BBDCB}"/>
    <cellStyle name="Calculation 7 2 5 2" xfId="23819" xr:uid="{3771D87C-D015-4D2D-AE5E-2B4F8901C156}"/>
    <cellStyle name="Calculation 7 2 5 3" xfId="26651" xr:uid="{942ED3CA-B483-4452-A46B-B6CEE24AF2FB}"/>
    <cellStyle name="Calculation 7 2 5 4" xfId="29230" xr:uid="{E02F72CA-3A56-48D3-BF1F-82B242A84C56}"/>
    <cellStyle name="Calculation 7 2 5 5" xfId="30305" xr:uid="{71E90096-FF28-4318-94C3-2EF2F6EA83D5}"/>
    <cellStyle name="Calculation 7 2 5 6" xfId="36940" xr:uid="{5BB93E36-8F97-4577-A65A-5590F605625B}"/>
    <cellStyle name="Calculation 7 2 5 7" xfId="38956" xr:uid="{CB8DEDBF-21E1-44FE-8596-6CF58FAA97AA}"/>
    <cellStyle name="Calculation 7 2 6" xfId="16072" xr:uid="{4CF53FB0-1FBE-4F46-8B84-A6D9A6455A12}"/>
    <cellStyle name="Calculation 7 2 7" xfId="24612" xr:uid="{6E1104E7-77E1-44DC-8630-B4F929604755}"/>
    <cellStyle name="Calculation 7 2 8" xfId="22703" xr:uid="{BF52DCA8-E1CC-4C88-9572-89F79011604B}"/>
    <cellStyle name="Calculation 7 2 9" xfId="30849" xr:uid="{A766D1C7-C894-4FC2-A308-AD282C39543E}"/>
    <cellStyle name="Calculation 7 3" xfId="2989" xr:uid="{BDB4F1AC-A893-4AF2-832F-1E3B366211BA}"/>
    <cellStyle name="Calculation 7 3 10" xfId="30859" xr:uid="{38AADC8E-5243-473B-A8A6-CE1337E6EE40}"/>
    <cellStyle name="Calculation 7 3 11" xfId="32045" xr:uid="{0F99F6DE-53FA-4FBD-86FE-ED95D7779E42}"/>
    <cellStyle name="Calculation 7 3 12" xfId="35182" xr:uid="{1859189D-C8AA-4205-8110-C07013D96B38}"/>
    <cellStyle name="Calculation 7 3 2" xfId="10526" xr:uid="{A05F38A0-616E-40E3-8629-734C1869AC5D}"/>
    <cellStyle name="Calculation 7 3 2 2" xfId="13062" xr:uid="{20D56612-4A4C-4024-947C-21AF75500A67}"/>
    <cellStyle name="Calculation 7 3 2 2 2" xfId="23811" xr:uid="{A34B004C-C67D-4AFD-A053-FC05A846FFAA}"/>
    <cellStyle name="Calculation 7 3 2 2 3" xfId="26643" xr:uid="{4D3E189E-BC6B-4DEB-9899-1981EC0D86F1}"/>
    <cellStyle name="Calculation 7 3 2 2 4" xfId="29222" xr:uid="{17060D7D-DC99-4503-9C05-E6C5DDC3736B}"/>
    <cellStyle name="Calculation 7 3 2 2 5" xfId="15665" xr:uid="{512B3C16-6C7F-41BE-9A20-1FB1C7A34640}"/>
    <cellStyle name="Calculation 7 3 2 2 6" xfId="36932" xr:uid="{6E9BECB4-2047-4393-96EA-B9410EF7E750}"/>
    <cellStyle name="Calculation 7 3 2 2 7" xfId="38948" xr:uid="{0AE60B7B-2BDF-42FD-9A0E-CA47745487AB}"/>
    <cellStyle name="Calculation 7 3 2 3" xfId="21897" xr:uid="{9D7873AC-6454-4B01-BB4E-88D8C7786033}"/>
    <cellStyle name="Calculation 7 3 2 4" xfId="24878" xr:uid="{C49EF1C0-E82F-42A7-A14B-BC24311FAB74}"/>
    <cellStyle name="Calculation 7 3 2 5" xfId="27753" xr:uid="{1B7CD9D3-252F-4D8A-9511-875C7326EF37}"/>
    <cellStyle name="Calculation 7 3 2 6" xfId="21663" xr:uid="{1D2BFD32-1E64-4236-8DD7-45A83E384DA8}"/>
    <cellStyle name="Calculation 7 3 2 7" xfId="35552" xr:uid="{D1CDC30F-0E29-473E-A0E3-8E701AC9C2F7}"/>
    <cellStyle name="Calculation 7 3 2 8" xfId="37855" xr:uid="{D578E3C4-A774-4716-9062-C9AF4C6A048F}"/>
    <cellStyle name="Calculation 7 3 3" xfId="12857" xr:uid="{5C0FF7E2-3F36-4672-ACB3-F751C440FDC2}"/>
    <cellStyle name="Calculation 7 3 3 2" xfId="23620" xr:uid="{782400FD-7479-4749-AF89-3D5EC1BBBFE8}"/>
    <cellStyle name="Calculation 7 3 3 3" xfId="26438" xr:uid="{EF49BF17-60C6-4916-A54F-36819BB8DDE4}"/>
    <cellStyle name="Calculation 7 3 3 4" xfId="29017" xr:uid="{683A15A7-6839-4677-BDD3-2A45C95A1C71}"/>
    <cellStyle name="Calculation 7 3 3 5" xfId="27586" xr:uid="{9DBA3D84-5440-4C6F-B2D9-515A1DC7763B}"/>
    <cellStyle name="Calculation 7 3 3 6" xfId="36727" xr:uid="{80053F5E-7440-41F4-9E15-6706F77BA63A}"/>
    <cellStyle name="Calculation 7 3 3 7" xfId="38744" xr:uid="{DF86C4BE-0077-4DA3-8EBC-BEEC8A7308FF}"/>
    <cellStyle name="Calculation 7 3 4" xfId="13003" xr:uid="{742AFDB6-967A-4D82-9E86-771834802FA0}"/>
    <cellStyle name="Calculation 7 3 4 2" xfId="23755" xr:uid="{F8CA2B8D-1EB6-4F99-BBD1-9677C0BBBC8E}"/>
    <cellStyle name="Calculation 7 3 4 3" xfId="26584" xr:uid="{6F713DD3-E890-4A03-B4DA-A24A5F846642}"/>
    <cellStyle name="Calculation 7 3 4 4" xfId="29163" xr:uid="{E0F9B462-DDD5-4379-BCF0-A8C59B371613}"/>
    <cellStyle name="Calculation 7 3 4 5" xfId="30909" xr:uid="{6DF615AC-BEA2-47D8-A7BF-B005EA36E370}"/>
    <cellStyle name="Calculation 7 3 4 6" xfId="36873" xr:uid="{2DE8EFD2-BCE5-4B0E-9907-D0BDF7721270}"/>
    <cellStyle name="Calculation 7 3 4 7" xfId="38889" xr:uid="{B5045F22-81F0-45FE-AC2A-75A3DDEA444F}"/>
    <cellStyle name="Calculation 7 3 5" xfId="12558" xr:uid="{1478FE14-3258-4CBB-974E-9FD8909E1086}"/>
    <cellStyle name="Calculation 7 3 5 2" xfId="23372" xr:uid="{F0A24464-77C5-43F9-9C5E-C240BDA7274C}"/>
    <cellStyle name="Calculation 7 3 5 3" xfId="26185" xr:uid="{60210E5B-2626-411B-BD9C-74EB1B93A254}"/>
    <cellStyle name="Calculation 7 3 5 4" xfId="28778" xr:uid="{59CA0126-6B77-4CD4-804A-85CC02C3D12E}"/>
    <cellStyle name="Calculation 7 3 5 5" xfId="14654" xr:uid="{1C1D50F7-BD48-480C-AFB8-D68C28CBBE4B}"/>
    <cellStyle name="Calculation 7 3 5 6" xfId="36487" xr:uid="{B87BF7B3-453B-4E1B-B92D-D46F00EEC542}"/>
    <cellStyle name="Calculation 7 3 5 7" xfId="38520" xr:uid="{DE347E50-6A71-43AD-993D-53ED06160F16}"/>
    <cellStyle name="Calculation 7 3 6" xfId="12023" xr:uid="{284FFE18-098A-4EBD-905B-1604C23DEDBE}"/>
    <cellStyle name="Calculation 7 3 6 2" xfId="22929" xr:uid="{6182A8F0-E446-432E-8EBC-2B24314EC945}"/>
    <cellStyle name="Calculation 7 3 6 3" xfId="25782" xr:uid="{85FCB031-5749-4A99-947F-FF826630BE44}"/>
    <cellStyle name="Calculation 7 3 6 4" xfId="28406" xr:uid="{C2DE3F3C-97BE-43A6-A0F5-CAFC5EC2A94C}"/>
    <cellStyle name="Calculation 7 3 6 5" xfId="30609" xr:uid="{B186D518-E4FE-4390-A794-54B65BED21EE}"/>
    <cellStyle name="Calculation 7 3 6 6" xfId="36128" xr:uid="{DFB654C9-F391-4F06-817A-F298B71CD0D0}"/>
    <cellStyle name="Calculation 7 3 6 7" xfId="38230" xr:uid="{A99EA302-A995-4A60-89E4-B51C04C6A0E3}"/>
    <cellStyle name="Calculation 7 3 7" xfId="16391" xr:uid="{48A4130E-BDAC-4B42-AFDC-478D20CEAD5A}"/>
    <cellStyle name="Calculation 7 3 8" xfId="21330" xr:uid="{61BD3626-4B0D-4220-ACAA-B65FF7075310}"/>
    <cellStyle name="Calculation 7 3 9" xfId="18423" xr:uid="{43BA5181-6BAF-405F-8FCA-4096A4D7D860}"/>
    <cellStyle name="Calculation 7 4" xfId="7810" xr:uid="{6B19D872-D1DD-4013-AE31-85C097260FDD}"/>
    <cellStyle name="Calculation 7 4 2" xfId="20025" xr:uid="{AE2F8634-2420-4060-975F-F0C0AE650242}"/>
    <cellStyle name="Calculation 7 4 3" xfId="22478" xr:uid="{849C48CA-8379-4407-B12F-CB1601A11A3A}"/>
    <cellStyle name="Calculation 7 4 4" xfId="15718" xr:uid="{21B350FF-8EAC-4FE3-BCCC-E033802D8EAD}"/>
    <cellStyle name="Calculation 7 4 5" xfId="15928" xr:uid="{A5F8ACFF-19A9-4BE9-8616-DCAB1C037F17}"/>
    <cellStyle name="Calculation 7 4 6" xfId="34567" xr:uid="{F942EDC7-7077-4531-A299-CE5BE199BA44}"/>
    <cellStyle name="Calculation 7 4 7" xfId="35946" xr:uid="{9CD21468-0ED7-4AD5-BC4B-70DAECEB7902}"/>
    <cellStyle name="Calculation 7 5" xfId="13449" xr:uid="{E71CD7A2-E3BF-4BCF-9660-9E287A32A012}"/>
    <cellStyle name="Calculation 7 5 2" xfId="24132" xr:uid="{6095A954-AB69-4344-8B96-0BF0C22516C7}"/>
    <cellStyle name="Calculation 7 5 3" xfId="26965" xr:uid="{0DDD7289-92F8-4E28-9BDB-061E0C8A9833}"/>
    <cellStyle name="Calculation 7 5 4" xfId="29525" xr:uid="{F73CA493-8D58-4795-9080-E3C689F42D33}"/>
    <cellStyle name="Calculation 7 5 5" xfId="27455" xr:uid="{59533EA0-3E7A-424E-9705-D44822156BF2}"/>
    <cellStyle name="Calculation 7 5 6" xfId="37242" xr:uid="{845DBB32-42F1-4992-A0D1-597281DEC86B}"/>
    <cellStyle name="Calculation 7 5 7" xfId="39219" xr:uid="{CBAF8248-852A-46AC-8F9A-C3565A8B40CC}"/>
    <cellStyle name="Calculation 7 6" xfId="13376" xr:uid="{3947C9A1-524A-4A43-8E6B-45648DAA72E9}"/>
    <cellStyle name="Calculation 7 6 2" xfId="24062" xr:uid="{FD8FCB2D-75F7-4EFF-B74F-6A10AED950AD}"/>
    <cellStyle name="Calculation 7 6 3" xfId="26894" xr:uid="{D22CBBE2-15C9-4FC5-BDA7-315A052A7217}"/>
    <cellStyle name="Calculation 7 6 4" xfId="29454" xr:uid="{86FA9E62-70A3-4124-8EB4-06956F09E489}"/>
    <cellStyle name="Calculation 7 6 5" xfId="27651" xr:uid="{5C4FA0EB-1A73-4EF2-ADE8-AA616B354EDD}"/>
    <cellStyle name="Calculation 7 6 6" xfId="37170" xr:uid="{97E52C41-266D-4C11-AD84-54733C2DD446}"/>
    <cellStyle name="Calculation 7 6 7" xfId="39148" xr:uid="{CCEE9146-DC36-4405-8464-B30739CEAED6}"/>
    <cellStyle name="Calculation 7 7" xfId="15093" xr:uid="{ABD504C6-542E-462E-89AE-E842309872BA}"/>
    <cellStyle name="Calculation 7 8" xfId="24293" xr:uid="{93EAC130-C9F4-4EDA-B925-8294CA7D702F}"/>
    <cellStyle name="Calculation 7 9" xfId="15715" xr:uid="{50E70FE4-6E2F-4CAA-94FE-71FDCDF5AE18}"/>
    <cellStyle name="Calculation 8" xfId="1199" xr:uid="{A8606B2E-660A-40B2-BA81-D8EA2D742EB8}"/>
    <cellStyle name="Calculation 8 10" xfId="18197" xr:uid="{D9A503FA-7D66-4B79-89BD-E83EC5D9DEE7}"/>
    <cellStyle name="Calculation 8 11" xfId="31192" xr:uid="{D50E4F51-462D-4DA0-A26D-5B25AE95CB65}"/>
    <cellStyle name="Calculation 8 12" xfId="35443" xr:uid="{22598B85-B265-4801-8226-6ECA83EEA3EB}"/>
    <cellStyle name="Calculation 8 2" xfId="2570" xr:uid="{C246F890-EAB9-4E4D-BD5B-026F9ACF2515}"/>
    <cellStyle name="Calculation 8 2 10" xfId="31819" xr:uid="{7FE1DA86-A9AB-4D74-BFCD-BF6C4674D35A}"/>
    <cellStyle name="Calculation 8 2 11" xfId="31752" xr:uid="{9BD8B65E-F9C0-46D5-A90A-140CF6A0B201}"/>
    <cellStyle name="Calculation 8 2 2" xfId="6734" xr:uid="{CC933579-6C40-440A-BB46-BC34FA03FAC4}"/>
    <cellStyle name="Calculation 8 2 2 2" xfId="12713" xr:uid="{1596B7C9-7F39-4C1F-A3F2-AC13B24D34B1}"/>
    <cellStyle name="Calculation 8 2 2 2 2" xfId="23511" xr:uid="{32DCE4E3-500B-4582-999A-99EA32558695}"/>
    <cellStyle name="Calculation 8 2 2 2 3" xfId="26326" xr:uid="{F451F724-8507-41DC-8B64-3077EB0E4560}"/>
    <cellStyle name="Calculation 8 2 2 2 4" xfId="28915" xr:uid="{26DAC3BB-1811-4894-96EE-46938379DF1A}"/>
    <cellStyle name="Calculation 8 2 2 2 5" xfId="15012" xr:uid="{611451D4-247A-46A6-AB70-47D320D9FB31}"/>
    <cellStyle name="Calculation 8 2 2 2 6" xfId="36623" xr:uid="{37434646-DD56-4C89-8B04-76FDEB34BFCA}"/>
    <cellStyle name="Calculation 8 2 2 2 7" xfId="38656" xr:uid="{19EE845A-F9E7-461F-B9A1-33261D6FE192}"/>
    <cellStyle name="Calculation 8 2 2 3" xfId="19192" xr:uid="{F4EDBD43-926B-43FE-B5E9-597F144ECCF6}"/>
    <cellStyle name="Calculation 8 2 2 4" xfId="14405" xr:uid="{77B8F176-BF83-4B40-9AAE-0D60554D2DA5}"/>
    <cellStyle name="Calculation 8 2 2 5" xfId="22426" xr:uid="{28EB9D97-8491-40A5-AECD-A9C673B890F4}"/>
    <cellStyle name="Calculation 8 2 2 6" xfId="30820" xr:uid="{901B0B59-A3CD-4991-B642-BDF55601F909}"/>
    <cellStyle name="Calculation 8 2 2 7" xfId="33945" xr:uid="{F4F19142-8488-42A7-93E5-F0959CC7D81D}"/>
    <cellStyle name="Calculation 8 2 2 8" xfId="31143" xr:uid="{7753AB83-552B-4424-984F-1D8276A2AE5E}"/>
    <cellStyle name="Calculation 8 2 3" xfId="8715" xr:uid="{0DB5CEC9-96A3-41B2-98E9-41EC73841309}"/>
    <cellStyle name="Calculation 8 2 3 2" xfId="20645" xr:uid="{9FE29848-2B0A-471D-A378-294C6FE6F706}"/>
    <cellStyle name="Calculation 8 2 3 3" xfId="22779" xr:uid="{74BAA94A-A655-477B-BE74-36D464A40CFA}"/>
    <cellStyle name="Calculation 8 2 3 4" xfId="20658" xr:uid="{D2C88C72-C14F-4823-85C7-1E1AC07506EA}"/>
    <cellStyle name="Calculation 8 2 3 5" xfId="30769" xr:uid="{E74A584C-C86E-40D1-A08E-AC9F93CA44B5}"/>
    <cellStyle name="Calculation 8 2 3 6" xfId="34770" xr:uid="{ACE7236D-60ED-4F96-9765-5509BA9187A7}"/>
    <cellStyle name="Calculation 8 2 3 7" xfId="33779" xr:uid="{7C8BDC3D-AA56-4BA6-B1AA-90C070FD9471}"/>
    <cellStyle name="Calculation 8 2 4" xfId="10527" xr:uid="{5D161715-625D-4506-BFD0-73DF5145C422}"/>
    <cellStyle name="Calculation 8 2 4 2" xfId="21898" xr:uid="{F0BD637B-EED4-41FC-9CE1-9D74E389E6EE}"/>
    <cellStyle name="Calculation 8 2 4 3" xfId="24879" xr:uid="{8DF7B7D8-1F68-4BEC-8400-4A013F0FE983}"/>
    <cellStyle name="Calculation 8 2 4 4" xfId="27754" xr:uid="{B08ADE23-957A-4AAA-BF2C-53CB803F3409}"/>
    <cellStyle name="Calculation 8 2 4 5" xfId="16242" xr:uid="{47A3D5DB-A99B-4D78-8475-486B703C67FA}"/>
    <cellStyle name="Calculation 8 2 4 6" xfId="35553" xr:uid="{103A3545-BCE0-4333-9B9D-91517C63B12B}"/>
    <cellStyle name="Calculation 8 2 4 7" xfId="37856" xr:uid="{EEACDDE1-AC4D-4D0A-8D08-13A543B12356}"/>
    <cellStyle name="Calculation 8 2 5" xfId="12411" xr:uid="{FE311D22-CA56-4D3E-84B8-D8A3EEEF2866}"/>
    <cellStyle name="Calculation 8 2 5 2" xfId="23240" xr:uid="{3B66EDFB-D57A-4A55-B7F9-4459C80F9977}"/>
    <cellStyle name="Calculation 8 2 5 3" xfId="26040" xr:uid="{5B339CA8-4AAB-46FD-BDE4-6D89F3A5674E}"/>
    <cellStyle name="Calculation 8 2 5 4" xfId="28635" xr:uid="{E5DB3968-FF68-45B9-8988-0C81A1E281D1}"/>
    <cellStyle name="Calculation 8 2 5 5" xfId="15054" xr:uid="{A979EB9E-9AA1-4B92-AF6B-14832B00D4EF}"/>
    <cellStyle name="Calculation 8 2 5 6" xfId="36342" xr:uid="{6F3F017F-F173-4B6C-AE11-108787920300}"/>
    <cellStyle name="Calculation 8 2 5 7" xfId="38378" xr:uid="{6F42723F-6FC0-4310-AB9F-BFF80B5D9388}"/>
    <cellStyle name="Calculation 8 2 6" xfId="16073" xr:uid="{B85307B1-73D9-478B-AB06-3E3547A62B54}"/>
    <cellStyle name="Calculation 8 2 7" xfId="15942" xr:uid="{4CBF4376-F0B8-4AB1-9B68-0F2218FC7FF8}"/>
    <cellStyle name="Calculation 8 2 8" xfId="22312" xr:uid="{653593BA-ACEC-4D11-BA7C-0FE05BC7ABC6}"/>
    <cellStyle name="Calculation 8 2 9" xfId="30811" xr:uid="{5CF872EC-FD14-4A1D-8818-73875272BDBF}"/>
    <cellStyle name="Calculation 8 3" xfId="2990" xr:uid="{54AEFC85-65C5-4A86-940B-93C681D3F178}"/>
    <cellStyle name="Calculation 8 3 10" xfId="30835" xr:uid="{8E8A97D3-0C4B-412E-8EFF-AF3906FAEC73}"/>
    <cellStyle name="Calculation 8 3 11" xfId="32046" xr:uid="{B027ABB1-D4DF-4C54-B92F-367E42919A2D}"/>
    <cellStyle name="Calculation 8 3 12" xfId="35181" xr:uid="{2A7ACFCB-0084-4264-ACD0-077D8DBEEB42}"/>
    <cellStyle name="Calculation 8 3 2" xfId="10528" xr:uid="{8BE8D728-3AFF-4A4D-9A59-25F62A06BC1E}"/>
    <cellStyle name="Calculation 8 3 2 2" xfId="13063" xr:uid="{83E0843A-6A2C-435B-9A57-500865A03F1E}"/>
    <cellStyle name="Calculation 8 3 2 2 2" xfId="23812" xr:uid="{FFDE9476-0FC0-4092-9FD6-249914F9482A}"/>
    <cellStyle name="Calculation 8 3 2 2 3" xfId="26644" xr:uid="{F4995CAF-C7E3-4AD0-8E3A-816A7161E411}"/>
    <cellStyle name="Calculation 8 3 2 2 4" xfId="29223" xr:uid="{DC2D9867-900F-4CAE-AD3A-E163CB3CFFAA}"/>
    <cellStyle name="Calculation 8 3 2 2 5" xfId="28191" xr:uid="{C2C2A712-1FFE-4F88-8544-6C9A52578597}"/>
    <cellStyle name="Calculation 8 3 2 2 6" xfId="36933" xr:uid="{CABA3FAC-8DE1-4311-A2B3-4D4A3DF8E103}"/>
    <cellStyle name="Calculation 8 3 2 2 7" xfId="38949" xr:uid="{2A086AD5-5F9D-4F65-9357-D437EF4D589B}"/>
    <cellStyle name="Calculation 8 3 2 3" xfId="21899" xr:uid="{A6830E5B-CADD-4403-9FA1-6DB4219F0FA7}"/>
    <cellStyle name="Calculation 8 3 2 4" xfId="24880" xr:uid="{2FF804F3-7F24-4D13-A102-2976F4E11672}"/>
    <cellStyle name="Calculation 8 3 2 5" xfId="27755" xr:uid="{F557985B-B203-4E89-AC2C-6F2956837E46}"/>
    <cellStyle name="Calculation 8 3 2 6" xfId="24213" xr:uid="{7CE23D70-7336-4F31-A9C3-E2C8F67EFAFD}"/>
    <cellStyle name="Calculation 8 3 2 7" xfId="35554" xr:uid="{9B7E0B0A-A7A5-43E6-A0AD-3A45441C1761}"/>
    <cellStyle name="Calculation 8 3 2 8" xfId="37857" xr:uid="{9A7EBF5B-2A7A-46C7-9D82-6FB17C04A785}"/>
    <cellStyle name="Calculation 8 3 3" xfId="12858" xr:uid="{2F1C6DB0-5291-452B-B96A-9E85A9252663}"/>
    <cellStyle name="Calculation 8 3 3 2" xfId="23621" xr:uid="{6307E524-82FC-4463-9C33-6584035A9938}"/>
    <cellStyle name="Calculation 8 3 3 3" xfId="26439" xr:uid="{BF5059D1-3958-419E-BC49-085CC09F8754}"/>
    <cellStyle name="Calculation 8 3 3 4" xfId="29018" xr:uid="{6DFE2A79-4737-4474-AD4C-C85496D97AF8}"/>
    <cellStyle name="Calculation 8 3 3 5" xfId="22290" xr:uid="{AFE67380-B06A-435B-93A5-688D94114B67}"/>
    <cellStyle name="Calculation 8 3 3 6" xfId="36728" xr:uid="{4A5DB4D7-19DD-4A7F-AECB-EB095D623F57}"/>
    <cellStyle name="Calculation 8 3 3 7" xfId="38745" xr:uid="{6A751995-99AE-4ECA-BDFF-EF356C9CFBC8}"/>
    <cellStyle name="Calculation 8 3 4" xfId="13345" xr:uid="{3F7EA299-37BE-4390-BE11-BAE51C0E1270}"/>
    <cellStyle name="Calculation 8 3 4 2" xfId="24045" xr:uid="{DF791507-8A41-4455-BF9B-C605543E0A82}"/>
    <cellStyle name="Calculation 8 3 4 3" xfId="26878" xr:uid="{14B71048-A1EC-4BC8-9740-D88F8B941AE1}"/>
    <cellStyle name="Calculation 8 3 4 4" xfId="29442" xr:uid="{B8FF378B-30A7-424F-A497-7FA34D83A1D9}"/>
    <cellStyle name="Calculation 8 3 4 5" xfId="27620" xr:uid="{5020199B-4A29-4F9B-8469-1F70175C53FB}"/>
    <cellStyle name="Calculation 8 3 4 6" xfId="37164" xr:uid="{06CEF9FE-34A4-4E51-8C2B-C501AA58F1B3}"/>
    <cellStyle name="Calculation 8 3 4 7" xfId="39142" xr:uid="{AB87BD8F-CC33-4A56-BC15-7F9E202B4A6E}"/>
    <cellStyle name="Calculation 8 3 5" xfId="12634" xr:uid="{7842F3F6-803C-4E09-B7BA-320503BA0104}"/>
    <cellStyle name="Calculation 8 3 5 2" xfId="23438" xr:uid="{B0102000-A18F-4365-B9A8-FB00851F0B6D}"/>
    <cellStyle name="Calculation 8 3 5 3" xfId="26256" xr:uid="{976FF5F7-045D-4DF1-8CA3-D466C03B7C57}"/>
    <cellStyle name="Calculation 8 3 5 4" xfId="28848" xr:uid="{2D7FFB33-39CA-4B6D-92CD-C5682F4F7A71}"/>
    <cellStyle name="Calculation 8 3 5 5" xfId="18256" xr:uid="{4B3C018B-327F-47E4-A4A8-B310D3B13A85}"/>
    <cellStyle name="Calculation 8 3 5 6" xfId="36556" xr:uid="{517410F6-451A-43BC-9282-E128A5C9BDCD}"/>
    <cellStyle name="Calculation 8 3 5 7" xfId="38589" xr:uid="{B59DC528-46C1-4B8C-8826-A207CAC2E2CA}"/>
    <cellStyle name="Calculation 8 3 6" xfId="12024" xr:uid="{D96F2DAF-3A9F-4FFF-B3E3-D4088ADD17C9}"/>
    <cellStyle name="Calculation 8 3 6 2" xfId="22930" xr:uid="{16E75645-7C2B-47E3-A09C-95033CD830AE}"/>
    <cellStyle name="Calculation 8 3 6 3" xfId="25783" xr:uid="{98A4BC9F-58E7-42DA-B641-BA8E09ADB521}"/>
    <cellStyle name="Calculation 8 3 6 4" xfId="28407" xr:uid="{AFCD8688-1950-4A3C-BF06-34E9AC756F94}"/>
    <cellStyle name="Calculation 8 3 6 5" xfId="27294" xr:uid="{4344C7AE-5E15-449A-ACF7-95642686BE8F}"/>
    <cellStyle name="Calculation 8 3 6 6" xfId="36129" xr:uid="{D012C93E-699D-4698-8143-A08227445308}"/>
    <cellStyle name="Calculation 8 3 6 7" xfId="38231" xr:uid="{D54DC605-3C2C-49C4-B6EC-F93162E78421}"/>
    <cellStyle name="Calculation 8 3 7" xfId="16392" xr:uid="{648B5384-DE14-4A9E-8D2B-E91B96C5BF0E}"/>
    <cellStyle name="Calculation 8 3 8" xfId="21329" xr:uid="{F4C38A9E-2C37-4078-8147-8A93CAEE2B80}"/>
    <cellStyle name="Calculation 8 3 9" xfId="22717" xr:uid="{3C6E44FB-AAAC-40C9-8EDF-DD31140624FC}"/>
    <cellStyle name="Calculation 8 4" xfId="7809" xr:uid="{9EEE6717-7197-46AE-8AE4-C1924510AA14}"/>
    <cellStyle name="Calculation 8 4 2" xfId="20024" xr:uid="{16EDA0EA-79F4-4DB6-91CA-2623A8B64C45}"/>
    <cellStyle name="Calculation 8 4 3" xfId="18738" xr:uid="{23B28C6E-BB14-4F06-889A-6EBB7E06C96C}"/>
    <cellStyle name="Calculation 8 4 4" xfId="18680" xr:uid="{33CEAF03-612B-464F-9A6B-8626157D2DFB}"/>
    <cellStyle name="Calculation 8 4 5" xfId="24429" xr:uid="{7BBFA556-F9CE-4CCC-9B0C-7637A875A89D}"/>
    <cellStyle name="Calculation 8 4 6" xfId="34566" xr:uid="{38979CDB-B860-4027-A215-2B9351AFB4B5}"/>
    <cellStyle name="Calculation 8 4 7" xfId="33822" xr:uid="{3ADE6A74-465A-4E51-94CA-9E53BFCE4B47}"/>
    <cellStyle name="Calculation 8 5" xfId="12979" xr:uid="{C8CE199C-C43B-49D3-8595-013745EDCF6E}"/>
    <cellStyle name="Calculation 8 5 2" xfId="23733" xr:uid="{2A2D3FCB-E5DC-4870-86C5-1F9B44C7AEA0}"/>
    <cellStyle name="Calculation 8 5 3" xfId="26560" xr:uid="{6256963E-A1BC-4C2D-BF5C-2AB291EDDF43}"/>
    <cellStyle name="Calculation 8 5 4" xfId="29139" xr:uid="{0D9F82A5-8C95-4357-A75C-50815A65E91B}"/>
    <cellStyle name="Calculation 8 5 5" xfId="21489" xr:uid="{0D6BFE0A-327F-4570-941A-13B638B119FB}"/>
    <cellStyle name="Calculation 8 5 6" xfId="36849" xr:uid="{C5424138-A375-4007-BD42-4E40830C6F25}"/>
    <cellStyle name="Calculation 8 5 7" xfId="38865" xr:uid="{26C7F9B6-1AF4-49B0-A92C-05EDBFB56E86}"/>
    <cellStyle name="Calculation 8 6" xfId="13172" xr:uid="{E0D5577E-243F-4B26-B920-56980CF6D81B}"/>
    <cellStyle name="Calculation 8 6 2" xfId="23891" xr:uid="{83C90D43-264A-4F84-8795-3BD2B54CE0C5}"/>
    <cellStyle name="Calculation 8 6 3" xfId="26707" xr:uid="{0CC73EDA-DFBF-447F-AC98-F5243A47C935}"/>
    <cellStyle name="Calculation 8 6 4" xfId="29271" xr:uid="{68949D33-B323-4D26-81E5-6A0AB2D6047A}"/>
    <cellStyle name="Calculation 8 6 5" xfId="27610" xr:uid="{80B9EDE8-495D-4D94-B201-3E9A0F359A5A}"/>
    <cellStyle name="Calculation 8 6 6" xfId="36993" xr:uid="{2E567AE6-8076-477A-B72D-6CB0CFD0C347}"/>
    <cellStyle name="Calculation 8 6 7" xfId="38972" xr:uid="{4CF3DDC0-6E24-44B5-ACBA-6E33AE2F107B}"/>
    <cellStyle name="Calculation 8 7" xfId="15094" xr:uid="{9F30DEA4-D99C-4EE1-9D65-E8072E09CE4D}"/>
    <cellStyle name="Calculation 8 8" xfId="19901" xr:uid="{6E798F60-3889-4775-AAB2-81C04897D56C}"/>
    <cellStyle name="Calculation 8 9" xfId="16169" xr:uid="{7C491CCC-1C82-42EC-B446-A0A6C88AFDDF}"/>
    <cellStyle name="Calculation 9" xfId="1200" xr:uid="{9B39BC4D-C8DA-4BAE-833D-6F2479720056}"/>
    <cellStyle name="Calculation 9 10" xfId="25285" xr:uid="{B36CAB93-0632-413C-98B6-26858CBA8FA6}"/>
    <cellStyle name="Calculation 9 11" xfId="31193" xr:uid="{386CCD74-0E39-4D7D-BB58-B6231A488386}"/>
    <cellStyle name="Calculation 9 12" xfId="35442" xr:uid="{A5C7A4CF-83D7-47B5-A68F-2DA1002CA451}"/>
    <cellStyle name="Calculation 9 2" xfId="2571" xr:uid="{40729510-0B28-420A-AD36-73C97A795164}"/>
    <cellStyle name="Calculation 9 2 10" xfId="31820" xr:uid="{9E1CE9A6-D3A3-48D5-88A9-0C11718B62E6}"/>
    <cellStyle name="Calculation 9 2 11" xfId="35263" xr:uid="{0A752812-6997-4BDD-A909-C203E66DF4AE}"/>
    <cellStyle name="Calculation 9 2 2" xfId="6735" xr:uid="{828D1DEA-89A0-4FD5-B6DC-826654E0CCCB}"/>
    <cellStyle name="Calculation 9 2 2 2" xfId="12714" xr:uid="{C1317049-5600-40BD-B21B-3819203C5704}"/>
    <cellStyle name="Calculation 9 2 2 2 2" xfId="23512" xr:uid="{EBC15E01-6849-4A04-95FC-604E68A2B27B}"/>
    <cellStyle name="Calculation 9 2 2 2 3" xfId="26327" xr:uid="{471A9451-9590-4643-8EC2-E9F4452C9433}"/>
    <cellStyle name="Calculation 9 2 2 2 4" xfId="28916" xr:uid="{8A39E6A1-B254-4FD2-A78A-52D0BB50B536}"/>
    <cellStyle name="Calculation 9 2 2 2 5" xfId="22698" xr:uid="{24D5F22B-ED26-4AA2-89C9-129197A91983}"/>
    <cellStyle name="Calculation 9 2 2 2 6" xfId="36624" xr:uid="{BF0786E2-4B9F-456B-AD62-3CDA30B22AC9}"/>
    <cellStyle name="Calculation 9 2 2 2 7" xfId="38657" xr:uid="{7D16E487-6170-44C9-A910-042F79AE335F}"/>
    <cellStyle name="Calculation 9 2 2 3" xfId="19193" xr:uid="{AE8DAEEA-1759-427D-B088-56B58BC4907F}"/>
    <cellStyle name="Calculation 9 2 2 4" xfId="24412" xr:uid="{FBE59AC3-B14D-41B3-8778-1F74B6953BA7}"/>
    <cellStyle name="Calculation 9 2 2 5" xfId="18632" xr:uid="{EA9E15E1-CBF9-4CD0-B181-0B192C19F201}"/>
    <cellStyle name="Calculation 9 2 2 6" xfId="30112" xr:uid="{9949D7A0-2908-4D8C-BD4B-BBA33B7D226D}"/>
    <cellStyle name="Calculation 9 2 2 7" xfId="33946" xr:uid="{11242DEE-DC06-4A69-8BE0-51328380196E}"/>
    <cellStyle name="Calculation 9 2 2 8" xfId="33893" xr:uid="{29879B98-2ED5-4380-A98C-78ADE4381AFA}"/>
    <cellStyle name="Calculation 9 2 3" xfId="8716" xr:uid="{397C4558-3C21-453F-8462-E498333D4A4D}"/>
    <cellStyle name="Calculation 9 2 3 2" xfId="20646" xr:uid="{7411006D-2FDC-478F-9634-32D0097B3FE1}"/>
    <cellStyle name="Calculation 9 2 3 3" xfId="18575" xr:uid="{B4D29BFB-C9F8-4192-A4A4-FA46C949F909}"/>
    <cellStyle name="Calculation 9 2 3 4" xfId="21739" xr:uid="{E8C91111-AE9C-42A4-B9AA-80FCA9F8C037}"/>
    <cellStyle name="Calculation 9 2 3 5" xfId="29832" xr:uid="{2887CBBF-2D1A-47AF-ABC8-99B9D8D805EC}"/>
    <cellStyle name="Calculation 9 2 3 6" xfId="34771" xr:uid="{8E952397-17F2-4CCE-B3DD-CD8EF1C3FEC0}"/>
    <cellStyle name="Calculation 9 2 3 7" xfId="31084" xr:uid="{AD0005B7-5FB9-46EE-8083-3555202E11D0}"/>
    <cellStyle name="Calculation 9 2 4" xfId="10529" xr:uid="{0F47E639-F2EC-4B96-8892-2E90D33E16DA}"/>
    <cellStyle name="Calculation 9 2 4 2" xfId="21900" xr:uid="{EF5ECD91-45C0-4E19-A8CC-F3ED2878F0CA}"/>
    <cellStyle name="Calculation 9 2 4 3" xfId="24881" xr:uid="{F57BAA87-AFD9-4448-B46F-4FE50C54E808}"/>
    <cellStyle name="Calculation 9 2 4 4" xfId="27756" xr:uid="{C164F3E6-FC9C-43B9-9CA1-BD8EC56503AC}"/>
    <cellStyle name="Calculation 9 2 4 5" xfId="28314" xr:uid="{E9A4D6C2-936A-4486-8833-6AC848711AB3}"/>
    <cellStyle name="Calculation 9 2 4 6" xfId="35555" xr:uid="{D252A365-D89F-49EA-809E-D0C98FE0A8A4}"/>
    <cellStyle name="Calculation 9 2 4 7" xfId="37858" xr:uid="{6896CD12-6FFA-4B1F-9638-9D18F89D5169}"/>
    <cellStyle name="Calculation 9 2 5" xfId="13470" xr:uid="{67F65638-B206-42A0-9CDA-583C48C92DB1}"/>
    <cellStyle name="Calculation 9 2 5 2" xfId="24153" xr:uid="{5D0EE05A-233B-45E9-95D7-96B129478E40}"/>
    <cellStyle name="Calculation 9 2 5 3" xfId="26986" xr:uid="{1899BDC2-53A3-4B72-8D61-272F5A59BEE4}"/>
    <cellStyle name="Calculation 9 2 5 4" xfId="29546" xr:uid="{9EA9D2FA-22AD-4C04-A913-A25C6D3B4390}"/>
    <cellStyle name="Calculation 9 2 5 5" xfId="30470" xr:uid="{FC2BE4F5-3249-4F78-BA45-0BA585C17630}"/>
    <cellStyle name="Calculation 9 2 5 6" xfId="37263" xr:uid="{020F1E70-B793-48D1-96EB-B78412AF908E}"/>
    <cellStyle name="Calculation 9 2 5 7" xfId="39240" xr:uid="{44BAFD76-BBDE-459A-8C68-4A39A804B75D}"/>
    <cellStyle name="Calculation 9 2 6" xfId="16074" xr:uid="{E129B7FF-DB26-4500-A7EC-146E31E75A8A}"/>
    <cellStyle name="Calculation 9 2 7" xfId="15532" xr:uid="{45BB176F-B10A-4A68-92F6-ACB0E5EAA6E5}"/>
    <cellStyle name="Calculation 9 2 8" xfId="18392" xr:uid="{C75BB602-E3B3-461D-B2E9-5B7DEBB0767C}"/>
    <cellStyle name="Calculation 9 2 9" xfId="30196" xr:uid="{259A1055-1684-4CAE-A440-3ACDC59806DF}"/>
    <cellStyle name="Calculation 9 3" xfId="2991" xr:uid="{A41303F1-9388-485C-94DD-ABA34CA90116}"/>
    <cellStyle name="Calculation 9 3 10" xfId="30181" xr:uid="{66047317-B0DA-40A1-BB98-6714B29935F5}"/>
    <cellStyle name="Calculation 9 3 11" xfId="32047" xr:uid="{E138CC3A-A550-4D33-AD85-530530600D13}"/>
    <cellStyle name="Calculation 9 3 12" xfId="35180" xr:uid="{00FE0763-568A-41D7-A16F-A5BE984F31EE}"/>
    <cellStyle name="Calculation 9 3 2" xfId="10530" xr:uid="{2073562F-E0E0-4611-85A7-9AECF040DA0B}"/>
    <cellStyle name="Calculation 9 3 2 2" xfId="13064" xr:uid="{AA452E70-09BC-4ED8-8BB8-B35C2946DB57}"/>
    <cellStyle name="Calculation 9 3 2 2 2" xfId="23813" xr:uid="{DAD0A748-5912-4084-B808-6335CD079002}"/>
    <cellStyle name="Calculation 9 3 2 2 3" xfId="26645" xr:uid="{CF52AF64-C85A-4033-A6FA-E126911EBAB3}"/>
    <cellStyle name="Calculation 9 3 2 2 4" xfId="29224" xr:uid="{9791A339-8DDE-4F34-BEFF-D7336FE715E4}"/>
    <cellStyle name="Calculation 9 3 2 2 5" xfId="22413" xr:uid="{57D1166B-3C5A-454E-B2FA-DE7A6756620F}"/>
    <cellStyle name="Calculation 9 3 2 2 6" xfId="36934" xr:uid="{5C907B4C-2288-42F6-92E9-68AB4E0C510A}"/>
    <cellStyle name="Calculation 9 3 2 2 7" xfId="38950" xr:uid="{1C4567CD-F1CD-4ACE-B928-0EABF147BF43}"/>
    <cellStyle name="Calculation 9 3 2 3" xfId="21901" xr:uid="{2ACBEC8A-C4D5-47C4-96EE-BE335CE9F38E}"/>
    <cellStyle name="Calculation 9 3 2 4" xfId="24882" xr:uid="{84CE4852-ECC5-4490-A1AA-CBEF5AB68BB1}"/>
    <cellStyle name="Calculation 9 3 2 5" xfId="27757" xr:uid="{7215639C-01FA-49C0-842B-0C1AF79063BE}"/>
    <cellStyle name="Calculation 9 3 2 6" xfId="28163" xr:uid="{0CD7106D-E525-4C79-9938-DE93953B041A}"/>
    <cellStyle name="Calculation 9 3 2 7" xfId="35556" xr:uid="{966D4322-6D1B-45B3-99B1-118A67346511}"/>
    <cellStyle name="Calculation 9 3 2 8" xfId="37859" xr:uid="{0DC85E12-8088-4F46-95C7-80D7917E39A2}"/>
    <cellStyle name="Calculation 9 3 3" xfId="12608" xr:uid="{6F4F1234-40EE-46D2-9C84-35E993C520A2}"/>
    <cellStyle name="Calculation 9 3 3 2" xfId="23415" xr:uid="{214F92EB-3393-4853-8FBD-92ED43B7E011}"/>
    <cellStyle name="Calculation 9 3 3 3" xfId="26230" xr:uid="{798CE6E1-1985-48A0-8A64-36577AB10CD1}"/>
    <cellStyle name="Calculation 9 3 3 4" xfId="28822" xr:uid="{F826F44F-C842-4F99-A56D-250881198656}"/>
    <cellStyle name="Calculation 9 3 3 5" xfId="19022" xr:uid="{3F2F2CC6-CF74-494B-9AB1-CB54C485DE8E}"/>
    <cellStyle name="Calculation 9 3 3 6" xfId="36530" xr:uid="{28C53101-33AE-4C0D-B49D-32D4CFB929F6}"/>
    <cellStyle name="Calculation 9 3 3 7" xfId="38563" xr:uid="{33CA234B-3CB3-4446-906E-C1D7F01F987F}"/>
    <cellStyle name="Calculation 9 3 4" xfId="12939" xr:uid="{3F1CB52B-8C54-426F-B6CB-DAF6B55E0050}"/>
    <cellStyle name="Calculation 9 3 4 2" xfId="23696" xr:uid="{0E39480B-D3B8-4579-BE62-5692CB0B85E3}"/>
    <cellStyle name="Calculation 9 3 4 3" xfId="26520" xr:uid="{53550EA6-57FA-4D97-93B7-B1B33BB16D3B}"/>
    <cellStyle name="Calculation 9 3 4 4" xfId="29099" xr:uid="{0C3A9555-7231-4A9B-83E6-AC23EF373BF3}"/>
    <cellStyle name="Calculation 9 3 4 5" xfId="25664" xr:uid="{67BC1BD1-9734-4247-A036-2AE0521188AB}"/>
    <cellStyle name="Calculation 9 3 4 6" xfId="36809" xr:uid="{C1C4F07B-9D37-42D6-832E-3F549A8F6954}"/>
    <cellStyle name="Calculation 9 3 4 7" xfId="38825" xr:uid="{3A1EC09A-776F-4931-950A-504BDD3842A8}"/>
    <cellStyle name="Calculation 9 3 5" xfId="13200" xr:uid="{2172B073-12A9-4630-BE18-05CC6CD2C1A0}"/>
    <cellStyle name="Calculation 9 3 5 2" xfId="23917" xr:uid="{D10A5444-4D4B-49EC-9A6A-111762920E00}"/>
    <cellStyle name="Calculation 9 3 5 3" xfId="26734" xr:uid="{442DA608-BCD2-476D-99E1-4CC0F43D5EAB}"/>
    <cellStyle name="Calculation 9 3 5 4" xfId="29298" xr:uid="{44B4D38D-7700-4696-9FEA-8F1D72B2E153}"/>
    <cellStyle name="Calculation 9 3 5 5" xfId="29856" xr:uid="{4AADD548-6019-4CB9-B447-F8B27D2A355D}"/>
    <cellStyle name="Calculation 9 3 5 6" xfId="37021" xr:uid="{B9D3DE4A-820B-42C6-8011-096D5A992BB0}"/>
    <cellStyle name="Calculation 9 3 5 7" xfId="38999" xr:uid="{FE49BA6E-4496-4B60-AFA9-A71DA6AE8AE7}"/>
    <cellStyle name="Calculation 9 3 6" xfId="12025" xr:uid="{88057FC2-AC1F-4B18-A681-C8D2DE03570A}"/>
    <cellStyle name="Calculation 9 3 6 2" xfId="22931" xr:uid="{4B2CA43A-B760-4C06-B1AB-5E65FA232218}"/>
    <cellStyle name="Calculation 9 3 6 3" xfId="25784" xr:uid="{5A90470E-44D1-41F1-85AD-25B74533D4EF}"/>
    <cellStyle name="Calculation 9 3 6 4" xfId="28408" xr:uid="{C2E185BD-5A8A-46FB-AD75-11142CC1CF60}"/>
    <cellStyle name="Calculation 9 3 6 5" xfId="21480" xr:uid="{37EB71A0-5063-4CAF-B320-D8132E33AB7C}"/>
    <cellStyle name="Calculation 9 3 6 6" xfId="36130" xr:uid="{A2944E69-F1C5-4D11-9605-B8B1D2B5453F}"/>
    <cellStyle name="Calculation 9 3 6 7" xfId="38232" xr:uid="{38C6301C-3476-465A-976E-E10E93F61A4D}"/>
    <cellStyle name="Calculation 9 3 7" xfId="16393" xr:uid="{6AF16F1D-0C8E-4D95-88D9-CD3818303AC7}"/>
    <cellStyle name="Calculation 9 3 8" xfId="21328" xr:uid="{3C3B8690-B2A3-4701-9053-1BB83F2664F6}"/>
    <cellStyle name="Calculation 9 3 9" xfId="22329" xr:uid="{E3D18132-5E50-4530-B385-8D91C6CD1F80}"/>
    <cellStyle name="Calculation 9 4" xfId="7808" xr:uid="{77A9A8A6-736B-40D2-B145-EC415199412B}"/>
    <cellStyle name="Calculation 9 4 2" xfId="20023" xr:uid="{6B7660F8-5582-4237-9349-9BA0305042C8}"/>
    <cellStyle name="Calculation 9 4 3" xfId="14708" xr:uid="{83384157-7DE3-461F-A367-902C26A27FE6}"/>
    <cellStyle name="Calculation 9 4 4" xfId="22447" xr:uid="{C0520BF7-1ED3-4A44-83DD-F0DFE74F18EC}"/>
    <cellStyle name="Calculation 9 4 5" xfId="19727" xr:uid="{FABFD192-C27D-46C2-B629-A0C4BF5FACA5}"/>
    <cellStyle name="Calculation 9 4 6" xfId="34565" xr:uid="{9F4A5528-1E70-43AD-93A5-FB14E8DC7F5A}"/>
    <cellStyle name="Calculation 9 4 7" xfId="31106" xr:uid="{F9D4C7F5-1360-4E36-BF47-C447BA2CF100}"/>
    <cellStyle name="Calculation 9 5" xfId="12509" xr:uid="{52C8F921-598F-432B-8DF6-90AD9211649D}"/>
    <cellStyle name="Calculation 9 5 2" xfId="23330" xr:uid="{01B6BB09-F7D1-4DD7-9FEF-CA7444D9BCE9}"/>
    <cellStyle name="Calculation 9 5 3" xfId="26137" xr:uid="{AAC9FFE2-6D4C-4136-912A-C35E8295F539}"/>
    <cellStyle name="Calculation 9 5 4" xfId="28731" xr:uid="{4A2FC04E-8918-445F-A02E-71B1D744EFDC}"/>
    <cellStyle name="Calculation 9 5 5" xfId="18254" xr:uid="{6A2C61E6-DE8B-4BC4-A723-786D71CEB870}"/>
    <cellStyle name="Calculation 9 5 6" xfId="36439" xr:uid="{8555B82B-930E-4A8A-83CF-5F711328FC23}"/>
    <cellStyle name="Calculation 9 5 7" xfId="38473" xr:uid="{7F80F3DB-71E7-4096-89E3-7F13BD1F46A4}"/>
    <cellStyle name="Calculation 9 6" xfId="13009" xr:uid="{FCE043AD-38C4-41F6-BD03-D34634A0E589}"/>
    <cellStyle name="Calculation 9 6 2" xfId="23760" xr:uid="{A05A799F-676C-4FDB-B0D2-749B50147AF4}"/>
    <cellStyle name="Calculation 9 6 3" xfId="26590" xr:uid="{817E6E3E-27C6-4480-B6FD-9C010079F3A3}"/>
    <cellStyle name="Calculation 9 6 4" xfId="29169" xr:uid="{D70FB056-DB7C-4BCD-AE27-8E611F35EB17}"/>
    <cellStyle name="Calculation 9 6 5" xfId="25305" xr:uid="{D13503B6-6FEC-4EBF-A812-6EC28B6587D3}"/>
    <cellStyle name="Calculation 9 6 6" xfId="36879" xr:uid="{5DE3372A-BE88-4192-AACA-2D8AB6840B80}"/>
    <cellStyle name="Calculation 9 6 7" xfId="38895" xr:uid="{AF56FADD-5794-4E85-BC6D-4F2CBB1A96DF}"/>
    <cellStyle name="Calculation 9 7" xfId="15095" xr:uid="{8432F006-A2D9-4AF0-9ACE-697B7CBE4612}"/>
    <cellStyle name="Calculation 9 8" xfId="19729" xr:uid="{965749D0-AEC2-4618-89D9-D2784EF38333}"/>
    <cellStyle name="Calculation 9 9" xfId="24370" xr:uid="{13BC6625-73E0-4C94-9873-A2FF28DE4A1F}"/>
    <cellStyle name="Check Cell 10" xfId="1201" xr:uid="{595C433C-C061-4A3A-84AB-046265F6DDE2}"/>
    <cellStyle name="Check Cell 10 2" xfId="2088" xr:uid="{CDCB8395-2333-464E-8C51-64415993D00E}"/>
    <cellStyle name="Check Cell 10 2 2" xfId="6737" xr:uid="{69538A8E-57A2-4A1F-8C8C-71A4AE0AC373}"/>
    <cellStyle name="Check Cell 10 2 2 2" xfId="13872" xr:uid="{0B09B288-3BFC-4AD5-9BEA-9CAC8BA66BFE}"/>
    <cellStyle name="Check Cell 11" xfId="1202" xr:uid="{43312372-5499-4F3D-AFB2-40C98C5286CD}"/>
    <cellStyle name="Check Cell 11 2" xfId="2089" xr:uid="{D5DDBF90-5102-4962-AE5C-80A05432484A}"/>
    <cellStyle name="Check Cell 11 2 2" xfId="6738" xr:uid="{2272EFCA-ABD4-4787-8E82-39E7E8610DCD}"/>
    <cellStyle name="Check Cell 11 2 2 2" xfId="13873" xr:uid="{4CCF8173-8DFF-4601-8F3D-F83C554CE637}"/>
    <cellStyle name="Check Cell 12" xfId="1203" xr:uid="{6F43DEB5-92F3-40A3-8821-ADCB39C0F07E}"/>
    <cellStyle name="Check Cell 12 2" xfId="2090" xr:uid="{EFF77A0C-F117-4262-9968-0DE6B4828476}"/>
    <cellStyle name="Check Cell 12 2 2" xfId="6739" xr:uid="{3D5EEDBE-E7CE-43E7-A366-F6FACE08E599}"/>
    <cellStyle name="Check Cell 12 2 2 2" xfId="13874" xr:uid="{C4682878-C9A8-43C7-8FAC-369318141532}"/>
    <cellStyle name="Check Cell 13" xfId="1204" xr:uid="{30C80672-EB13-4F84-B18B-0490C07E2745}"/>
    <cellStyle name="Check Cell 13 2" xfId="2091" xr:uid="{DD96DDC4-790B-4134-949B-4C7F67A8654B}"/>
    <cellStyle name="Check Cell 13 2 2" xfId="6740" xr:uid="{D4F0F31A-F1C9-4CD5-843A-CAA289981D7C}"/>
    <cellStyle name="Check Cell 13 2 2 2" xfId="13875" xr:uid="{E61B967F-B3B0-48DB-A908-D9A1C00CADD8}"/>
    <cellStyle name="Check Cell 14" xfId="1205" xr:uid="{16B48488-5914-4BAB-9C46-47F94A6EA47B}"/>
    <cellStyle name="Check Cell 14 2" xfId="2092" xr:uid="{7DAA63AD-B5CC-4570-B600-05A81CB182BA}"/>
    <cellStyle name="Check Cell 14 2 2" xfId="6741" xr:uid="{D747DAEB-A34B-45F0-9E9E-7FE0EFF4ABD2}"/>
    <cellStyle name="Check Cell 14 2 2 2" xfId="13876" xr:uid="{463779F0-55E2-4B2B-A0E9-73704EBF3029}"/>
    <cellStyle name="Check Cell 15" xfId="1206" xr:uid="{820EAEE0-AEFD-4BA9-A360-34605FCC7513}"/>
    <cellStyle name="Check Cell 15 2" xfId="2093" xr:uid="{010A03B2-9724-44A3-AFB8-82EE45C7D115}"/>
    <cellStyle name="Check Cell 15 2 2" xfId="6742" xr:uid="{CD38457F-4E2D-4BB4-AD1E-8B6B440E3CEA}"/>
    <cellStyle name="Check Cell 15 2 2 2" xfId="13877" xr:uid="{780E96C8-73A8-421E-8B6F-E3086649D2C6}"/>
    <cellStyle name="Check Cell 16" xfId="1207" xr:uid="{2BF12BA5-40DA-4A67-8784-7C2EADAE5C26}"/>
    <cellStyle name="Check Cell 16 2" xfId="2094" xr:uid="{50BC8EE1-186F-436F-9BA7-6CB2D1B3DA6A}"/>
    <cellStyle name="Check Cell 16 2 2" xfId="6743" xr:uid="{0DE71EEA-CC78-446A-96F6-7C8DE14499E0}"/>
    <cellStyle name="Check Cell 16 2 2 2" xfId="13878" xr:uid="{3D20DB73-DA14-475C-8F59-E788892E31B9}"/>
    <cellStyle name="Check Cell 17" xfId="1208" xr:uid="{6077A036-C5E0-43D9-A185-536F11EAFF3C}"/>
    <cellStyle name="Check Cell 17 2" xfId="2095" xr:uid="{5265ACDB-5B94-470F-ACA9-CEB0F4AAA663}"/>
    <cellStyle name="Check Cell 17 2 2" xfId="6744" xr:uid="{B27254E7-5185-4643-9DFF-8C7E30A63E82}"/>
    <cellStyle name="Check Cell 17 2 2 2" xfId="13879" xr:uid="{A5B3047B-BC93-404D-996B-4DF10A39643A}"/>
    <cellStyle name="Check Cell 18" xfId="1209" xr:uid="{9ED27BB0-4085-445C-88B3-AC595DF46368}"/>
    <cellStyle name="Check Cell 18 2" xfId="2096" xr:uid="{A083699B-FB06-40FE-B6F9-892C64284DF2}"/>
    <cellStyle name="Check Cell 18 2 2" xfId="6745" xr:uid="{85640D81-5C60-406A-813C-8E3DA52C649A}"/>
    <cellStyle name="Check Cell 18 2 2 2" xfId="13880" xr:uid="{E9428680-AB0C-4676-A955-17DE615CA256}"/>
    <cellStyle name="Check Cell 19" xfId="1210" xr:uid="{4B554407-20CC-43FA-A3F6-7376AA9C4C76}"/>
    <cellStyle name="Check Cell 19 2" xfId="2097" xr:uid="{3D1735B7-41A3-4E1D-A7BC-E882C5AE4F2B}"/>
    <cellStyle name="Check Cell 19 2 2" xfId="6746" xr:uid="{B213962B-E201-471C-A797-4058FF29140E}"/>
    <cellStyle name="Check Cell 19 2 2 2" xfId="13881" xr:uid="{97AED2B9-7E29-4BA8-B767-710E575B8667}"/>
    <cellStyle name="Check Cell 2" xfId="1211" xr:uid="{7B931E28-9E40-4F3A-AF67-FE7BAD346FF2}"/>
    <cellStyle name="Check Cell 2 10" xfId="8717" xr:uid="{0264A8B9-5867-4F83-8D02-A0664E273401}"/>
    <cellStyle name="Check Cell 2 11" xfId="8718" xr:uid="{8EA5DAA9-FC89-4026-B036-BE109FE7D64D}"/>
    <cellStyle name="Check Cell 2 2" xfId="2098" xr:uid="{79F4A414-7258-4A61-A791-0EC706412B53}"/>
    <cellStyle name="Check Cell 2 2 2" xfId="6747" xr:uid="{FC467FBA-92EB-4E24-87A7-20063ED90C9B}"/>
    <cellStyle name="Check Cell 2 2 2 2" xfId="13882" xr:uid="{7DEC63B6-029C-4E09-B34F-E5C331B7FD06}"/>
    <cellStyle name="Check Cell 2 3" xfId="8719" xr:uid="{3B118EB2-DF43-48E7-BDDE-6E4B80C9751E}"/>
    <cellStyle name="Check Cell 2 4" xfId="8720" xr:uid="{4CD18EC8-A4BE-4013-B8DC-C77378E0D321}"/>
    <cellStyle name="Check Cell 2 5" xfId="8721" xr:uid="{C33588FD-F02D-409B-8440-5CD6E6511DA3}"/>
    <cellStyle name="Check Cell 2 6" xfId="8722" xr:uid="{5C7CD15A-F63E-47D7-8CE1-D1B4815EA575}"/>
    <cellStyle name="Check Cell 2 7" xfId="8723" xr:uid="{40CF946A-44A4-4B83-9B15-8CABBF403152}"/>
    <cellStyle name="Check Cell 2 8" xfId="8724" xr:uid="{8B5FB1A2-1114-4684-B6E5-BDA7F7EC1BCC}"/>
    <cellStyle name="Check Cell 2 9" xfId="8725" xr:uid="{78A79BA4-6EEE-4A60-8DA5-E8295C91965D}"/>
    <cellStyle name="Check Cell 20" xfId="1212" xr:uid="{176A9022-D6DA-4A99-AFD7-94035D4098EF}"/>
    <cellStyle name="Check Cell 20 2" xfId="2099" xr:uid="{D6F7226E-D639-44EC-B92D-B197DD195582}"/>
    <cellStyle name="Check Cell 20 2 2" xfId="6748" xr:uid="{F6C82A14-EB20-400C-8590-8938678242EE}"/>
    <cellStyle name="Check Cell 20 2 2 2" xfId="13883" xr:uid="{93338277-5FA5-4ABD-8D58-B44E085269B5}"/>
    <cellStyle name="Check Cell 21" xfId="1213" xr:uid="{C44ABD6D-F15D-4D74-B030-4CB45F13F288}"/>
    <cellStyle name="Check Cell 21 2" xfId="2100" xr:uid="{47143F32-7AF8-4F50-8A9E-D28E5F95661A}"/>
    <cellStyle name="Check Cell 21 2 2" xfId="6749" xr:uid="{BF903818-DAF6-4EA8-80AE-85F3C7A81348}"/>
    <cellStyle name="Check Cell 21 2 2 2" xfId="13884" xr:uid="{84752A04-90D7-4EAE-B280-120C482E05F8}"/>
    <cellStyle name="Check Cell 22" xfId="1214" xr:uid="{6418B963-3547-4AF3-B173-C31EAD73EBDC}"/>
    <cellStyle name="Check Cell 22 2" xfId="2101" xr:uid="{6ED5231A-5C16-40DA-9A55-A84B0E41F48C}"/>
    <cellStyle name="Check Cell 22 2 2" xfId="6750" xr:uid="{812BBCED-5C86-4A90-80F7-AB335EF332B6}"/>
    <cellStyle name="Check Cell 22 2 2 2" xfId="13885" xr:uid="{6F13076D-01CB-463D-B08D-94E6774FDE30}"/>
    <cellStyle name="Check Cell 23" xfId="1215" xr:uid="{4A3184B6-27DE-41E9-9E62-2DEAAEEB4E87}"/>
    <cellStyle name="Check Cell 23 2" xfId="2102" xr:uid="{5BF658A1-DD8B-40B2-97EF-4B3379EAC8E9}"/>
    <cellStyle name="Check Cell 23 2 2" xfId="6751" xr:uid="{264318BC-97F2-4C72-8921-1AC61AEE34DB}"/>
    <cellStyle name="Check Cell 23 2 2 2" xfId="13886" xr:uid="{F8FDAFA7-7B7F-4018-BF4C-B54BB060A0D8}"/>
    <cellStyle name="Check Cell 24" xfId="1216" xr:uid="{A989CF88-3C15-4F1D-B636-31B1D80A1908}"/>
    <cellStyle name="Check Cell 24 2" xfId="2103" xr:uid="{FE747C50-EEE1-4DA2-A24A-2DC8EB5E9731}"/>
    <cellStyle name="Check Cell 24 2 2" xfId="6752" xr:uid="{B8D04819-A22B-4BDB-80FC-331A968A7E41}"/>
    <cellStyle name="Check Cell 24 2 2 2" xfId="13887" xr:uid="{4B9BEA0A-79AE-458F-B69F-62FC14F6185A}"/>
    <cellStyle name="Check Cell 25" xfId="1217" xr:uid="{31B09055-BAF0-4A54-B5B5-3B4F926DD4AA}"/>
    <cellStyle name="Check Cell 25 2" xfId="2104" xr:uid="{47A8E1BD-6010-497F-A568-C7C04ECB86CD}"/>
    <cellStyle name="Check Cell 25 2 2" xfId="6753" xr:uid="{909779D9-3516-4FAC-B527-CBE1E95D46D4}"/>
    <cellStyle name="Check Cell 25 2 2 2" xfId="13888" xr:uid="{B658A5A1-9A53-432A-B3EF-FF9F3E954C78}"/>
    <cellStyle name="Check Cell 26" xfId="1218" xr:uid="{C7C2B3BB-9117-49E1-BACD-2F24C9401AB9}"/>
    <cellStyle name="Check Cell 26 2" xfId="2105" xr:uid="{B980F044-8DDE-4057-902A-598D02F7981A}"/>
    <cellStyle name="Check Cell 26 2 2" xfId="6754" xr:uid="{FD648290-408B-410C-9F09-C8292F06FF93}"/>
    <cellStyle name="Check Cell 26 2 2 2" xfId="13889" xr:uid="{06871825-1B17-425C-B9EF-F18259488B25}"/>
    <cellStyle name="Check Cell 27" xfId="1219" xr:uid="{0818226B-8310-4951-81B8-15F9D9555A74}"/>
    <cellStyle name="Check Cell 27 2" xfId="2106" xr:uid="{8D60A835-4CCF-4B29-AB6E-8DDD4525DDED}"/>
    <cellStyle name="Check Cell 27 2 2" xfId="6755" xr:uid="{C6276BCC-E7D0-4113-B320-6F96E6BCDD45}"/>
    <cellStyle name="Check Cell 27 2 2 2" xfId="13890" xr:uid="{D382E9FA-E9DA-41AC-B683-ACCD402C2284}"/>
    <cellStyle name="Check Cell 28" xfId="1220" xr:uid="{F50B9947-77E8-4A63-8594-C3503B6D1019}"/>
    <cellStyle name="Check Cell 28 2" xfId="2107" xr:uid="{50802E83-35FB-46BB-9D9C-049337736F70}"/>
    <cellStyle name="Check Cell 28 2 2" xfId="6756" xr:uid="{4D6DD78E-CD48-44CA-87B5-DF144C2181D3}"/>
    <cellStyle name="Check Cell 28 2 2 2" xfId="13891" xr:uid="{0C8F49A9-3E3D-4513-90D5-591E03F35B59}"/>
    <cellStyle name="Check Cell 29" xfId="1221" xr:uid="{1C6B178C-3DCE-4467-B5E1-ED1DB620DFDF}"/>
    <cellStyle name="Check Cell 29 2" xfId="2108" xr:uid="{94EA4BC2-3F8E-4FD7-A215-62E06AEF8A12}"/>
    <cellStyle name="Check Cell 29 2 2" xfId="6757" xr:uid="{DF5C6F9C-13A4-4CE2-A3F0-402481A25F02}"/>
    <cellStyle name="Check Cell 29 2 2 2" xfId="13892" xr:uid="{F671F8CF-672D-4851-8533-979CFABA9738}"/>
    <cellStyle name="Check Cell 3" xfId="1222" xr:uid="{900405E0-0643-4C58-8799-7E074BD5CCC4}"/>
    <cellStyle name="Check Cell 3 10" xfId="8726" xr:uid="{AC0CBA75-05C8-40A3-B1F2-EF2718EF7F34}"/>
    <cellStyle name="Check Cell 3 11" xfId="8727" xr:uid="{839B31D3-3781-4E33-83D5-06AB6E269099}"/>
    <cellStyle name="Check Cell 3 2" xfId="2109" xr:uid="{A43EDDE0-2CE5-42DD-9D32-88E8B6928815}"/>
    <cellStyle name="Check Cell 3 2 2" xfId="6758" xr:uid="{08C6E46C-851C-413B-B145-54DB15AEFB53}"/>
    <cellStyle name="Check Cell 3 2 2 2" xfId="13893" xr:uid="{0CCE64B5-E040-4E4C-B676-C4683769ECFB}"/>
    <cellStyle name="Check Cell 3 3" xfId="8728" xr:uid="{DAE31FC4-470B-4803-B848-59A5DFAAD067}"/>
    <cellStyle name="Check Cell 3 4" xfId="8729" xr:uid="{016D439E-33D2-4AAD-9E33-8AB58B965B73}"/>
    <cellStyle name="Check Cell 3 5" xfId="8730" xr:uid="{8A32265E-F3BA-483E-8CB9-9728B5F97CBB}"/>
    <cellStyle name="Check Cell 3 6" xfId="8731" xr:uid="{74A01E35-6B88-4381-BD2B-184A0DC4BBE1}"/>
    <cellStyle name="Check Cell 3 7" xfId="8732" xr:uid="{43A1D449-756C-4977-9136-F0F1D9067A3E}"/>
    <cellStyle name="Check Cell 3 8" xfId="8733" xr:uid="{9D03FE6B-5E45-4845-A633-2AE4C0123819}"/>
    <cellStyle name="Check Cell 3 9" xfId="8734" xr:uid="{CDC9B0B5-C4EA-480A-9FB9-2E9AD6685B87}"/>
    <cellStyle name="Check Cell 30" xfId="1223" xr:uid="{68523AD4-97BC-4C37-8F82-E215E36AB87A}"/>
    <cellStyle name="Check Cell 30 2" xfId="2110" xr:uid="{F6DACA8D-038D-4303-B808-2D2362B54609}"/>
    <cellStyle name="Check Cell 30 2 2" xfId="6759" xr:uid="{31D3C4D8-73A5-4172-99ED-63BF9BFEAECC}"/>
    <cellStyle name="Check Cell 30 2 2 2" xfId="13894" xr:uid="{7229555E-286D-4C35-B994-99F1BBC3C601}"/>
    <cellStyle name="Check Cell 31" xfId="1224" xr:uid="{F538A365-3F7B-4B96-95CC-FED195272EA3}"/>
    <cellStyle name="Check Cell 31 2" xfId="2111" xr:uid="{0ABF5549-C826-4601-B753-14D9DF177F36}"/>
    <cellStyle name="Check Cell 31 2 2" xfId="6760" xr:uid="{7D8031BB-794C-47F4-89BA-91B5B7973AF8}"/>
    <cellStyle name="Check Cell 31 2 2 2" xfId="13895" xr:uid="{1FFE0C38-E350-4224-9465-014F67212EE0}"/>
    <cellStyle name="Check Cell 32" xfId="1225" xr:uid="{C1E1B196-723A-4CDD-A68E-285FFC208D54}"/>
    <cellStyle name="Check Cell 32 2" xfId="2112" xr:uid="{A2FDEB5B-8DD6-4B4E-A4E5-CCCB2E9CA4D2}"/>
    <cellStyle name="Check Cell 32 2 2" xfId="6761" xr:uid="{19B8FBAD-5A47-4604-9EE3-D6E5EE228A48}"/>
    <cellStyle name="Check Cell 32 2 2 2" xfId="13896" xr:uid="{D5E0582C-017B-4CA1-920B-70657A1B4D23}"/>
    <cellStyle name="Check Cell 33" xfId="1226" xr:uid="{BB0B5C18-945B-4215-AF5F-B794415D309F}"/>
    <cellStyle name="Check Cell 33 2" xfId="2113" xr:uid="{59494442-F9F3-472D-999D-DED976DD53AE}"/>
    <cellStyle name="Check Cell 33 2 2" xfId="6762" xr:uid="{3BCAF040-DFDA-4F6C-8937-F8F17DB1A44C}"/>
    <cellStyle name="Check Cell 33 2 2 2" xfId="13897" xr:uid="{EA57BB1D-956A-4CDF-BCF2-9BD24743026B}"/>
    <cellStyle name="Check Cell 34" xfId="1227" xr:uid="{CB4A7274-3B19-4DFD-8770-5FA8E42597A2}"/>
    <cellStyle name="Check Cell 34 2" xfId="2114" xr:uid="{C8E23B49-9A51-4657-A83B-6C45EFB641D8}"/>
    <cellStyle name="Check Cell 34 2 2" xfId="6763" xr:uid="{2877C19A-C300-47B1-8950-20A6F970C3F9}"/>
    <cellStyle name="Check Cell 34 2 2 2" xfId="13898" xr:uid="{FE236F5D-90BE-4B60-9F07-19E6415510B9}"/>
    <cellStyle name="Check Cell 35" xfId="1228" xr:uid="{0CD5B5A9-F2DA-4C35-AECB-F9E91D717446}"/>
    <cellStyle name="Check Cell 35 2" xfId="2115" xr:uid="{AAB46A22-A068-4963-A731-E911B2FF94D6}"/>
    <cellStyle name="Check Cell 35 2 2" xfId="6764" xr:uid="{75313239-AC82-49DD-BF01-015816B3C77E}"/>
    <cellStyle name="Check Cell 35 2 2 2" xfId="13899" xr:uid="{9B3E4895-18A3-4030-94E9-440AB90943FA}"/>
    <cellStyle name="Check Cell 36" xfId="1229" xr:uid="{F45949F2-A2A5-453C-B6E1-98174D7FA819}"/>
    <cellStyle name="Check Cell 36 2" xfId="2116" xr:uid="{F548F0FE-5176-4D9B-A606-D23F50D9B77C}"/>
    <cellStyle name="Check Cell 36 2 2" xfId="6765" xr:uid="{B76C93D8-C43F-450F-BCC7-6BBC3A113D75}"/>
    <cellStyle name="Check Cell 36 2 2 2" xfId="13900" xr:uid="{D8BCF34A-68E4-44F6-9BCF-CAC277B4C0F4}"/>
    <cellStyle name="Check Cell 37" xfId="1230" xr:uid="{853AB043-DEE6-422D-8795-7449BB6EDCE7}"/>
    <cellStyle name="Check Cell 37 2" xfId="2117" xr:uid="{66AE0DF8-7DA6-46D8-852B-BBA8F1605911}"/>
    <cellStyle name="Check Cell 37 2 2" xfId="6766" xr:uid="{35D8C8DB-5B4D-4234-9643-B0AD657B3588}"/>
    <cellStyle name="Check Cell 37 2 2 2" xfId="13901" xr:uid="{DFEDE4D9-3E5A-4476-87BE-ECEECA8B6575}"/>
    <cellStyle name="Check Cell 38" xfId="1231" xr:uid="{0D8CECBE-1D39-4367-A745-418327091251}"/>
    <cellStyle name="Check Cell 38 2" xfId="2118" xr:uid="{4D478E49-0E0D-41A7-BBC0-8023DD42A1F5}"/>
    <cellStyle name="Check Cell 38 2 2" xfId="6767" xr:uid="{B492A063-FABD-4EC7-BEB0-DE23C74CD6D0}"/>
    <cellStyle name="Check Cell 38 2 2 2" xfId="13902" xr:uid="{7B452C70-0E67-4141-B574-43F4F4A27A53}"/>
    <cellStyle name="Check Cell 39" xfId="1232" xr:uid="{5682B1D7-50C2-4487-95ED-E6D403593314}"/>
    <cellStyle name="Check Cell 39 2" xfId="2119" xr:uid="{349ED88E-90E3-4C6E-B662-489EEFDFAFD1}"/>
    <cellStyle name="Check Cell 39 2 2" xfId="6768" xr:uid="{70752E23-51D0-4E07-91BB-F9755B27EF23}"/>
    <cellStyle name="Check Cell 39 2 2 2" xfId="13903" xr:uid="{33105AE4-E877-42DB-8A5B-28FA25075BD0}"/>
    <cellStyle name="Check Cell 4" xfId="1233" xr:uid="{691B6E3B-60DA-44E9-A34B-FEEE0C2A0AEC}"/>
    <cellStyle name="Check Cell 4 2" xfId="2120" xr:uid="{C6E39354-BB7F-4CAF-B56E-3A1C1BB5170B}"/>
    <cellStyle name="Check Cell 4 2 2" xfId="6769" xr:uid="{9C4FEA12-69EB-4C6F-B009-72330B402CF1}"/>
    <cellStyle name="Check Cell 4 2 2 2" xfId="13904" xr:uid="{02DEF925-83D4-40B9-98A8-0633A95E7EEA}"/>
    <cellStyle name="Check Cell 40" xfId="2765" xr:uid="{CD49127A-BE85-4D6C-94D2-46AF0CFFC077}"/>
    <cellStyle name="Check Cell 40 2" xfId="6770" xr:uid="{03B3C3B5-5A83-4B9D-A78A-FB3E57687034}"/>
    <cellStyle name="Check Cell 40 2 2" xfId="13905" xr:uid="{C2028A66-7165-4F87-89EF-3CABAD12A45E}"/>
    <cellStyle name="Check Cell 40 3" xfId="8735" xr:uid="{AB0FBA6C-BCD8-41B1-A5CF-6A455C796CA7}"/>
    <cellStyle name="Check Cell 41" xfId="6736" xr:uid="{26790E19-A282-48D3-B74D-EBED684504E1}"/>
    <cellStyle name="Check Cell 41 2" xfId="8736" xr:uid="{AB56AC4C-BEEF-4CFD-8C22-79649D733A43}"/>
    <cellStyle name="Check Cell 42" xfId="8737" xr:uid="{697BD26D-C6ED-449F-9267-E3F8E39891DA}"/>
    <cellStyle name="Check Cell 43" xfId="8738" xr:uid="{709D2A43-0DB0-4DFD-9EF3-CC9113DB045A}"/>
    <cellStyle name="Check Cell 44" xfId="8739" xr:uid="{FFD8F7EA-9C25-438C-AD5C-C6C7054C3C5C}"/>
    <cellStyle name="Check Cell 45" xfId="8740" xr:uid="{7FF34D38-5515-497F-9711-C2B36CD8BE67}"/>
    <cellStyle name="Check Cell 46" xfId="8741" xr:uid="{6DFE2BA3-52FF-49F2-AF5D-A6A7231D9D29}"/>
    <cellStyle name="Check Cell 47" xfId="8742" xr:uid="{6F47F37A-A5CA-4C13-A118-0E53C9E2DB97}"/>
    <cellStyle name="Check Cell 48" xfId="8743" xr:uid="{C56EADCD-83D4-4AEE-B98D-FA09CE9CEFD3}"/>
    <cellStyle name="Check Cell 49" xfId="8744" xr:uid="{D446015C-E922-46C9-8287-67BDF6002F75}"/>
    <cellStyle name="Check Cell 5" xfId="1234" xr:uid="{6524E01E-78D4-4A82-842D-D4DC5B57D225}"/>
    <cellStyle name="Check Cell 5 2" xfId="2121" xr:uid="{70B1989C-AAC1-4EE4-9F20-3BF17C7EBB20}"/>
    <cellStyle name="Check Cell 5 2 2" xfId="6771" xr:uid="{EF80CDC4-016A-4E78-BC1E-E6C8B7342010}"/>
    <cellStyle name="Check Cell 5 2 2 2" xfId="13906" xr:uid="{0E23009A-600F-4196-BD2C-A198E4BB6BA3}"/>
    <cellStyle name="Check Cell 50" xfId="1943" xr:uid="{5E66773D-DFED-4994-834F-8D7EC1757AB5}"/>
    <cellStyle name="Check Cell 6" xfId="1235" xr:uid="{372E45FD-9AB4-487E-B1E9-7B89B553FD92}"/>
    <cellStyle name="Check Cell 6 2" xfId="2122" xr:uid="{CB82306F-AC40-4BFE-BCE5-11C57B190625}"/>
    <cellStyle name="Check Cell 6 2 2" xfId="6772" xr:uid="{F9256114-EBAC-4DD5-A930-0BD558EBECC5}"/>
    <cellStyle name="Check Cell 6 2 2 2" xfId="13907" xr:uid="{6BA9A0BB-3612-4F69-890B-B37E1442C4B9}"/>
    <cellStyle name="Check Cell 7" xfId="1236" xr:uid="{E76119B9-7312-426F-BD1D-1B149F52EA6B}"/>
    <cellStyle name="Check Cell 7 2" xfId="2123" xr:uid="{E2C5313E-D97D-43AE-BF0B-7497B08C6DD2}"/>
    <cellStyle name="Check Cell 7 2 2" xfId="6773" xr:uid="{4A7521F5-95CE-4666-9C01-EC8C243E79D8}"/>
    <cellStyle name="Check Cell 7 2 2 2" xfId="13908" xr:uid="{085A0B9C-F713-4C99-9E27-F6038833CFBB}"/>
    <cellStyle name="Check Cell 8" xfId="1237" xr:uid="{723B2D52-37A1-49FD-8CAE-70F6DE9014D5}"/>
    <cellStyle name="Check Cell 8 2" xfId="2124" xr:uid="{3EB31CD0-747C-4F19-91C5-BA887D5D59F8}"/>
    <cellStyle name="Check Cell 8 2 2" xfId="6774" xr:uid="{561F8E71-B163-400E-92BF-761AF80079DA}"/>
    <cellStyle name="Check Cell 8 2 2 2" xfId="13909" xr:uid="{9DF68167-6303-46FB-8475-CC4D610C856B}"/>
    <cellStyle name="Check Cell 9" xfId="1238" xr:uid="{B85D9E24-8538-474B-BC58-A3C03BD9E7B3}"/>
    <cellStyle name="Check Cell 9 2" xfId="2125" xr:uid="{19AFDEC3-04F2-4D8D-9C17-EDF58ADFD467}"/>
    <cellStyle name="Check Cell 9 2 2" xfId="6775" xr:uid="{29BD00FF-1329-4152-8687-934557C43741}"/>
    <cellStyle name="Check Cell 9 2 2 2" xfId="13910" xr:uid="{D93864F6-2C8C-48C8-8543-4FF58918BC17}"/>
    <cellStyle name="Comma" xfId="1" builtinId="3"/>
    <cellStyle name="Comma  - Style1" xfId="1240" xr:uid="{73300042-2010-4F34-BE06-4B8B255DB23E}"/>
    <cellStyle name="Comma  - Style1 2" xfId="13911" xr:uid="{E94F34DE-9AEB-4CCD-8C76-5C5D5E48473E}"/>
    <cellStyle name="Comma  - Style2" xfId="13912" xr:uid="{C8F4F142-2CE3-4671-ADF1-25C18544D304}"/>
    <cellStyle name="Comma  - Style3" xfId="13913" xr:uid="{1FE5D624-F362-474C-88C7-7FE45640805E}"/>
    <cellStyle name="Comma  - Style4" xfId="13914" xr:uid="{838D1CB0-FCC3-417A-838D-6F94213ADCCD}"/>
    <cellStyle name="Comma  - Style5" xfId="13915" xr:uid="{47BA659B-1E87-49EA-AC63-8E438F486AC2}"/>
    <cellStyle name="Comma  - Style6" xfId="13916" xr:uid="{A2053607-5491-4A71-B6FF-55B16B708C17}"/>
    <cellStyle name="Comma  - Style7" xfId="13917" xr:uid="{E398A359-4DBD-4E22-963D-5B7BF93E6F86}"/>
    <cellStyle name="Comma  - Style8" xfId="13918" xr:uid="{BD993C69-ED66-458D-A4CA-D1BB874C5B28}"/>
    <cellStyle name="Comma [0] 2" xfId="39578" xr:uid="{70ABE7AA-4883-406E-ACC3-1A3197C26E6A}"/>
    <cellStyle name="Comma [00]" xfId="13919" xr:uid="{73BF6C88-B4D0-47CC-B179-16BA3197BB18}"/>
    <cellStyle name="Comma 10" xfId="24" xr:uid="{338F1DE3-9509-4134-A012-C1EC5EBA6B14}"/>
    <cellStyle name="Comma 10 10" xfId="8745" xr:uid="{D6D5E5B9-93AB-442E-9A2E-BB6BF9451E05}"/>
    <cellStyle name="Comma 10 10 2" xfId="12595" xr:uid="{898FC049-D48E-41F2-98EF-DED083AC2E0A}"/>
    <cellStyle name="Comma 10 10 3" xfId="13920" xr:uid="{548A47EA-3E61-4A06-B79C-13CC9BEB91E3}"/>
    <cellStyle name="Comma 10 11" xfId="8746" xr:uid="{A1D8FD4F-5C2A-438D-A5FC-645E90BD8159}"/>
    <cellStyle name="Comma 10 12" xfId="8747" xr:uid="{2735F7F5-19B9-4D5F-ABC2-84C0CA10F0DF}"/>
    <cellStyle name="Comma 10 2" xfId="2126" xr:uid="{CEA05912-12F8-4DEE-8309-DE2FAD95CAD5}"/>
    <cellStyle name="Comma 10 2 2" xfId="12027" xr:uid="{FB8B8E22-758C-4695-BE2D-DE316E82987A}"/>
    <cellStyle name="Comma 10 2 2 2" xfId="13074" xr:uid="{7014C6F2-0298-4C54-AB3D-87DE2F394E8D}"/>
    <cellStyle name="Comma 10 2 2 3" xfId="13921" xr:uid="{A0A27DC0-FCD1-4C83-A743-0C2CF275470B}"/>
    <cellStyle name="Comma 10 2 3" xfId="12716" xr:uid="{B7823809-04DD-4BF1-B0EA-A913F46E2180}"/>
    <cellStyle name="Comma 10 2 4" xfId="13922" xr:uid="{C98ABFA3-D198-44B1-94EE-E9D9E02A92EB}"/>
    <cellStyle name="Comma 10 2 5" xfId="11428" xr:uid="{55D718E8-1B71-46BB-870F-811432B62DCF}"/>
    <cellStyle name="Comma 10 2 6" xfId="39576" xr:uid="{67223B0F-F702-48C3-B568-8814558739D2}"/>
    <cellStyle name="Comma 10 3" xfId="2127" xr:uid="{8DEFB629-B8AD-4F9D-9FDC-C6D9DDCD1D15}"/>
    <cellStyle name="Comma 10 3 2" xfId="13075" xr:uid="{072D33F2-34FB-4C2A-A661-D7BA2ADEA916}"/>
    <cellStyle name="Comma 10 3 3" xfId="13923" xr:uid="{0CB5DA29-1BD9-4F70-9B13-077DB0809BE8}"/>
    <cellStyle name="Comma 10 3 4" xfId="12028" xr:uid="{BBC608B1-FCEE-4DBA-9D76-D437649F8CA7}"/>
    <cellStyle name="Comma 10 3 5" xfId="37744" xr:uid="{94076141-11E4-4CDB-953A-D0F623CC5BD2}"/>
    <cellStyle name="Comma 10 4" xfId="1241" xr:uid="{DE071CAB-370D-4274-9869-04D814067CAB}"/>
    <cellStyle name="Comma 10 4 2" xfId="2993" xr:uid="{38CC88B0-D146-4B07-9F9A-A278B658A69F}"/>
    <cellStyle name="Comma 10 4 2 2" xfId="8748" xr:uid="{6103EE5F-C96B-4436-97A9-AA3FE99A61E2}"/>
    <cellStyle name="Comma 10 4 2 3" xfId="13076" xr:uid="{883BDF78-E2BF-4035-B7FF-DEB4E8BD2320}"/>
    <cellStyle name="Comma 10 4 3" xfId="12029" xr:uid="{DDCA25E0-EC9E-41E4-B5CE-663DF5C0F07D}"/>
    <cellStyle name="Comma 10 5" xfId="7537" xr:uid="{B4064C4A-680E-44E0-BCED-24DAAEB42C74}"/>
    <cellStyle name="Comma 10 5 2" xfId="8749" xr:uid="{E7E5FD34-42ED-405C-A361-978E132EFE76}"/>
    <cellStyle name="Comma 10 5 2 2" xfId="13077" xr:uid="{75CB0A15-19B6-4C45-93E1-30987D4D124C}"/>
    <cellStyle name="Comma 10 5 3" xfId="13924" xr:uid="{D5367D5C-4057-4047-A7F1-AC51736F4DF8}"/>
    <cellStyle name="Comma 10 5 4" xfId="12030" xr:uid="{C4EC50B8-95B3-4D3A-9FE9-9F8C555267AD}"/>
    <cellStyle name="Comma 10 5 5" xfId="19767" xr:uid="{5155941A-19AC-4872-B3FF-493EBD1B02DC}"/>
    <cellStyle name="Comma 10 5 6" xfId="34393" xr:uid="{F3DE0F84-823A-4CF9-943A-D2BEE8311D10}"/>
    <cellStyle name="Comma 10 5 6 2" xfId="39581" xr:uid="{F846FEA0-A4EB-4682-B8CC-5EF0C0529681}"/>
    <cellStyle name="Comma 10 6" xfId="8750" xr:uid="{2860B8F6-9B41-4DAF-B45F-D6D35B149C56}"/>
    <cellStyle name="Comma 10 6 2" xfId="13078" xr:uid="{AE2CFC90-F30F-4D08-B408-26A4AA9B58C3}"/>
    <cellStyle name="Comma 10 6 3" xfId="12031" xr:uid="{02DF7704-AEF1-4018-9E07-307EF6FB8504}"/>
    <cellStyle name="Comma 10 7" xfId="8751" xr:uid="{BB053BD3-33B2-4BC3-B8CD-BF9B0AFA4C35}"/>
    <cellStyle name="Comma 10 8" xfId="8752" xr:uid="{8949D7E6-6883-49CE-9259-D9CA9B9E32E7}"/>
    <cellStyle name="Comma 10 9" xfId="8753" xr:uid="{EE4F3180-77DB-4CD2-B7C8-14C4500016AC}"/>
    <cellStyle name="Comma 10_UCHA_งบต้นทุนขายและต้นทุนผลิต_2012" xfId="37753" xr:uid="{E7F7E4B5-546C-41BF-BB3A-D49DB6417278}"/>
    <cellStyle name="Comma 11" xfId="45" xr:uid="{30BFA147-D718-4C8F-9BB9-00E6F725695E}"/>
    <cellStyle name="Comma 11 10" xfId="8754" xr:uid="{56DFDBAE-3324-444D-99DB-3BECEB310C3B}"/>
    <cellStyle name="Comma 11 11" xfId="8755" xr:uid="{2A747427-C847-46DB-BA62-4D529105DB65}"/>
    <cellStyle name="Comma 11 12" xfId="7793" xr:uid="{35ACF52E-7FE4-44C4-A95C-8F35F8A361E6}"/>
    <cellStyle name="Comma 11 13" xfId="37742" xr:uid="{52F96B35-F56F-44E8-9856-433751BF582F}"/>
    <cellStyle name="Comma 11 2" xfId="2128" xr:uid="{E72BDB91-108C-4D5B-8946-A9FF98220609}"/>
    <cellStyle name="Comma 11 2 2" xfId="6776" xr:uid="{561D589A-6285-493C-8981-096C2E8EBD0D}"/>
    <cellStyle name="Comma 11 2 2 2" xfId="13079" xr:uid="{B571FBEC-3C73-4EA9-B12F-AED4A19B9488}"/>
    <cellStyle name="Comma 11 2 3" xfId="13925" xr:uid="{4AD7687A-255B-4CD3-9730-E3BD40E2D018}"/>
    <cellStyle name="Comma 11 2 4" xfId="12032" xr:uid="{CA97A5B8-B0A5-433E-92B2-A8F0D54F180F}"/>
    <cellStyle name="Comma 11 3" xfId="1242" xr:uid="{3D1399A9-5F46-4F0F-8ECA-3821DD3AF101}"/>
    <cellStyle name="Comma 11 3 2" xfId="2994" xr:uid="{40855433-9FD1-43A2-AF07-04BA9DEEDF1D}"/>
    <cellStyle name="Comma 11 3 2 2" xfId="8756" xr:uid="{C32AD800-46BB-468F-A9FE-34EB1F9989AB}"/>
    <cellStyle name="Comma 11 4" xfId="7538" xr:uid="{7DB717AC-9186-42F3-8586-83FD2303A84F}"/>
    <cellStyle name="Comma 11 4 2" xfId="8757" xr:uid="{8F21C2BA-0924-4D8C-AC90-526579C7A8C4}"/>
    <cellStyle name="Comma 11 5" xfId="8758" xr:uid="{115358FA-AD42-4BF2-BEF1-4F0E145B8DD4}"/>
    <cellStyle name="Comma 11 6" xfId="8759" xr:uid="{CBE410AA-106B-4445-B1EF-9CDDB51C44F7}"/>
    <cellStyle name="Comma 11 7" xfId="8760" xr:uid="{C8839FB0-358C-4529-9C31-4C5F5CF1D774}"/>
    <cellStyle name="Comma 11 8" xfId="8761" xr:uid="{9FDA576C-F78D-4D54-82CC-74844330A94F}"/>
    <cellStyle name="Comma 11 9" xfId="8762" xr:uid="{3A51C695-C1C3-4EFF-8A27-7D4357E0A26D}"/>
    <cellStyle name="Comma 12" xfId="36" xr:uid="{5FBAD310-CCD5-469A-8715-9A19E9A4EBC1}"/>
    <cellStyle name="Comma 12 10" xfId="8763" xr:uid="{16C6F10B-C6E3-4A34-A8C1-9F9CECED40DC}"/>
    <cellStyle name="Comma 12 11" xfId="8764" xr:uid="{CDDC920E-01F0-4C71-ADFC-A4D5D5B74C78}"/>
    <cellStyle name="Comma 12 12" xfId="8765" xr:uid="{A9AF4039-2DDF-41E6-B5F5-728645A9968D}"/>
    <cellStyle name="Comma 12 13" xfId="7794" xr:uid="{7E82A6AA-AEAA-4190-8CE2-98972B6560AD}"/>
    <cellStyle name="Comma 12 2" xfId="138" xr:uid="{FAC69A48-B7E7-442C-B876-593F0757DE47}"/>
    <cellStyle name="Comma 12 2 2" xfId="2129" xr:uid="{824783C1-37B9-400F-AE79-4A519620BEFE}"/>
    <cellStyle name="Comma 12 2 2 2" xfId="6778" xr:uid="{5117B673-CFB7-44A3-9655-8D809C69B763}"/>
    <cellStyle name="Comma 12 2 3" xfId="13081" xr:uid="{D3979BFB-F133-4E7F-BD26-D713B316AC93}"/>
    <cellStyle name="Comma 12 2 4" xfId="13926" xr:uid="{D09B9B4D-E7D2-470D-86B1-52E3866EE02C}"/>
    <cellStyle name="Comma 12 3" xfId="2130" xr:uid="{5CD0D1D7-9AF8-471B-A104-ABA7CD739C0E}"/>
    <cellStyle name="Comma 12 3 2" xfId="6777" xr:uid="{C040D5DF-7D03-45A8-A5A1-92BAF64F26FF}"/>
    <cellStyle name="Comma 12 3 2 2" xfId="13927" xr:uid="{63A50789-D60F-4DE0-A4F5-ACAA06F448B2}"/>
    <cellStyle name="Comma 12 3 3" xfId="12034" xr:uid="{1E64432B-F80D-4F0A-B379-0DEA8001734A}"/>
    <cellStyle name="Comma 12 4" xfId="2572" xr:uid="{E57B206D-E119-4087-9D3E-1AC69FAE322F}"/>
    <cellStyle name="Comma 12 4 2" xfId="8766" xr:uid="{FB04B650-25ED-4CAF-841C-FBE44E61D3C1}"/>
    <cellStyle name="Comma 12 4 2 2" xfId="13080" xr:uid="{F122A566-B503-448E-AE95-D790F31D97D7}"/>
    <cellStyle name="Comma 12 4 3" xfId="12033" xr:uid="{EC7FC983-4600-4EDF-BB2E-D0ADBA93F3EA}"/>
    <cellStyle name="Comma 12 5" xfId="1243" xr:uid="{7A6FE732-44F2-48C6-B447-A17BFD236F83}"/>
    <cellStyle name="Comma 12 5 2" xfId="2995" xr:uid="{EC7A92B8-02F2-49DF-A32F-46CA4CCDAEEA}"/>
    <cellStyle name="Comma 12 5 2 2" xfId="8767" xr:uid="{AA4A50DA-61AF-45DD-8086-34C815626483}"/>
    <cellStyle name="Comma 12 6" xfId="8768" xr:uid="{CAA18477-AD77-415B-9523-503D7D800C1A}"/>
    <cellStyle name="Comma 12 7" xfId="8769" xr:uid="{F4A82D6C-4715-4022-9D7D-61834B16DFAB}"/>
    <cellStyle name="Comma 12 8" xfId="8770" xr:uid="{BEBC5033-C259-4F98-B4F8-2FE582775275}"/>
    <cellStyle name="Comma 12 9" xfId="8771" xr:uid="{3727AB2E-B636-4878-B7C1-CF79E05E4C5C}"/>
    <cellStyle name="Comma 12_Lead -  NU 31-3-54" xfId="2131" xr:uid="{A57EC77B-DE1C-4DBF-84A9-F56E6B8A36D4}"/>
    <cellStyle name="Comma 13" xfId="1244" xr:uid="{BEAA6B63-752C-4352-B054-9FF93E3ED086}"/>
    <cellStyle name="Comma 13 10" xfId="8772" xr:uid="{06DB657A-BE30-41B6-93A7-0F4408D1D790}"/>
    <cellStyle name="Comma 13 11" xfId="8773" xr:uid="{EC7F0DDB-8F7D-4814-AAD1-64475EF5B956}"/>
    <cellStyle name="Comma 13 12" xfId="7533" xr:uid="{32D09309-24FA-4867-8525-1ABCF4923889}"/>
    <cellStyle name="Comma 13 13" xfId="10886" xr:uid="{E85C194F-D733-4A42-B426-EE036C1B3E14}"/>
    <cellStyle name="Comma 13 2" xfId="2132" xr:uid="{4F7BDFA1-20A3-496A-BF7C-A1C9AD994B80}"/>
    <cellStyle name="Comma 13 2 2" xfId="6779" xr:uid="{EF05F1CC-6A68-47B2-911F-855827FF671C}"/>
    <cellStyle name="Comma 13 2 2 2" xfId="13083" xr:uid="{63E168B6-94EB-4629-87EF-D17FE68FDB2C}"/>
    <cellStyle name="Comma 13 2 2 3" xfId="12036" xr:uid="{2CFDECCB-2ECF-41AC-A812-D60EF38D7291}"/>
    <cellStyle name="Comma 13 2 3" xfId="12717" xr:uid="{099C385D-CFB3-4F9C-AE30-6B30B184A85A}"/>
    <cellStyle name="Comma 13 2 4" xfId="13928" xr:uid="{45672EE0-2FB6-4289-9134-1766ED96B59D}"/>
    <cellStyle name="Comma 13 2 5" xfId="11429" xr:uid="{698355D8-6B7C-4001-A31D-5C9320BFC7D7}"/>
    <cellStyle name="Comma 13 3" xfId="2996" xr:uid="{6FF91719-B66B-4BA2-B5E8-53771931FC40}"/>
    <cellStyle name="Comma 13 3 2" xfId="8774" xr:uid="{F2000A6C-D06C-41CB-B6E1-44FBB1DB0448}"/>
    <cellStyle name="Comma 13 3 2 2" xfId="13084" xr:uid="{26D737CC-B60D-48DF-968B-E18A65745A4C}"/>
    <cellStyle name="Comma 13 3 3" xfId="12037" xr:uid="{626DA6F8-2DBE-4888-9BF9-25AF07A22993}"/>
    <cellStyle name="Comma 13 4" xfId="8775" xr:uid="{3B9F6EDD-72F9-407C-8DB0-7FF9115C6415}"/>
    <cellStyle name="Comma 13 4 2" xfId="13085" xr:uid="{9AB4DF53-F36D-4909-A8DF-C01551CAC84C}"/>
    <cellStyle name="Comma 13 4 3" xfId="12038" xr:uid="{67FF2612-E7C3-4861-8123-012E27B38859}"/>
    <cellStyle name="Comma 13 5" xfId="8776" xr:uid="{6590EAD3-F9B6-4E84-B92D-D28D266619D8}"/>
    <cellStyle name="Comma 13 5 2" xfId="13086" xr:uid="{2FCDE2CC-CB8D-4C97-930C-7971BB38FF21}"/>
    <cellStyle name="Comma 13 5 3" xfId="12039" xr:uid="{AA8E96F1-BF76-43C6-83B5-DF25214CD0CA}"/>
    <cellStyle name="Comma 13 6" xfId="8777" xr:uid="{CFC2E976-0A89-497D-9E6A-BF35E3129F63}"/>
    <cellStyle name="Comma 13 6 2" xfId="13087" xr:uid="{5E69B642-A57C-4A49-B8E6-8347A584691F}"/>
    <cellStyle name="Comma 13 6 3" xfId="12040" xr:uid="{DF91F5D3-DCFF-4EA1-A375-9C91F5B8E1D7}"/>
    <cellStyle name="Comma 13 7" xfId="8778" xr:uid="{B1847BC6-5539-4C83-BF36-458ED92A1221}"/>
    <cellStyle name="Comma 13 7 2" xfId="13082" xr:uid="{F6E86662-2741-408D-A2B5-E2309ECDC386}"/>
    <cellStyle name="Comma 13 7 3" xfId="12035" xr:uid="{97849C34-CAD7-425A-9A34-C825ABF8C517}"/>
    <cellStyle name="Comma 13 8" xfId="8779" xr:uid="{CB916A3A-8BF4-460B-991C-C8071F7D97D3}"/>
    <cellStyle name="Comma 13 8 2" xfId="13929" xr:uid="{F31C0C86-554A-408F-A57B-D45C860F7E4E}"/>
    <cellStyle name="Comma 13 9" xfId="8780" xr:uid="{451B6BA7-1DF0-4CCD-9C5B-B395CEB429FF}"/>
    <cellStyle name="Comma 14" xfId="1245" xr:uid="{F81A42E0-DEFB-4580-AF44-0D80838104AF}"/>
    <cellStyle name="Comma 14 10" xfId="8781" xr:uid="{FBB7EABE-EA76-4E22-B721-929661BE6816}"/>
    <cellStyle name="Comma 14 11" xfId="8782" xr:uid="{05CF7B04-B5AE-48D3-9FEA-0AD991AAD9E8}"/>
    <cellStyle name="Comma 14 2" xfId="2133" xr:uid="{09DA3259-8DDB-464B-BA53-B662D6816EC4}"/>
    <cellStyle name="Comma 14 2 2" xfId="13089" xr:uid="{6E465A65-BD6B-4395-B62A-A658807C96F2}"/>
    <cellStyle name="Comma 14 2 3" xfId="13930" xr:uid="{BFF280DB-CE8E-4874-AB85-A94ED77AB84F}"/>
    <cellStyle name="Comma 14 2 4" xfId="12042" xr:uid="{06683895-5C1E-40A0-96E1-59B9EA9BD734}"/>
    <cellStyle name="Comma 14 3" xfId="6780" xr:uid="{4E27FED2-B6BB-4ABC-ADD2-91C8FE936D31}"/>
    <cellStyle name="Comma 14 3 2" xfId="8783" xr:uid="{50CA7387-9091-44D2-8E5C-1ADFB28CAF99}"/>
    <cellStyle name="Comma 14 3 2 2" xfId="13090" xr:uid="{89FD4B3A-586D-4228-BAFD-346F159F8EB3}"/>
    <cellStyle name="Comma 14 3 3" xfId="12043" xr:uid="{B91C09EA-13AC-491E-9274-CFE5FEF88542}"/>
    <cellStyle name="Comma 14 4" xfId="8784" xr:uid="{3866AA83-8882-4EA6-841B-2B771D97A41C}"/>
    <cellStyle name="Comma 14 4 2" xfId="13091" xr:uid="{573EC6F2-A580-440F-8962-2994592CC272}"/>
    <cellStyle name="Comma 14 4 3" xfId="12044" xr:uid="{45649402-7805-4BE9-9CEF-4BE93A4879BC}"/>
    <cellStyle name="Comma 14 5" xfId="8785" xr:uid="{5B8327B1-15C2-4419-A702-772D42E7ACB4}"/>
    <cellStyle name="Comma 14 5 2" xfId="13092" xr:uid="{6C83A0DD-3A7C-4B89-90A5-6263C4F970B7}"/>
    <cellStyle name="Comma 14 5 3" xfId="12045" xr:uid="{63C9F3F5-70E6-49C1-8290-EB982E4D9C0E}"/>
    <cellStyle name="Comma 14 6" xfId="8786" xr:uid="{47C81623-DF4D-41FF-894C-B34660D313BB}"/>
    <cellStyle name="Comma 14 6 2" xfId="13088" xr:uid="{3D28B440-D018-42A3-8FC4-06DAFBF51AEF}"/>
    <cellStyle name="Comma 14 6 3" xfId="12041" xr:uid="{173FCDA8-3A42-4382-8828-5362A0FC66BF}"/>
    <cellStyle name="Comma 14 7" xfId="8787" xr:uid="{7C0F7D6D-E819-4112-B34B-6EEF1C459869}"/>
    <cellStyle name="Comma 14 8" xfId="8788" xr:uid="{74518526-2461-47B8-B4B4-AFF85E13BEC7}"/>
    <cellStyle name="Comma 14 9" xfId="8789" xr:uid="{0B9D41DE-B020-4035-A2A4-6D3ECAE7B9EE}"/>
    <cellStyle name="Comma 15" xfId="1246" xr:uid="{A740D6D0-8DCD-4FE7-9B08-E5BB72B8F0D8}"/>
    <cellStyle name="Comma 15 10" xfId="8790" xr:uid="{F59187DA-8494-400B-A8C6-A8D9D26FF5BA}"/>
    <cellStyle name="Comma 15 11" xfId="8791" xr:uid="{6BE4F41E-16DC-4097-A62F-1089B808014A}"/>
    <cellStyle name="Comma 15 2" xfId="2134" xr:uid="{314BA0B7-35A9-4E4D-AAB5-E59DB8356D76}"/>
    <cellStyle name="Comma 15 2 2" xfId="13094" xr:uid="{9022BDC2-AC8E-421B-B36E-A3A8D0113901}"/>
    <cellStyle name="Comma 15 2 3" xfId="13931" xr:uid="{9045C0C1-156C-43FC-BB94-2767DA6439D3}"/>
    <cellStyle name="Comma 15 2 4" xfId="12047" xr:uid="{49593A47-FCAF-4099-880D-14239FF5D146}"/>
    <cellStyle name="Comma 15 3" xfId="8792" xr:uid="{300DF4AD-3BEC-45DF-A023-6CF8DBD3EF6E}"/>
    <cellStyle name="Comma 15 3 2" xfId="13095" xr:uid="{0E2613A8-5BEC-4EF2-88F6-BC1640656ECD}"/>
    <cellStyle name="Comma 15 3 3" xfId="12048" xr:uid="{65FD1A11-98C5-4FE1-964A-5D7A43774E0D}"/>
    <cellStyle name="Comma 15 4" xfId="8793" xr:uid="{E293562D-0CAD-4130-A99E-18D48BA894D4}"/>
    <cellStyle name="Comma 15 4 2" xfId="13096" xr:uid="{8613D67D-5751-493D-AFEE-90FC2325F2F0}"/>
    <cellStyle name="Comma 15 4 3" xfId="12049" xr:uid="{4168CE5E-DF26-4D9F-9EAA-9592C1854398}"/>
    <cellStyle name="Comma 15 5" xfId="8794" xr:uid="{1EA0241A-6761-4B34-90C5-668EA7422E0A}"/>
    <cellStyle name="Comma 15 5 2" xfId="13097" xr:uid="{0DC46523-701E-4564-82CE-EBEFF0B7C140}"/>
    <cellStyle name="Comma 15 5 3" xfId="12050" xr:uid="{6F55BFDD-1EA0-4C20-83F7-4B080514EC70}"/>
    <cellStyle name="Comma 15 6" xfId="8795" xr:uid="{A925E4F3-0417-4BE1-A23B-695BD863721C}"/>
    <cellStyle name="Comma 15 6 2" xfId="13093" xr:uid="{35261A6A-55FD-4BB2-A8FA-516D6A05066C}"/>
    <cellStyle name="Comma 15 6 3" xfId="12046" xr:uid="{49FDC8AC-6282-4219-85E3-401765A5D66A}"/>
    <cellStyle name="Comma 15 7" xfId="8796" xr:uid="{90E2EFC1-F508-4C1A-AB41-3650E9506DD9}"/>
    <cellStyle name="Comma 15 8" xfId="8797" xr:uid="{6DC6DBA3-D1EA-43E4-AE68-CD396DE12F32}"/>
    <cellStyle name="Comma 15 9" xfId="8798" xr:uid="{EABC6CE5-43B6-44B3-875D-B02856A354BD}"/>
    <cellStyle name="Comma 16" xfId="1247" xr:uid="{670C2A61-0ACC-4235-9629-0573BC4354E4}"/>
    <cellStyle name="Comma 16 10" xfId="8799" xr:uid="{A7F38C6A-0B0E-4578-BCF8-C1FC481D8805}"/>
    <cellStyle name="Comma 16 11" xfId="8800" xr:uid="{3DA087FF-B7A4-418B-B2EE-49F2929D3018}"/>
    <cellStyle name="Comma 16 12" xfId="10887" xr:uid="{26F861E4-44E5-4B3F-A29D-0E5EB9411FB1}"/>
    <cellStyle name="Comma 16 2" xfId="2135" xr:uid="{0AF36962-5630-4765-97BF-2A7EE94B8B3C}"/>
    <cellStyle name="Comma 16 2 2" xfId="12718" xr:uid="{6762AB41-DB3A-49E3-938E-E28CCA592379}"/>
    <cellStyle name="Comma 16 2 3" xfId="13932" xr:uid="{FF7CF50C-46E6-4010-8D45-3EB44C4C4DE5}"/>
    <cellStyle name="Comma 16 2 4" xfId="11430" xr:uid="{CF957EFF-7975-4611-A7EE-8404C08D7514}"/>
    <cellStyle name="Comma 16 3" xfId="8801" xr:uid="{F992823D-61B4-49F4-912E-CBCA208AFCFF}"/>
    <cellStyle name="Comma 16 3 2" xfId="13098" xr:uid="{35E09377-0CFE-400B-A2C9-0D6FA1E367AA}"/>
    <cellStyle name="Comma 16 3 3" xfId="12051" xr:uid="{C34E9000-8101-46D5-BC24-427F66775B53}"/>
    <cellStyle name="Comma 16 4" xfId="8802" xr:uid="{81B82C29-D1CD-4B2E-9521-4E897CCEF9BC}"/>
    <cellStyle name="Comma 16 4 2" xfId="13933" xr:uid="{14F8C047-C684-404B-9BAF-5BFA935B1B06}"/>
    <cellStyle name="Comma 16 5" xfId="8803" xr:uid="{86F79D80-B427-4127-A07F-DA7AE2BB1504}"/>
    <cellStyle name="Comma 16 6" xfId="8804" xr:uid="{0A9CF272-A9DB-48FE-9714-D1568C7905AD}"/>
    <cellStyle name="Comma 16 7" xfId="8805" xr:uid="{07CF7622-86C6-4EB0-960A-35E024CE030B}"/>
    <cellStyle name="Comma 16 8" xfId="8806" xr:uid="{D6C5D185-72CF-42EF-B94C-37835670A726}"/>
    <cellStyle name="Comma 16 9" xfId="8807" xr:uid="{A440F56C-2968-43E7-965F-07B6650447DF}"/>
    <cellStyle name="Comma 17" xfId="1248" xr:uid="{E35653BE-9583-4F50-B531-972ED35F651A}"/>
    <cellStyle name="Comma 17 10" xfId="8808" xr:uid="{17A7B957-87F7-44C6-BD9E-6D27735E6FD1}"/>
    <cellStyle name="Comma 17 11" xfId="8809" xr:uid="{58BE239D-9908-4772-A3A5-A5F5BBEE611D}"/>
    <cellStyle name="Comma 17 12" xfId="10888" xr:uid="{6915A7CD-9D1A-4AF2-B2F5-96E59239DD9A}"/>
    <cellStyle name="Comma 17 2" xfId="2136" xr:uid="{0B04EC67-0122-4900-A141-915EBD7BE954}"/>
    <cellStyle name="Comma 17 2 2" xfId="12719" xr:uid="{B8F98A60-1737-4AAC-AE70-F5BB47256A78}"/>
    <cellStyle name="Comma 17 2 3" xfId="13934" xr:uid="{ABE05697-8638-4AA1-88C9-00C4FADC5529}"/>
    <cellStyle name="Comma 17 2 4" xfId="11431" xr:uid="{4DEA1329-A7AB-4A63-A022-B769E85B99B4}"/>
    <cellStyle name="Comma 17 3" xfId="8810" xr:uid="{17136812-0E90-4E99-9AB3-DB343471400D}"/>
    <cellStyle name="Comma 17 3 2" xfId="13099" xr:uid="{2BEBF868-883A-4172-B870-5EABC1C55C69}"/>
    <cellStyle name="Comma 17 3 3" xfId="12052" xr:uid="{02D59AA4-EDB8-4C4C-AE8D-EA29CA144520}"/>
    <cellStyle name="Comma 17 4" xfId="8811" xr:uid="{B071F062-9E48-43CF-A170-3ACD2FD0CA91}"/>
    <cellStyle name="Comma 17 4 2" xfId="13935" xr:uid="{8804F138-19AA-4697-93D0-1B027A1B9B36}"/>
    <cellStyle name="Comma 17 5" xfId="8812" xr:uid="{AD3040A5-77D0-4F5E-B46F-19164295A4E3}"/>
    <cellStyle name="Comma 17 6" xfId="8813" xr:uid="{FE69313C-CA5D-4B22-87AE-521E93EC4258}"/>
    <cellStyle name="Comma 17 7" xfId="8814" xr:uid="{1DDA43AD-3A57-41EC-AD9E-9E504693EE54}"/>
    <cellStyle name="Comma 17 8" xfId="8815" xr:uid="{A1731855-4C17-401E-A13A-851DACEEA867}"/>
    <cellStyle name="Comma 17 9" xfId="8816" xr:uid="{596A0A6D-D90D-4669-924D-62667E7C484F}"/>
    <cellStyle name="Comma 18" xfId="1249" xr:uid="{F681DB8D-4A97-4AF0-8E86-B6DA727E139F}"/>
    <cellStyle name="Comma 18 10" xfId="8817" xr:uid="{CB75049C-518A-4403-AAA5-114D1A0A6EC8}"/>
    <cellStyle name="Comma 18 11" xfId="8818" xr:uid="{9EEC7619-E1D8-426E-9389-36541DD13FD3}"/>
    <cellStyle name="Comma 18 12" xfId="10889" xr:uid="{004B7BF0-D92E-46A3-BBCF-1FE7A2D7D530}"/>
    <cellStyle name="Comma 18 2" xfId="2137" xr:uid="{24CEC125-7023-44C1-9A36-C3AD9D968AF4}"/>
    <cellStyle name="Comma 18 2 2" xfId="12054" xr:uid="{5F899649-2E2E-44A3-B999-E426091EBF8D}"/>
    <cellStyle name="Comma 18 2 2 2" xfId="13101" xr:uid="{1AEF933F-AC45-4B8D-9FAB-D906DC157B94}"/>
    <cellStyle name="Comma 18 2 3" xfId="12720" xr:uid="{35D714DF-513F-415E-A9A5-6A99D1D83E43}"/>
    <cellStyle name="Comma 18 2 4" xfId="13936" xr:uid="{1AB08B8C-EF6A-4A74-9E08-8F27CE63E894}"/>
    <cellStyle name="Comma 18 2 5" xfId="11432" xr:uid="{468F46DB-4FC5-4D1D-B4CD-E68F9934573D}"/>
    <cellStyle name="Comma 18 3" xfId="8819" xr:uid="{092AE8B8-91E2-441A-A7FC-122F5E977511}"/>
    <cellStyle name="Comma 18 3 2" xfId="13100" xr:uid="{E9C4FE8C-610A-44D2-BB52-195468FBE47F}"/>
    <cellStyle name="Comma 18 3 3" xfId="12053" xr:uid="{6EF9D111-75C4-4F8A-B054-E8F784782254}"/>
    <cellStyle name="Comma 18 4" xfId="8820" xr:uid="{99584727-8311-4AB6-B8E1-E440D60281CC}"/>
    <cellStyle name="Comma 18 4 2" xfId="13937" xr:uid="{15143C87-D53F-4152-9F6D-B20349E5A7C7}"/>
    <cellStyle name="Comma 18 5" xfId="8821" xr:uid="{8A77708F-2527-4013-B2E4-EDCB70E14D40}"/>
    <cellStyle name="Comma 18 6" xfId="8822" xr:uid="{72F1B592-47AC-4BDA-9CC7-00675311AD3D}"/>
    <cellStyle name="Comma 18 7" xfId="8823" xr:uid="{2F1DE240-7512-452D-935A-042E5EBA918C}"/>
    <cellStyle name="Comma 18 8" xfId="8824" xr:uid="{CAFE9904-66E6-40F3-9E59-5F711CE0BBF7}"/>
    <cellStyle name="Comma 18 9" xfId="8825" xr:uid="{A61ABA6C-48E7-4823-8D64-4D1B31CC3AD5}"/>
    <cellStyle name="Comma 19" xfId="1250" xr:uid="{1BA29C3A-5161-4CEF-9355-2C01D77367E7}"/>
    <cellStyle name="Comma 19 10" xfId="8826" xr:uid="{C99D6A73-5613-4F8F-A68E-679FBED33A29}"/>
    <cellStyle name="Comma 19 11" xfId="8827" xr:uid="{B7526A85-5145-4A5F-9B3E-87EFE958F6A3}"/>
    <cellStyle name="Comma 19 2" xfId="2138" xr:uid="{FB0799BE-C8B8-4DB8-B81C-6402CA399CCF}"/>
    <cellStyle name="Comma 19 2 2" xfId="13103" xr:uid="{ED73E2DE-EBB1-451D-9102-DD38AE97646A}"/>
    <cellStyle name="Comma 19 2 3" xfId="13938" xr:uid="{7612CD42-AEF0-49B8-AF92-9C93A6C399DF}"/>
    <cellStyle name="Comma 19 2 4" xfId="12056" xr:uid="{BA2A34EE-E746-4C48-812D-04F107A230E9}"/>
    <cellStyle name="Comma 19 3" xfId="8828" xr:uid="{1D417B7B-DA12-4574-9FD0-0F034EA6A491}"/>
    <cellStyle name="Comma 19 3 2" xfId="13102" xr:uid="{8263FAE8-1496-47B2-A99B-47BBD25386E1}"/>
    <cellStyle name="Comma 19 3 3" xfId="12055" xr:uid="{21A2E013-2EFC-489E-92F9-8AE801C69CFC}"/>
    <cellStyle name="Comma 19 4" xfId="8829" xr:uid="{15F62A6B-2F32-4632-93CA-8F10BD35C974}"/>
    <cellStyle name="Comma 19 5" xfId="8830" xr:uid="{68698C6A-1A8B-45E2-8B43-CC204392D70B}"/>
    <cellStyle name="Comma 19 6" xfId="8831" xr:uid="{B9DA0513-E5A6-476D-8383-1C367B11A449}"/>
    <cellStyle name="Comma 19 7" xfId="8832" xr:uid="{ABE04BEB-1A93-4E5B-9951-761BE5766542}"/>
    <cellStyle name="Comma 19 8" xfId="8833" xr:uid="{052B1268-B587-4DDC-912A-F82D2A8B26F2}"/>
    <cellStyle name="Comma 19 9" xfId="8834" xr:uid="{103330C2-C7E6-4986-B449-E4B206D75658}"/>
    <cellStyle name="Comma 2" xfId="25" xr:uid="{21A801E9-0067-49FD-8298-F402ED8F76AF}"/>
    <cellStyle name="Comma 2 10" xfId="1252" xr:uid="{846CA598-D238-47EA-87FA-3409DF25A270}"/>
    <cellStyle name="Comma 2 10 2" xfId="8835" xr:uid="{0024DC09-1382-4159-BC3A-DEB0C613FE7B}"/>
    <cellStyle name="Comma 2 10 2 2" xfId="13939" xr:uid="{2DABA1CC-39F0-4CE3-A7DC-1350443E0427}"/>
    <cellStyle name="Comma 2 10 3" xfId="10891" xr:uid="{65697A84-64FE-4C48-9FD8-36EA6BF6BDA4}"/>
    <cellStyle name="Comma 2 11" xfId="1251" xr:uid="{A863378C-6073-4FBA-8A94-A06DC3B2DFAA}"/>
    <cellStyle name="Comma 2 11 2" xfId="2997" xr:uid="{94AF1599-AC88-4089-A5A5-4420E15CAA24}"/>
    <cellStyle name="Comma 2 11 2 2" xfId="13104" xr:uid="{AEAEBAD9-3F10-4627-BFA3-1078A4202274}"/>
    <cellStyle name="Comma 2 11 3" xfId="13940" xr:uid="{A76EA421-95CC-422A-95E4-039F4A73551C}"/>
    <cellStyle name="Comma 2 11 3 2" xfId="24466" xr:uid="{5712DAE3-6782-4345-B091-0D51380DF28D}"/>
    <cellStyle name="Comma 2 11 3 3" xfId="37549" xr:uid="{80D49B91-151E-4474-9E7D-D33D99AE1E30}"/>
    <cellStyle name="Comma 2 12" xfId="2816" xr:uid="{1E826071-0C7E-42BE-B782-E2113723F6F2}"/>
    <cellStyle name="Comma 2 12 2" xfId="2998" xr:uid="{F929311B-6C69-4467-A987-B0FB6A9EB579}"/>
    <cellStyle name="Comma 2 12 3" xfId="13941" xr:uid="{1E1D659B-A95C-4828-B399-CC72B24F1A57}"/>
    <cellStyle name="Comma 2 13" xfId="2999" xr:uid="{FA066DFB-6680-49DC-B656-E704DFA55D23}"/>
    <cellStyle name="Comma 2 14" xfId="3000" xr:uid="{04817D94-E2E4-4D4D-8DB8-284EFBD1214E}"/>
    <cellStyle name="Comma 2 15" xfId="3001" xr:uid="{B126A388-E790-4E32-ACB5-86DF3E1123B7}"/>
    <cellStyle name="Comma 2 16" xfId="3002" xr:uid="{1C6B6C47-DF4C-4E69-BCE8-D98B3E6349FF}"/>
    <cellStyle name="Comma 2 17" xfId="3003" xr:uid="{8A56B82A-9F50-4348-A9D5-83A5D29B36AE}"/>
    <cellStyle name="Comma 2 18" xfId="3004" xr:uid="{B42DC8CA-7B33-402A-835D-4E9D3D89D4D1}"/>
    <cellStyle name="Comma 2 19" xfId="3005" xr:uid="{757CF3A5-86B0-4F96-9054-5D3DA01FD834}"/>
    <cellStyle name="Comma 2 19 2" xfId="37752" xr:uid="{B9CE1FD7-927A-4F81-BAB6-16C423044141}"/>
    <cellStyle name="Comma 2 2" xfId="26" xr:uid="{F2E5977B-6139-4ECD-9CE1-70E963C7D98C}"/>
    <cellStyle name="Comma 2 2 10" xfId="2139" xr:uid="{DDDE87D4-3918-4A56-A49D-B20892BC18FD}"/>
    <cellStyle name="Comma 2 2 11" xfId="8836" xr:uid="{E5162BAC-AC98-4B57-AFF0-A9802F1BD579}"/>
    <cellStyle name="Comma 2 2 12" xfId="8837" xr:uid="{3073BFFC-A9B8-4FAF-AED9-2F531E7430CD}"/>
    <cellStyle name="Comma 2 2 13" xfId="8838" xr:uid="{C9D8DCD6-0232-4C70-BF84-918A193B9E81}"/>
    <cellStyle name="Comma 2 2 14" xfId="7795" xr:uid="{3C7240AE-DDF4-41E7-8C90-1D49DF3089DC}"/>
    <cellStyle name="Comma 2 2 15" xfId="39546" xr:uid="{D6C5EEA4-0272-4636-A0D0-A096077847F1}"/>
    <cellStyle name="Comma 2 2 2" xfId="21" xr:uid="{994892A3-6F55-41A3-B142-62A4516F6ADB}"/>
    <cellStyle name="Comma 2 2 2 2" xfId="2141" xr:uid="{C6ECE17C-ED6A-4657-9488-A243AD727C6D}"/>
    <cellStyle name="Comma 2 2 2 2 2" xfId="12824" xr:uid="{0923CDB8-DC9A-46B6-A174-CB90FB577AD2}"/>
    <cellStyle name="Comma 2 2 2 2 3" xfId="13942" xr:uid="{2192F978-AFA6-432E-AD50-2D1B607FAEAB}"/>
    <cellStyle name="Comma 2 2 2 2 4" xfId="11563" xr:uid="{B87B0777-F460-4DDF-86CE-9677E19A3C62}"/>
    <cellStyle name="Comma 2 2 2 3" xfId="2142" xr:uid="{F783CE59-903A-4CAC-9C51-5ACABAD7F416}"/>
    <cellStyle name="Comma 2 2 2 3 2" xfId="13943" xr:uid="{84EE4A7F-2BBA-41C6-8DCB-62F0BBD74DBC}"/>
    <cellStyle name="Comma 2 2 2 3 3" xfId="12058" xr:uid="{4954F044-52DE-43B9-865F-B0A87034C537}"/>
    <cellStyle name="Comma 2 2 2 4" xfId="2140" xr:uid="{21CD7D67-05D7-421E-BAEB-EB9FE7DC5923}"/>
    <cellStyle name="Comma 2 2 2 4 2" xfId="6781" xr:uid="{52C61444-6A1A-435B-A2A5-2E7B6EB74CE2}"/>
    <cellStyle name="Comma 2 2 2 5" xfId="10951" xr:uid="{4621684E-42FE-4985-BDEA-654652EA9046}"/>
    <cellStyle name="Comma 2 2 2 6" xfId="39547" xr:uid="{136A944D-74C3-42FE-8093-8CBF949F4B55}"/>
    <cellStyle name="Comma 2 2 3" xfId="2143" xr:uid="{47C28279-7CF8-4DC7-B14E-B34C46F95807}"/>
    <cellStyle name="Comma 2 2 3 2" xfId="13105" xr:uid="{A18F7B19-AD50-4AC6-A57A-DA043661F1C1}"/>
    <cellStyle name="Comma 2 2 3 3" xfId="13944" xr:uid="{CE87C220-1648-4FDF-9CE4-67938335B818}"/>
    <cellStyle name="Comma 2 2 3 4" xfId="12059" xr:uid="{AFBF436B-8276-423A-B023-75C3D1F0F128}"/>
    <cellStyle name="Comma 2 2 4" xfId="2144" xr:uid="{440717BF-2C05-477A-ACC0-C8B8643E5C80}"/>
    <cellStyle name="Comma 2 2 4 2" xfId="13945" xr:uid="{98571BFE-FB9D-486A-A40A-2B69BC00695C}"/>
    <cellStyle name="Comma 2 2 4 3" xfId="12057" xr:uid="{EF7E2D0D-7C1B-4C51-9C5B-D347907BE5C8}"/>
    <cellStyle name="Comma 2 2 4 4" xfId="31036" xr:uid="{5CB5F2EF-5CB9-4EC4-81DA-BE25C8DC02F6}"/>
    <cellStyle name="Comma 2 2 5" xfId="1253" xr:uid="{4AED2CDD-4602-4F56-B5EE-EEAA9268C7FA}"/>
    <cellStyle name="Comma 2 2 5 2" xfId="8839" xr:uid="{04814E6D-F5AF-49EB-9249-DEA57D27371C}"/>
    <cellStyle name="Comma 2 2 5 3" xfId="39539" xr:uid="{7AEC1E38-FBB7-4D50-9B43-AF61B1238138}"/>
    <cellStyle name="Comma 2 2 6" xfId="2871" xr:uid="{9B22F0C2-899E-4DA4-AF5F-0A5F631D5A42}"/>
    <cellStyle name="Comma 2 2 6 2" xfId="8840" xr:uid="{69F8E5FC-C948-41A6-B814-9198B1159278}"/>
    <cellStyle name="Comma 2 2 7" xfId="8841" xr:uid="{913EA7D0-6C9B-419A-93E5-D058E7959032}"/>
    <cellStyle name="Comma 2 2 8" xfId="8842" xr:uid="{9EEF8E0A-16E9-4FF3-A1D9-1F6390AE149B}"/>
    <cellStyle name="Comma 2 2 9" xfId="8843" xr:uid="{86709C20-CBC8-4EE0-9A0F-F1E0935049FA}"/>
    <cellStyle name="Comma 2 2_ทะเบียนที่ดิน" xfId="2145" xr:uid="{27056D88-97E0-4071-9460-1F9509C67B75}"/>
    <cellStyle name="Comma 2 20" xfId="3006" xr:uid="{CDC7721E-BC2F-4D84-BF1E-E9E56815C971}"/>
    <cellStyle name="Comma 2 21" xfId="3007" xr:uid="{5DCE10D8-2991-4DF1-8011-1F170C41809B}"/>
    <cellStyle name="Comma 2 22" xfId="3008" xr:uid="{86BF2357-F35B-404F-B8B0-6F6DD331D8BB}"/>
    <cellStyle name="Comma 2 23" xfId="3009" xr:uid="{7916F53A-84FC-4267-B4B6-944F16A2D33B}"/>
    <cellStyle name="Comma 2 24" xfId="3010" xr:uid="{17DDF0E3-E706-4AE1-A470-A1F1C6E53E30}"/>
    <cellStyle name="Comma 2 25" xfId="3011" xr:uid="{26337C00-D787-4FB1-A81F-DB5C6EB3959E}"/>
    <cellStyle name="Comma 2 26" xfId="3012" xr:uid="{CE3EA11A-30F5-4454-8FDB-E51C8FDA7882}"/>
    <cellStyle name="Comma 2 27" xfId="3013" xr:uid="{59AA1584-CC7C-4AB4-9D91-E5BC03395837}"/>
    <cellStyle name="Comma 2 28" xfId="3014" xr:uid="{DFDAE636-7DEC-40E0-9CE9-7E69CEBEFA7C}"/>
    <cellStyle name="Comma 2 29" xfId="3015" xr:uid="{6454A4ED-4887-4E7C-B2CB-A079356D2FA7}"/>
    <cellStyle name="Comma 2 3" xfId="75" xr:uid="{35ABCD94-2B79-408F-BD77-A56D4014D179}"/>
    <cellStyle name="Comma 2 3 10" xfId="2812" xr:uid="{E849A18D-E6A9-4873-84B8-B30C17A18FDB}"/>
    <cellStyle name="Comma 2 3 10 2" xfId="11557" xr:uid="{242F9C9A-98DD-4097-993B-444160517705}"/>
    <cellStyle name="Comma 2 3 10 2 2" xfId="12820" xr:uid="{F1CD456E-454C-4009-BF2B-F5C788B5A637}"/>
    <cellStyle name="Comma 2 3 10 3" xfId="13946" xr:uid="{2371A47D-226E-49E3-8571-D4569F4C4D83}"/>
    <cellStyle name="Comma 2 3 10 4" xfId="10942" xr:uid="{08E2886C-BD68-41AE-B17A-2AAAACE85F7C}"/>
    <cellStyle name="Comma 2 3 11" xfId="8844" xr:uid="{FFB759EB-4DD3-49B3-8AA0-E2D33C65F777}"/>
    <cellStyle name="Comma 2 3 12" xfId="8845" xr:uid="{D98583CE-984E-4578-8816-4CF703BFCE43}"/>
    <cellStyle name="Comma 2 3 13" xfId="7796" xr:uid="{10D03F88-848E-4BE9-9915-9EC1E3E977A9}"/>
    <cellStyle name="Comma 2 3 14" xfId="14361" xr:uid="{E4A658DB-0483-46E9-A365-3399893A1EA0}"/>
    <cellStyle name="Comma 2 3 15" xfId="33852" xr:uid="{5C839C49-6203-4A93-8109-113808774299}"/>
    <cellStyle name="Comma 2 3 16" xfId="39548" xr:uid="{27B53A10-952E-42CF-81E2-AB16ED3A7D35}"/>
    <cellStyle name="Comma 2 3 2" xfId="167" xr:uid="{4EA8ABC9-DD48-465F-BB36-A37BC5418EA7}"/>
    <cellStyle name="Comma 2 3 2 2" xfId="2146" xr:uid="{42F1E9AC-3C96-4293-899B-7EB29C1319CE}"/>
    <cellStyle name="Comma 2 3 2 2 2" xfId="6782" xr:uid="{59487F80-C79C-4B01-85D6-EB17A631C306}"/>
    <cellStyle name="Comma 2 3 2 2 2 2" xfId="13106" xr:uid="{997C7007-D2F9-4A0A-9B8E-9383521163B3}"/>
    <cellStyle name="Comma 2 3 2 2 3" xfId="12062" xr:uid="{49CE2594-6391-481A-B660-984FEFD6AAB9}"/>
    <cellStyle name="Comma 2 3 2 3" xfId="12061" xr:uid="{46F14D72-259C-435E-BC6C-FA18591B030F}"/>
    <cellStyle name="Comma 2 3 2 4" xfId="12722" xr:uid="{E9F01C94-E58F-4177-A7BB-534BC6F49856}"/>
    <cellStyle name="Comma 2 3 2 5" xfId="11434" xr:uid="{EB456FEF-9111-4286-8B26-E935AB206B2A}"/>
    <cellStyle name="Comma 2 3 3" xfId="2147" xr:uid="{BEC75401-E1CC-4C2D-ABAC-E0607E70AF16}"/>
    <cellStyle name="Comma 2 3 3 2" xfId="13107" xr:uid="{4963E8C9-A5A7-44DC-BE89-74A16E66698E}"/>
    <cellStyle name="Comma 2 3 3 3" xfId="13947" xr:uid="{5B85585C-6DD0-49A1-9168-AABA7B453D26}"/>
    <cellStyle name="Comma 2 3 3 4" xfId="12063" xr:uid="{8FB9274D-3795-4776-A534-FCE1235B0959}"/>
    <cellStyle name="Comma 2 3 4" xfId="2148" xr:uid="{3EA0F135-3F31-4948-94A8-82AB690015BB}"/>
    <cellStyle name="Comma 2 3 4 2" xfId="13948" xr:uid="{E853DF0F-2AF8-4DAB-AC01-3E80CD353FAC}"/>
    <cellStyle name="Comma 2 3 4 3" xfId="12060" xr:uid="{25ED2F8E-B864-45FD-8407-38A0FA499643}"/>
    <cellStyle name="Comma 2 3 5" xfId="1254" xr:uid="{44A1E984-18D8-480B-9EC9-D3C0EEBDF525}"/>
    <cellStyle name="Comma 2 3 5 2" xfId="8846" xr:uid="{2A40368C-050A-473A-BFF8-A07D0988B040}"/>
    <cellStyle name="Comma 2 3 6" xfId="8847" xr:uid="{3C036098-8945-4754-BFA9-D7C171F83F38}"/>
    <cellStyle name="Comma 2 3 7" xfId="8848" xr:uid="{752FB1AF-9D71-44D9-A664-8656888B3C2C}"/>
    <cellStyle name="Comma 2 3 8" xfId="8849" xr:uid="{A1DB00A7-2364-4978-8C8F-8B2254CCC61B}"/>
    <cellStyle name="Comma 2 3 9" xfId="8850" xr:uid="{1C531E0C-CAAC-49E2-A505-8D49E19604BE}"/>
    <cellStyle name="Comma 2 30" xfId="3016" xr:uid="{F5EACF19-BB6D-4951-8544-A1AFD0ADD168}"/>
    <cellStyle name="Comma 2 31" xfId="3017" xr:uid="{11AAE92B-0917-4E46-8329-DAF881336633}"/>
    <cellStyle name="Comma 2 32" xfId="3018" xr:uid="{4FD3E2C3-378A-4EBF-AED1-77D8A2EC356F}"/>
    <cellStyle name="Comma 2 33" xfId="3019" xr:uid="{5A3D14B2-3B5C-49BC-B409-894FE9CC112F}"/>
    <cellStyle name="Comma 2 34" xfId="3020" xr:uid="{580D2017-10A8-492F-9C76-82FE5D0ED91B}"/>
    <cellStyle name="Comma 2 35" xfId="3021" xr:uid="{D2674593-8C2C-4866-B643-BAEC2C02710B}"/>
    <cellStyle name="Comma 2 36" xfId="3022" xr:uid="{061C0221-B465-4C9D-BFDB-B1668B06AB86}"/>
    <cellStyle name="Comma 2 37" xfId="3023" xr:uid="{3277EB7A-68D0-4B77-B9C0-084BD18F1626}"/>
    <cellStyle name="Comma 2 38" xfId="3024" xr:uid="{9EFF177A-14BD-4352-8B83-7D72EF887909}"/>
    <cellStyle name="Comma 2 39" xfId="3025" xr:uid="{8BD5C237-922D-46B0-ADB8-7C9B79A2067A}"/>
    <cellStyle name="Comma 2 4" xfId="135" xr:uid="{6A9A3146-D54A-4185-9365-AAD3DF110C96}"/>
    <cellStyle name="Comma 2 4 10" xfId="8851" xr:uid="{3A6A8A74-F429-4262-B67D-87A0F7C2D861}"/>
    <cellStyle name="Comma 2 4 11" xfId="8852" xr:uid="{B0F6B1D1-1D98-410E-B6E8-3EEDA4520E38}"/>
    <cellStyle name="Comma 2 4 12" xfId="7797" xr:uid="{4957F3A8-DBEE-475B-AA23-2D891BB414C8}"/>
    <cellStyle name="Comma 2 4 13" xfId="37751" xr:uid="{1795BF34-8B43-44A6-B374-34E6E843D6AD}"/>
    <cellStyle name="Comma 2 4 14" xfId="39549" xr:uid="{6C051293-11C3-4755-8580-923852684398}"/>
    <cellStyle name="Comma 2 4 2" xfId="2149" xr:uid="{98316F4D-555E-4319-A800-BB74119BE8A0}"/>
    <cellStyle name="Comma 2 4 2 2" xfId="6783" xr:uid="{FEC61F81-85A0-4204-9327-6B7B11A8CD8A}"/>
    <cellStyle name="Comma 2 4 2 2 2" xfId="13949" xr:uid="{F62C9B9E-CDAD-4110-868B-F48801D57BDE}"/>
    <cellStyle name="Comma 2 4 3" xfId="1255" xr:uid="{37BB90DA-06F6-42F7-8F0E-203E27444200}"/>
    <cellStyle name="Comma 2 4 3 2" xfId="8853" xr:uid="{237C4370-5F68-46A7-8259-6037DC687F26}"/>
    <cellStyle name="Comma 2 4 4" xfId="8854" xr:uid="{60C0E9FB-6843-45A8-9520-8360B0EAEB57}"/>
    <cellStyle name="Comma 2 4 5" xfId="8855" xr:uid="{7E34476D-8BE6-438B-B2E9-512C4E7F8CAD}"/>
    <cellStyle name="Comma 2 4 6" xfId="8856" xr:uid="{3765E764-42B1-447D-9764-F91DD2C3BC1F}"/>
    <cellStyle name="Comma 2 4 7" xfId="8857" xr:uid="{956A7A5D-0339-48A4-9CF2-6A69BBB9B966}"/>
    <cellStyle name="Comma 2 4 8" xfId="8858" xr:uid="{E7967E26-6BE8-40C7-9F33-9CEB58470B6B}"/>
    <cellStyle name="Comma 2 4 9" xfId="8859" xr:uid="{37A2E6F0-DE3B-498A-9F6F-129DC34D9D5A}"/>
    <cellStyle name="Comma 2 40" xfId="3026" xr:uid="{7F69A153-9B34-432E-834D-002373FE6B35}"/>
    <cellStyle name="Comma 2 41" xfId="3027" xr:uid="{061B00BF-D9F5-4F76-A249-7088470D4341}"/>
    <cellStyle name="Comma 2 42" xfId="3028" xr:uid="{196EFB25-A9D7-42CB-B2F8-F1A5A501AEDD}"/>
    <cellStyle name="Comma 2 43" xfId="7666" xr:uid="{391CA220-AF48-4082-AFF8-FB24E85AD202}"/>
    <cellStyle name="Comma 2 44" xfId="7928" xr:uid="{E99461DF-8E32-43C5-928B-E865768916CB}"/>
    <cellStyle name="Comma 2 45" xfId="10890" xr:uid="{7722F6FB-3FE2-488B-8903-46BC9D1AB24A}"/>
    <cellStyle name="Comma 2 46" xfId="14352" xr:uid="{A6668FFC-2E72-4E34-92BA-BB4E93712D00}"/>
    <cellStyle name="Comma 2 47" xfId="39550" xr:uid="{B0BA5BA3-638C-480F-A84D-F490825D3EE1}"/>
    <cellStyle name="Comma 2 48" xfId="47" xr:uid="{12E28F63-37B9-4AD1-B68D-CBC7E361809D}"/>
    <cellStyle name="Comma 2 5" xfId="137" xr:uid="{8EBA3302-4A5F-45CB-BA13-F0C61BEF57DD}"/>
    <cellStyle name="Comma 2 5 10" xfId="8860" xr:uid="{7CC405CB-64BD-4B89-9DA3-9B4F7DEA6BD2}"/>
    <cellStyle name="Comma 2 5 11" xfId="8861" xr:uid="{8DDFEE9F-2949-4D15-A503-C6FEDE1CCF28}"/>
    <cellStyle name="Comma 2 5 12" xfId="8862" xr:uid="{7E8DC7F0-1A32-423D-9F13-C1D6637675A9}"/>
    <cellStyle name="Comma 2 5 13" xfId="37746" xr:uid="{C8958288-1885-4513-BC0A-4916770E30C4}"/>
    <cellStyle name="Comma 2 5 2" xfId="2150" xr:uid="{E8A353C1-527B-4A6B-9326-3EEC56CEB19D}"/>
    <cellStyle name="Comma 2 5 2 2" xfId="2151" xr:uid="{5A5AA2A3-093F-49E4-93E8-EC83C423D028}"/>
    <cellStyle name="Comma 2 5 2 3" xfId="6784" xr:uid="{92748874-5968-43DA-ACC6-B9C24B1684B7}"/>
    <cellStyle name="Comma 2 5 2 3 2" xfId="13950" xr:uid="{0B75BFF7-36BB-4FAE-9F1B-6D2950DB3ADD}"/>
    <cellStyle name="Comma 2 5 3" xfId="2152" xr:uid="{8383BD3A-3BDC-42B2-AE92-698991178350}"/>
    <cellStyle name="Comma 2 5 4" xfId="1256" xr:uid="{47E60312-9A51-4557-856F-F78D3E283D68}"/>
    <cellStyle name="Comma 2 5 4 2" xfId="8863" xr:uid="{EA77BAA0-99E0-479E-879F-F0A7B133F6F6}"/>
    <cellStyle name="Comma 2 5 5" xfId="8864" xr:uid="{42230EC3-EC91-4CB8-9646-728A5C54AC24}"/>
    <cellStyle name="Comma 2 5 6" xfId="8865" xr:uid="{E44CE91D-9507-4AB3-8A68-603BF008A665}"/>
    <cellStyle name="Comma 2 5 7" xfId="8866" xr:uid="{053015B6-3879-495F-A673-18473C986C01}"/>
    <cellStyle name="Comma 2 5 8" xfId="8867" xr:uid="{93BAC41D-0991-479A-820F-B5D02E20B704}"/>
    <cellStyle name="Comma 2 5 9" xfId="8868" xr:uid="{B294B787-B7DB-4040-964E-E242DB18889F}"/>
    <cellStyle name="Comma 2 6" xfId="168" xr:uid="{EE12E124-CF4C-4DF3-8169-7779F9885ECC}"/>
    <cellStyle name="Comma 2 6 2" xfId="2153" xr:uid="{E38E26C5-B83B-4A7E-87A0-600DFBE401E9}"/>
    <cellStyle name="Comma 2 6 2 2" xfId="2705" xr:uid="{5E67E266-1989-4CD9-BB95-B6FE0B4165EA}"/>
    <cellStyle name="Comma 2 6 2 2 2" xfId="2950" xr:uid="{99B2B14E-0AE0-4930-A4E6-7BEF6BAF5737}"/>
    <cellStyle name="Comma 2 6 2 2 3" xfId="13109" xr:uid="{A9CA6CA5-B327-4AA2-9C01-7629305AECC7}"/>
    <cellStyle name="Comma 2 6 2 3" xfId="6786" xr:uid="{70BA7E14-53C6-4182-A608-712E117BC9A7}"/>
    <cellStyle name="Comma 2 6 2 3 2" xfId="13951" xr:uid="{5E4E1C67-561B-4F32-89E2-B3776FE81C9A}"/>
    <cellStyle name="Comma 2 6 2 4" xfId="2928" xr:uid="{AD8BEA46-D024-4662-9051-C23BA5EF9E51}"/>
    <cellStyle name="Comma 2 6 3" xfId="1257" xr:uid="{52B385F0-B59B-4CF6-A9E3-E485ADAC2F59}"/>
    <cellStyle name="Comma 2 6 3 2" xfId="6785" xr:uid="{725F38E6-0D3D-4387-BCF9-6C77FE40DE0A}"/>
    <cellStyle name="Comma 2 6 3 2 2" xfId="8869" xr:uid="{BEBE9516-5D73-4276-AC6E-70BE9FC93CD7}"/>
    <cellStyle name="Comma 2 6 4" xfId="3029" xr:uid="{5231154C-89DE-42CC-9127-280E24F84309}"/>
    <cellStyle name="Comma 2 6 4 2" xfId="13108" xr:uid="{EE3DDA1F-2B15-4BF1-BB35-4DFF502A156D}"/>
    <cellStyle name="Comma 2 6 4 3" xfId="12064" xr:uid="{94774B6F-D2E9-4EF4-BA56-280FF90DD9BB}"/>
    <cellStyle name="Comma 2 6 5" xfId="7798" xr:uid="{8280AA4A-DC21-4F5B-B6F1-0AA0A6C46604}"/>
    <cellStyle name="Comma 2 7" xfId="166" xr:uid="{DA52C892-9C7C-4C3B-A89A-EF0DFE581FDF}"/>
    <cellStyle name="Comma 2 7 2" xfId="1258" xr:uid="{FFFF0F52-243A-4EE6-AAD9-23CAE7C4BE1E}"/>
    <cellStyle name="Comma 2 7 2 2" xfId="6787" xr:uid="{CC74F2ED-8D58-4534-A14B-B276D0D122E3}"/>
    <cellStyle name="Comma 2 7 2 2 2" xfId="13110" xr:uid="{9F7787B5-FB60-4097-8DCE-8225A70CF3C7}"/>
    <cellStyle name="Comma 2 7 2 3" xfId="13952" xr:uid="{926897C0-C863-4CEF-A4D2-727ADA875A6A}"/>
    <cellStyle name="Comma 2 7 2 4" xfId="12065" xr:uid="{83EB068B-C0B0-43F9-82D8-6D77E8B59FD5}"/>
    <cellStyle name="Comma 2 7 3" xfId="3030" xr:uid="{B1D47BEB-C8BC-4E8A-B7D4-1F5233470D58}"/>
    <cellStyle name="Comma 2 7 3 2" xfId="13953" xr:uid="{E5FD9DEE-5365-46B3-BFA3-6CC3A79CC34D}"/>
    <cellStyle name="Comma 2 7 4" xfId="7799" xr:uid="{78FC497E-F04C-4C8A-A560-9474310B9923}"/>
    <cellStyle name="Comma 2 7 5" xfId="10892" xr:uid="{5E597738-5C41-432D-BB88-04DD0D03A0AE}"/>
    <cellStyle name="Comma 2 8" xfId="1259" xr:uid="{EC8CEA8A-3FF0-48CE-B4BE-C067CB04AABE}"/>
    <cellStyle name="Comma 2 8 2" xfId="3031" xr:uid="{14DED3B6-71EF-46F2-9BC6-D57C0962322D}"/>
    <cellStyle name="Comma 2 8 2 2" xfId="10949" xr:uid="{5B81CAAD-2DD6-4B4C-9B83-177AB3761234}"/>
    <cellStyle name="Comma 2 8 3" xfId="8870" xr:uid="{C42E1533-6BEF-4D4A-90BA-9F865D9F1366}"/>
    <cellStyle name="Comma 2 8 3 2" xfId="13111" xr:uid="{F8BA6A67-D3EE-4794-B55D-67CA48AAAC0D}"/>
    <cellStyle name="Comma 2 8 4" xfId="10893" xr:uid="{0B11B3C4-42B8-4278-8016-A71C0719BEC6}"/>
    <cellStyle name="Comma 2 9" xfId="1260" xr:uid="{7AB6CE71-6323-444A-8FDB-0B667C09A186}"/>
    <cellStyle name="Comma 2 9 2" xfId="3032" xr:uid="{A0658AAC-6B17-478B-B7DA-F39FFF5283C1}"/>
    <cellStyle name="Comma 2 9 2 2" xfId="8871" xr:uid="{D0C3B9E8-A008-441B-9056-AD051FC0CF63}"/>
    <cellStyle name="Comma 2 9 2 3" xfId="12721" xr:uid="{4FA66B98-FA75-4C57-8C8C-57DCB71B600C}"/>
    <cellStyle name="Comma 2 9 3" xfId="8872" xr:uid="{91692492-0626-4021-95F4-1D4878D00000}"/>
    <cellStyle name="Comma 2 9 4" xfId="11433" xr:uid="{2797907D-896C-4912-BA58-895F637A5D61}"/>
    <cellStyle name="Comma 2_wp_assetQ3'51" xfId="1261" xr:uid="{48C92CDE-1D64-429D-ACFC-677A1D52A732}"/>
    <cellStyle name="Comma 20" xfId="1262" xr:uid="{0783C7B5-3958-4811-9325-16A06EEBA650}"/>
    <cellStyle name="Comma 20 10" xfId="8873" xr:uid="{0627BD9E-18C7-45D0-8D34-46211AF60A5F}"/>
    <cellStyle name="Comma 20 11" xfId="8874" xr:uid="{2030EFAF-870B-492B-B6C1-14019A3C3E85}"/>
    <cellStyle name="Comma 20 2" xfId="2154" xr:uid="{77187DDF-78DA-467A-B0CD-00C0213992AA}"/>
    <cellStyle name="Comma 20 2 2" xfId="13113" xr:uid="{FE1D86A6-6BC2-441B-95D0-C1EF556E034E}"/>
    <cellStyle name="Comma 20 2 3" xfId="13954" xr:uid="{C25771C2-221C-4579-AF5A-F66730EB15BA}"/>
    <cellStyle name="Comma 20 2 4" xfId="12067" xr:uid="{249346A8-5870-4579-BF9C-8DF2600FA816}"/>
    <cellStyle name="Comma 20 3" xfId="2573" xr:uid="{B97B7257-099C-4747-A1AF-0A7D48BD0C56}"/>
    <cellStyle name="Comma 20 3 2" xfId="8875" xr:uid="{1E224348-121A-4837-ACAD-7F82BE284479}"/>
    <cellStyle name="Comma 20 3 2 2" xfId="13114" xr:uid="{C1B22416-D654-4449-A70D-CAFD6133E321}"/>
    <cellStyle name="Comma 20 3 3" xfId="12068" xr:uid="{2F539C5B-BA54-407B-8F3B-4C06F122A79C}"/>
    <cellStyle name="Comma 20 4" xfId="8876" xr:uid="{B623C62A-897D-450D-977E-5C4D7194F6E8}"/>
    <cellStyle name="Comma 20 4 2" xfId="13112" xr:uid="{C2F992B6-773E-4072-B990-8B74913EDD52}"/>
    <cellStyle name="Comma 20 4 3" xfId="12066" xr:uid="{43C381E9-2BD5-46EF-AEBE-02269E009F25}"/>
    <cellStyle name="Comma 20 5" xfId="8877" xr:uid="{4C667068-4F13-44C4-9605-5FAB89132C40}"/>
    <cellStyle name="Comma 20 6" xfId="8878" xr:uid="{CC00BF3F-8F94-4DBC-A083-DD632B4B2A43}"/>
    <cellStyle name="Comma 20 7" xfId="8879" xr:uid="{6A55F9D0-5AEE-4A87-81EC-CC6FBA06AA96}"/>
    <cellStyle name="Comma 20 8" xfId="8880" xr:uid="{0C576856-8B89-4C56-BEE6-EFFC2420317E}"/>
    <cellStyle name="Comma 20 9" xfId="8881" xr:uid="{A7AF4811-65FF-4B92-BBC2-853BCE9C0E3B}"/>
    <cellStyle name="Comma 21" xfId="1263" xr:uid="{C04D67E4-D9A5-4D7E-BC1D-A094DCC7FE6F}"/>
    <cellStyle name="Comma 21 10" xfId="8882" xr:uid="{6AC9CB18-C680-4FA9-9B33-706AAC3EBD6A}"/>
    <cellStyle name="Comma 21 11" xfId="8883" xr:uid="{106C2F65-C2E2-4523-91F1-2D8F4B02AC91}"/>
    <cellStyle name="Comma 21 12" xfId="7800" xr:uid="{F799DBDF-43D3-4DA4-BA68-4402A765BFE4}"/>
    <cellStyle name="Comma 21 13" xfId="10894" xr:uid="{39430F6A-0204-44CB-91C4-EE509CB9B34E}"/>
    <cellStyle name="Comma 21 2" xfId="2155" xr:uid="{EAF2A2B0-2407-4A43-9924-091992479CB2}"/>
    <cellStyle name="Comma 21 2 2" xfId="12070" xr:uid="{67964300-1127-463F-8615-C60CA9B6F0E0}"/>
    <cellStyle name="Comma 21 2 2 2" xfId="13116" xr:uid="{5618C680-C892-413D-93D1-F4980041BE92}"/>
    <cellStyle name="Comma 21 2 3" xfId="12723" xr:uid="{F51D9ACD-2FEC-4973-8C9F-02292335A0D9}"/>
    <cellStyle name="Comma 21 2 4" xfId="13955" xr:uid="{4B12577E-8007-443C-B05F-29073F1535CA}"/>
    <cellStyle name="Comma 21 2 5" xfId="11435" xr:uid="{D98477CC-DD9B-48E1-AB07-1A5BCC4E72F8}"/>
    <cellStyle name="Comma 21 3" xfId="8884" xr:uid="{DC42AF7C-4067-4036-94EE-B99F980E64BC}"/>
    <cellStyle name="Comma 21 3 2" xfId="13115" xr:uid="{41EC9ADA-A3E5-47F0-97EA-ED8FBE92DF9B}"/>
    <cellStyle name="Comma 21 3 3" xfId="12069" xr:uid="{1194F271-1525-4422-BDE3-096BC170BB7D}"/>
    <cellStyle name="Comma 21 4" xfId="8885" xr:uid="{149EE03D-E68E-4E42-9345-23F4BE4A64E3}"/>
    <cellStyle name="Comma 21 4 2" xfId="13956" xr:uid="{59106A60-4217-41A2-A8CB-6C805F07AF84}"/>
    <cellStyle name="Comma 21 5" xfId="8886" xr:uid="{93F7F37B-8A57-44C1-9532-B84891F5250E}"/>
    <cellStyle name="Comma 21 6" xfId="8887" xr:uid="{0407BD62-A89A-4372-B4DB-D10E13014A8C}"/>
    <cellStyle name="Comma 21 7" xfId="8888" xr:uid="{E1D8E23A-6A0E-4EE5-8E8E-4A5C7EF984D0}"/>
    <cellStyle name="Comma 21 8" xfId="8889" xr:uid="{E07B703A-232E-4AE7-B889-0A01A6964F17}"/>
    <cellStyle name="Comma 21 9" xfId="8890" xr:uid="{2103E966-F56D-4658-9996-0BC8EAA4035A}"/>
    <cellStyle name="Comma 22" xfId="1264" xr:uid="{50FC8C4B-5FF1-42C7-87A8-6CAC3F79BB2D}"/>
    <cellStyle name="Comma 22 10" xfId="8891" xr:uid="{CE0450B7-83BA-4D5E-83DA-E7498FC32750}"/>
    <cellStyle name="Comma 22 11" xfId="8892" xr:uid="{F779B3DE-77D7-4437-B34D-A11CFC810713}"/>
    <cellStyle name="Comma 22 12" xfId="7801" xr:uid="{CBDAE9FF-3062-487A-BE7F-036B4125BE31}"/>
    <cellStyle name="Comma 22 2" xfId="1265" xr:uid="{CB34640A-FB1B-4AF4-97B1-BFCC705E1C36}"/>
    <cellStyle name="Comma 22 2 2" xfId="7891" xr:uid="{E3BC0569-AA3E-4B8A-8A25-549C3F6A265A}"/>
    <cellStyle name="Comma 22 2 2 2" xfId="12724" xr:uid="{9E36B165-598B-4EF7-8CCD-116E96D28766}"/>
    <cellStyle name="Comma 22 2 3" xfId="13957" xr:uid="{CE857366-C919-42EB-B622-7288500761F1}"/>
    <cellStyle name="Comma 22 2 4" xfId="11436" xr:uid="{5A8BB183-BCBA-4D11-8E18-FE55D64FF474}"/>
    <cellStyle name="Comma 22 3" xfId="7527" xr:uid="{9F34006C-A808-406B-80BB-35290A05D538}"/>
    <cellStyle name="Comma 22 3 2" xfId="8893" xr:uid="{8A468CAB-7D16-4580-9876-5CEE70DC2878}"/>
    <cellStyle name="Comma 22 3 2 2" xfId="13117" xr:uid="{5B4E5765-C9A3-4993-9CDE-7FB92B69DE55}"/>
    <cellStyle name="Comma 22 3 3" xfId="12071" xr:uid="{52466A97-9E86-4958-8197-4CB14876D70D}"/>
    <cellStyle name="Comma 22 4" xfId="8894" xr:uid="{AD2C43F7-EE72-40B0-9876-7C271D8AB640}"/>
    <cellStyle name="Comma 22 4 2" xfId="13958" xr:uid="{DA870D3F-1BD4-48C3-92C8-42AAE035E125}"/>
    <cellStyle name="Comma 22 5" xfId="8895" xr:uid="{02A415BD-BA2D-47E4-8769-71001F4E2649}"/>
    <cellStyle name="Comma 22 5 2" xfId="11559" xr:uid="{B2726CBE-A638-4423-890C-B189A25A1E2C}"/>
    <cellStyle name="Comma 22 5 2 2" xfId="12821" xr:uid="{EB55DB3E-1785-4738-8895-C79DA2A70541}"/>
    <cellStyle name="Comma 22 5 3" xfId="12592" xr:uid="{1CC26B6B-2E54-479C-95AF-4F927BA33A4A}"/>
    <cellStyle name="Comma 22 5 4" xfId="13959" xr:uid="{5D5F5440-AB52-4135-BBD0-052D13D14606}"/>
    <cellStyle name="Comma 22 5 5" xfId="10946" xr:uid="{B3B38E27-AEE0-48B3-8A63-D889A2E467D4}"/>
    <cellStyle name="Comma 22 6" xfId="8896" xr:uid="{3AC280B3-31BE-42C9-88BD-0B905AB5C4BB}"/>
    <cellStyle name="Comma 22 7" xfId="8897" xr:uid="{4A2D13D3-19B9-46D0-A740-AAA234DFA552}"/>
    <cellStyle name="Comma 22 8" xfId="8898" xr:uid="{97D12CF8-DFC0-4057-ADD9-B62C88F10AEA}"/>
    <cellStyle name="Comma 22 9" xfId="8899" xr:uid="{33495BA9-32E9-4E40-89F3-EFF8B1D35B22}"/>
    <cellStyle name="Comma 23" xfId="1266" xr:uid="{CA5A0716-475A-49C2-A7D8-C6B90A8ED363}"/>
    <cellStyle name="Comma 23 2" xfId="2875" xr:uid="{045A18CF-CCBC-474F-9A49-706D40745408}"/>
    <cellStyle name="Comma 23 2 2" xfId="7892" xr:uid="{9DA2A1F3-09E0-4781-AC11-847FC71ABB63}"/>
    <cellStyle name="Comma 23 2 2 2" xfId="13119" xr:uid="{85D28845-0E15-4752-BA88-B408B020EAC7}"/>
    <cellStyle name="Comma 23 2 2 3" xfId="12073" xr:uid="{BABD0E72-586B-4D0A-AC7C-763B82C9BFEA}"/>
    <cellStyle name="Comma 23 2 3" xfId="12725" xr:uid="{E6C69DBF-1897-4069-9A4D-AE244A00842E}"/>
    <cellStyle name="Comma 23 2 4" xfId="13960" xr:uid="{8720C111-B54D-424F-96C1-CE22D42789D3}"/>
    <cellStyle name="Comma 23 2 5" xfId="11437" xr:uid="{6A2B374E-0D98-46DD-8E2C-F6DA76A3AE43}"/>
    <cellStyle name="Comma 23 3" xfId="12072" xr:uid="{44328C45-E95A-4B3C-9389-A41C6F9EEA4B}"/>
    <cellStyle name="Comma 23 3 2" xfId="13118" xr:uid="{5E3C31AF-A361-4143-AE08-1E9488C49D80}"/>
    <cellStyle name="Comma 23 4" xfId="13961" xr:uid="{CA67EAC7-96B0-474C-86C4-9150F71B1DB2}"/>
    <cellStyle name="Comma 23 5" xfId="10895" xr:uid="{F1BAF8B4-D329-4E00-8BC2-CA3EBA71BB4F}"/>
    <cellStyle name="Comma 24" xfId="1969" xr:uid="{75E8E2D8-17F0-4EA6-B4A6-5A5CFC2AEAA5}"/>
    <cellStyle name="Comma 24 2" xfId="2922" xr:uid="{24EFCD3B-3C21-456C-B7ED-412B75D6299B}"/>
    <cellStyle name="Comma 24 2 2" xfId="7893" xr:uid="{95B12200-805C-4C99-8B7C-FAD4AF0BE74F}"/>
    <cellStyle name="Comma 24 2 2 2" xfId="13390" xr:uid="{6EB6C48F-B6DC-46AC-9C79-9AE2A47C8EC3}"/>
    <cellStyle name="Comma 24 2 3" xfId="13962" xr:uid="{658779BF-8CFB-4292-9AA5-0F49E4DD5414}"/>
    <cellStyle name="Comma 24 2 3 2" xfId="24473" xr:uid="{E2357BB0-0B37-42C5-A6C5-06AF575DC530}"/>
    <cellStyle name="Comma 24 2 3 3" xfId="37550" xr:uid="{C49B97BD-6269-4F37-B097-A25607A514DB}"/>
    <cellStyle name="Comma 24 2 4" xfId="12351" xr:uid="{59618612-42F4-40B5-AF36-1D4011AC5798}"/>
    <cellStyle name="Comma 24 2 5" xfId="16327" xr:uid="{A07169E9-54FF-49CA-8674-A830481C3C79}"/>
    <cellStyle name="Comma 24 2 6" xfId="31991" xr:uid="{42625352-AB5B-4382-AFAB-E5C3B7967E98}"/>
    <cellStyle name="Comma 24 3" xfId="7581" xr:uid="{B0E8AF3C-20EE-42B3-B90E-6691D2A07364}"/>
    <cellStyle name="Comma 24 3 2" xfId="19810" xr:uid="{3706DBEB-2A0A-404A-953D-E432898AF71B}"/>
    <cellStyle name="Comma 24 3 3" xfId="34409" xr:uid="{4FB18462-8C6B-4AD2-BAF6-398F9ECE4779}"/>
    <cellStyle name="Comma 24 4" xfId="10896" xr:uid="{76F75837-7A54-4290-B7E2-BBDF7221243D}"/>
    <cellStyle name="Comma 24 5" xfId="15704" xr:uid="{B514A408-5EDE-420D-898D-FB0E560C2ECB}"/>
    <cellStyle name="Comma 24 6" xfId="31637" xr:uid="{AEBF62E1-4A54-4197-807E-EC1D042BA805}"/>
    <cellStyle name="Comma 25" xfId="1972" xr:uid="{24ADA540-F143-4A47-90EC-52C4A9A6345E}"/>
    <cellStyle name="Comma 25 2" xfId="2664" xr:uid="{21976844-450F-4934-965D-30879551319F}"/>
    <cellStyle name="Comma 25 2 2" xfId="11561" xr:uid="{631CEF9F-3151-4E43-8494-F49CD8CC2693}"/>
    <cellStyle name="Comma 25 2 2 2" xfId="12822" xr:uid="{AF854E35-5237-4D8A-8832-E7A652A985C8}"/>
    <cellStyle name="Comma 25 2 3" xfId="13963" xr:uid="{57FC0257-ADFA-491B-8F15-56DCD8FC23CC}"/>
    <cellStyle name="Comma 25 2 4" xfId="10948" xr:uid="{01C32F54-B88D-445B-A1A3-7E3D7660DFDC}"/>
    <cellStyle name="Comma 25 3" xfId="7894" xr:uid="{37CC8B86-10F9-4852-AC37-E858735327E7}"/>
    <cellStyle name="Comma 25 3 2" xfId="12726" xr:uid="{45E149BF-AF7E-4630-9C9F-EB860824BE65}"/>
    <cellStyle name="Comma 25 3 3" xfId="11438" xr:uid="{DE440E10-33D8-467D-9D49-C0E63348E365}"/>
    <cellStyle name="Comma 25 4" xfId="13964" xr:uid="{319CBBA1-8F00-4799-B5D7-E5B390F868E2}"/>
    <cellStyle name="Comma 25 5" xfId="10897" xr:uid="{20769B4F-C392-42AB-8EBC-41B1033DDBB5}"/>
    <cellStyle name="Comma 26" xfId="161" xr:uid="{52E1B300-01B6-47DA-B37D-96D5E4CB65E9}"/>
    <cellStyle name="Comma 26 2" xfId="2666" xr:uid="{F3EEA4D1-D6F1-4885-A090-D14A13BAEB50}"/>
    <cellStyle name="Comma 26 2 2" xfId="2949" xr:uid="{BB0C9F1E-7CC4-4465-8A10-4828120B9221}"/>
    <cellStyle name="Comma 26 2 2 2" xfId="12727" xr:uid="{191367FA-5152-4495-8CAC-8FB06447EFD3}"/>
    <cellStyle name="Comma 26 2 3" xfId="13965" xr:uid="{111AAE08-A46D-44D3-A698-EB567F2D534A}"/>
    <cellStyle name="Comma 26 2 4" xfId="11439" xr:uid="{8602DF2D-14F9-414A-9D8F-F3C90A5FE461}"/>
    <cellStyle name="Comma 26 3" xfId="1974" xr:uid="{FE2FFB3A-4D51-4F44-BEFE-F6A83D7AC532}"/>
    <cellStyle name="Comma 26 3 2" xfId="7895" xr:uid="{BDB8FEC5-5E73-48FB-851D-315C51287CC4}"/>
    <cellStyle name="Comma 26 3 3" xfId="13966" xr:uid="{32F73BDE-9E88-4A34-948C-0CBF4D2A60F6}"/>
    <cellStyle name="Comma 26 4" xfId="2923" xr:uid="{2C24E87C-409F-4FA6-87A1-D849962649EE}"/>
    <cellStyle name="Comma 26 5" xfId="10898" xr:uid="{4750E694-EC77-4E0D-AD57-30AE86FBB270}"/>
    <cellStyle name="Comma 27" xfId="1976" xr:uid="{2C81D627-889D-4B38-BEE5-742766A9EEB9}"/>
    <cellStyle name="Comma 27 2" xfId="2668" xr:uid="{6242A83D-C633-4E51-B764-09C82824341D}"/>
    <cellStyle name="Comma 27 2 2" xfId="13967" xr:uid="{2E0E50E9-BEF4-44A3-B189-62C359572224}"/>
    <cellStyle name="Comma 27 2 3" xfId="11440" xr:uid="{5E1CF2A7-634A-44F6-9F61-083208FA7DA7}"/>
    <cellStyle name="Comma 27 3" xfId="7896" xr:uid="{2C0C1E8B-CD6A-4AF1-9905-101D266265FD}"/>
    <cellStyle name="Comma 27 3 2" xfId="13968" xr:uid="{57CD07B1-24D4-4F3E-AE29-B06E09AF41B5}"/>
    <cellStyle name="Comma 27 4" xfId="10899" xr:uid="{24C6E599-9E19-46F4-9C18-1BC76E963136}"/>
    <cellStyle name="Comma 28" xfId="1978" xr:uid="{5769AD30-CB6E-45B0-8C31-B9BB31AD2255}"/>
    <cellStyle name="Comma 28 2" xfId="2670" xr:uid="{5A7A54EB-868F-440D-949E-CA4F3DF39F49}"/>
    <cellStyle name="Comma 28 2 2" xfId="12728" xr:uid="{D562CCC2-F23D-4B56-A2B0-4DC92094D432}"/>
    <cellStyle name="Comma 28 2 3" xfId="11441" xr:uid="{6EF96308-F52D-4904-A678-4606D38308BF}"/>
    <cellStyle name="Comma 28 3" xfId="7897" xr:uid="{B6839783-D23D-4E1E-B5BB-AFE8F07D4870}"/>
    <cellStyle name="Comma 28 3 2" xfId="13969" xr:uid="{44593CDB-FC58-45E1-9A61-EDF0D8D314B2}"/>
    <cellStyle name="Comma 28 4" xfId="10900" xr:uid="{EFFF310A-C44F-4FF1-A6EE-A901D3F98EF8}"/>
    <cellStyle name="Comma 29" xfId="1981" xr:uid="{70F092CC-3CDB-4AFB-8C58-F2BF047C40F9}"/>
    <cellStyle name="Comma 29 2" xfId="2673" xr:uid="{268E7CBF-D587-4AAF-9F0A-B28F287D29AD}"/>
    <cellStyle name="Comma 29 2 2" xfId="12828" xr:uid="{34CD55AF-4888-43C3-949B-A0E8451B934C}"/>
    <cellStyle name="Comma 29 3" xfId="7898" xr:uid="{391AB381-7596-4D96-8499-3D583D44C0FE}"/>
    <cellStyle name="Comma 29 3 2" xfId="12594" xr:uid="{640440CD-255D-41D4-BEF7-A8ACA2E9BA1B}"/>
    <cellStyle name="Comma 29 4" xfId="13970" xr:uid="{293D411B-EAC0-4395-94A5-53E68C5B357D}"/>
    <cellStyle name="Comma 29 5" xfId="10954" xr:uid="{950455A3-43D0-4E31-A9A4-295A4BB5A496}"/>
    <cellStyle name="Comma 3" xfId="27" xr:uid="{575377A3-3952-458E-806F-A4A553F2815B}"/>
    <cellStyle name="Comma 3 10" xfId="3033" xr:uid="{95CE253C-90C5-4309-93C3-372AF3B6B3DF}"/>
    <cellStyle name="Comma 3 10 2" xfId="8900" xr:uid="{58B991BE-7807-48F7-AEFD-91206501F6E9}"/>
    <cellStyle name="Comma 3 11" xfId="3034" xr:uid="{6C6E63EB-E714-45E8-8672-06908F6DEA93}"/>
    <cellStyle name="Comma 3 11 2" xfId="8901" xr:uid="{F8D4DFFF-F7A4-44C3-9ED0-774E8CC54F11}"/>
    <cellStyle name="Comma 3 12" xfId="3035" xr:uid="{18441069-1841-4BFC-90A2-AAFB730C9C8A}"/>
    <cellStyle name="Comma 3 12 2" xfId="8902" xr:uid="{590083E8-FD27-4E87-8017-93C6D7A6D4E5}"/>
    <cellStyle name="Comma 3 13" xfId="3036" xr:uid="{A63B4E92-4CE2-4601-B256-815083EED36A}"/>
    <cellStyle name="Comma 3 13 2" xfId="8903" xr:uid="{A531E781-5842-4891-A164-4DBE9AC513DC}"/>
    <cellStyle name="Comma 3 14" xfId="3037" xr:uid="{26CD7361-4412-4BAB-8769-596B2729235F}"/>
    <cellStyle name="Comma 3 14 2" xfId="8904" xr:uid="{A24E73DE-B64E-4D10-B846-57BB28768C12}"/>
    <cellStyle name="Comma 3 15" xfId="3038" xr:uid="{A4C59DF4-EFBC-430B-92C8-5E30187C54F5}"/>
    <cellStyle name="Comma 3 16" xfId="3039" xr:uid="{E7BFD213-FCFB-4AB3-A7C1-21F1744D9261}"/>
    <cellStyle name="Comma 3 17" xfId="3040" xr:uid="{B4AD6803-A39D-48F8-AE8A-9D2EDE85EFD2}"/>
    <cellStyle name="Comma 3 18" xfId="3041" xr:uid="{861A7A94-F5FB-4101-A832-BC5C806C5B21}"/>
    <cellStyle name="Comma 3 19" xfId="3042" xr:uid="{CCE85606-A162-4192-A04D-3061B09E8E06}"/>
    <cellStyle name="Comma 3 2" xfId="50" xr:uid="{5F1C2E35-8254-4E1D-A6AA-02A0F145A41B}"/>
    <cellStyle name="Comma 3 2 10" xfId="3044" xr:uid="{9358A45A-2221-42D7-8709-D61CE105EC8F}"/>
    <cellStyle name="Comma 3 2 10 2" xfId="8905" xr:uid="{BE9FCD2E-B99C-4250-82F0-EB27227B258A}"/>
    <cellStyle name="Comma 3 2 11" xfId="3045" xr:uid="{EAA2F989-7811-4BF0-9526-9C0CBEDB3D3E}"/>
    <cellStyle name="Comma 3 2 11 2" xfId="8906" xr:uid="{B7802EC2-8584-4926-9483-96EB7CD9F2BD}"/>
    <cellStyle name="Comma 3 2 12" xfId="3046" xr:uid="{F672EC1A-EE3F-444F-AB9D-95D5CE5631C2}"/>
    <cellStyle name="Comma 3 2 12 2" xfId="8907" xr:uid="{08BB9026-8F76-466B-8011-4E34AC571513}"/>
    <cellStyle name="Comma 3 2 13" xfId="3047" xr:uid="{D4AFBD28-E95F-4708-83FC-CD132DE89035}"/>
    <cellStyle name="Comma 3 2 14" xfId="3048" xr:uid="{32833249-137B-421D-A888-E3372BC03B2E}"/>
    <cellStyle name="Comma 3 2 15" xfId="3049" xr:uid="{51FE2A52-4E1A-4BDB-BDD3-AB4653B7EA8A}"/>
    <cellStyle name="Comma 3 2 16" xfId="3050" xr:uid="{C6B03085-D40B-4DC1-B9C4-3548A61E4FCE}"/>
    <cellStyle name="Comma 3 2 17" xfId="3051" xr:uid="{1048BF63-1700-48DF-BD02-FF07D4509018}"/>
    <cellStyle name="Comma 3 2 18" xfId="3052" xr:uid="{82BB0523-DA6D-4C17-8C57-340EF657D4B1}"/>
    <cellStyle name="Comma 3 2 19" xfId="3053" xr:uid="{D76A848C-4BAC-468B-B222-B2BC0F04587B}"/>
    <cellStyle name="Comma 3 2 2" xfId="139" xr:uid="{64B0F4D1-73FA-4D6A-AACA-F14FBC918E06}"/>
    <cellStyle name="Comma 3 2 2 2" xfId="170" xr:uid="{ACC411E6-E1E0-4CCB-9AE8-D0A42AE1B0F2}"/>
    <cellStyle name="Comma 3 2 2 2 2" xfId="12077" xr:uid="{96B4DF3D-5388-449B-AC13-D1FE80264BBB}"/>
    <cellStyle name="Comma 3 2 2 2 2 2" xfId="13123" xr:uid="{D02D2FFC-F2F6-41DD-BAA3-E9AC5B319620}"/>
    <cellStyle name="Comma 3 2 2 2 3" xfId="12826" xr:uid="{754C9A8E-CB01-4718-BE06-389DFBEB4C3C}"/>
    <cellStyle name="Comma 3 2 2 2 4" xfId="11565" xr:uid="{32746BE4-246E-4904-A1E3-88090EDBF926}"/>
    <cellStyle name="Comma 3 2 2 3" xfId="2156" xr:uid="{5731829F-EE94-4F4C-AFF3-773E2B78FC30}"/>
    <cellStyle name="Comma 3 2 2 3 2" xfId="6790" xr:uid="{27783F80-E502-443A-A451-461BB4493773}"/>
    <cellStyle name="Comma 3 2 2 4" xfId="3054" xr:uid="{8894E150-90F3-4CF6-A5FD-70E251C8C700}"/>
    <cellStyle name="Comma 3 2 2 4 2" xfId="13122" xr:uid="{6BB82F3B-9DC5-4860-B469-4F128D68814D}"/>
    <cellStyle name="Comma 3 2 2 4 3" xfId="12076" xr:uid="{0543C2C0-2DE7-4535-910E-8CDB2ACAC9DC}"/>
    <cellStyle name="Comma 3 2 2 5" xfId="13971" xr:uid="{2F02BE25-1639-4AC4-9805-1012DF49E2BF}"/>
    <cellStyle name="Comma 3 2 20" xfId="3055" xr:uid="{A0C5B5C5-8493-472C-9743-092C55627D05}"/>
    <cellStyle name="Comma 3 2 21" xfId="3056" xr:uid="{284A60F4-EE11-4253-B983-5125C49C8691}"/>
    <cellStyle name="Comma 3 2 22" xfId="3057" xr:uid="{C781AD31-3F81-4A81-8E45-AEE3828994C3}"/>
    <cellStyle name="Comma 3 2 23" xfId="3058" xr:uid="{60F0C8B5-0CF5-4F7A-9EE0-FC798D7E8459}"/>
    <cellStyle name="Comma 3 2 24" xfId="3059" xr:uid="{52558DE3-2979-4AD2-9BEB-7FB111452830}"/>
    <cellStyle name="Comma 3 2 25" xfId="3060" xr:uid="{3AADAAB7-C3C7-4FCC-BCC3-CA7E03F57A40}"/>
    <cellStyle name="Comma 3 2 26" xfId="3061" xr:uid="{2A52F164-C41A-40A2-AF3C-15BBC881B641}"/>
    <cellStyle name="Comma 3 2 27" xfId="3062" xr:uid="{8DC7CB9E-7B6C-4D2A-8F73-972054F50F45}"/>
    <cellStyle name="Comma 3 2 28" xfId="3063" xr:uid="{A28D7574-3F67-492D-9C26-1876407114FC}"/>
    <cellStyle name="Comma 3 2 29" xfId="3064" xr:uid="{9DF27206-977B-45F3-BB41-C87B40ED3FE7}"/>
    <cellStyle name="Comma 3 2 3" xfId="2157" xr:uid="{82B786AE-B7F7-4D7B-9C43-577C2702DF0C}"/>
    <cellStyle name="Comma 3 2 3 2" xfId="3065" xr:uid="{97D2C4D7-74EB-4B08-9A27-763CB7F5D2C0}"/>
    <cellStyle name="Comma 3 2 3 2 2" xfId="13121" xr:uid="{114F0E01-2F02-4F69-88C1-744AEE5C7BDC}"/>
    <cellStyle name="Comma 3 2 3 3" xfId="13972" xr:uid="{5E5D3A0F-7B49-4927-90B3-EF0B3BC5DC28}"/>
    <cellStyle name="Comma 3 2 3 4" xfId="12075" xr:uid="{5207FBDC-1271-464D-8DF2-787F37B8671E}"/>
    <cellStyle name="Comma 3 2 30" xfId="3066" xr:uid="{F50D8BF3-080D-4321-AEB5-FEB659EB9663}"/>
    <cellStyle name="Comma 3 2 31" xfId="3067" xr:uid="{BC315EE8-B060-48D6-982E-9D957B16993A}"/>
    <cellStyle name="Comma 3 2 32" xfId="3068" xr:uid="{271CD5E6-651D-42CA-9B0D-871CBD3CDFD8}"/>
    <cellStyle name="Comma 3 2 33" xfId="3069" xr:uid="{B75C0220-B46E-4882-8B9E-A56EAB8563DE}"/>
    <cellStyle name="Comma 3 2 34" xfId="3070" xr:uid="{B9DD2AD6-B982-4DFA-A4B4-A8B9737D2C1A}"/>
    <cellStyle name="Comma 3 2 35" xfId="3071" xr:uid="{248018E2-D7F7-476B-AFEF-691BC782FFD6}"/>
    <cellStyle name="Comma 3 2 36" xfId="3072" xr:uid="{BBB6CECE-CB4B-418D-9C95-9290402AB9A8}"/>
    <cellStyle name="Comma 3 2 37" xfId="3073" xr:uid="{B014B01F-E1DB-49DC-9F8F-9568DFCC3D6F}"/>
    <cellStyle name="Comma 3 2 38" xfId="6789" xr:uid="{B257077A-D99A-404F-B73C-A1AF342AB42B}"/>
    <cellStyle name="Comma 3 2 39" xfId="3043" xr:uid="{30138400-2D93-469C-8E4A-A80F77AB01EC}"/>
    <cellStyle name="Comma 3 2 4" xfId="1268" xr:uid="{051F8C38-ED14-4B16-BD0E-5F061ED9FAD8}"/>
    <cellStyle name="Comma 3 2 4 2" xfId="3074" xr:uid="{B9157572-61CB-43E6-A86E-35C781D7E2EB}"/>
    <cellStyle name="Comma 3 2 4 2 2" xfId="8908" xr:uid="{E296C135-C1CF-48C2-91E5-946865691CF1}"/>
    <cellStyle name="Comma 3 2 40" xfId="35289" xr:uid="{26250D13-B806-4448-A5BC-7FBFE44CD0A2}"/>
    <cellStyle name="Comma 3 2 41" xfId="39551" xr:uid="{49160DC0-532F-4885-A774-2BEC02163A1A}"/>
    <cellStyle name="Comma 3 2 5" xfId="3075" xr:uid="{068DDB2B-5DF6-4313-805E-B1080893B44E}"/>
    <cellStyle name="Comma 3 2 5 2" xfId="8909" xr:uid="{43F7DB02-4AF5-40CF-B8F3-4C9F57665AA6}"/>
    <cellStyle name="Comma 3 2 6" xfId="3076" xr:uid="{5BD569EE-FCE8-4E53-8CAE-4231AFA955DE}"/>
    <cellStyle name="Comma 3 2 6 2" xfId="8910" xr:uid="{CCCC48E8-93D8-4C66-AAE3-9811F15867E5}"/>
    <cellStyle name="Comma 3 2 7" xfId="3077" xr:uid="{F229EA40-7FC8-4FDC-90D3-6A3893D1FBED}"/>
    <cellStyle name="Comma 3 2 7 2" xfId="8911" xr:uid="{CDA0A61D-6918-4028-A549-2F33D3B38CF9}"/>
    <cellStyle name="Comma 3 2 8" xfId="3078" xr:uid="{9DE6F5FE-6055-4EAA-83EE-74C7F1ECE21A}"/>
    <cellStyle name="Comma 3 2 8 2" xfId="8912" xr:uid="{AC1A0152-7508-4708-94F1-5485CD4E76B0}"/>
    <cellStyle name="Comma 3 2 9" xfId="3079" xr:uid="{B118DEF8-FAF7-4257-BB36-C9C9E4D499AB}"/>
    <cellStyle name="Comma 3 2 9 2" xfId="8913" xr:uid="{E392E087-7F43-4D88-B7D4-25BF59F189DB}"/>
    <cellStyle name="Comma 3 20" xfId="3080" xr:uid="{7430C1C5-1477-4970-B29E-6A8F12D7730A}"/>
    <cellStyle name="Comma 3 21" xfId="3081" xr:uid="{01864E15-6D02-48F8-9D4C-FCAD0C86C584}"/>
    <cellStyle name="Comma 3 22" xfId="3082" xr:uid="{B4F96B01-4D3B-47BC-92A0-1B28806BD941}"/>
    <cellStyle name="Comma 3 23" xfId="3083" xr:uid="{D5390A43-C38C-480F-AAC2-4EFC1F9956C7}"/>
    <cellStyle name="Comma 3 24" xfId="3084" xr:uid="{A870A4E4-2084-4A37-88DD-3C4753248734}"/>
    <cellStyle name="Comma 3 25" xfId="3085" xr:uid="{E9A8D232-AB4A-4BA3-9AF5-2C6C1AD56B72}"/>
    <cellStyle name="Comma 3 26" xfId="3086" xr:uid="{F5703D74-5576-4C73-A7BF-887E9BBDE998}"/>
    <cellStyle name="Comma 3 27" xfId="3087" xr:uid="{3B0BA84E-EA4C-470D-AE25-9A8C9729D232}"/>
    <cellStyle name="Comma 3 28" xfId="3088" xr:uid="{4ED6CC15-4DC4-402E-8713-987E67BE86EE}"/>
    <cellStyle name="Comma 3 29" xfId="3089" xr:uid="{319D05D6-800C-4027-A5C9-A3AD3ECF8B59}"/>
    <cellStyle name="Comma 3 3" xfId="140" xr:uid="{31B635DA-0A9E-4921-BF4C-2DEBB2519255}"/>
    <cellStyle name="Comma 3 3 2" xfId="2158" xr:uid="{71600DB2-E605-4B1E-8AFE-F6401A0C16E9}"/>
    <cellStyle name="Comma 3 3 2 2" xfId="6791" xr:uid="{BBD8AF40-5B0F-4AFE-9B7C-FA4736B70D3E}"/>
    <cellStyle name="Comma 3 3 2 3" xfId="13973" xr:uid="{634C2401-BBFD-4E17-B5FE-4A58731D13BE}"/>
    <cellStyle name="Comma 3 3 3" xfId="1269" xr:uid="{7328DACD-A468-4FD4-B689-E912D872D92E}"/>
    <cellStyle name="Comma 3 3 3 2" xfId="3090" xr:uid="{FDD5BCBF-C5C0-49DE-BF58-F71D7C96EF69}"/>
    <cellStyle name="Comma 3 3 3 2 2" xfId="8914" xr:uid="{240892E0-4708-482C-A5F4-DDC7D122221E}"/>
    <cellStyle name="Comma 3 3 3 2 3" xfId="13124" xr:uid="{2C06D6C9-F6CB-4024-9728-3A0D7E3E5D54}"/>
    <cellStyle name="Comma 3 3 3 3" xfId="12078" xr:uid="{77FF8503-6F3F-45D1-AC93-FBA794C51B00}"/>
    <cellStyle name="Comma 3 3 4" xfId="35878" xr:uid="{F5B50807-EDDE-4C1C-AB40-67A5283A8B2B}"/>
    <cellStyle name="Comma 3 3 5" xfId="39552" xr:uid="{E20E2EC8-ED4A-45D2-ABF9-12298B93619D}"/>
    <cellStyle name="Comma 3 30" xfId="3091" xr:uid="{5A2C9B32-675E-40A7-B3D2-D1FDB2C1C077}"/>
    <cellStyle name="Comma 3 31" xfId="3092" xr:uid="{9F5D50CA-8D25-4FF1-83EB-43F8FE7B88DC}"/>
    <cellStyle name="Comma 3 32" xfId="3093" xr:uid="{CF9B2FA4-0B92-498C-8B75-7127FA60790A}"/>
    <cellStyle name="Comma 3 33" xfId="3094" xr:uid="{05F5DF80-9F1B-4FE3-819D-1C9DE096F61C}"/>
    <cellStyle name="Comma 3 34" xfId="3095" xr:uid="{2D330FA1-E470-4515-BFB0-E9618589F44D}"/>
    <cellStyle name="Comma 3 35" xfId="3096" xr:uid="{6A9DE72C-1BD6-498E-87A0-DEBCC9B7C184}"/>
    <cellStyle name="Comma 3 36" xfId="3097" xr:uid="{92AF0049-A1A6-4747-A025-CED226E4DEB9}"/>
    <cellStyle name="Comma 3 37" xfId="3098" xr:uid="{F66599A2-FAFD-446E-BF60-76EDB8AC30CB}"/>
    <cellStyle name="Comma 3 38" xfId="3099" xr:uid="{00E5A586-51C3-43AD-AC47-1EFE2B61BE57}"/>
    <cellStyle name="Comma 3 39" xfId="6788" xr:uid="{9C6FDEA8-3B1A-4AFC-B1A9-A2A15E468622}"/>
    <cellStyle name="Comma 3 4" xfId="169" xr:uid="{B616F107-72E7-4B63-A696-E0CE7ADC8096}"/>
    <cellStyle name="Comma 3 4 2" xfId="2159" xr:uid="{A0B5AFEE-1501-46AA-BD83-2A1FEAA4D139}"/>
    <cellStyle name="Comma 3 4 2 2" xfId="13125" xr:uid="{324F8111-C14F-483D-AE2A-0984C234C0B1}"/>
    <cellStyle name="Comma 3 4 2 3" xfId="13974" xr:uid="{30DBBF07-A63F-4E43-BF48-DFED2A65221D}"/>
    <cellStyle name="Comma 3 4 3" xfId="1270" xr:uid="{9EBAC10F-EA7C-4ECF-8D44-4C178B52D72B}"/>
    <cellStyle name="Comma 3 4 3 2" xfId="3100" xr:uid="{4E067776-9175-4D6F-B2B3-1D3CBAD75AB6}"/>
    <cellStyle name="Comma 3 4 4" xfId="35293" xr:uid="{C303C234-DDD6-436A-A0BD-869C91698D0E}"/>
    <cellStyle name="Comma 3 40" xfId="7667" xr:uid="{3AAFB85E-9453-4C84-8222-046FD229E1A2}"/>
    <cellStyle name="Comma 3 40 2" xfId="19893" xr:uid="{6490ADBF-63A3-40F2-A9F1-DC56D0C0D11C}"/>
    <cellStyle name="Comma 3 40 3" xfId="34460" xr:uid="{55041491-7BF6-4CDF-B8B1-43D95D804EDA}"/>
    <cellStyle name="Comma 3 41" xfId="7596" xr:uid="{8B670195-1344-4FF1-BE77-E2BF925F506E}"/>
    <cellStyle name="Comma 3 41 2" xfId="19825" xr:uid="{3ED26657-E414-4363-A2BD-95A1C5639ED1}"/>
    <cellStyle name="Comma 3 41 3" xfId="34421" xr:uid="{DDDC49D7-6AB6-4A69-BB35-510A5817FFFE}"/>
    <cellStyle name="Comma 3 42" xfId="14357" xr:uid="{3E29D7EA-D610-43EF-A179-68C0FC91808D}"/>
    <cellStyle name="Comma 3 42 2" xfId="24737" xr:uid="{897F0550-07BE-4827-A812-0481556288D3}"/>
    <cellStyle name="Comma 3 42 3" xfId="37707" xr:uid="{60272388-64A3-4246-9B41-D83566121F8B}"/>
    <cellStyle name="Comma 3 43" xfId="35287" xr:uid="{7CDB5BA8-BE42-4518-B4A8-692A0CE21CD2}"/>
    <cellStyle name="Comma 3 44" xfId="39553" xr:uid="{8D5B34F8-1B54-43F2-A98A-55777495C634}"/>
    <cellStyle name="Comma 3 45" xfId="49" xr:uid="{9A84CED2-A955-4553-B127-8B93A6D04566}"/>
    <cellStyle name="Comma 3 5" xfId="1271" xr:uid="{8D4D9579-E378-483D-BB3D-FE102B517110}"/>
    <cellStyle name="Comma 3 5 2" xfId="3101" xr:uid="{0CD4FDC4-88B4-4C49-A503-78CD7E4C44A5}"/>
    <cellStyle name="Comma 3 5 2 2" xfId="12729" xr:uid="{A4FD9415-366B-4CFF-A7FE-6139525B874D}"/>
    <cellStyle name="Comma 3 5 3" xfId="7899" xr:uid="{792E0E3B-D845-45F7-B908-A40B576424F1}"/>
    <cellStyle name="Comma 3 5 3 2" xfId="13975" xr:uid="{ADFF6D1E-8021-4CAD-A912-7074CBC01F22}"/>
    <cellStyle name="Comma 3 5 4" xfId="11442" xr:uid="{D560BF0D-6C2B-4EE5-BEEB-84CAA821208D}"/>
    <cellStyle name="Comma 3 6" xfId="1272" xr:uid="{8CB5C133-24E9-4E55-A443-D607CB151D2C}"/>
    <cellStyle name="Comma 3 6 2" xfId="8915" xr:uid="{2DF76E9C-6441-4118-A3A3-BAB806231A78}"/>
    <cellStyle name="Comma 3 6 2 2" xfId="13120" xr:uid="{556BB334-725B-4589-B943-884485C2F17E}"/>
    <cellStyle name="Comma 3 6 3" xfId="13976" xr:uid="{15774C6E-D0E8-4DE1-8D3C-8D141DA1DEEF}"/>
    <cellStyle name="Comma 3 6 4" xfId="12074" xr:uid="{AA002C8D-1111-464E-A7FF-10EAB73CBF0F}"/>
    <cellStyle name="Comma 3 7" xfId="1267" xr:uid="{439BFD6F-6BCD-4F6D-97AF-7B3A84F5C3F5}"/>
    <cellStyle name="Comma 3 7 2" xfId="3102" xr:uid="{7603381E-5EB7-43A2-889B-CDC77DFECF7D}"/>
    <cellStyle name="Comma 3 7 2 2" xfId="8916" xr:uid="{06D3DEC3-790F-47DC-ADC3-27F38E95A358}"/>
    <cellStyle name="Comma 3 8" xfId="3103" xr:uid="{6A2BF62A-3AA8-40E8-9AA9-07B4F5001461}"/>
    <cellStyle name="Comma 3 8 2" xfId="8917" xr:uid="{921378A9-F9ED-408C-AB5D-09062FF3462A}"/>
    <cellStyle name="Comma 3 9" xfId="3104" xr:uid="{6233CAF9-F1FB-483F-AD3C-E5F4A4A369CC}"/>
    <cellStyle name="Comma 3 9 2" xfId="8918" xr:uid="{948CA932-5ECD-481D-967B-126305F7170F}"/>
    <cellStyle name="Comma 3_ประหน้าecl-19-4-54(แพน)" xfId="2160" xr:uid="{D1BC22B6-7ED8-47AD-A302-BE0CAA46AD2A}"/>
    <cellStyle name="Comma 30" xfId="1997" xr:uid="{ABEBF5C0-7E82-4A0D-841E-5FC5D5469D5C}"/>
    <cellStyle name="Comma 30 2" xfId="2161" xr:uid="{BF385A8A-0AA7-4906-889C-D6DAF3BF0D54}"/>
    <cellStyle name="Comma 30 2 2" xfId="12823" xr:uid="{705F91DD-7C5B-4566-A121-2A3253DAEADE}"/>
    <cellStyle name="Comma 30 2 3" xfId="13977" xr:uid="{2796DF01-4AC9-4F2C-8756-C8384405F3CE}"/>
    <cellStyle name="Comma 30 2 4" xfId="11562" xr:uid="{A4CF683D-BC87-44E8-95DC-9F1F685F13EF}"/>
    <cellStyle name="Comma 30 3" xfId="2924" xr:uid="{1E1D295A-D82D-49BA-B19F-9298E922D93B}"/>
    <cellStyle name="Comma 30 3 2" xfId="13978" xr:uid="{7443554C-DDA8-465B-AC56-FF0E02CBDEA5}"/>
    <cellStyle name="Comma 30 3 2 2" xfId="24480" xr:uid="{F1B5DB97-320B-4F82-9D70-2DB71F30F4AB}"/>
    <cellStyle name="Comma 30 3 2 3" xfId="37555" xr:uid="{EA45265E-1CE0-4AD1-AB47-64FDADDAC218}"/>
    <cellStyle name="Comma 30 3 3" xfId="16329" xr:uid="{B21488D2-2A0F-4A21-AAD8-98B74242A0F6}"/>
    <cellStyle name="Comma 30 3 4" xfId="31992" xr:uid="{BD1AB1C9-9D53-4E11-9DF8-75E2B943A960}"/>
    <cellStyle name="Comma 30 4" xfId="7582" xr:uid="{B1910624-FF5B-4A55-ABC5-525212DD08C8}"/>
    <cellStyle name="Comma 30 4 2" xfId="19811" xr:uid="{C90C2E6D-F36F-4E4C-BE10-69799B90ED40}"/>
    <cellStyle name="Comma 30 4 3" xfId="34410" xr:uid="{BECD620E-08EA-4EC2-AD0F-329518318DCF}"/>
    <cellStyle name="Comma 30 5" xfId="10950" xr:uid="{C9F2171A-3FE8-4DD4-9159-C752A9A14D45}"/>
    <cellStyle name="Comma 30 6" xfId="15723" xr:uid="{334DA5EE-D805-4D45-913F-228106150A0A}"/>
    <cellStyle name="Comma 30 7" xfId="31639" xr:uid="{E4FE31FE-E538-42D7-9261-C88E1C4A745B}"/>
    <cellStyle name="Comma 31" xfId="2005" xr:uid="{53D18B86-267F-473C-A756-A2938A2C2D42}"/>
    <cellStyle name="Comma 31 2" xfId="2162" xr:uid="{41D7D012-CAE6-4A0C-B02E-73F10D39ABC3}"/>
    <cellStyle name="Comma 31 2 2" xfId="13979" xr:uid="{64068724-A544-4D0B-9326-6511317C7016}"/>
    <cellStyle name="Comma 31 2 3" xfId="12715" xr:uid="{89FCB839-9952-4429-83FE-9B5593156713}"/>
    <cellStyle name="Comma 31 3" xfId="2691" xr:uid="{CCE2FA55-FBC3-4F48-A7CE-419B5A4289B2}"/>
    <cellStyle name="Comma 31 4" xfId="7900" xr:uid="{762C0FFE-2AE0-41AF-B958-95637EC285A1}"/>
    <cellStyle name="Comma 31 5" xfId="11427" xr:uid="{C37504EE-9175-4928-8585-2C33AA6D3CFE}"/>
    <cellStyle name="Comma 32" xfId="2012" xr:uid="{1F900037-7570-4D60-85DB-1F728834EB3E}"/>
    <cellStyle name="Comma 32 2" xfId="2163" xr:uid="{77406827-4A92-46F3-8DC6-DC9C5BCD7DC2}"/>
    <cellStyle name="Comma 32 2 2" xfId="13980" xr:uid="{4D49250D-2FEA-46F6-A096-91F15D3D04B5}"/>
    <cellStyle name="Comma 32 2 3" xfId="12596" xr:uid="{346B5F07-FEFA-4CF2-A7A2-E02FE679749E}"/>
    <cellStyle name="Comma 32 3" xfId="7901" xr:uid="{9B2B6AE7-A41F-46B5-9D2A-951685E6FFC8}"/>
    <cellStyle name="Comma 32 3 2" xfId="13981" xr:uid="{78339DD0-5017-4617-930E-F400A3DF5CFF}"/>
    <cellStyle name="Comma 32 4" xfId="10956" xr:uid="{BD62DF85-9E0D-4271-AE95-B4C1ABEB69CA}"/>
    <cellStyle name="Comma 33" xfId="2015" xr:uid="{AC0CB6D0-0A55-41AD-B881-D885A1C11CF8}"/>
    <cellStyle name="Comma 33 2" xfId="2700" xr:uid="{C4E1711C-935D-48CE-B2E5-6E9194FDD78F}"/>
    <cellStyle name="Comma 33 2 2" xfId="13073" xr:uid="{B5B539C1-5927-42BE-BB2A-F59C820CF62D}"/>
    <cellStyle name="Comma 33 3" xfId="7902" xr:uid="{2FB64994-44BC-4738-BEAF-BC27EE495B24}"/>
    <cellStyle name="Comma 33 4" xfId="12026" xr:uid="{E0B486B1-BFBD-4BAB-BF4F-8E549EEDF048}"/>
    <cellStyle name="Comma 34" xfId="2164" xr:uid="{EA75B241-562C-4C15-B088-1DB5B6CB092A}"/>
    <cellStyle name="Comma 34 2" xfId="2165" xr:uid="{01425E6B-B265-4FFF-9BC0-8BBD60F4EB36}"/>
    <cellStyle name="Comma 34 2 2" xfId="2166" xr:uid="{40789F09-9ED3-4B5C-8C2B-0B318A82B67C}"/>
    <cellStyle name="Comma 34 2 3" xfId="13982" xr:uid="{0239541E-77AB-4FB0-BB39-EE11DA7FC057}"/>
    <cellStyle name="Comma 34 2 4" xfId="13393" xr:uid="{D3B47C85-B4FF-49A8-8EFB-D1D7CEE6549E}"/>
    <cellStyle name="Comma 34 3" xfId="13983" xr:uid="{343BFA99-F030-4FA9-9692-B6FD252B5371}"/>
    <cellStyle name="Comma 35" xfId="2167" xr:uid="{7197F92F-C177-4E97-B35E-FC7AAEE95EC8}"/>
    <cellStyle name="Comma 35 2" xfId="2168" xr:uid="{85944E8C-5C01-4B7F-B36B-F7DFB6B0F54B}"/>
    <cellStyle name="Comma 35 2 2" xfId="12827" xr:uid="{E181BE68-CBA9-46D1-81C4-15EB6B66B642}"/>
    <cellStyle name="Comma 35 2 3" xfId="13984" xr:uid="{9CDA41D4-911E-4A7A-A58A-329EA6D09E21}"/>
    <cellStyle name="Comma 35 2 4" xfId="11566" xr:uid="{D6517644-CB42-44D8-9C71-2A88FB29F062}"/>
    <cellStyle name="Comma 35 3" xfId="13985" xr:uid="{E19790C8-C951-46EB-8DB9-6D936EE22586}"/>
    <cellStyle name="Comma 35 4" xfId="10953" xr:uid="{FACEF825-3A97-49A1-A84A-F929AEB4CFCA}"/>
    <cellStyle name="Comma 36" xfId="2169" xr:uid="{7F35DEC6-EA3E-48B0-9174-865D07468878}"/>
    <cellStyle name="Comma 36 2" xfId="2170" xr:uid="{EF0D4588-C33B-411F-B921-660FD5042AEE}"/>
    <cellStyle name="Comma 36 2 2" xfId="13986" xr:uid="{1925BF04-9D1F-460B-B332-9FE178A3BE15}"/>
    <cellStyle name="Comma 36 3" xfId="13987" xr:uid="{87E3221B-370D-467D-94FC-0F3140F3DCEB}"/>
    <cellStyle name="Comma 37" xfId="2171" xr:uid="{476558E4-DC54-4FA2-83DD-F239AD9B092A}"/>
    <cellStyle name="Comma 37 2" xfId="13988" xr:uid="{0667F01E-0457-452B-BEA3-22669488E02D}"/>
    <cellStyle name="Comma 37 3" xfId="12499" xr:uid="{79A909B6-3F85-4400-B1EB-3357D7F163A1}"/>
    <cellStyle name="Comma 38" xfId="2172" xr:uid="{414FAFDF-30A2-4C55-8FFC-1EF3C3B1AC27}"/>
    <cellStyle name="Comma 38 2" xfId="13989" xr:uid="{A9B49648-70DE-4AE1-A054-88588EC82E50}"/>
    <cellStyle name="Comma 38 3" xfId="13193" xr:uid="{6CC4E0AF-556F-4A3D-AE31-0CB8A2661511}"/>
    <cellStyle name="Comma 39" xfId="2173" xr:uid="{276983D8-C8DE-48AA-ACD5-FC5E97A6A6C9}"/>
    <cellStyle name="Comma 39 2" xfId="2929" xr:uid="{314CF95A-527E-40BB-AFD5-D75B08DFB55B}"/>
    <cellStyle name="Comma 39 2 2" xfId="8919" xr:uid="{D629D386-08FF-45A3-ADE1-D54E2F961DD1}"/>
    <cellStyle name="Comma 39 2 2 2" xfId="20740" xr:uid="{800A979B-B7A3-4301-9EA5-269E2B5B7D46}"/>
    <cellStyle name="Comma 39 2 2 3" xfId="34777" xr:uid="{284C57C3-BD59-4A4C-8E67-6ED716A1936C}"/>
    <cellStyle name="Comma 39 2 3" xfId="13990" xr:uid="{9003E21A-6148-4335-BFDB-555097198EF4}"/>
    <cellStyle name="Comma 39 2 3 2" xfId="24481" xr:uid="{79F129D0-9BAE-4C12-B134-B0B394355F81}"/>
    <cellStyle name="Comma 39 2 3 3" xfId="37567" xr:uid="{400207AA-EAC0-4E3D-8B6B-F82790DCE282}"/>
    <cellStyle name="Comma 39 2 4" xfId="16333" xr:uid="{9B014F9F-4CC0-4C0D-AB1D-A9E38F0641A6}"/>
    <cellStyle name="Comma 39 2 5" xfId="31996" xr:uid="{3604B69A-B7AC-4D4D-A595-49A272AB1649}"/>
    <cellStyle name="Comma 39 3" xfId="8920" xr:uid="{D5471981-62FA-404E-92D4-76D74A0404DF}"/>
    <cellStyle name="Comma 39 3 2" xfId="20741" xr:uid="{8343C726-D950-44BF-9019-E70B06838F35}"/>
    <cellStyle name="Comma 39 3 3" xfId="34778" xr:uid="{C289F4DF-B549-4AE7-9B78-5A481CB8A341}"/>
    <cellStyle name="Comma 39 4" xfId="7936" xr:uid="{B1E8EF6B-9FB7-4747-8B50-361F49267F71}"/>
    <cellStyle name="Comma 39 4 2" xfId="20125" xr:uid="{4F8CBACB-DA8D-4F5D-A60E-A189CEE2FFE0}"/>
    <cellStyle name="Comma 39 4 3" xfId="34630" xr:uid="{508A1ED3-7115-4FE3-AFB3-94144D8F6AF3}"/>
    <cellStyle name="Comma 39 5" xfId="7586" xr:uid="{909ECB5B-E78B-4D8C-88C6-48A0187559D7}"/>
    <cellStyle name="Comma 39 5 2" xfId="19815" xr:uid="{D6335662-7B05-450E-9FD7-EC73E4E3C7E6}"/>
    <cellStyle name="Comma 39 5 3" xfId="34414" xr:uid="{B65A5825-FD3F-4687-8982-8D10E928B310}"/>
    <cellStyle name="Comma 39 6" xfId="12510" xr:uid="{5B6BED77-B912-438C-923A-2BFD31785745}"/>
    <cellStyle name="Comma 39 7" xfId="15818" xr:uid="{85A65C43-9CC5-4D54-A7DA-D15467033573}"/>
    <cellStyle name="Comma 39 8" xfId="31671" xr:uid="{C7673EA4-D256-4146-8614-3DE930E3EFB2}"/>
    <cellStyle name="Comma 4" xfId="2" xr:uid="{00000000-0005-0000-0000-000001000000}"/>
    <cellStyle name="Comma 4 10" xfId="8921" xr:uid="{92BE4B71-6448-4B65-933E-FCF7BA691B47}"/>
    <cellStyle name="Comma 4 11" xfId="8922" xr:uid="{50070848-1E8F-4618-9328-5FE8F559775B}"/>
    <cellStyle name="Comma 4 12" xfId="8923" xr:uid="{97BF7716-D7D3-41D4-B84E-9736C2667B6E}"/>
    <cellStyle name="Comma 4 13" xfId="8924" xr:uid="{62B976FD-269E-4177-AA64-538C121CC6E7}"/>
    <cellStyle name="Comma 4 14" xfId="14358" xr:uid="{5FB53D17-F400-4123-99A4-E275E18F21EC}"/>
    <cellStyle name="Comma 4 15" xfId="14373" xr:uid="{DD7A5BBC-B2E6-428B-9E43-07039B24F392}"/>
    <cellStyle name="Comma 4 16" xfId="39554" xr:uid="{EEB10987-0397-4408-8783-D0D4BF0A9188}"/>
    <cellStyle name="Comma 4 17" xfId="51" xr:uid="{152B82DB-91CB-429F-8712-9E06468B05A2}"/>
    <cellStyle name="Comma 4 2" xfId="28" xr:uid="{802FDFFB-71C5-4695-BC66-4A12F48073DA}"/>
    <cellStyle name="Comma 4 2 10" xfId="3106" xr:uid="{FB3AC841-9D77-4B4D-8B08-533AEE94A29D}"/>
    <cellStyle name="Comma 4 2 10 2" xfId="8925" xr:uid="{9DBA7C30-6F5F-403E-8473-96CF59032A38}"/>
    <cellStyle name="Comma 4 2 11" xfId="3107" xr:uid="{10463075-60F4-4BDF-B4D2-73CD60B2583C}"/>
    <cellStyle name="Comma 4 2 11 2" xfId="8926" xr:uid="{C327CF43-7F5D-4694-8D08-DA6871D075CB}"/>
    <cellStyle name="Comma 4 2 12" xfId="3108" xr:uid="{3CB4A3C9-F999-4789-AE84-040B5758B47B}"/>
    <cellStyle name="Comma 4 2 13" xfId="3109" xr:uid="{F760C69D-0034-40A4-85BA-ECAB9E519E0A}"/>
    <cellStyle name="Comma 4 2 14" xfId="3110" xr:uid="{DFE82062-C011-4D9D-A19B-EBA0C57B73D2}"/>
    <cellStyle name="Comma 4 2 15" xfId="3111" xr:uid="{F75FA4D0-DB6C-48CF-B02A-DA90813E56CA}"/>
    <cellStyle name="Comma 4 2 16" xfId="3112" xr:uid="{BF4873D2-18F6-4467-A30E-4EED1CB54B47}"/>
    <cellStyle name="Comma 4 2 17" xfId="3113" xr:uid="{27B1924A-31FD-4C67-989A-78D82FE1AB78}"/>
    <cellStyle name="Comma 4 2 18" xfId="3114" xr:uid="{41D7937C-787B-46CB-BA07-229FBC67626F}"/>
    <cellStyle name="Comma 4 2 19" xfId="3115" xr:uid="{7DDAED8E-4621-4885-9561-59957D93F1BC}"/>
    <cellStyle name="Comma 4 2 2" xfId="115" xr:uid="{A0D24E75-2C5C-4E71-9196-15E47C0FBB2B}"/>
    <cellStyle name="Comma 4 2 2 2" xfId="2174" xr:uid="{C2E78115-FB80-4A88-9675-83E2E84B53FB}"/>
    <cellStyle name="Comma 4 2 2 2 2" xfId="3116" xr:uid="{94A32F38-DCB4-4711-93C5-0EC6B23A83F3}"/>
    <cellStyle name="Comma 4 2 2 2 2 2" xfId="13127" xr:uid="{5ECAE133-AE94-44EF-98B8-1FE35E404470}"/>
    <cellStyle name="Comma 4 2 2 2 3" xfId="12079" xr:uid="{FCE516CB-3F3A-40A0-B37A-DB5DA89E4110}"/>
    <cellStyle name="Comma 4 2 20" xfId="3117" xr:uid="{E1110E1E-2994-4857-ADE1-8653625CD16A}"/>
    <cellStyle name="Comma 4 2 21" xfId="3118" xr:uid="{E1F35C1F-E813-4800-8FF3-642D16125C7E}"/>
    <cellStyle name="Comma 4 2 22" xfId="3119" xr:uid="{F3084B1B-417F-40C3-B8FB-640526550D5F}"/>
    <cellStyle name="Comma 4 2 23" xfId="3120" xr:uid="{6C5E98FC-5DA5-4FA3-858E-B86602B9E094}"/>
    <cellStyle name="Comma 4 2 24" xfId="3121" xr:uid="{A1B9B5B0-28FA-4A0A-BB45-4406F5A9E660}"/>
    <cellStyle name="Comma 4 2 25" xfId="3122" xr:uid="{ADCFA874-18D0-4D1D-AB8B-79638D86BFBC}"/>
    <cellStyle name="Comma 4 2 26" xfId="3123" xr:uid="{EE46078F-0D5C-491D-80C8-5C7FF64F5B2D}"/>
    <cellStyle name="Comma 4 2 27" xfId="3124" xr:uid="{8FC61083-DEE6-44CB-ACFB-89B13D63BC47}"/>
    <cellStyle name="Comma 4 2 28" xfId="3125" xr:uid="{21B382C6-CEF0-4FB2-A93D-AA28F2262B3B}"/>
    <cellStyle name="Comma 4 2 29" xfId="3126" xr:uid="{7B6509DC-BEC5-40AE-B02B-1285F71C459B}"/>
    <cellStyle name="Comma 4 2 3" xfId="1274" xr:uid="{DCA345DC-8EA5-43FD-9DBC-37BEB8235A9B}"/>
    <cellStyle name="Comma 4 2 3 2" xfId="8927" xr:uid="{5799172F-D147-4CF0-B304-2CF68AF87903}"/>
    <cellStyle name="Comma 4 2 3 2 2" xfId="13128" xr:uid="{6CE33C49-23D9-474E-9277-66ABCE6D3751}"/>
    <cellStyle name="Comma 4 2 3 3" xfId="12080" xr:uid="{3613312A-B619-4097-A024-344F009FC42C}"/>
    <cellStyle name="Comma 4 2 30" xfId="3127" xr:uid="{87ACA930-728B-42F6-9258-CBF85D812624}"/>
    <cellStyle name="Comma 4 2 31" xfId="3128" xr:uid="{C056BA2F-F570-48A5-B7B9-3F7BFAD9C0A5}"/>
    <cellStyle name="Comma 4 2 32" xfId="3129" xr:uid="{36391F61-E8F8-4CCF-A361-279B48CBC96C}"/>
    <cellStyle name="Comma 4 2 33" xfId="3130" xr:uid="{973D406F-B8B7-4450-89C1-EDD5F9AE883C}"/>
    <cellStyle name="Comma 4 2 34" xfId="3131" xr:uid="{D9330222-D317-4126-A36C-A069BC987E5D}"/>
    <cellStyle name="Comma 4 2 35" xfId="3132" xr:uid="{FF122353-FA31-4CEF-92D4-4483A0675EA4}"/>
    <cellStyle name="Comma 4 2 36" xfId="3133" xr:uid="{72A784B7-3B9C-4CF3-B056-48CE3866FE3B}"/>
    <cellStyle name="Comma 4 2 37" xfId="3134" xr:uid="{2F6E7D61-3D38-4588-AEAA-CFBEC26B317C}"/>
    <cellStyle name="Comma 4 2 38" xfId="10901" xr:uid="{23DB5828-5A65-49EA-8401-6349E511F2C2}"/>
    <cellStyle name="Comma 4 2 4" xfId="3135" xr:uid="{6B04D5F4-F4EC-4803-86F3-B536003FAEF4}"/>
    <cellStyle name="Comma 4 2 4 2" xfId="8928" xr:uid="{64DB79CB-1A87-4F83-8904-35FDE8A771FA}"/>
    <cellStyle name="Comma 4 2 4 2 2" xfId="13129" xr:uid="{03FAA04F-7FF9-4F3E-99FC-2B302305D082}"/>
    <cellStyle name="Comma 4 2 4 3" xfId="12081" xr:uid="{D74F23EF-7DEA-44F9-8EEB-A2DAAD59F471}"/>
    <cellStyle name="Comma 4 2 5" xfId="3136" xr:uid="{DA1AE498-94E0-4564-BF67-49CA9475A4D5}"/>
    <cellStyle name="Comma 4 2 5 2" xfId="8929" xr:uid="{49A384EA-2038-4184-A40B-48944D742BD2}"/>
    <cellStyle name="Comma 4 2 5 2 2" xfId="13130" xr:uid="{4547470D-DAD1-49FB-9C9D-0D08D394083A}"/>
    <cellStyle name="Comma 4 2 5 3" xfId="12082" xr:uid="{2BC6CF51-F6D2-4F0E-94BA-5C8365E63CE8}"/>
    <cellStyle name="Comma 4 2 6" xfId="3137" xr:uid="{47CE7BE9-2E67-44EF-BBDD-30563469B3AE}"/>
    <cellStyle name="Comma 4 2 6 2" xfId="8930" xr:uid="{5183076B-4DBD-4F5F-81F0-4C6CBFA5E68B}"/>
    <cellStyle name="Comma 4 2 6 2 2" xfId="13131" xr:uid="{C992DC9F-76F4-477A-A5D2-2C4450709E64}"/>
    <cellStyle name="Comma 4 2 6 3" xfId="12083" xr:uid="{53E5E509-8BAF-4E43-99E2-15698A56EFC5}"/>
    <cellStyle name="Comma 4 2 7" xfId="3138" xr:uid="{EAB2DF3A-D409-4420-A800-88AED261D5F6}"/>
    <cellStyle name="Comma 4 2 7 2" xfId="8931" xr:uid="{F687C18A-5C64-4F94-9505-C446623903AA}"/>
    <cellStyle name="Comma 4 2 8" xfId="3139" xr:uid="{ADA7E478-051D-49B3-B1A2-850C7FF4087D}"/>
    <cellStyle name="Comma 4 2 8 2" xfId="8932" xr:uid="{821C9455-32C3-4DD0-95F1-FE82EBD43788}"/>
    <cellStyle name="Comma 4 2 9" xfId="3140" xr:uid="{6AFCE117-CB43-4942-89E7-0B712DE7D1A4}"/>
    <cellStyle name="Comma 4 2 9 2" xfId="8933" xr:uid="{86BC42C5-5330-466B-A5D8-8A3F5781BF03}"/>
    <cellStyle name="Comma 4 3" xfId="112" xr:uid="{8BEB4E51-805C-471D-8250-5EE388F7DB0A}"/>
    <cellStyle name="Comma 4 3 2" xfId="1275" xr:uid="{59F91B7D-46D4-4E43-AF3B-D421076DE956}"/>
    <cellStyle name="Comma 4 3 2 2" xfId="6793" xr:uid="{B1EDEDD1-106D-4924-97BE-13168A8B44A6}"/>
    <cellStyle name="Comma 4 3 3" xfId="7903" xr:uid="{B52085E9-FC76-43BD-9D81-83EA8BB36045}"/>
    <cellStyle name="Comma 4 3 3 2" xfId="13132" xr:uid="{975D4C64-F13A-4253-A270-DF7FF4483864}"/>
    <cellStyle name="Comma 4 3 3 3" xfId="12084" xr:uid="{B54B3871-B674-4177-8B7C-66E9BA4F10F3}"/>
    <cellStyle name="Comma 4 3 4" xfId="12730" xr:uid="{8AA141FE-76D1-46B2-9335-B0EEF5CA8978}"/>
    <cellStyle name="Comma 4 3 5" xfId="13991" xr:uid="{F62FBAF7-22C5-499A-A428-6E23309893A1}"/>
    <cellStyle name="Comma 4 4" xfId="171" xr:uid="{40E9C561-9F52-408B-9DA3-EC9BF8A5FEB4}"/>
    <cellStyle name="Comma 4 4 2" xfId="2175" xr:uid="{071B7E92-D71B-41FF-947E-492DA61D0197}"/>
    <cellStyle name="Comma 4 4 2 2" xfId="6792" xr:uid="{B7A8C034-8F61-47BE-BB6E-AA91126EAE43}"/>
    <cellStyle name="Comma 4 4 3" xfId="13992" xr:uid="{642AEE72-C9AA-42CF-A75A-2B52A7750700}"/>
    <cellStyle name="Comma 4 5" xfId="2176" xr:uid="{267BE309-B56E-4F8E-9250-E18A485A23EC}"/>
    <cellStyle name="Comma 4 5 2" xfId="13133" xr:uid="{61A81D1E-5862-43F9-8A19-40A99B7896A7}"/>
    <cellStyle name="Comma 4 5 3" xfId="13993" xr:uid="{7152AD95-DDD2-42F9-9D31-9B23FFDFD3FF}"/>
    <cellStyle name="Comma 4 5 4" xfId="12085" xr:uid="{1FCAA3C6-B4F0-4CB7-8107-45D8D2EF0804}"/>
    <cellStyle name="Comma 4 6" xfId="1273" xr:uid="{D138EEA1-65C2-4198-AFB2-7CD630DA9F62}"/>
    <cellStyle name="Comma 4 6 2" xfId="3105" xr:uid="{BADEF124-5702-45F1-9798-B625FFDC0BBA}"/>
    <cellStyle name="Comma 4 6 2 2" xfId="8934" xr:uid="{E2D6B83A-FA1B-408F-A271-DF717537B3E9}"/>
    <cellStyle name="Comma 4 6 2 3" xfId="13134" xr:uid="{20A71B81-3802-4FD9-95F3-DDF4346DFAB2}"/>
    <cellStyle name="Comma 4 7" xfId="7528" xr:uid="{88CA32A1-C534-4490-B492-F14928ABF32F}"/>
    <cellStyle name="Comma 4 7 2" xfId="8935" xr:uid="{8B364310-6B3A-45D0-BC84-324F51B65D9C}"/>
    <cellStyle name="Comma 4 7 2 2" xfId="13135" xr:uid="{8D387025-B8A6-4978-B8B1-5C4BB4B2223A}"/>
    <cellStyle name="Comma 4 7 3" xfId="12086" xr:uid="{3505ACD2-E797-4BDC-A040-E70DB24D529C}"/>
    <cellStyle name="Comma 4 8" xfId="8936" xr:uid="{659444DC-D9A3-4E65-925B-B2ED95A4AB84}"/>
    <cellStyle name="Comma 4 8 2" xfId="13126" xr:uid="{D770FB40-AEFB-4E11-AF26-315FE70BD7AC}"/>
    <cellStyle name="Comma 4 9" xfId="8937" xr:uid="{40D3A66E-DBE1-4010-BC3D-3E2F58963E3E}"/>
    <cellStyle name="Comma 4 9 2" xfId="13994" xr:uid="{8DADAFAA-BC14-44D0-B097-75F347805EE4}"/>
    <cellStyle name="Comma 40" xfId="2177" xr:uid="{3F382941-7E8A-4AF0-9FA4-A11E2C608744}"/>
    <cellStyle name="Comma 40 2" xfId="13995" xr:uid="{001C3A19-5971-40BF-8B07-E4230A7DE520}"/>
    <cellStyle name="Comma 40 3" xfId="12829" xr:uid="{A7C11874-8E22-4540-AC7A-50D7C517D056}"/>
    <cellStyle name="Comma 41" xfId="2178" xr:uid="{FBA3ED92-2E34-456B-8EA6-DE007BCCEDE6}"/>
    <cellStyle name="Comma 42" xfId="2179" xr:uid="{8FCDAF6B-0A5A-4251-8A8A-EE125F011725}"/>
    <cellStyle name="Comma 42 2" xfId="2930" xr:uid="{E14A3589-0A42-44D9-A05B-7FE18070EECE}"/>
    <cellStyle name="Comma 42 2 2" xfId="7947" xr:uid="{E6567D59-A5F7-4C27-B6D0-1250CC78A5C3}"/>
    <cellStyle name="Comma 42 2 2 2" xfId="20133" xr:uid="{366F5565-F5EF-4786-B2F7-88B44FD65221}"/>
    <cellStyle name="Comma 42 2 2 3" xfId="34635" xr:uid="{B4F23F9F-FE62-4180-95A4-62146D044250}"/>
    <cellStyle name="Comma 42 2 3" xfId="16334" xr:uid="{91055707-3A5F-4C19-A5AB-319E73A487B9}"/>
    <cellStyle name="Comma 42 2 4" xfId="31997" xr:uid="{1850758B-C6E6-4434-818B-623CF4E981F9}"/>
    <cellStyle name="Comma 42 3" xfId="7587" xr:uid="{28C35066-D534-44C6-98AB-5448AB4A84DC}"/>
    <cellStyle name="Comma 42 3 2" xfId="19816" xr:uid="{6D465119-B1C1-46AF-ACEC-D9A9674AD7F3}"/>
    <cellStyle name="Comma 42 3 3" xfId="34415" xr:uid="{E67B4480-AF26-487F-ADBA-AFCE4E22E76F}"/>
    <cellStyle name="Comma 42 4" xfId="13996" xr:uid="{C221A4D2-6E03-4BB1-BF6A-0D66EAF94B75}"/>
    <cellStyle name="Comma 42 4 2" xfId="24483" xr:uid="{6ECED016-0535-4340-BDE9-16C00529423A}"/>
    <cellStyle name="Comma 42 4 3" xfId="37573" xr:uid="{51224D81-1ABF-4178-9AFA-D044FF936F3C}"/>
    <cellStyle name="Comma 42 5" xfId="15820" xr:uid="{94E5CC1E-127A-49CE-966D-362152DA99A8}"/>
    <cellStyle name="Comma 42 6" xfId="31677" xr:uid="{E5944144-D0D0-48AA-9547-9EB2831F6B3F}"/>
    <cellStyle name="Comma 43" xfId="2490" xr:uid="{A0A02ADF-5260-4548-9791-849C945A8329}"/>
    <cellStyle name="Comma 43 2" xfId="2735" xr:uid="{4781E664-01D5-4B76-A4FC-CDFD8BFEB9C2}"/>
    <cellStyle name="Comma 43 3" xfId="8938" xr:uid="{68CCA23C-1A07-4250-ABC7-E138BAA0099F}"/>
    <cellStyle name="Comma 43 4" xfId="13997" xr:uid="{D2A3D5CC-F3C9-4FE6-BC46-2210AA254BA6}"/>
    <cellStyle name="Comma 43 4 2" xfId="24484" xr:uid="{9A5E3AC0-FF2A-43AF-A54A-2A76E7CE8329}"/>
    <cellStyle name="Comma 43 4 3" xfId="37574" xr:uid="{2791EB34-2BBF-4048-9BF7-EF8B15D259DE}"/>
    <cellStyle name="Comma 44" xfId="2752" xr:uid="{E7C460C9-673E-49E5-B3B4-577A55E1FFC4}"/>
    <cellStyle name="Comma 44 2" xfId="13998" xr:uid="{40314BED-9D1E-49D7-A930-6DECD86340A2}"/>
    <cellStyle name="Comma 45" xfId="2992" xr:uid="{445E41DF-5666-4701-93D3-9AC8FC4C25DB}"/>
    <cellStyle name="Comma 46" xfId="2180" xr:uid="{D029437E-DDE9-4F8B-8E5C-BFB1DD47971F}"/>
    <cellStyle name="Comma 47" xfId="8939" xr:uid="{6175C5D7-049A-4261-AFEE-4C8081523016}"/>
    <cellStyle name="Comma 48" xfId="7662" xr:uid="{E92513C3-1EF7-4A2A-8DE4-04009DCCF89C}"/>
    <cellStyle name="Comma 49" xfId="8940" xr:uid="{F9CD1A65-2AA3-46EE-8E69-9D3E964DB0D4}"/>
    <cellStyle name="Comma 5" xfId="29" xr:uid="{3488FA4A-6390-4243-965B-0A7BFF97F15B}"/>
    <cellStyle name="Comma 5 10" xfId="8941" xr:uid="{FEF57759-89AF-4428-91AD-E1BFF6BE5957}"/>
    <cellStyle name="Comma 5 11" xfId="8942" xr:uid="{BBA3D4EA-AB63-4BC3-8DD2-44884EB69D1C}"/>
    <cellStyle name="Comma 5 12" xfId="8943" xr:uid="{612B4050-70DA-4CA0-B346-A54902FB54E5}"/>
    <cellStyle name="Comma 5 13" xfId="8944" xr:uid="{D5F0929F-2AD1-4B02-8619-C1557D6C5A05}"/>
    <cellStyle name="Comma 5 14" xfId="14375" xr:uid="{9F14C62B-5464-44B2-A69B-ADBCAD6A55B3}"/>
    <cellStyle name="Comma 5 15" xfId="31025" xr:uid="{DC1204AC-994B-4A74-923B-9B163BBEFA00}"/>
    <cellStyle name="Comma 5 16" xfId="52" xr:uid="{0062DA6E-B973-4041-B749-9F499EFB372B}"/>
    <cellStyle name="Comma 5 2" xfId="118" xr:uid="{D606FCB6-2782-4EFF-95DF-ACE369642CF5}"/>
    <cellStyle name="Comma 5 2 10" xfId="3142" xr:uid="{153C3252-637E-48BC-910F-B77FA8C40864}"/>
    <cellStyle name="Comma 5 2 10 2" xfId="8945" xr:uid="{418047C7-3370-4C1A-BF12-3D9FE048B1B6}"/>
    <cellStyle name="Comma 5 2 11" xfId="3143" xr:uid="{EC03BE53-B638-4ABC-9488-25798F43EE14}"/>
    <cellStyle name="Comma 5 2 11 2" xfId="8946" xr:uid="{ED15ACDA-159D-49C2-9155-CC0F60CADDB8}"/>
    <cellStyle name="Comma 5 2 12" xfId="3144" xr:uid="{5249AEF4-BE2D-426B-81EF-CA7CEA0275EB}"/>
    <cellStyle name="Comma 5 2 12 2" xfId="8947" xr:uid="{5B305228-1191-415D-8E89-6253985C17D7}"/>
    <cellStyle name="Comma 5 2 13" xfId="3145" xr:uid="{8AD34E56-F585-49B9-B5C8-D0770AF98788}"/>
    <cellStyle name="Comma 5 2 14" xfId="3146" xr:uid="{4E84A13E-860A-4284-BD9F-2AA06B7433D0}"/>
    <cellStyle name="Comma 5 2 15" xfId="3147" xr:uid="{3580E855-1F18-43F2-95EB-D216FC25256B}"/>
    <cellStyle name="Comma 5 2 16" xfId="3148" xr:uid="{170E05EE-E561-46FF-B608-90F4FCA92B9E}"/>
    <cellStyle name="Comma 5 2 17" xfId="3149" xr:uid="{5C3D8C79-161E-4CC7-AB9A-1A7A7E0469A4}"/>
    <cellStyle name="Comma 5 2 18" xfId="3150" xr:uid="{E4E591FB-3C78-4944-BD5C-92593DCDD53B}"/>
    <cellStyle name="Comma 5 2 19" xfId="3151" xr:uid="{CE73561C-1994-492E-811A-2FB814814591}"/>
    <cellStyle name="Comma 5 2 2" xfId="2181" xr:uid="{439B5BD5-9256-4EC5-83AF-022473A0F576}"/>
    <cellStyle name="Comma 5 2 2 2" xfId="3152" xr:uid="{4C1B7AF2-E20F-4C9E-BF7E-6842E738DACB}"/>
    <cellStyle name="Comma 5 2 2 2 2" xfId="12733" xr:uid="{CC5A3404-42D2-444A-ACC5-A700282A9FD2}"/>
    <cellStyle name="Comma 5 2 2 2 3" xfId="11444" xr:uid="{AF6D9664-9B09-442B-8937-CD5A8E213BCC}"/>
    <cellStyle name="Comma 5 2 2 3" xfId="13999" xr:uid="{32829ACC-E47B-45BA-8C1F-8D2F6C54B5A5}"/>
    <cellStyle name="Comma 5 2 2 4" xfId="10903" xr:uid="{3A32B830-1486-409B-AAD8-0B6B935826C3}"/>
    <cellStyle name="Comma 5 2 20" xfId="3153" xr:uid="{995B4CBF-9D3B-4476-B795-BD8665C8897A}"/>
    <cellStyle name="Comma 5 2 21" xfId="3154" xr:uid="{86E985C1-D3CD-417A-89FC-01875E08CF2E}"/>
    <cellStyle name="Comma 5 2 22" xfId="3155" xr:uid="{D0225895-89B4-46C4-A6F0-9FCC6EAC0525}"/>
    <cellStyle name="Comma 5 2 23" xfId="3156" xr:uid="{746C15BB-4BB3-461C-9475-3EC5E1E2AC0F}"/>
    <cellStyle name="Comma 5 2 24" xfId="3157" xr:uid="{036C946C-24E8-401B-8A05-AA9D69A0F722}"/>
    <cellStyle name="Comma 5 2 25" xfId="3158" xr:uid="{FE11212D-3B8C-458D-B116-2863850D0746}"/>
    <cellStyle name="Comma 5 2 26" xfId="3159" xr:uid="{A2D4ACCE-0AE6-4B9B-9A59-DFF72F7D1437}"/>
    <cellStyle name="Comma 5 2 27" xfId="3160" xr:uid="{AB044B3D-5398-4FB7-A846-9713CC5375CC}"/>
    <cellStyle name="Comma 5 2 28" xfId="3161" xr:uid="{1320B127-A6D0-43EE-B940-EE081FB22D74}"/>
    <cellStyle name="Comma 5 2 29" xfId="3162" xr:uid="{DF58F63D-75CF-4602-AED4-9D976CE98CA9}"/>
    <cellStyle name="Comma 5 2 3" xfId="2182" xr:uid="{3452C341-DC87-475B-BDE9-8D560564894D}"/>
    <cellStyle name="Comma 5 2 3 2" xfId="3163" xr:uid="{A8D3DABC-101E-4E68-BC94-28A87073C888}"/>
    <cellStyle name="Comma 5 2 3 2 2" xfId="12732" xr:uid="{7E7913AE-B695-4581-A178-D656A56D659F}"/>
    <cellStyle name="Comma 5 2 3 3" xfId="14000" xr:uid="{394BB9FE-8179-4A6C-B812-6A5C16B68222}"/>
    <cellStyle name="Comma 5 2 3 4" xfId="11443" xr:uid="{A0601D3E-02A5-42DA-96D2-F66312F67069}"/>
    <cellStyle name="Comma 5 2 30" xfId="3164" xr:uid="{DBF8A603-EDC0-442D-92AD-FE2358DCBAB3}"/>
    <cellStyle name="Comma 5 2 31" xfId="3165" xr:uid="{FB38C4DD-88AE-48E5-B620-627204397036}"/>
    <cellStyle name="Comma 5 2 32" xfId="3166" xr:uid="{3D97BAF5-77E4-4C87-980D-483A80785315}"/>
    <cellStyle name="Comma 5 2 33" xfId="3167" xr:uid="{E08B7550-9667-490D-B323-DA225B35E686}"/>
    <cellStyle name="Comma 5 2 34" xfId="3168" xr:uid="{0D7A88D2-EBD2-4F06-9828-CDC154DA125A}"/>
    <cellStyle name="Comma 5 2 35" xfId="3169" xr:uid="{1EEAA998-050E-4FD2-AA7C-501FC1AC783D}"/>
    <cellStyle name="Comma 5 2 36" xfId="3170" xr:uid="{D141C897-09AA-463C-B681-539A8543C10D}"/>
    <cellStyle name="Comma 5 2 37" xfId="3171" xr:uid="{7B230C6A-18E5-499C-9628-48A6BD7EB73E}"/>
    <cellStyle name="Comma 5 2 38" xfId="3172" xr:uid="{43FD1397-0BD7-413F-B2DE-90600764B534}"/>
    <cellStyle name="Comma 5 2 39" xfId="10902" xr:uid="{DFD07FF6-5F9E-4CFD-B40E-F473CC746025}"/>
    <cellStyle name="Comma 5 2 4" xfId="1277" xr:uid="{8DEE7D18-F6C0-4BD1-BEAD-372841E4CFE0}"/>
    <cellStyle name="Comma 5 2 4 2" xfId="8948" xr:uid="{C9254F73-7FA8-42CD-8461-4E9D24DD26EF}"/>
    <cellStyle name="Comma 5 2 5" xfId="2870" xr:uid="{E1EF82D3-6E1A-4F36-867F-2488EE153FBA}"/>
    <cellStyle name="Comma 5 2 5 2" xfId="3173" xr:uid="{49A6B9EC-D7CC-4860-A986-0DBBF95020A2}"/>
    <cellStyle name="Comma 5 2 5 2 2" xfId="8949" xr:uid="{7A19ED84-6146-434F-AF30-B589F39F3821}"/>
    <cellStyle name="Comma 5 2 5 3" xfId="14001" xr:uid="{3902E77B-5A8B-4100-BEF0-0B95C20B3E45}"/>
    <cellStyle name="Comma 5 2 6" xfId="3174" xr:uid="{7B72CE8D-2DC4-4770-8700-B1917579341F}"/>
    <cellStyle name="Comma 5 2 6 2" xfId="8950" xr:uid="{F9E52B91-0C84-44D5-9BC4-2A73C368FF3C}"/>
    <cellStyle name="Comma 5 2 7" xfId="3175" xr:uid="{6267530B-8118-4C96-972D-20FE2205A9DA}"/>
    <cellStyle name="Comma 5 2 7 2" xfId="8951" xr:uid="{9688DCBF-F84F-4A21-BB0F-BA13268B5888}"/>
    <cellStyle name="Comma 5 2 8" xfId="3176" xr:uid="{52EB47C8-F47D-457E-9F9D-EBC997DBA2DF}"/>
    <cellStyle name="Comma 5 2 8 2" xfId="8952" xr:uid="{EB9F418D-E280-458A-B635-2ECD7F892ACD}"/>
    <cellStyle name="Comma 5 2 9" xfId="3177" xr:uid="{9894506E-6698-4ADF-8BAE-BE31BA5889A6}"/>
    <cellStyle name="Comma 5 2 9 2" xfId="8953" xr:uid="{D8EC3523-A669-4F73-8EFA-54163A7069D4}"/>
    <cellStyle name="Comma 5 3" xfId="133" xr:uid="{E2F71CD6-6028-45E0-A429-BF924506CF49}"/>
    <cellStyle name="Comma 5 3 2" xfId="2183" xr:uid="{B57F36BE-F1DF-4841-9241-10EC1D82E9B2}"/>
    <cellStyle name="Comma 5 3 2 2" xfId="6794" xr:uid="{39910C11-6E74-4009-A0CA-9749010B3FC0}"/>
    <cellStyle name="Comma 5 3 2 2 2" xfId="13138" xr:uid="{738E6306-3390-4B9C-8004-F0A62D362442}"/>
    <cellStyle name="Comma 5 3 2 3" xfId="12088" xr:uid="{1CC987FC-95B5-48B6-BE9B-0D746E33389B}"/>
    <cellStyle name="Comma 5 3 3" xfId="12731" xr:uid="{B21FF674-C941-4F20-9B55-8A16FB209F31}"/>
    <cellStyle name="Comma 5 3 4" xfId="14002" xr:uid="{E9F5461C-BAE6-42F4-B2E9-C79AA973915C}"/>
    <cellStyle name="Comma 5 4" xfId="172" xr:uid="{692B98A8-3948-46B6-89E4-4CAB462949FB}"/>
    <cellStyle name="Comma 5 4 2" xfId="2184" xr:uid="{70BD1CF9-DD0D-406B-9657-6ACF1A100B9B}"/>
    <cellStyle name="Comma 5 4 2 2" xfId="13136" xr:uid="{2D52EF77-FE51-4055-9A2E-6E878DD0747B}"/>
    <cellStyle name="Comma 5 4 3" xfId="14003" xr:uid="{2EC8B9BB-9CE3-4D5A-9943-145CBC06015B}"/>
    <cellStyle name="Comma 5 4 4" xfId="12087" xr:uid="{90CC7AEE-332C-4EA6-A324-D69FBA597FA1}"/>
    <cellStyle name="Comma 5 5" xfId="2185" xr:uid="{DECC55AB-6448-41F4-803C-B8E6E3EBC7DC}"/>
    <cellStyle name="Comma 5 6" xfId="2574" xr:uid="{1787DC18-7A84-4CDA-A718-45515359BEFB}"/>
    <cellStyle name="Comma 5 6 2" xfId="2946" xr:uid="{47E7988D-0462-42D1-89DD-E59A9952F469}"/>
    <cellStyle name="Comma 5 6 2 2" xfId="8954" xr:uid="{95E5DD1D-6349-4450-936D-4D54742AAF73}"/>
    <cellStyle name="Comma 5 7" xfId="1276" xr:uid="{AA509CF5-B1E1-46D0-A783-38A378A67FB8}"/>
    <cellStyle name="Comma 5 7 2" xfId="3141" xr:uid="{F1283E54-E0B8-4559-9AC8-1B4D10AB9E25}"/>
    <cellStyle name="Comma 5 7 2 2" xfId="8955" xr:uid="{22A2AFBE-0782-4919-8F4F-F80A581388F7}"/>
    <cellStyle name="Comma 5 8" xfId="7524" xr:uid="{E1866354-96E3-4AB2-8B05-9F8671E32AD1}"/>
    <cellStyle name="Comma 5 8 2" xfId="8956" xr:uid="{5124111B-C837-4936-BD0D-4B9F3F93E902}"/>
    <cellStyle name="Comma 5 9" xfId="2876" xr:uid="{EEF68472-50A0-46DB-AF74-ABDA716292A9}"/>
    <cellStyle name="Comma 5 9 2" xfId="8957" xr:uid="{40B775C5-F893-459B-B098-47E258935310}"/>
    <cellStyle name="Comma 50" xfId="8958" xr:uid="{7EF01445-591B-4DD0-891D-18B02024A3B7}"/>
    <cellStyle name="Comma 51" xfId="7943" xr:uid="{60C6E4D9-0B7B-4FA0-938E-CFE15F87E439}"/>
    <cellStyle name="Comma 52" xfId="14363" xr:uid="{C8DC32EA-442A-4447-8CA3-0F4983528834}"/>
    <cellStyle name="Comma 53" xfId="2186" xr:uid="{9E230CA0-4B4B-4090-8CB8-D36AAD789C6D}"/>
    <cellStyle name="Comma 54" xfId="12089" xr:uid="{62BCBF49-FA5A-4A87-942F-617897B4D116}"/>
    <cellStyle name="Comma 55" xfId="12090" xr:uid="{CED10BD1-20F3-4BF4-9AF0-6AC3EF3EE354}"/>
    <cellStyle name="Comma 56" xfId="14367" xr:uid="{651423D3-4745-4AE3-8504-E1B0EABDE20D}"/>
    <cellStyle name="Comma 56 2" xfId="24749" xr:uid="{497456E5-C92E-45E8-ABEF-1A58564E5096}"/>
    <cellStyle name="Comma 56 3" xfId="37713" xr:uid="{5414E0FD-C815-4DF0-B14E-DBBFAA95BA30}"/>
    <cellStyle name="Comma 57" xfId="43" xr:uid="{16DE16BF-DC01-4230-BFAB-31A294B2A821}"/>
    <cellStyle name="Comma 58" xfId="31019" xr:uid="{51AC095E-8FDC-4960-877F-B4C3921FE255}"/>
    <cellStyle name="Comma 59" xfId="31021" xr:uid="{E55EC6C1-2FAF-4898-808D-CFB3987F6B38}"/>
    <cellStyle name="Comma 6" xfId="23" xr:uid="{204E7254-8BCE-4B66-9CD8-730FAF88E334}"/>
    <cellStyle name="Comma 6 10" xfId="8959" xr:uid="{971233B2-99B5-4435-AFF5-4430962762EE}"/>
    <cellStyle name="Comma 6 11" xfId="8960" xr:uid="{02C7C931-E60B-40CC-A7AE-9F975A73E093}"/>
    <cellStyle name="Comma 6 12" xfId="8961" xr:uid="{41A0C32F-2D12-41F9-AF25-E0AAA24B22A9}"/>
    <cellStyle name="Comma 6 13" xfId="8962" xr:uid="{30F6DA65-1D51-4401-BCEB-3BC612D3B85B}"/>
    <cellStyle name="Comma 6 14" xfId="7802" xr:uid="{64C41F92-0A5C-4711-83E6-7003EE3D5945}"/>
    <cellStyle name="Comma 6 15" xfId="10904" xr:uid="{6E40FFE7-C40D-4D93-B01D-E17848F9AF1E}"/>
    <cellStyle name="Comma 6 16" xfId="39535" xr:uid="{BCEEED71-62EB-4FC4-8396-912035E22A20}"/>
    <cellStyle name="Comma 6 17" xfId="65" xr:uid="{CD9A6DBC-F5D8-4E5D-92BE-117BF15FD16F}"/>
    <cellStyle name="Comma 6 2" xfId="173" xr:uid="{F3C7D098-D06A-42D9-ACCA-04EC6D6C6532}"/>
    <cellStyle name="Comma 6 2 10" xfId="8963" xr:uid="{25C5F787-CDE2-4D8B-8E5A-1388034338F6}"/>
    <cellStyle name="Comma 6 2 11" xfId="8964" xr:uid="{066C99B8-788E-478A-AE4F-6F381ADD4248}"/>
    <cellStyle name="Comma 6 2 12" xfId="8965" xr:uid="{76C03D9E-F6F8-4CD4-8B46-18F1B3DC0F0E}"/>
    <cellStyle name="Comma 6 2 13" xfId="7803" xr:uid="{A672534D-C9B8-45B4-A8B7-8F45BB605245}"/>
    <cellStyle name="Comma 6 2 2" xfId="2187" xr:uid="{B98A4F91-B1CC-40B7-8181-B4A621C0A2CF}"/>
    <cellStyle name="Comma 6 2 2 2" xfId="11446" xr:uid="{D0499AE5-122A-4177-A0F0-4F247CA94491}"/>
    <cellStyle name="Comma 6 2 2 2 2" xfId="12735" xr:uid="{C5D4B8EB-F45A-4F44-A7A5-50796447EC02}"/>
    <cellStyle name="Comma 6 2 2 3" xfId="14004" xr:uid="{D4E033F2-E1D1-4B32-9345-23470830F540}"/>
    <cellStyle name="Comma 6 2 2 4" xfId="10905" xr:uid="{AE2953EF-CFE3-4BB0-88C6-98CCD749D589}"/>
    <cellStyle name="Comma 6 2 3" xfId="2188" xr:uid="{CCA8BD97-18F3-4367-8E86-CD4EEF6E95A3}"/>
    <cellStyle name="Comma 6 2 3 2" xfId="13142" xr:uid="{F80C24F0-0BC9-4B8F-AE2C-24FD2F0A507C}"/>
    <cellStyle name="Comma 6 2 3 3" xfId="14005" xr:uid="{E8CB8B2B-9B07-402D-9C18-8EE1EF6AEFA2}"/>
    <cellStyle name="Comma 6 2 3 4" xfId="12092" xr:uid="{1B1D51C0-5E27-4932-A03C-5CEBA7C0D39A}"/>
    <cellStyle name="Comma 6 2 4" xfId="1279" xr:uid="{1BE8D3B4-8520-45BD-B8F2-39648A3DC6BF}"/>
    <cellStyle name="Comma 6 2 4 2" xfId="3179" xr:uid="{4DA6D82E-177A-48AD-B07A-7D5EB87F9BCA}"/>
    <cellStyle name="Comma 6 2 4 2 2" xfId="8966" xr:uid="{5414D5DE-4420-40A0-B2F6-61F62980129C}"/>
    <cellStyle name="Comma 6 2 5" xfId="7539" xr:uid="{BED7C132-937A-48F1-B804-0C6295C65327}"/>
    <cellStyle name="Comma 6 2 5 2" xfId="8967" xr:uid="{CB29A2DF-F4FD-4468-9CEA-D43460867EB6}"/>
    <cellStyle name="Comma 6 2 6" xfId="8968" xr:uid="{FD012F48-42F9-4051-A005-E0254F961F99}"/>
    <cellStyle name="Comma 6 2 7" xfId="8969" xr:uid="{E02170BE-4C53-416E-9B68-B50FB77C5270}"/>
    <cellStyle name="Comma 6 2 8" xfId="8970" xr:uid="{E45DB761-71C4-46D6-AE13-7BF955093FB2}"/>
    <cellStyle name="Comma 6 2 9" xfId="8971" xr:uid="{AF19B396-159F-482F-9735-900B1EFCDB64}"/>
    <cellStyle name="Comma 6 3" xfId="2189" xr:uid="{D71C5984-F6DB-4DE9-83F6-6967A454FB6E}"/>
    <cellStyle name="Comma 6 3 2" xfId="2190" xr:uid="{AEF7287E-1B41-4FE6-A979-C6A9BB18E297}"/>
    <cellStyle name="Comma 6 3 2 2" xfId="12736" xr:uid="{1EB78A04-F00C-4835-A2F1-1CC137E650A9}"/>
    <cellStyle name="Comma 6 3 2 3" xfId="14006" xr:uid="{E9BB0A47-B698-49FA-A61E-A1FB691BEAD5}"/>
    <cellStyle name="Comma 6 3 2 4" xfId="11447" xr:uid="{E10B26C9-B113-4756-AB13-3C89B4450F78}"/>
    <cellStyle name="Comma 6 3 3" xfId="12093" xr:uid="{861FDECD-BF7E-48AB-8402-60FB3FCB1ECD}"/>
    <cellStyle name="Comma 6 3 3 2" xfId="13143" xr:uid="{B783F6D8-03FC-4AF1-B0F2-A0BD1C283962}"/>
    <cellStyle name="Comma 6 3 4" xfId="14007" xr:uid="{A2399299-0F33-45DB-976C-F9565BE1EB41}"/>
    <cellStyle name="Comma 6 3 5" xfId="10906" xr:uid="{FC7BE99D-0C6E-4829-B5FD-1278D169D52C}"/>
    <cellStyle name="Comma 6 4" xfId="2191" xr:uid="{F6A33D59-08BA-48B7-A3AC-92D282D352B1}"/>
    <cellStyle name="Comma 6 4 2" xfId="12734" xr:uid="{3540DFD6-20E7-400E-B804-51079910EF07}"/>
    <cellStyle name="Comma 6 4 3" xfId="14008" xr:uid="{A2040D89-C9ED-4276-9C5D-D0259E353BB6}"/>
    <cellStyle name="Comma 6 4 4" xfId="11445" xr:uid="{A6DA388A-FE0E-457B-8ABB-BB8FE0CA3283}"/>
    <cellStyle name="Comma 6 5" xfId="1278" xr:uid="{37ADBB08-6D06-47C9-9070-B225CBEB38C9}"/>
    <cellStyle name="Comma 6 5 2" xfId="3178" xr:uid="{FC25D58B-C3EB-40BF-8F8F-F28B8EBAAB13}"/>
    <cellStyle name="Comma 6 5 2 2" xfId="8972" xr:uid="{438A540F-52FC-4E68-A309-DD2E8C5C1022}"/>
    <cellStyle name="Comma 6 5 2 3" xfId="13141" xr:uid="{4035C7FD-3115-4B86-B9D2-AA94AA7EBA0F}"/>
    <cellStyle name="Comma 6 5 3" xfId="12091" xr:uid="{8957AB44-C3E2-4670-808D-94C720ED2536}"/>
    <cellStyle name="Comma 6 6" xfId="2823" xr:uid="{DDB18411-0E1A-42CD-A8E6-2017B27BFAAA}"/>
    <cellStyle name="Comma 6 6 2" xfId="8973" xr:uid="{53E76D69-7F9B-4A58-82FB-384A2A3AF60A}"/>
    <cellStyle name="Comma 6 6 3" xfId="14009" xr:uid="{E0C58DD5-8AE4-4BE2-BF32-6D81448B2BA3}"/>
    <cellStyle name="Comma 6 7" xfId="8974" xr:uid="{B176C0B5-9C6D-4E52-B16C-88FC1BA87663}"/>
    <cellStyle name="Comma 6 8" xfId="8975" xr:uid="{077AC25A-71FA-4D89-AF29-410C4895B555}"/>
    <cellStyle name="Comma 6 9" xfId="8976" xr:uid="{866C8747-07BC-47AE-8C19-5BC0D0769B65}"/>
    <cellStyle name="Comma 60" xfId="37701" xr:uid="{E85F3DF7-E7BF-4E1F-852C-24F42138C96C}"/>
    <cellStyle name="Comma 60 2" xfId="39582" xr:uid="{5C92B979-2C25-4ECC-904C-A99A010FA100}"/>
    <cellStyle name="Comma 61" xfId="39542" xr:uid="{1DCCF1A1-13BB-4573-9433-B94022A05727}"/>
    <cellStyle name="Comma 62" xfId="35288" xr:uid="{E78AC444-FA92-440A-AD3C-4DAB5036D269}"/>
    <cellStyle name="Comma 63" xfId="33857" xr:uid="{21AD9597-69AC-4317-81B1-D09AF9893162}"/>
    <cellStyle name="Comma 64" xfId="40" xr:uid="{1735D75F-57E6-45CB-B870-EE0EB819C799}"/>
    <cellStyle name="Comma 65" xfId="39544" xr:uid="{5B0AFF9C-FBC6-4ADF-BA26-262BDE0E4996}"/>
    <cellStyle name="Comma 66" xfId="39555" xr:uid="{02058005-0169-4DA6-A958-A3C9DA7ADBC9}"/>
    <cellStyle name="Comma 67" xfId="39573" xr:uid="{F405F8B5-18E9-4A80-B9F0-E2CE33ADB62A}"/>
    <cellStyle name="Comma 7" xfId="141" xr:uid="{DCD42165-A102-4BF6-816A-D0CA56045A37}"/>
    <cellStyle name="Comma 7 10" xfId="2873" xr:uid="{51E288C7-BDF0-46B5-9C44-FB52DCA8DA2F}"/>
    <cellStyle name="Comma 7 10 2" xfId="8977" xr:uid="{251948F6-9552-463E-A5DE-9850C7564E7F}"/>
    <cellStyle name="Comma 7 11" xfId="2877" xr:uid="{C14B9E03-60A9-47D5-B2D0-B15B1EC6A012}"/>
    <cellStyle name="Comma 7 11 2" xfId="8978" xr:uid="{44FB5C8E-65B7-4DD7-A117-A1E777293C40}"/>
    <cellStyle name="Comma 7 12" xfId="8979" xr:uid="{661733C3-5083-4CCB-A0AF-812DDE0AD603}"/>
    <cellStyle name="Comma 7 13" xfId="8980" xr:uid="{94868719-7C52-42D7-B998-45240047188C}"/>
    <cellStyle name="Comma 7 14" xfId="8981" xr:uid="{9D49D332-A65A-437F-885D-CE6CE5AC54B2}"/>
    <cellStyle name="Comma 7 15" xfId="8982" xr:uid="{DFAA0680-3A60-41B9-BD38-005D1D737451}"/>
    <cellStyle name="Comma 7 16" xfId="8983" xr:uid="{EA70585C-9E1E-4ABB-A25F-F60488501C48}"/>
    <cellStyle name="Comma 7 17" xfId="7804" xr:uid="{51E8C358-4CB6-4FB9-AE19-4ABFF6816ECC}"/>
    <cellStyle name="Comma 7 18" xfId="10907" xr:uid="{F091347A-0D4B-4736-9B95-16D17B8470B3}"/>
    <cellStyle name="Comma 7 19" xfId="35206" xr:uid="{A2BAB707-30BD-4B0C-BC1B-7D5A00A1C8E3}"/>
    <cellStyle name="Comma 7 2" xfId="1281" xr:uid="{A2C84C1A-6D0A-4548-8F74-5864E9BC9236}"/>
    <cellStyle name="Comma 7 2 10" xfId="8984" xr:uid="{AF1B95D7-5579-4363-A61B-D1A0D45D47C2}"/>
    <cellStyle name="Comma 7 2 11" xfId="8985" xr:uid="{89562555-6E60-4F49-ADE9-45FD5E4EFE93}"/>
    <cellStyle name="Comma 7 2 12" xfId="8986" xr:uid="{E5C83A8E-5532-4F14-A307-DBBE987F83A2}"/>
    <cellStyle name="Comma 7 2 2" xfId="2192" xr:uid="{CBA029FC-EE73-4F10-8507-0F19FAB7E6E9}"/>
    <cellStyle name="Comma 7 2 2 2" xfId="13145" xr:uid="{7F7ACCD9-9EE4-443D-92B7-B91105514BA5}"/>
    <cellStyle name="Comma 7 2 2 3" xfId="14010" xr:uid="{488E0FBE-98F4-4BF6-AD5A-D88AC881384E}"/>
    <cellStyle name="Comma 7 2 2 4" xfId="12094" xr:uid="{9A526EE7-CDD2-4555-BA83-D96A3545014D}"/>
    <cellStyle name="Comma 7 2 3" xfId="2193" xr:uid="{AEEE1D31-A43C-445D-92F4-FAEBCAA8CD8D}"/>
    <cellStyle name="Comma 7 2 3 2" xfId="2931" xr:uid="{58479615-FBA0-4596-BB59-19200BF4CD6A}"/>
    <cellStyle name="Comma 7 2 4" xfId="6796" xr:uid="{ED68CD14-0ACF-42F0-A90C-59433B62B23D}"/>
    <cellStyle name="Comma 7 2 4 2" xfId="8987" xr:uid="{BE51A91B-E826-413F-9C10-32D3C330A113}"/>
    <cellStyle name="Comma 7 2 5" xfId="8988" xr:uid="{D5664AB3-B4C6-4B36-826E-CFE1CDAE3A2C}"/>
    <cellStyle name="Comma 7 2 6" xfId="8989" xr:uid="{36B2EBDE-18DC-48E3-AB84-FD1B19662DF0}"/>
    <cellStyle name="Comma 7 2 7" xfId="8990" xr:uid="{DEF77D72-61A0-452B-BEDC-36F003221C1B}"/>
    <cellStyle name="Comma 7 2 8" xfId="8991" xr:uid="{41A26D65-9E24-4482-9EF1-A2DECEF8089F}"/>
    <cellStyle name="Comma 7 2 9" xfId="8992" xr:uid="{9586C664-D222-48D3-894F-644D2D6157FD}"/>
    <cellStyle name="Comma 7 2_Lead -  NU 31-3-54" xfId="2194" xr:uid="{01912EDF-8200-4C96-963E-A056E957F0A5}"/>
    <cellStyle name="Comma 7 3" xfId="2195" xr:uid="{AB59B265-2F7F-4F94-913B-38895F7A19F0}"/>
    <cellStyle name="Comma 7 3 10" xfId="8993" xr:uid="{802638E5-051F-4EE6-B627-C93E1065C578}"/>
    <cellStyle name="Comma 7 3 11" xfId="8994" xr:uid="{1F3F88B7-15AE-4ACC-8FD0-FC59F9298EE2}"/>
    <cellStyle name="Comma 7 3 12" xfId="10908" xr:uid="{4D4AEF88-2FC6-47BC-B821-98813A0FBFC7}"/>
    <cellStyle name="Comma 7 3 2" xfId="2196" xr:uid="{C5187820-9F53-4E7F-9E60-12BCC7A62E97}"/>
    <cellStyle name="Comma 7 3 2 2" xfId="12738" xr:uid="{057EBB48-76F2-4F13-8C8B-5181F6C3C617}"/>
    <cellStyle name="Comma 7 3 2 3" xfId="14011" xr:uid="{95AAD5C0-D979-4A1E-96FD-9D28502F449E}"/>
    <cellStyle name="Comma 7 3 2 4" xfId="11449" xr:uid="{1C69F960-EE0D-4D60-AC70-96ACEA47F192}"/>
    <cellStyle name="Comma 7 3 3" xfId="6795" xr:uid="{01B46324-18BA-4C4A-9F45-89BEA3813147}"/>
    <cellStyle name="Comma 7 3 3 2" xfId="8995" xr:uid="{FD4B98CC-A523-4A2B-AC13-EF2D945240AC}"/>
    <cellStyle name="Comma 7 3 3 2 2" xfId="13146" xr:uid="{A21E3BBF-E3EC-449E-A220-F00062702A00}"/>
    <cellStyle name="Comma 7 3 3 3" xfId="12095" xr:uid="{47DCE60A-A47F-4F9B-B928-482BC7AA2AF6}"/>
    <cellStyle name="Comma 7 3 4" xfId="8996" xr:uid="{D1D66C01-C601-4DC6-87CC-C96667857C7A}"/>
    <cellStyle name="Comma 7 3 4 2" xfId="14012" xr:uid="{12476CB4-A526-4EBA-81D1-59943C9BF838}"/>
    <cellStyle name="Comma 7 3 5" xfId="8997" xr:uid="{72E3B72A-CD85-4D0A-84B5-928CB10E191C}"/>
    <cellStyle name="Comma 7 3 6" xfId="8998" xr:uid="{86AB740C-512B-49CF-9902-309CDAD2B21B}"/>
    <cellStyle name="Comma 7 3 7" xfId="8999" xr:uid="{A29D11D9-6A2D-4642-80ED-191C2C2E4759}"/>
    <cellStyle name="Comma 7 3 8" xfId="9000" xr:uid="{84A8FDCB-7196-413C-9ABB-A1EB904A1F51}"/>
    <cellStyle name="Comma 7 3 9" xfId="9001" xr:uid="{3A98C4C3-42E8-4A95-B868-A1D843FA60B1}"/>
    <cellStyle name="Comma 7 4" xfId="2197" xr:uid="{E532FE42-7081-43AC-9BCD-88C6F2C4D649}"/>
    <cellStyle name="Comma 7 4 2" xfId="12737" xr:uid="{042BD711-7B00-4ECD-8138-795A307DD493}"/>
    <cellStyle name="Comma 7 4 3" xfId="14013" xr:uid="{FA1FD38B-5598-4AC3-AB0A-55BDC934D0E8}"/>
    <cellStyle name="Comma 7 4 4" xfId="11448" xr:uid="{58BB6823-E7B4-4D24-BEF5-671FE9E9D96E}"/>
    <cellStyle name="Comma 7 5" xfId="2198" xr:uid="{3384675B-330B-472A-9BE6-85A126C46070}"/>
    <cellStyle name="Comma 7 5 2" xfId="13144" xr:uid="{F1E06373-6068-4D8C-9170-2345A5B74B0A}"/>
    <cellStyle name="Comma 7 5 3" xfId="14014" xr:uid="{0D886768-21C8-4181-A69F-CD5608FE18CA}"/>
    <cellStyle name="Comma 7 6" xfId="2199" xr:uid="{1652B3CD-F0C3-422F-8AF4-5DEF960B7CE7}"/>
    <cellStyle name="Comma 7 7" xfId="2200" xr:uid="{ED21763F-2B70-4FF6-8DBD-7FD7FDB1B9C0}"/>
    <cellStyle name="Comma 7 8" xfId="1280" xr:uid="{6DD7BA2A-41BD-4315-8575-11B235A83E4C}"/>
    <cellStyle name="Comma 7 8 2" xfId="3180" xr:uid="{C82BCFAB-16DA-4861-A03E-EA7B91EBA361}"/>
    <cellStyle name="Comma 7 8 2 2" xfId="9002" xr:uid="{DDBD54B0-ABAB-4990-9462-FC9AA18A8867}"/>
    <cellStyle name="Comma 7 8 3" xfId="14015" xr:uid="{962D11B7-FF7D-4CFC-A711-3D7FB71D39CE}"/>
    <cellStyle name="Comma 7 9" xfId="2838" xr:uid="{A2A623AF-6514-4BFD-AE03-8660C0CB8DE9}"/>
    <cellStyle name="Comma 7 9 2" xfId="9003" xr:uid="{8D19567E-FC89-42CA-9BA6-E4702D509502}"/>
    <cellStyle name="Comma 7_PRE-BUILTQ1-54" xfId="2201" xr:uid="{65D2001C-3FED-478D-8942-34E6591608F5}"/>
    <cellStyle name="Comma 8" xfId="142" xr:uid="{5845E287-06C2-4649-BE7E-5F212770385E}"/>
    <cellStyle name="Comma 8 10" xfId="3182" xr:uid="{70F58DAA-C8E9-4262-8600-91A262C08CF4}"/>
    <cellStyle name="Comma 8 10 2" xfId="9004" xr:uid="{CB378018-37A8-44C4-9083-39070597A530}"/>
    <cellStyle name="Comma 8 11" xfId="3183" xr:uid="{E694D782-EE4B-4DCD-9239-1C861B9D84FF}"/>
    <cellStyle name="Comma 8 11 2" xfId="9005" xr:uid="{A6429030-CDF0-448B-928A-7D0884307109}"/>
    <cellStyle name="Comma 8 12" xfId="3184" xr:uid="{E335152D-C982-44FB-9EF4-1343EE89A88B}"/>
    <cellStyle name="Comma 8 12 2" xfId="9006" xr:uid="{C4EE52F0-A962-4E2E-8752-6CFBBF18629C}"/>
    <cellStyle name="Comma 8 13" xfId="3185" xr:uid="{D1D3AC35-FCDB-47A8-94EC-CF7DE69A76EA}"/>
    <cellStyle name="Comma 8 13 2" xfId="9007" xr:uid="{668EC208-3F59-4512-85D7-D548B82D3B23}"/>
    <cellStyle name="Comma 8 14" xfId="3186" xr:uid="{26ED7AC4-37D4-4EA5-9C46-37BDFFBA547A}"/>
    <cellStyle name="Comma 8 15" xfId="3187" xr:uid="{3EF90C97-75DC-448E-A5C1-39B2E016ABF7}"/>
    <cellStyle name="Comma 8 16" xfId="3188" xr:uid="{53298AE0-B0F4-4B9C-933E-598024E3D5AE}"/>
    <cellStyle name="Comma 8 17" xfId="3189" xr:uid="{AE8FD13C-F630-45F0-BB5F-2198F3B0D622}"/>
    <cellStyle name="Comma 8 18" xfId="3190" xr:uid="{37272FD9-F456-411B-A188-B5FAD88EFF3A}"/>
    <cellStyle name="Comma 8 19" xfId="3191" xr:uid="{CD817E45-257F-403C-8CAC-EAC1CC934A5C}"/>
    <cellStyle name="Comma 8 2" xfId="1283" xr:uid="{9EF7C479-6927-431F-9719-F47DBA414A8B}"/>
    <cellStyle name="Comma 8 2 10" xfId="9008" xr:uid="{5F77E04E-4179-4608-8EBC-3439F9111A5C}"/>
    <cellStyle name="Comma 8 2 11" xfId="9009" xr:uid="{E9DC9188-D391-4AE4-90B9-080F8DA6927D}"/>
    <cellStyle name="Comma 8 2 2" xfId="2202" xr:uid="{69C2158F-C129-48CF-9F2A-2B77564125FB}"/>
    <cellStyle name="Comma 8 2 2 2" xfId="13148" xr:uid="{A0B09CA7-A0D4-4EBD-99F7-0BC15B22FD86}"/>
    <cellStyle name="Comma 8 2 2 3" xfId="14016" xr:uid="{C4BF15AF-A1A6-475E-A792-DF57778E1E39}"/>
    <cellStyle name="Comma 8 2 2 4" xfId="12096" xr:uid="{96D5DA45-10F9-448A-A987-6DAE76AEBC59}"/>
    <cellStyle name="Comma 8 2 3" xfId="3192" xr:uid="{451550D6-79ED-4A88-AAEC-70805B21FD30}"/>
    <cellStyle name="Comma 8 2 3 2" xfId="9010" xr:uid="{05A8530A-A152-4BA1-9DAA-BB7B2026D2C4}"/>
    <cellStyle name="Comma 8 2 4" xfId="9011" xr:uid="{285A23F0-0B10-4200-B5CB-77FB3FA939AD}"/>
    <cellStyle name="Comma 8 2 5" xfId="9012" xr:uid="{D8BBBA4D-2F40-4D44-923B-123896C13C7F}"/>
    <cellStyle name="Comma 8 2 6" xfId="9013" xr:uid="{D9C4AF7F-627D-4ABC-8620-71F4EBBF07E9}"/>
    <cellStyle name="Comma 8 2 7" xfId="9014" xr:uid="{B8D16616-61DE-431B-B322-A3FA65CCA811}"/>
    <cellStyle name="Comma 8 2 8" xfId="9015" xr:uid="{E7771921-6FB6-4ABB-8478-23C2114A16D5}"/>
    <cellStyle name="Comma 8 2 9" xfId="9016" xr:uid="{257DC67E-69F1-409D-A8C4-83D5C29600C9}"/>
    <cellStyle name="Comma 8 20" xfId="3193" xr:uid="{70435E4F-F50C-49E6-87D8-1050FD5050CD}"/>
    <cellStyle name="Comma 8 21" xfId="3194" xr:uid="{7FAC620E-6E75-4B2B-951D-B0B0956EBD50}"/>
    <cellStyle name="Comma 8 22" xfId="3195" xr:uid="{CED80186-8609-4C13-B97D-A5BABFACA7BE}"/>
    <cellStyle name="Comma 8 23" xfId="3196" xr:uid="{B589890E-D9E8-4774-96B8-7EA0922D0AE9}"/>
    <cellStyle name="Comma 8 24" xfId="3197" xr:uid="{A868621A-693D-4DD5-9AF8-4A305DE3D615}"/>
    <cellStyle name="Comma 8 25" xfId="3198" xr:uid="{5BBF7B7C-9ADD-448B-8ED6-4282CC86BD2E}"/>
    <cellStyle name="Comma 8 26" xfId="3199" xr:uid="{D32EC4B1-79F2-4388-8DD2-D344642BB296}"/>
    <cellStyle name="Comma 8 27" xfId="3200" xr:uid="{5260FE3E-A079-4EAE-BB33-CDC0B8C051B9}"/>
    <cellStyle name="Comma 8 28" xfId="3201" xr:uid="{44F8D6D5-7E82-4B83-B260-47C788FE5322}"/>
    <cellStyle name="Comma 8 29" xfId="3202" xr:uid="{C6BF2115-6576-496B-9C7D-31FBB04F55FF}"/>
    <cellStyle name="Comma 8 3" xfId="2203" xr:uid="{CEC44CC1-8102-4568-BB91-1BF9CB94E26A}"/>
    <cellStyle name="Comma 8 3 2" xfId="3203" xr:uid="{3F85C5C6-6682-47B7-BD53-547F0C870F5F}"/>
    <cellStyle name="Comma 8 3 2 2" xfId="13149" xr:uid="{885188FB-24FE-4D3E-80DC-218042476910}"/>
    <cellStyle name="Comma 8 3 3" xfId="14017" xr:uid="{C519E951-7839-4C3B-A143-3376D59D6F10}"/>
    <cellStyle name="Comma 8 30" xfId="3204" xr:uid="{B9DB0270-3240-491A-BAD2-14B4463B7B06}"/>
    <cellStyle name="Comma 8 31" xfId="3205" xr:uid="{079409C3-C1BC-4E7A-8DAF-1BD945C3C213}"/>
    <cellStyle name="Comma 8 32" xfId="3206" xr:uid="{86B4A927-4974-4DD6-A954-658A62AF5019}"/>
    <cellStyle name="Comma 8 33" xfId="3207" xr:uid="{6AEE4F54-BDEF-4F52-883C-1B3BF006D27E}"/>
    <cellStyle name="Comma 8 34" xfId="3208" xr:uid="{D685D790-1C5F-42A5-B0DC-B207024783CC}"/>
    <cellStyle name="Comma 8 35" xfId="3209" xr:uid="{E71EB400-4079-4E36-A8DC-5A75E257BFF8}"/>
    <cellStyle name="Comma 8 36" xfId="3210" xr:uid="{314D2D80-FB77-4DCE-AA53-C8B439B9DB24}"/>
    <cellStyle name="Comma 8 37" xfId="3211" xr:uid="{477D02CD-532C-46B9-89AA-EE49A344CA5F}"/>
    <cellStyle name="Comma 8 38" xfId="3181" xr:uid="{EAABE795-2D3F-4E02-82AA-A7E267281AE8}"/>
    <cellStyle name="Comma 8 39" xfId="2878" xr:uid="{85380D4D-DAFB-45AE-8C84-D3B99DB42CD3}"/>
    <cellStyle name="Comma 8 39 2" xfId="7805" xr:uid="{D53A35AC-D3A9-4679-B80B-8E3D339F0336}"/>
    <cellStyle name="Comma 8 4" xfId="2204" xr:uid="{B554631C-D2E6-4FE1-BC73-65A9397F5487}"/>
    <cellStyle name="Comma 8 4 2" xfId="3212" xr:uid="{0937B41A-74B2-4941-B84C-E9E16CC6C73B}"/>
    <cellStyle name="Comma 8 4 2 2" xfId="13150" xr:uid="{EE7A509D-8D7A-422E-BC87-BE7A505B2D64}"/>
    <cellStyle name="Comma 8 4 3" xfId="14018" xr:uid="{36E31F8D-750B-4160-B290-8E2D20FC7DC0}"/>
    <cellStyle name="Comma 8 4 4" xfId="12097" xr:uid="{9D8AE6E7-7EC6-4BD6-B6D8-03360D857CBE}"/>
    <cellStyle name="Comma 8 40" xfId="10909" xr:uid="{D6B33DF6-1C9A-42F0-832F-37ADD82F2A99}"/>
    <cellStyle name="Comma 8 41" xfId="39527" xr:uid="{3B640F0A-2710-41E0-A69E-1586DA106C7F}"/>
    <cellStyle name="Comma 8 5" xfId="1282" xr:uid="{6C91BA28-D305-4A7C-BD37-A29997C7C739}"/>
    <cellStyle name="Comma 8 5 2" xfId="3213" xr:uid="{C5381915-AA03-43EC-A898-FC6E5830BCF1}"/>
    <cellStyle name="Comma 8 5 2 2" xfId="9017" xr:uid="{30A4AD7D-AC5A-4AFA-AF1C-27A094F00C79}"/>
    <cellStyle name="Comma 8 5 2 3" xfId="13151" xr:uid="{BA43E1FA-1941-4BF1-968A-B8DF1043BC60}"/>
    <cellStyle name="Comma 8 5 3" xfId="12098" xr:uid="{9C798588-DA48-4887-9EA5-C789FAA5537F}"/>
    <cellStyle name="Comma 8 6" xfId="2853" xr:uid="{C2D2B35B-15B7-4D5C-BEE2-82961ED89E41}"/>
    <cellStyle name="Comma 8 6 2" xfId="3214" xr:uid="{51C5F627-153D-42D6-9123-E6B58FB925FC}"/>
    <cellStyle name="Comma 8 6 2 2" xfId="9018" xr:uid="{2A5237CA-8760-4242-B648-3B875348A83C}"/>
    <cellStyle name="Comma 8 6 2 3" xfId="13152" xr:uid="{10E10934-167F-4AED-99F3-AC82A2C6846C}"/>
    <cellStyle name="Comma 8 6 3" xfId="12099" xr:uid="{C1386CDF-0265-48C6-BA99-998F21E40337}"/>
    <cellStyle name="Comma 8 7" xfId="3215" xr:uid="{DFE775D5-38B4-4AEC-9CEF-73B1945122CF}"/>
    <cellStyle name="Comma 8 7 2" xfId="9019" xr:uid="{E20A6F7B-6911-401B-9D4C-C602B00DFD0C}"/>
    <cellStyle name="Comma 8 7 2 2" xfId="13147" xr:uid="{EA8280C6-CA32-44ED-A77A-179B84982AC9}"/>
    <cellStyle name="Comma 8 8" xfId="3216" xr:uid="{652C7C7C-1DFB-45F6-8543-3D0E27B6284A}"/>
    <cellStyle name="Comma 8 8 2" xfId="9020" xr:uid="{120C6D05-1FBE-4750-B3C3-8292E89CAD15}"/>
    <cellStyle name="Comma 8 9" xfId="3217" xr:uid="{25A98657-517E-4222-A7A4-82DCFDA7F67F}"/>
    <cellStyle name="Comma 8 9 2" xfId="9021" xr:uid="{709A8EB4-E479-4C6B-8625-AB2645C73C7E}"/>
    <cellStyle name="Comma 9" xfId="143" xr:uid="{C3030E06-DF05-41D3-BE2E-3508052E19F6}"/>
    <cellStyle name="Comma 9 10" xfId="9022" xr:uid="{42154C3B-898A-4C5C-B779-76323F2B2C35}"/>
    <cellStyle name="Comma 9 11" xfId="9023" xr:uid="{78CF6D90-8CF5-47F2-A111-0A52570400D0}"/>
    <cellStyle name="Comma 9 12" xfId="9024" xr:uid="{A6419678-2A3C-4368-B11D-23DFBA4E073C}"/>
    <cellStyle name="Comma 9 13" xfId="7806" xr:uid="{99BB5DEE-0605-4083-9265-8F8F2F4D6064}"/>
    <cellStyle name="Comma 9 14" xfId="10910" xr:uid="{9BF90C17-B755-4186-A575-AEDE5985B837}"/>
    <cellStyle name="Comma 9 2" xfId="1285" xr:uid="{7979976B-4032-4148-946E-8533F74B36A6}"/>
    <cellStyle name="Comma 9 2 10" xfId="9025" xr:uid="{64251503-BAEB-4BCA-8226-C6F71E7F8824}"/>
    <cellStyle name="Comma 9 2 11" xfId="9026" xr:uid="{A69C47C0-6A8C-486F-9327-DC2F14CBB5F2}"/>
    <cellStyle name="Comma 9 2 12" xfId="7807" xr:uid="{B960F9DF-1AA1-4804-912F-935659B8F80D}"/>
    <cellStyle name="Comma 9 2 13" xfId="10911" xr:uid="{FE9F5188-4F4C-478A-AF08-C0DF43EE456F}"/>
    <cellStyle name="Comma 9 2 2" xfId="2205" xr:uid="{1B65BBA1-D0AA-424C-A40F-166B6DA518FF}"/>
    <cellStyle name="Comma 9 2 2 2" xfId="12740" xr:uid="{F6B9F1A9-C241-48CC-89A2-09E218136DD7}"/>
    <cellStyle name="Comma 9 2 2 3" xfId="14019" xr:uid="{A39D1D3F-53A1-4C06-9FE5-A5CE3CB7CAB5}"/>
    <cellStyle name="Comma 9 2 2 4" xfId="11451" xr:uid="{82EAC961-389D-4AB7-B337-32C03B2E69C0}"/>
    <cellStyle name="Comma 9 2 3" xfId="2575" xr:uid="{52CDD931-395D-4C01-8650-D5920D8E78FC}"/>
    <cellStyle name="Comma 9 2 3 2" xfId="2947" xr:uid="{6332138A-64A6-40D5-8589-4190F5E58CE4}"/>
    <cellStyle name="Comma 9 2 3 2 2" xfId="9027" xr:uid="{05AF26EB-F06D-488C-A341-F8875DD5060C}"/>
    <cellStyle name="Comma 9 2 3 2 3" xfId="13154" xr:uid="{967CFB47-B104-4E1E-B0B6-7A74E4C72EE5}"/>
    <cellStyle name="Comma 9 2 4" xfId="2879" xr:uid="{A4CBD89E-BB51-4E2D-A6C1-9C34178BF514}"/>
    <cellStyle name="Comma 9 2 4 2" xfId="9028" xr:uid="{B688D3F0-E256-416F-97CD-B0ECDC3236FA}"/>
    <cellStyle name="Comma 9 2 4 3" xfId="14020" xr:uid="{218D6474-CE97-47DA-8E9D-08A13D0AF1C7}"/>
    <cellStyle name="Comma 9 2 5" xfId="9029" xr:uid="{5608ECE9-8F1F-413D-B3F9-E289C7EEE96B}"/>
    <cellStyle name="Comma 9 2 6" xfId="9030" xr:uid="{48AE63D3-03C5-4305-AEA2-AC93371E1DED}"/>
    <cellStyle name="Comma 9 2 7" xfId="9031" xr:uid="{FE6298A5-BF88-44F6-B5BA-A28E0B202D8E}"/>
    <cellStyle name="Comma 9 2 8" xfId="9032" xr:uid="{284C71EE-C72F-4558-950E-A653405B59E4}"/>
    <cellStyle name="Comma 9 2 9" xfId="9033" xr:uid="{EAB08B22-11F1-4C8D-9A33-C8C51F352254}"/>
    <cellStyle name="Comma 9 3" xfId="1286" xr:uid="{C4469132-0DB0-4A6E-B29C-6CED3503E50A}"/>
    <cellStyle name="Comma 9 3 2" xfId="2880" xr:uid="{F2922FB9-FC69-45B1-AB87-474003B418D1}"/>
    <cellStyle name="Comma 9 3 2 2" xfId="7904" xr:uid="{04192983-5F68-4DEF-853B-6EC94000FF9B}"/>
    <cellStyle name="Comma 9 3 2 2 2" xfId="13155" xr:uid="{8FBC59A6-22A6-4990-86D6-1319D7B35015}"/>
    <cellStyle name="Comma 9 3 2 3" xfId="14021" xr:uid="{C07CB949-5DA0-4B5D-860A-C232F53D329A}"/>
    <cellStyle name="Comma 9 3 2 4" xfId="12101" xr:uid="{C951AA9B-8792-4BB6-8535-3A0061AB11F6}"/>
    <cellStyle name="Comma 9 3 3" xfId="12739" xr:uid="{9FF625D4-9750-4998-A460-C7B2BDA2A877}"/>
    <cellStyle name="Comma 9 3 4" xfId="14022" xr:uid="{E6229BCC-8792-4ED4-80D5-9236F47A3F10}"/>
    <cellStyle name="Comma 9 3 5" xfId="11450" xr:uid="{12D732AC-8E50-44E1-88B4-8DAF2A88BFC0}"/>
    <cellStyle name="Comma 9 4" xfId="1284" xr:uid="{B0EAA2BF-2CE7-4B73-AF76-D1B4B501D25B}"/>
    <cellStyle name="Comma 9 4 2" xfId="9034" xr:uid="{8B6B21C5-31DD-4DD9-ADD4-77349217B71A}"/>
    <cellStyle name="Comma 9 4 2 2" xfId="13153" xr:uid="{B2C8C7C9-2134-4D54-85DB-41156181EC70}"/>
    <cellStyle name="Comma 9 4 3" xfId="12100" xr:uid="{5C14B225-6D1A-45A2-903B-5828077A05AF}"/>
    <cellStyle name="Comma 9 5" xfId="7532" xr:uid="{D88B65F6-8C1D-4818-B335-71DE5803BCF3}"/>
    <cellStyle name="Comma 9 5 2" xfId="9035" xr:uid="{65F283EE-4E69-40D5-BABD-C0609F3C3E89}"/>
    <cellStyle name="Comma 9 5 3" xfId="14023" xr:uid="{EC8B94AE-8632-4CF1-84AE-F34ABCACBF73}"/>
    <cellStyle name="Comma 9 6" xfId="9036" xr:uid="{000BE83C-DCAF-4845-AF72-D500EC3DA330}"/>
    <cellStyle name="Comma 9 7" xfId="9037" xr:uid="{98BA7EDE-1FAF-44B3-A176-B3BAEA8515F5}"/>
    <cellStyle name="Comma 9 8" xfId="9038" xr:uid="{D3BE7476-6141-4F5A-AC06-AC3714416684}"/>
    <cellStyle name="Comma 9 9" xfId="9039" xr:uid="{1A98FEA0-8635-4258-BBA8-6FD4B9D86280}"/>
    <cellStyle name="Comma 9_Q2-54+บิล แลนด์-นุ่น(1)" xfId="2206" xr:uid="{466BBB94-9A0E-4F67-944D-8C10BD495F9B}"/>
    <cellStyle name="comma zerodec" xfId="3" xr:uid="{00000000-0005-0000-0000-000002000000}"/>
    <cellStyle name="comma zerodec 10" xfId="9040" xr:uid="{1C44CBD0-D29D-4054-B443-C81B64E3385E}"/>
    <cellStyle name="comma zerodec 11" xfId="9041" xr:uid="{E11F39EF-340A-43B3-AF0E-CE6FCE91B4DE}"/>
    <cellStyle name="comma zerodec 12" xfId="9042" xr:uid="{F0687064-4A83-4B21-8C46-54DEFEEA98A9}"/>
    <cellStyle name="comma zerodec 13" xfId="9043" xr:uid="{7DD872FF-7A5C-4C4B-B595-D009F960DB53}"/>
    <cellStyle name="comma zerodec 14" xfId="9044" xr:uid="{817772B2-B119-4F05-9773-8E495109ED5B}"/>
    <cellStyle name="comma zerodec 15" xfId="1287" xr:uid="{30F93EB6-F856-48EB-A66F-6A2B0E822DE8}"/>
    <cellStyle name="comma zerodec 2" xfId="1288" xr:uid="{A8F1F1C0-5194-4D76-8CAC-2CA3F71F8957}"/>
    <cellStyle name="comma zerodec 2 10" xfId="9045" xr:uid="{FBE896DB-A23C-48CC-82A9-DE922E94B415}"/>
    <cellStyle name="comma zerodec 2 11" xfId="9046" xr:uid="{0912C411-DF8B-4D32-94E6-452CA2C41E89}"/>
    <cellStyle name="comma zerodec 2 2" xfId="2207" xr:uid="{47BCBA94-C215-41D4-A66E-40C9EB6DC8B5}"/>
    <cellStyle name="comma zerodec 2 2 2" xfId="6798" xr:uid="{8778FBDF-9BEF-4D12-BCC6-D10E580AD53E}"/>
    <cellStyle name="comma zerodec 2 2 2 2" xfId="14024" xr:uid="{A70CF3C0-49AD-4B0E-B2FA-36C5DE0C65DC}"/>
    <cellStyle name="comma zerodec 2 3" xfId="9047" xr:uid="{60B9721E-53B1-40AC-B0F8-1FBA317BDF11}"/>
    <cellStyle name="comma zerodec 2 4" xfId="9048" xr:uid="{A85E7F97-09AD-4383-AFDD-6F785C6E4838}"/>
    <cellStyle name="comma zerodec 2 5" xfId="9049" xr:uid="{05F7E110-1EE8-482E-A0D4-C388F0B91FA9}"/>
    <cellStyle name="comma zerodec 2 6" xfId="9050" xr:uid="{04B251E9-74D3-42C4-BE8C-9404A54EA805}"/>
    <cellStyle name="comma zerodec 2 7" xfId="9051" xr:uid="{B2D1658E-3333-466C-B920-CB7CE05F856B}"/>
    <cellStyle name="comma zerodec 2 8" xfId="9052" xr:uid="{D2C7731E-13C7-489E-8326-5AD1D6396ADA}"/>
    <cellStyle name="comma zerodec 2 9" xfId="9053" xr:uid="{4F56C05F-F6D7-430D-8298-957DCB0BD25D}"/>
    <cellStyle name="comma zerodec 3" xfId="2208" xr:uid="{902218E0-2B72-4E1A-A8CD-704B290BF11E}"/>
    <cellStyle name="comma zerodec 3 2" xfId="6797" xr:uid="{9C439B11-AFE9-4F1F-B38C-877155228D14}"/>
    <cellStyle name="comma zerodec 3 2 2" xfId="14025" xr:uid="{CE6105B8-869E-4858-BAF7-62205E13B281}"/>
    <cellStyle name="comma zerodec 4" xfId="2209" xr:uid="{9287B870-1810-4F18-90BB-C0CD330816E2}"/>
    <cellStyle name="comma zerodec 5" xfId="2210" xr:uid="{A8046F5F-FC7A-4054-965F-69D861C45026}"/>
    <cellStyle name="comma zerodec 6" xfId="3218" xr:uid="{2C2E15B6-EE1A-40AB-BAF3-96D33CAFE979}"/>
    <cellStyle name="comma zerodec 6 2" xfId="9054" xr:uid="{54923307-C7EC-4B4F-B389-674085B9BFCF}"/>
    <cellStyle name="comma zerodec 7" xfId="9055" xr:uid="{8220DF3D-A84B-4D6F-A674-4B607D6AAA2E}"/>
    <cellStyle name="comma zerodec 8" xfId="9056" xr:uid="{295247D1-8937-4D67-9FC4-89410B7A8A96}"/>
    <cellStyle name="comma zerodec 9" xfId="9057" xr:uid="{546AAA7A-B53B-4F1A-A676-5205C308A4D9}"/>
    <cellStyle name="comma zerodec_Lead -  NU 31-3-54" xfId="2211" xr:uid="{C44BE984-3374-48D1-83EC-F9EE61A2F231}"/>
    <cellStyle name="Comma_Samart Corp" xfId="4" xr:uid="{00000000-0005-0000-0000-000003000000}"/>
    <cellStyle name="Copied" xfId="14026" xr:uid="{DE18F0D4-08B1-47D8-B31F-4DBAAFC07990}"/>
    <cellStyle name="Curren - Style3" xfId="1289" xr:uid="{5C76C3D5-C8BB-4D45-B4FB-DFC28584A572}"/>
    <cellStyle name="Curren - Style3 2" xfId="14027" xr:uid="{327F0505-663B-4845-AFAB-310E9FA393D2}"/>
    <cellStyle name="Curren - Style4" xfId="1290" xr:uid="{D949A391-10D1-452C-89D3-5F8FF79D96D4}"/>
    <cellStyle name="Curren - Style4 2" xfId="14028" xr:uid="{9C814A26-E228-4D38-88BF-2ED48085AACA}"/>
    <cellStyle name="Currency [0] 2" xfId="12102" xr:uid="{3493095D-5CA0-4899-BA57-EDF6E8AA2178}"/>
    <cellStyle name="Currency [0] 2 2" xfId="12103" xr:uid="{5CCC4D91-00D4-4D71-AC69-60721616D50F}"/>
    <cellStyle name="Currency [0] 2 2 2" xfId="13157" xr:uid="{8DE5EDE8-EFC7-4FD6-A4B8-42C4A6AE0903}"/>
    <cellStyle name="Currency [0] 2 3" xfId="12104" xr:uid="{A9817F31-788F-43A3-BC3F-D856DA1760FB}"/>
    <cellStyle name="Currency [0] 2 3 2" xfId="13158" xr:uid="{20F8B885-7EC6-440A-836E-AEF4D4F9B508}"/>
    <cellStyle name="Currency [0] 2 4" xfId="12105" xr:uid="{62C5E567-7F75-480D-98A8-64BC8FD5E8E9}"/>
    <cellStyle name="Currency [0] 2 4 2" xfId="13159" xr:uid="{B9B6EADB-DD35-4873-A419-E5D04043D04F}"/>
    <cellStyle name="Currency [0] 2 5" xfId="13156" xr:uid="{E2E55215-6688-44D4-8036-93833FE355C5}"/>
    <cellStyle name="Currency [00]" xfId="14029" xr:uid="{1EBC5854-09DA-4985-BF56-6FD6F3CBC475}"/>
    <cellStyle name="Currency 2" xfId="2212" xr:uid="{CD406AC5-A097-4C6C-BC25-1DD3438B4E5A}"/>
    <cellStyle name="Currency 2 2" xfId="13160" xr:uid="{3687CE33-5CCD-44C1-9FB8-A58A11761D59}"/>
    <cellStyle name="Currency 2 3" xfId="14030" xr:uid="{E3169DEB-969A-4C5A-AD47-2075FF3FFF40}"/>
    <cellStyle name="Currency 2 4" xfId="12106" xr:uid="{9B5E46D9-048C-487C-929C-11DE6E81D251}"/>
    <cellStyle name="Currency 3" xfId="12107" xr:uid="{46D2B308-3DCC-40C8-83A1-5EAFB772F379}"/>
    <cellStyle name="Currency 3 2" xfId="13161" xr:uid="{39511885-932B-4212-9B05-95B78F0BE60B}"/>
    <cellStyle name="Currency1" xfId="5" xr:uid="{00000000-0005-0000-0000-000004000000}"/>
    <cellStyle name="Currency1 10" xfId="9058" xr:uid="{4D2E8F72-5A90-4250-A5EA-EED3C44D6E0F}"/>
    <cellStyle name="Currency1 11" xfId="9059" xr:uid="{13260D2D-B527-4683-84C1-A0CB7E43B98F}"/>
    <cellStyle name="Currency1 12" xfId="9060" xr:uid="{4BC89FE7-6334-4F79-937B-6D049A0266D5}"/>
    <cellStyle name="Currency1 13" xfId="9061" xr:uid="{B03290D9-B33E-409D-9025-2D1D2A724B0C}"/>
    <cellStyle name="Currency1 14" xfId="9062" xr:uid="{2A3D3E99-8BF2-4C52-A70F-54D4B1B36771}"/>
    <cellStyle name="Currency1 15" xfId="1291" xr:uid="{96192023-4401-442B-B70D-E3BA67EF699F}"/>
    <cellStyle name="Currency1 2" xfId="1292" xr:uid="{CFA569E0-1911-4521-AC29-1019880A9DAF}"/>
    <cellStyle name="Currency1 2 10" xfId="9063" xr:uid="{495AABD6-BDDB-4A02-9903-1E2E6580F118}"/>
    <cellStyle name="Currency1 2 11" xfId="9064" xr:uid="{75EFF9E9-3C0F-4AA1-97E5-F54476E24463}"/>
    <cellStyle name="Currency1 2 2" xfId="2213" xr:uid="{9A60B4D2-0FC2-4136-B99E-4E4D360DA328}"/>
    <cellStyle name="Currency1 2 2 2" xfId="6800" xr:uid="{FA786376-F2F2-4345-9399-06B97AE963D7}"/>
    <cellStyle name="Currency1 2 2 2 2" xfId="14031" xr:uid="{68D125D6-2998-41AE-81FC-4BAEC066CEA7}"/>
    <cellStyle name="Currency1 2 3" xfId="9065" xr:uid="{113D1FFA-A377-441F-80E3-1026396693C6}"/>
    <cellStyle name="Currency1 2 4" xfId="9066" xr:uid="{B6643F11-FB2C-4127-A256-7641E0222794}"/>
    <cellStyle name="Currency1 2 5" xfId="9067" xr:uid="{416B7219-594F-4472-832F-ACD366822667}"/>
    <cellStyle name="Currency1 2 6" xfId="9068" xr:uid="{197D47AB-D2E9-4BD0-BE6E-186BF1F7FC41}"/>
    <cellStyle name="Currency1 2 7" xfId="9069" xr:uid="{C4D695F6-E4F4-4E7C-8B70-F06C58CEA323}"/>
    <cellStyle name="Currency1 2 8" xfId="9070" xr:uid="{D6DD5396-D1E9-45DF-9126-BB0442C20801}"/>
    <cellStyle name="Currency1 2 9" xfId="9071" xr:uid="{D7D0FBE6-A2D9-4EC4-8E2E-43F9F90F1FBA}"/>
    <cellStyle name="Currency1 28" xfId="174" xr:uid="{667598B1-84F0-4FF1-BC10-3F94B67B5B5D}"/>
    <cellStyle name="Currency1 28 2" xfId="2214" xr:uid="{620E07EB-1CBF-4CFC-90F8-872970082898}"/>
    <cellStyle name="Currency1 3" xfId="2215" xr:uid="{3A08EC7B-8884-43D2-8667-2D0EA252EF72}"/>
    <cellStyle name="Currency1 3 2" xfId="6799" xr:uid="{FC0AC080-68CC-41B2-8045-AA8326672145}"/>
    <cellStyle name="Currency1 3 2 2" xfId="14032" xr:uid="{C909EAFD-BD6D-4B5E-AB91-35B1EF4D8F09}"/>
    <cellStyle name="Currency1 4" xfId="2216" xr:uid="{1E92D967-E2E2-493A-BC8D-409901C537A4}"/>
    <cellStyle name="Currency1 5" xfId="2217" xr:uid="{116ECEBA-10AF-4F3A-B753-A5AA4578BF78}"/>
    <cellStyle name="Currency1 6" xfId="3219" xr:uid="{A3AEA21E-5A3E-4374-AA26-DDE65E159F59}"/>
    <cellStyle name="Currency1 6 2" xfId="9072" xr:uid="{758F4C4E-2E55-4A23-AAC1-5CAB7DDC35D8}"/>
    <cellStyle name="Currency1 7" xfId="9073" xr:uid="{0B6B3A86-A27B-4AD1-B185-2E417EF43164}"/>
    <cellStyle name="Currency1 8" xfId="9074" xr:uid="{8988379D-DF96-466A-91B8-8407A170D4FA}"/>
    <cellStyle name="Currency1 9" xfId="9075" xr:uid="{09B64535-A80A-4BC7-BC4A-149DBE2F81BF}"/>
    <cellStyle name="Currency1_FA" xfId="2218" xr:uid="{021C352C-6663-46B4-9BDF-04AEB19971F2}"/>
    <cellStyle name="Currency2" xfId="14033" xr:uid="{086CA086-97BA-4354-B0B2-0F5D8A74BD78}"/>
    <cellStyle name="Dan" xfId="14034" xr:uid="{CC4F5E55-6436-42B3-B27A-D7F83960C0DF}"/>
    <cellStyle name="Date Short" xfId="14035" xr:uid="{0946860C-9229-47BD-B468-649554E4145C}"/>
    <cellStyle name="DELTA" xfId="14036" xr:uid="{83A3CE53-CA43-4F47-9CFB-27C8AFF8591C}"/>
    <cellStyle name="Dollar (zero dec)" xfId="6" xr:uid="{00000000-0005-0000-0000-000005000000}"/>
    <cellStyle name="Dollar (zero dec) 10" xfId="9076" xr:uid="{0962EEBB-8130-4834-844A-FF0D280229E9}"/>
    <cellStyle name="Dollar (zero dec) 11" xfId="9077" xr:uid="{B9ED5132-90B7-4249-8DBB-F7E8CFBC67CD}"/>
    <cellStyle name="Dollar (zero dec) 12" xfId="9078" xr:uid="{272EA9F8-7F75-40A5-9843-8469DD48C771}"/>
    <cellStyle name="Dollar (zero dec) 13" xfId="9079" xr:uid="{B5E9B92D-26D6-47F2-B293-D49F630922E5}"/>
    <cellStyle name="Dollar (zero dec) 14" xfId="9080" xr:uid="{59E8A8AE-A790-451A-9E2A-81D6CE1D0C65}"/>
    <cellStyle name="Dollar (zero dec) 15" xfId="1293" xr:uid="{DEA0CE0A-ED28-408C-B914-8D55D0150AFA}"/>
    <cellStyle name="Dollar (zero dec) 2" xfId="1294" xr:uid="{F73B787E-6685-4777-BBBB-8A8AAE7D3B29}"/>
    <cellStyle name="Dollar (zero dec) 2 10" xfId="9081" xr:uid="{FADFA11D-4430-4F30-8E95-201902265901}"/>
    <cellStyle name="Dollar (zero dec) 2 11" xfId="9082" xr:uid="{CA851026-699A-4BAF-99A2-71AFB364A815}"/>
    <cellStyle name="Dollar (zero dec) 2 2" xfId="2219" xr:uid="{F0CBD376-431F-41D5-AD44-8C488DC89B69}"/>
    <cellStyle name="Dollar (zero dec) 2 2 2" xfId="6802" xr:uid="{C02F48DA-6334-49A0-BB32-A4B17A2034FD}"/>
    <cellStyle name="Dollar (zero dec) 2 2 2 2" xfId="14037" xr:uid="{BC3D8FCE-1BB9-46C0-9076-EB1945F226C6}"/>
    <cellStyle name="Dollar (zero dec) 2 3" xfId="9083" xr:uid="{DD5A9CE4-FFF5-4EAD-8A56-C7568C6B6F34}"/>
    <cellStyle name="Dollar (zero dec) 2 4" xfId="9084" xr:uid="{7B661D80-E8ED-4D4D-92EF-444527CA4C5C}"/>
    <cellStyle name="Dollar (zero dec) 2 5" xfId="9085" xr:uid="{589740F1-8FF1-4D00-85F1-4CE6389B706A}"/>
    <cellStyle name="Dollar (zero dec) 2 6" xfId="9086" xr:uid="{20D62537-697C-46AA-A4CB-27693443BA20}"/>
    <cellStyle name="Dollar (zero dec) 2 7" xfId="9087" xr:uid="{3606635D-0E58-436F-91F7-20ABEA448570}"/>
    <cellStyle name="Dollar (zero dec) 2 8" xfId="9088" xr:uid="{6E404B74-4771-4AFA-814F-177D5EDE592F}"/>
    <cellStyle name="Dollar (zero dec) 2 9" xfId="9089" xr:uid="{DE55D99D-CCB9-46CA-8C59-49BEEE08CF6E}"/>
    <cellStyle name="Dollar (zero dec) 3" xfId="2220" xr:uid="{CD7C57D6-60AC-4D45-9AF9-4C24B0497506}"/>
    <cellStyle name="Dollar (zero dec) 3 2" xfId="6801" xr:uid="{2C646718-B700-40BE-B86B-599CAC072137}"/>
    <cellStyle name="Dollar (zero dec) 3 2 2" xfId="14038" xr:uid="{867B0C2C-20EB-4357-B1A8-5C88BCE89CB0}"/>
    <cellStyle name="Dollar (zero dec) 4" xfId="2221" xr:uid="{9EB31EC2-E4B9-4081-87DD-86F6FBA5487D}"/>
    <cellStyle name="Dollar (zero dec) 5" xfId="2222" xr:uid="{0DAB6014-2E3E-4C89-BEBE-BD09E9295283}"/>
    <cellStyle name="Dollar (zero dec) 6" xfId="3220" xr:uid="{B0618035-56D3-4890-B529-11192177AB21}"/>
    <cellStyle name="Dollar (zero dec) 6 2" xfId="9090" xr:uid="{A05874DF-8600-4D6E-9102-93D0C71190E1}"/>
    <cellStyle name="Dollar (zero dec) 6 3" xfId="14039" xr:uid="{35AE84CC-0043-4FDB-BF68-C6528549309C}"/>
    <cellStyle name="Dollar (zero dec) 7" xfId="9091" xr:uid="{DFD00BED-9E5B-42C9-803A-C656D27699CB}"/>
    <cellStyle name="Dollar (zero dec) 8" xfId="9092" xr:uid="{F3336D7F-CDED-4B3C-94F1-5A322D9763EF}"/>
    <cellStyle name="Dollar (zero dec) 9" xfId="9093" xr:uid="{DDAE0BD4-B168-44D8-AE07-2A993227A237}"/>
    <cellStyle name="Dollar (zero dec)_FA" xfId="2223" xr:uid="{C3D6E14E-FFE9-4E43-9B52-C1DD510822EA}"/>
    <cellStyle name="E&amp;Y House" xfId="31017" xr:uid="{2CDFF794-1664-4502-B6A9-BD15ACBB11F9}"/>
    <cellStyle name="Enter Currency (0)" xfId="14040" xr:uid="{F2A1FA12-9BD5-4DF9-9988-CE4E1DA3713F}"/>
    <cellStyle name="Enter Currency (2)" xfId="14041" xr:uid="{4EADF924-2D1F-4978-8C9B-A3D665C37DFC}"/>
    <cellStyle name="Enter Units (0)" xfId="14042" xr:uid="{E7E43624-57A3-4494-8B6F-8EF770C7B8FA}"/>
    <cellStyle name="Enter Units (1)" xfId="14043" xr:uid="{820742C7-0580-44F7-9F3C-DD9B77D6ED0A}"/>
    <cellStyle name="Enter Units (2)" xfId="14044" xr:uid="{A7640FED-B683-4617-A959-889E1316735D}"/>
    <cellStyle name="Entered" xfId="14045" xr:uid="{DB957D8B-4E34-4DC0-A357-C05543641716}"/>
    <cellStyle name="Excel Built-in Comma" xfId="175" xr:uid="{36880DD5-3AAE-487C-BEEF-6771D80F20B5}"/>
    <cellStyle name="Excel Built-in Normal" xfId="176" xr:uid="{08A6F694-5F4A-4314-942F-B5C69AC4E32B}"/>
    <cellStyle name="Excel Built-in Normal 2" xfId="6803" xr:uid="{266813EC-B7EC-4ADC-A713-F12FD7B7D8DF}"/>
    <cellStyle name="Excel Built-in Normal 3" xfId="3221" xr:uid="{83AC9DF3-F264-4574-BCFE-9C2FFF295237}"/>
    <cellStyle name="Explanatory Text 10" xfId="1295" xr:uid="{B6A92D2C-3682-4B15-92B1-066B1F7D3CC6}"/>
    <cellStyle name="Explanatory Text 10 2" xfId="6805" xr:uid="{89E47A45-923E-461C-9C4A-58002C335448}"/>
    <cellStyle name="Explanatory Text 11" xfId="1296" xr:uid="{74FB1315-81E4-42FA-A6D8-A462DF016455}"/>
    <cellStyle name="Explanatory Text 11 2" xfId="6806" xr:uid="{A6D4CF3F-A6B2-42E0-9B8D-76E1811DDB8C}"/>
    <cellStyle name="Explanatory Text 12" xfId="1297" xr:uid="{DDB584D5-3B61-4591-B7F0-32D53528B207}"/>
    <cellStyle name="Explanatory Text 12 2" xfId="6807" xr:uid="{DEE3D36D-5D9E-4166-92BE-B2C6962A1C3E}"/>
    <cellStyle name="Explanatory Text 13" xfId="1298" xr:uid="{64405C9C-1E67-4519-B2D4-64D9D6E238C4}"/>
    <cellStyle name="Explanatory Text 13 2" xfId="6808" xr:uid="{556D6064-0DB0-4991-A729-B988590498CC}"/>
    <cellStyle name="Explanatory Text 14" xfId="1299" xr:uid="{F88B49F1-38AD-44A7-985C-667CAE899484}"/>
    <cellStyle name="Explanatory Text 14 2" xfId="6809" xr:uid="{0A706C65-7DB2-4B00-9513-1404C62F4A1F}"/>
    <cellStyle name="Explanatory Text 15" xfId="1300" xr:uid="{ABC21747-EAF6-4C03-96BD-B0E56D50BF11}"/>
    <cellStyle name="Explanatory Text 15 2" xfId="6810" xr:uid="{2B43FD8A-6A27-4434-8E47-260DF8D46B6F}"/>
    <cellStyle name="Explanatory Text 16" xfId="1301" xr:uid="{75AE1EF5-F920-4BB2-86DB-D17BA7F6E553}"/>
    <cellStyle name="Explanatory Text 16 2" xfId="6811" xr:uid="{50C46F7E-E7A6-4998-8065-C44BA33476AB}"/>
    <cellStyle name="Explanatory Text 17" xfId="1302" xr:uid="{FC907753-DBE9-437D-A327-45BBB3576A6C}"/>
    <cellStyle name="Explanatory Text 17 2" xfId="6812" xr:uid="{6EF55CA7-FEFB-45E7-936E-D409EF8BDE8A}"/>
    <cellStyle name="Explanatory Text 18" xfId="1303" xr:uid="{B1E9FE9A-FEA4-4DBE-B993-20C041FF54F1}"/>
    <cellStyle name="Explanatory Text 18 2" xfId="6813" xr:uid="{D36732D1-3B42-42A6-BD66-1FD63551E410}"/>
    <cellStyle name="Explanatory Text 19" xfId="1304" xr:uid="{5167D498-F53C-4DAE-8BB4-AA023AE241F0}"/>
    <cellStyle name="Explanatory Text 19 2" xfId="6814" xr:uid="{D381B553-2620-432D-9ACD-36225EE84875}"/>
    <cellStyle name="Explanatory Text 2" xfId="1305" xr:uid="{47C45C3B-A8C9-4D23-97A8-98471C2E2F10}"/>
    <cellStyle name="Explanatory Text 2 10" xfId="9094" xr:uid="{57BF0E51-9FC5-402C-9419-EB97732BED85}"/>
    <cellStyle name="Explanatory Text 2 11" xfId="9095" xr:uid="{7CF4B9D4-B609-4D76-80D4-5305BADBFEFD}"/>
    <cellStyle name="Explanatory Text 2 2" xfId="2224" xr:uid="{43CD6AAE-14E5-4F9C-B460-EF105610A72D}"/>
    <cellStyle name="Explanatory Text 2 2 2" xfId="6815" xr:uid="{616274ED-888D-4164-8DF5-8F61595B27CC}"/>
    <cellStyle name="Explanatory Text 2 2 2 2" xfId="14046" xr:uid="{B267F7FD-BDEE-40D7-995A-2A9F77AB5426}"/>
    <cellStyle name="Explanatory Text 2 3" xfId="9096" xr:uid="{67CC9D88-3BE8-464F-BCAE-1D6DC59F50B3}"/>
    <cellStyle name="Explanatory Text 2 4" xfId="9097" xr:uid="{6896238D-2F71-4826-B0A6-C1AFE6ED3A98}"/>
    <cellStyle name="Explanatory Text 2 5" xfId="9098" xr:uid="{F2C0CF1F-BEF7-4415-B171-BB6730931EF6}"/>
    <cellStyle name="Explanatory Text 2 6" xfId="9099" xr:uid="{F61B47F1-C0C5-40A3-904D-B9F5D6039D97}"/>
    <cellStyle name="Explanatory Text 2 7" xfId="9100" xr:uid="{DC7B6980-172B-4321-81F5-DCD63F449211}"/>
    <cellStyle name="Explanatory Text 2 8" xfId="9101" xr:uid="{4C3E6375-AF59-4293-A721-F93902AF0ED0}"/>
    <cellStyle name="Explanatory Text 2 9" xfId="9102" xr:uid="{1C2C6C01-988F-41CC-9F86-E6CFE8498725}"/>
    <cellStyle name="Explanatory Text 20" xfId="1306" xr:uid="{713494BF-8A2D-4C7A-BCA6-46CE774A2531}"/>
    <cellStyle name="Explanatory Text 20 2" xfId="6816" xr:uid="{171248A3-56A0-499A-B281-966F7BCC9D58}"/>
    <cellStyle name="Explanatory Text 21" xfId="1307" xr:uid="{4694F36D-781A-4032-B492-7AE7B3F088B2}"/>
    <cellStyle name="Explanatory Text 21 2" xfId="6817" xr:uid="{6F645351-E664-4DFF-8635-77CAB6B1ECA4}"/>
    <cellStyle name="Explanatory Text 22" xfId="1308" xr:uid="{8183A9BF-1048-4E07-AB6A-E7D626875562}"/>
    <cellStyle name="Explanatory Text 22 2" xfId="6818" xr:uid="{BC99051D-A877-414B-B9C1-107C466DFE05}"/>
    <cellStyle name="Explanatory Text 23" xfId="1309" xr:uid="{42F59353-1DF4-4E0C-9810-895492FB3EBA}"/>
    <cellStyle name="Explanatory Text 23 2" xfId="6819" xr:uid="{86393498-8E5D-4A42-BFF3-7B981B4B33CC}"/>
    <cellStyle name="Explanatory Text 24" xfId="1310" xr:uid="{9ECCC284-D506-4D1B-98A0-33C5C5353DE3}"/>
    <cellStyle name="Explanatory Text 24 2" xfId="6820" xr:uid="{FDAE8EC0-57EC-42D3-AFBE-84AC176D97D3}"/>
    <cellStyle name="Explanatory Text 25" xfId="1311" xr:uid="{6A82D1C1-6A34-4608-AB53-0C3A22589095}"/>
    <cellStyle name="Explanatory Text 25 2" xfId="6821" xr:uid="{537AB4C6-3FF9-498B-A34F-ADA4F1E36931}"/>
    <cellStyle name="Explanatory Text 26" xfId="1312" xr:uid="{3D36D6C1-6064-4947-927C-34779CF69849}"/>
    <cellStyle name="Explanatory Text 26 2" xfId="6822" xr:uid="{708758FA-1919-489D-8596-32B71A3BC8F4}"/>
    <cellStyle name="Explanatory Text 27" xfId="1313" xr:uid="{5F813F84-9A5C-4BA4-A1A8-C7C3CDB33CFC}"/>
    <cellStyle name="Explanatory Text 27 2" xfId="6823" xr:uid="{3F3D49D4-EADB-46AE-A854-9D755386DA49}"/>
    <cellStyle name="Explanatory Text 28" xfId="1314" xr:uid="{6EA720F5-7757-452D-BF50-BA90DAAFD852}"/>
    <cellStyle name="Explanatory Text 28 2" xfId="6824" xr:uid="{7209FF2A-9CF1-49C5-A7FD-88DF25076134}"/>
    <cellStyle name="Explanatory Text 29" xfId="1315" xr:uid="{99BFE234-908C-470C-AD58-459B30BA3E81}"/>
    <cellStyle name="Explanatory Text 29 2" xfId="6825" xr:uid="{D5D5A0DB-B1C0-44F3-BA0C-E7C456A88B03}"/>
    <cellStyle name="Explanatory Text 3" xfId="1316" xr:uid="{C5F0ECEF-9CFA-42FB-8B52-9EE95C79CFDC}"/>
    <cellStyle name="Explanatory Text 3 10" xfId="9103" xr:uid="{E51463EE-57C0-42B1-9124-C36C3ACAF424}"/>
    <cellStyle name="Explanatory Text 3 11" xfId="9104" xr:uid="{925B02E5-E4E9-447A-8D12-976A32528A6B}"/>
    <cellStyle name="Explanatory Text 3 2" xfId="2225" xr:uid="{1953F2D1-0565-4B89-80E9-271ECA8EBEA5}"/>
    <cellStyle name="Explanatory Text 3 3" xfId="9105" xr:uid="{0109D99C-069C-42AE-AA9B-BD6EBF07F22D}"/>
    <cellStyle name="Explanatory Text 3 4" xfId="9106" xr:uid="{B7B671CB-3A7A-410D-8E07-D65ADC48781F}"/>
    <cellStyle name="Explanatory Text 3 5" xfId="9107" xr:uid="{AD91304F-13EC-42B6-A434-AA21D5FCD066}"/>
    <cellStyle name="Explanatory Text 3 6" xfId="9108" xr:uid="{98C0A934-4C86-48E7-96B7-8C8D703FCFD0}"/>
    <cellStyle name="Explanatory Text 3 7" xfId="9109" xr:uid="{9DE2B026-9AB4-4EBC-B884-37A7FDC3D464}"/>
    <cellStyle name="Explanatory Text 3 8" xfId="9110" xr:uid="{DFDCD8F4-CA0F-49E5-A2E5-9D80EE7608BA}"/>
    <cellStyle name="Explanatory Text 3 9" xfId="9111" xr:uid="{AFD2A097-6B20-4D06-9A18-34737B0FDF56}"/>
    <cellStyle name="Explanatory Text 30" xfId="1317" xr:uid="{A2955731-44E0-4247-AE05-2CC4F3843605}"/>
    <cellStyle name="Explanatory Text 30 2" xfId="6826" xr:uid="{6DB6AB72-F651-4C46-BE6F-1A1A9419B11C}"/>
    <cellStyle name="Explanatory Text 31" xfId="1318" xr:uid="{C68523B1-C6D5-46A6-AD60-6DC5E9CE2535}"/>
    <cellStyle name="Explanatory Text 31 2" xfId="6827" xr:uid="{74826F5D-86A3-4A60-BCD3-70FD91FDBF73}"/>
    <cellStyle name="Explanatory Text 32" xfId="1319" xr:uid="{B3373A63-418E-427C-90EC-DB3A98DAD3E3}"/>
    <cellStyle name="Explanatory Text 32 2" xfId="6828" xr:uid="{FBA24FDC-DDD4-41E6-9EF1-21732A9C249C}"/>
    <cellStyle name="Explanatory Text 33" xfId="1320" xr:uid="{7AACF20E-8882-4FBE-AF81-662EC447FD24}"/>
    <cellStyle name="Explanatory Text 33 2" xfId="6829" xr:uid="{F97433D6-B838-4B57-8BE9-307EAB59DA31}"/>
    <cellStyle name="Explanatory Text 34" xfId="1321" xr:uid="{3BE9C21E-A49C-4180-BB81-272C73C5DCDC}"/>
    <cellStyle name="Explanatory Text 34 2" xfId="6830" xr:uid="{EAA2EEA5-81B1-408F-BD46-7996A52FA674}"/>
    <cellStyle name="Explanatory Text 35" xfId="1322" xr:uid="{95B23B11-633F-4305-8590-7E26E24ADB42}"/>
    <cellStyle name="Explanatory Text 35 2" xfId="6831" xr:uid="{50929549-319C-4E41-91EA-14CFBACDD316}"/>
    <cellStyle name="Explanatory Text 36" xfId="1323" xr:uid="{FBACE3B6-35C9-4DC3-A855-0106E4E2771F}"/>
    <cellStyle name="Explanatory Text 36 2" xfId="6832" xr:uid="{83A4A01F-38BC-4F65-977F-3A8A597B3F25}"/>
    <cellStyle name="Explanatory Text 37" xfId="1324" xr:uid="{F918FD91-1467-42CC-B64C-CD06C3A78363}"/>
    <cellStyle name="Explanatory Text 37 2" xfId="6833" xr:uid="{E3F61814-D8DD-4817-BD3F-1200C0D6BE40}"/>
    <cellStyle name="Explanatory Text 38" xfId="1325" xr:uid="{8409DAC6-F65D-4704-B399-FF1A4DA2AC0D}"/>
    <cellStyle name="Explanatory Text 38 2" xfId="6834" xr:uid="{7EDE23A7-5BA7-440B-A322-48E6219E3190}"/>
    <cellStyle name="Explanatory Text 39" xfId="1326" xr:uid="{3DB3F582-C1C3-485B-A4A3-C24C58EF9157}"/>
    <cellStyle name="Explanatory Text 39 2" xfId="6835" xr:uid="{501CA25C-1171-4CD7-8ABE-D1E2681C7624}"/>
    <cellStyle name="Explanatory Text 4" xfId="1327" xr:uid="{BFE95D4B-9470-4401-B066-3CB63C373D21}"/>
    <cellStyle name="Explanatory Text 4 2" xfId="6836" xr:uid="{3737BDDA-5168-4C33-824F-DB4587C4A30E}"/>
    <cellStyle name="Explanatory Text 40" xfId="2768" xr:uid="{AE04670F-A972-4658-9091-5712DB34442F}"/>
    <cellStyle name="Explanatory Text 40 2" xfId="6837" xr:uid="{01709A64-E3AA-43F9-B656-E22FF6F2285B}"/>
    <cellStyle name="Explanatory Text 40 2 2" xfId="14047" xr:uid="{DED0BCCC-9824-4FA6-AA04-1F73B73E6708}"/>
    <cellStyle name="Explanatory Text 40 3" xfId="9112" xr:uid="{1108343E-CF6F-4599-88F5-AD4C30A73C11}"/>
    <cellStyle name="Explanatory Text 41" xfId="6804" xr:uid="{CD171575-90D1-4C76-8DA4-AFDD30172196}"/>
    <cellStyle name="Explanatory Text 41 2" xfId="9113" xr:uid="{B623124C-CCCB-405E-9F46-FDF4DF977848}"/>
    <cellStyle name="Explanatory Text 42" xfId="9114" xr:uid="{F79CC4D6-A3B4-4CA7-946E-03136A57AE1E}"/>
    <cellStyle name="Explanatory Text 43" xfId="9115" xr:uid="{B9673E41-3C51-46CD-A37C-F87DF1BD28A9}"/>
    <cellStyle name="Explanatory Text 44" xfId="9116" xr:uid="{E089CBC1-0A8F-4649-8D33-7C1A5714F151}"/>
    <cellStyle name="Explanatory Text 45" xfId="9117" xr:uid="{AA8108F0-4B5C-47D6-9FE4-6358F8C86E67}"/>
    <cellStyle name="Explanatory Text 46" xfId="9118" xr:uid="{5B52619F-CF55-4800-8CD5-2A83811612A3}"/>
    <cellStyle name="Explanatory Text 47" xfId="9119" xr:uid="{C5877BC8-C662-4794-B25B-F7F05DEA7CF4}"/>
    <cellStyle name="Explanatory Text 48" xfId="9120" xr:uid="{87453E35-D422-4A26-843B-F85168C5E6E1}"/>
    <cellStyle name="Explanatory Text 49" xfId="1922" xr:uid="{A7D91094-E8D9-42C9-BC98-1B9891757FC6}"/>
    <cellStyle name="Explanatory Text 5" xfId="1328" xr:uid="{DA2FEFEB-23AD-4AA4-AFDF-33865CE66031}"/>
    <cellStyle name="Explanatory Text 5 2" xfId="6838" xr:uid="{9D716A51-4581-4B02-8169-8BED6D19FE92}"/>
    <cellStyle name="Explanatory Text 6" xfId="1329" xr:uid="{3CFBC5D0-B119-461A-838F-F16BF5DA5332}"/>
    <cellStyle name="Explanatory Text 6 2" xfId="6839" xr:uid="{36C5EA3F-03D5-4855-987F-985740D9C26A}"/>
    <cellStyle name="Explanatory Text 7" xfId="1330" xr:uid="{CD4A676C-6EA3-42C4-9F5F-C71DC031852B}"/>
    <cellStyle name="Explanatory Text 7 2" xfId="6840" xr:uid="{ACE21A8F-E17C-4ADC-9F1D-3B099A47C95F}"/>
    <cellStyle name="Explanatory Text 8" xfId="1331" xr:uid="{8A4F9279-4F09-4D92-BF35-92847EA93F96}"/>
    <cellStyle name="Explanatory Text 8 2" xfId="6841" xr:uid="{4A70BD13-1EDB-4FE6-8052-E9F77A7532B7}"/>
    <cellStyle name="Explanatory Text 9" xfId="1332" xr:uid="{A19B15B9-1F59-4F06-8810-9A4D70ACFBFB}"/>
    <cellStyle name="Explanatory Text 9 2" xfId="6842" xr:uid="{80BAC265-4D23-4FCA-96EF-466478AC9397}"/>
    <cellStyle name="Format Number Column" xfId="14048" xr:uid="{8EED4195-1F5D-49A1-8BF1-1B5EC8ACB2F3}"/>
    <cellStyle name="Good 10" xfId="1333" xr:uid="{4F56AEDD-2E54-48C1-B08B-AE0B228C64A8}"/>
    <cellStyle name="Good 10 2" xfId="6844" xr:uid="{F908C934-5052-4513-83DB-8D71C856EC6A}"/>
    <cellStyle name="Good 11" xfId="1334" xr:uid="{FFC4F329-C836-48D7-B01B-9A9DE326F927}"/>
    <cellStyle name="Good 11 2" xfId="6845" xr:uid="{C116013E-7A60-4757-BA77-8DDB2EE781BB}"/>
    <cellStyle name="Good 12" xfId="1335" xr:uid="{933706C9-524D-4980-A296-BB259B192E90}"/>
    <cellStyle name="Good 12 2" xfId="6846" xr:uid="{54338FE9-1D8C-4746-A5D7-03B5166A8D4C}"/>
    <cellStyle name="Good 13" xfId="1336" xr:uid="{BB1812AA-0C11-4345-95C1-0D294D8A784D}"/>
    <cellStyle name="Good 13 2" xfId="6847" xr:uid="{BE81B845-34D8-42AE-96B1-331B2C617EA7}"/>
    <cellStyle name="Good 14" xfId="1337" xr:uid="{D8A4F17E-1DC3-4C80-A716-D5B59086F9BD}"/>
    <cellStyle name="Good 14 2" xfId="6848" xr:uid="{566D973A-EFD0-454C-8AB1-58B4FEA12277}"/>
    <cellStyle name="Good 15" xfId="1338" xr:uid="{52A9EB31-3CA2-478A-9017-BEA39240BB30}"/>
    <cellStyle name="Good 15 2" xfId="6849" xr:uid="{F577EF7E-59FE-4498-B0CF-1C0A8F9C3832}"/>
    <cellStyle name="Good 16" xfId="1339" xr:uid="{23D1B712-482B-4E8B-B921-7E5891A231D4}"/>
    <cellStyle name="Good 16 2" xfId="6850" xr:uid="{FDBDE46B-7CB1-4624-854E-29C293429971}"/>
    <cellStyle name="Good 17" xfId="1340" xr:uid="{28201A11-607C-4FBF-B4E8-CE290FFB077F}"/>
    <cellStyle name="Good 17 2" xfId="6851" xr:uid="{153B8D6F-C5A7-41B6-9619-1571D8743875}"/>
    <cellStyle name="Good 18" xfId="1341" xr:uid="{824CA7AD-97D2-4226-990D-65EF8D66858A}"/>
    <cellStyle name="Good 18 2" xfId="6852" xr:uid="{BA3618D5-75C2-4E4F-969C-6E8184466234}"/>
    <cellStyle name="Good 19" xfId="1342" xr:uid="{EDE0E266-30B2-4938-A722-77FC5CB08B0E}"/>
    <cellStyle name="Good 19 2" xfId="6853" xr:uid="{8341707D-7590-43D3-843E-A4AE8B3DDC71}"/>
    <cellStyle name="Good 2" xfId="1343" xr:uid="{FEC87C56-9A6D-48A8-B487-0060AA716912}"/>
    <cellStyle name="Good 2 10" xfId="9121" xr:uid="{A349C88B-9634-4515-A937-A4F8E296618F}"/>
    <cellStyle name="Good 2 11" xfId="9122" xr:uid="{E926F1D1-FFB1-4DB1-8A29-56080B8B3187}"/>
    <cellStyle name="Good 2 2" xfId="2226" xr:uid="{C8583FE9-D474-406A-BD8B-018A3E563718}"/>
    <cellStyle name="Good 2 2 2" xfId="6854" xr:uid="{3A85524A-3B8A-4D45-9271-B4C0D2069402}"/>
    <cellStyle name="Good 2 2 2 2" xfId="14049" xr:uid="{F422E674-3256-46E4-97B0-65891EB7F0AC}"/>
    <cellStyle name="Good 2 3" xfId="9123" xr:uid="{C662DF69-E515-480E-BFB5-922CF82F804D}"/>
    <cellStyle name="Good 2 4" xfId="9124" xr:uid="{3B7FA187-C859-4228-AAC6-68CCB4156C0F}"/>
    <cellStyle name="Good 2 5" xfId="9125" xr:uid="{C1DAED98-14DD-491D-93AC-AFFA80813F7A}"/>
    <cellStyle name="Good 2 6" xfId="9126" xr:uid="{B648C6F1-064D-48E6-9DC1-825319BA2618}"/>
    <cellStyle name="Good 2 7" xfId="9127" xr:uid="{EF54B39D-93FB-47EB-A222-2816B40D8DFA}"/>
    <cellStyle name="Good 2 8" xfId="9128" xr:uid="{65CA6A14-A428-40B5-969A-4A24B33A4A4E}"/>
    <cellStyle name="Good 2 9" xfId="9129" xr:uid="{493216D9-D802-49C5-8B49-991A471C9F68}"/>
    <cellStyle name="Good 20" xfId="1344" xr:uid="{E289E840-5C37-477F-8B3D-903111DBED19}"/>
    <cellStyle name="Good 20 2" xfId="6855" xr:uid="{5A13BF8F-E3A7-4B32-B6FF-A2A74BAD0C3C}"/>
    <cellStyle name="Good 21" xfId="1345" xr:uid="{F017F030-3895-43FA-A925-E79F9F12EFEB}"/>
    <cellStyle name="Good 21 2" xfId="6856" xr:uid="{A10F05A4-3A85-4C73-9180-6D3459EF8CB3}"/>
    <cellStyle name="Good 22" xfId="1346" xr:uid="{8E1CE2B1-5AF8-4B64-9A3E-EB3713E67C4D}"/>
    <cellStyle name="Good 22 2" xfId="6857" xr:uid="{04B538E1-DAAB-4722-965B-7DBF393FE28C}"/>
    <cellStyle name="Good 23" xfId="1347" xr:uid="{8187AAC9-474D-47E7-8761-BAF54088D75A}"/>
    <cellStyle name="Good 23 2" xfId="6858" xr:uid="{0C41694E-C195-4AF0-B33E-32CAC5ED4BC6}"/>
    <cellStyle name="Good 24" xfId="1348" xr:uid="{45DA104C-4991-407E-BA24-2FA3AC2064E8}"/>
    <cellStyle name="Good 24 2" xfId="6859" xr:uid="{CEEF3BDF-3182-4BCE-A3F2-E714BF012D8E}"/>
    <cellStyle name="Good 25" xfId="1349" xr:uid="{EFFC3ECD-F5AB-4C1F-8844-3E48AD6334D8}"/>
    <cellStyle name="Good 25 2" xfId="6860" xr:uid="{BAADEC7E-0114-479C-AB34-4AFA2CDA392E}"/>
    <cellStyle name="Good 26" xfId="1350" xr:uid="{9D8AE560-9C4D-4F49-A240-51E34A4277AB}"/>
    <cellStyle name="Good 26 2" xfId="6861" xr:uid="{1A1148BE-51E8-456D-A4B7-E6D2D1EE2D5B}"/>
    <cellStyle name="Good 27" xfId="1351" xr:uid="{4B8DDC02-F22C-4242-8C73-23F8058A936B}"/>
    <cellStyle name="Good 27 2" xfId="6862" xr:uid="{FFEC2279-B5F7-4BA1-9E35-AB36B0816E55}"/>
    <cellStyle name="Good 28" xfId="1352" xr:uid="{E0256088-2E9F-40A4-AD56-CD6D707F14FD}"/>
    <cellStyle name="Good 28 2" xfId="6863" xr:uid="{E05D9906-994D-4DE1-BC45-D54A32BE06FF}"/>
    <cellStyle name="Good 29" xfId="1353" xr:uid="{25551EC1-A922-4311-92F7-2CFAA1ED4926}"/>
    <cellStyle name="Good 29 2" xfId="6864" xr:uid="{0613CC24-3665-428B-AAA3-3596CB640073}"/>
    <cellStyle name="Good 3" xfId="1354" xr:uid="{49BD80A8-C514-44E3-BC4D-9DAED1484D72}"/>
    <cellStyle name="Good 3 10" xfId="9130" xr:uid="{51C7B34E-7952-45DD-84C4-60647DC2EC3C}"/>
    <cellStyle name="Good 3 11" xfId="9131" xr:uid="{87D722C2-F017-4EB6-B6F2-46B6507B6983}"/>
    <cellStyle name="Good 3 2" xfId="2227" xr:uid="{40D8869D-4970-41F5-854F-72A1C7238CAB}"/>
    <cellStyle name="Good 3 2 2" xfId="6865" xr:uid="{C424FE6D-0C0B-4206-A96F-F46DD4101C41}"/>
    <cellStyle name="Good 3 2 2 2" xfId="14050" xr:uid="{CE2F1AD8-F993-4092-AB81-1304A5C4BC36}"/>
    <cellStyle name="Good 3 3" xfId="9132" xr:uid="{B32DF1C4-E087-4348-BA52-BE299F16AB75}"/>
    <cellStyle name="Good 3 4" xfId="9133" xr:uid="{2A0E6474-92AF-48E5-90E0-8DB584FF0DEC}"/>
    <cellStyle name="Good 3 5" xfId="9134" xr:uid="{CE2CCAA2-E618-4211-B704-CC57E1757AF7}"/>
    <cellStyle name="Good 3 6" xfId="9135" xr:uid="{CF0FCCE7-34B7-493F-B032-9B7E2E738A50}"/>
    <cellStyle name="Good 3 7" xfId="9136" xr:uid="{B1AF008E-8055-4936-B3AF-A7B48702B38E}"/>
    <cellStyle name="Good 3 8" xfId="9137" xr:uid="{80BC8351-3E12-42D2-9EA9-2A0EB91AA089}"/>
    <cellStyle name="Good 3 9" xfId="9138" xr:uid="{50548DD3-335F-4633-9CF3-F13E93A37F89}"/>
    <cellStyle name="Good 30" xfId="1355" xr:uid="{5A5F6D9B-7337-4205-BDF9-8D32446C3DBD}"/>
    <cellStyle name="Good 30 2" xfId="6866" xr:uid="{422BF7F6-F5E7-4CC9-B772-BC6BD0348CBE}"/>
    <cellStyle name="Good 31" xfId="1356" xr:uid="{EE19D986-8013-4F5C-A9D9-6A62D50E45AE}"/>
    <cellStyle name="Good 31 2" xfId="6867" xr:uid="{70D6DB50-89BA-4176-BBA7-758EC0D32865}"/>
    <cellStyle name="Good 32" xfId="1357" xr:uid="{E5CE4D66-CAD9-4272-A666-8E43A21F01CB}"/>
    <cellStyle name="Good 32 2" xfId="6868" xr:uid="{5C8B8F6B-A9A3-4C9D-8733-FBD6554690F4}"/>
    <cellStyle name="Good 33" xfId="1358" xr:uid="{7A2635AE-9039-47CE-BC2E-C9A81D72FABE}"/>
    <cellStyle name="Good 33 2" xfId="6869" xr:uid="{63483B41-F12E-4C05-878C-4CCB616B7106}"/>
    <cellStyle name="Good 34" xfId="1359" xr:uid="{AF291C6A-DC64-4FE4-B766-B33077CE5FF1}"/>
    <cellStyle name="Good 34 2" xfId="6870" xr:uid="{D2F2D61D-E133-4B4E-8833-087950BC3224}"/>
    <cellStyle name="Good 35" xfId="1360" xr:uid="{B760D374-6984-4E6F-8AFD-72F2EE52095B}"/>
    <cellStyle name="Good 35 2" xfId="6871" xr:uid="{20DF5FCF-30B0-4DD8-8AF2-A27E15536DF8}"/>
    <cellStyle name="Good 36" xfId="1361" xr:uid="{60C2F40E-5F67-41FF-84AA-86CC45E593C6}"/>
    <cellStyle name="Good 36 2" xfId="6872" xr:uid="{671D0643-83BE-47C7-BDE4-88A4F57E92C4}"/>
    <cellStyle name="Good 37" xfId="1362" xr:uid="{FD9F9DA4-EF62-49EA-A022-31A8B05208B6}"/>
    <cellStyle name="Good 37 2" xfId="6873" xr:uid="{70790D31-6877-43E7-9175-045DF25F5902}"/>
    <cellStyle name="Good 38" xfId="1363" xr:uid="{B640CE75-CA36-40FF-B7CD-376382FB4406}"/>
    <cellStyle name="Good 38 2" xfId="6874" xr:uid="{B3FD03D8-B460-4E37-8230-01357518D1A0}"/>
    <cellStyle name="Good 39" xfId="1364" xr:uid="{60858AA9-1949-4279-9A7A-5CD90C657815}"/>
    <cellStyle name="Good 39 2" xfId="6875" xr:uid="{8C9FF81D-01D0-40C3-BFE1-2FA56FB0B227}"/>
    <cellStyle name="Good 4" xfId="1365" xr:uid="{59D4E3E3-159E-40FE-A986-1EFA2FAD2171}"/>
    <cellStyle name="Good 4 2" xfId="6876" xr:uid="{A86CFEDA-5EFA-4A0A-AE61-21BA66B610E0}"/>
    <cellStyle name="Good 40" xfId="2758" xr:uid="{45EA0254-F0DC-4B5C-8ED3-84B6CC7BA1B6}"/>
    <cellStyle name="Good 40 2" xfId="6877" xr:uid="{DCBC3477-14BB-4E8D-9649-154E6DDCBB27}"/>
    <cellStyle name="Good 40 2 2" xfId="14051" xr:uid="{2F144F42-DA1C-46D3-8352-0756A546C165}"/>
    <cellStyle name="Good 40 3" xfId="9139" xr:uid="{99CCD6AD-CB5B-4B78-B3C7-81EEF0F85B33}"/>
    <cellStyle name="Good 41" xfId="6843" xr:uid="{C7384F2C-04F6-4CC3-953F-D63298C961E5}"/>
    <cellStyle name="Good 41 2" xfId="9140" xr:uid="{2F7B9EC5-59B8-4DF0-8FBA-0DD826DF2EDC}"/>
    <cellStyle name="Good 42" xfId="9141" xr:uid="{7330716C-D184-4BED-8BEA-53505F927E0A}"/>
    <cellStyle name="Good 43" xfId="9142" xr:uid="{F01FF089-1FDA-4189-B052-267643B8E1DF}"/>
    <cellStyle name="Good 44" xfId="9143" xr:uid="{E2492E54-7128-486A-B1F7-9776563C97FB}"/>
    <cellStyle name="Good 45" xfId="9144" xr:uid="{55CC71C4-9F33-4E13-8E91-BEFC110EB948}"/>
    <cellStyle name="Good 46" xfId="9145" xr:uid="{4392F8BF-CFF8-49A9-B473-FE4A2FF3EEDA}"/>
    <cellStyle name="Good 47" xfId="9146" xr:uid="{8549400F-C61A-46D7-A501-4796BF200FBB}"/>
    <cellStyle name="Good 48" xfId="9147" xr:uid="{28F8895C-64FC-4DDA-9358-90A3CF153E7D}"/>
    <cellStyle name="Good 49" xfId="9148" xr:uid="{253CFA02-1D53-4095-A05F-2E46780AFFB6}"/>
    <cellStyle name="Good 5" xfId="1366" xr:uid="{A00F305C-3A6B-422A-9036-19C01CA80C08}"/>
    <cellStyle name="Good 5 2" xfId="6878" xr:uid="{E2C2B059-DC12-417A-BED1-4FB01E73F6A0}"/>
    <cellStyle name="Good 50" xfId="1945" xr:uid="{7B0FC6FD-E89A-4D9A-9DD8-6D34DFAA23DE}"/>
    <cellStyle name="Good 6" xfId="1367" xr:uid="{AE7F2590-25B0-4060-9451-4CF70C1BDFA6}"/>
    <cellStyle name="Good 6 2" xfId="6879" xr:uid="{481E9ED0-EA3F-4541-9EBA-ED3191A7EA7A}"/>
    <cellStyle name="Good 7" xfId="1368" xr:uid="{670B56BB-B32F-4FC3-BD31-3C6BCD5D1E72}"/>
    <cellStyle name="Good 7 2" xfId="6880" xr:uid="{A4705E7F-BC79-4472-9DDB-7BB8126F89EE}"/>
    <cellStyle name="Good 8" xfId="1369" xr:uid="{F4A06938-AFC2-4E0F-9468-7E5CA55009C9}"/>
    <cellStyle name="Good 8 2" xfId="6881" xr:uid="{7F06883C-077B-4980-9ED3-7EC243DA61C8}"/>
    <cellStyle name="Good 9" xfId="1370" xr:uid="{B819ECF6-6D06-4B57-BDDF-0892628A7D9F}"/>
    <cellStyle name="Good 9 2" xfId="6882" xr:uid="{54528281-4CD7-45C4-88D7-C70D5FE808FB}"/>
    <cellStyle name="Grey" xfId="7" xr:uid="{00000000-0005-0000-0000-000006000000}"/>
    <cellStyle name="Grey 2" xfId="1372" xr:uid="{2AD8DA29-A3C5-418C-B59F-544764E7903B}"/>
    <cellStyle name="Grey 2 2" xfId="6884" xr:uid="{2CC76C9C-0616-4B3C-B41D-337AD44191D5}"/>
    <cellStyle name="Grey 3" xfId="1371" xr:uid="{2CC973AF-5400-471C-B7A3-6823312E1342}"/>
    <cellStyle name="Grey 3 2" xfId="6883" xr:uid="{B4F76386-8DC4-465C-9CF4-DFB6A7673FC5}"/>
    <cellStyle name="Grey 3 2 2" xfId="14052" xr:uid="{215B86AE-5660-439E-85CD-2F8DA484356F}"/>
    <cellStyle name="Grey 3 3" xfId="12109" xr:uid="{FAEF6EAD-2F26-4482-9E1C-C607CCD338E7}"/>
    <cellStyle name="Grey 4" xfId="12108" xr:uid="{DBBB280A-815B-4269-8152-2A61E598591C}"/>
    <cellStyle name="Header1" xfId="12110" xr:uid="{1120FAD0-023C-47AF-BD1E-1690374360B7}"/>
    <cellStyle name="Header2" xfId="12111" xr:uid="{4E19FEED-2EDC-41C4-B58E-CBA59C7202B2}"/>
    <cellStyle name="Header2 2" xfId="13181" xr:uid="{21A35A41-74E1-46F5-8CE8-6BFF378E374F}"/>
    <cellStyle name="Header2 2 2" xfId="23900" xr:uid="{31A98ACF-4C7E-41D5-BE1C-11320D139BA5}"/>
    <cellStyle name="Header2 2 3" xfId="26716" xr:uid="{3DB017C1-1E0D-48AF-8180-A9060E8D4ADF}"/>
    <cellStyle name="Header2 2 4" xfId="29280" xr:uid="{D7CEAD0F-B825-484A-A406-88B7CFBE2377}"/>
    <cellStyle name="Header2 2 5" xfId="21702" xr:uid="{E48D4A81-68BD-4903-A150-9D8C510894BF}"/>
    <cellStyle name="Header2 2 6" xfId="37002" xr:uid="{12FDB3DB-D65D-4ED9-BE76-674EDE8CFD88}"/>
    <cellStyle name="Header2 2 7" xfId="38981" xr:uid="{369440BB-D224-4031-B50B-407469E0A510}"/>
    <cellStyle name="Header2 3" xfId="12843" xr:uid="{BE8F2A60-7E36-4964-B4CE-6361D1896864}"/>
    <cellStyle name="Header2 3 2" xfId="23610" xr:uid="{4C1176FE-6CFD-4DF9-9FC0-1BA6AE3D1CB0}"/>
    <cellStyle name="Header2 3 3" xfId="26424" xr:uid="{D33F3A2F-4091-4056-869C-26689B7E99CA}"/>
    <cellStyle name="Header2 3 4" xfId="29003" xr:uid="{AE971BE8-2A87-4959-97AE-010ADE8E528D}"/>
    <cellStyle name="Header2 3 5" xfId="18626" xr:uid="{1D1B4C9C-AF83-4E10-9033-2DB01ECD5A05}"/>
    <cellStyle name="Header2 3 6" xfId="36713" xr:uid="{8B3E1799-82E4-40D5-9D28-6BCEEE645185}"/>
    <cellStyle name="Header2 3 7" xfId="38730" xr:uid="{B56ADE50-C55C-4DFD-847B-1FC5693809AB}"/>
    <cellStyle name="Header2 4" xfId="12910" xr:uid="{26658B85-9D2F-4268-B824-24EE60ABFD43}"/>
    <cellStyle name="Header2 4 2" xfId="23669" xr:uid="{D2777E9E-7188-4863-B806-8C2094C77B0B}"/>
    <cellStyle name="Header2 4 3" xfId="26491" xr:uid="{5DF94D98-9C8E-4DBB-B67A-39C8B28C93F4}"/>
    <cellStyle name="Header2 4 4" xfId="29070" xr:uid="{9E8E32EE-3CD8-491D-9745-1E570777B327}"/>
    <cellStyle name="Heading" xfId="2228" xr:uid="{81C82C93-FEF1-4D7E-95EE-57026895E743}"/>
    <cellStyle name="Heading 1 10" xfId="1373" xr:uid="{76A4C09F-B06B-4FDB-9909-AF48C135CED6}"/>
    <cellStyle name="Heading 1 10 2" xfId="6886" xr:uid="{42580D3E-D944-4FA4-BF1A-59D521CD9ED9}"/>
    <cellStyle name="Heading 1 10 2 2" xfId="19305" xr:uid="{BD3B0C16-CCD9-42FC-AC2A-952B82180FB0}"/>
    <cellStyle name="Heading 1 10 2 3" xfId="24015" xr:uid="{B1AA9DEC-0F8D-4C6D-84EC-EA3BF307CFED}"/>
    <cellStyle name="Heading 1 10 2 4" xfId="25400" xr:uid="{8C5A76D3-E4A6-4181-881A-9C3C3496A1AD}"/>
    <cellStyle name="Heading 1 10 3" xfId="15219" xr:uid="{D7E7E1A8-3C73-4821-B9AE-A130C81734CF}"/>
    <cellStyle name="Heading 1 10 4" xfId="14759" xr:uid="{7AD06DFB-8C94-4BE4-87FE-304111956319}"/>
    <cellStyle name="Heading 1 10 5" xfId="18143" xr:uid="{FE91ABFF-02E6-4040-A403-AEF86A848230}"/>
    <cellStyle name="Heading 1 11" xfId="1374" xr:uid="{518AB994-BA04-4107-9094-AF1527B54A4D}"/>
    <cellStyle name="Heading 1 11 2" xfId="6887" xr:uid="{EB0040A0-4596-416A-8F96-A0ADAAECB024}"/>
    <cellStyle name="Heading 1 11 2 2" xfId="19306" xr:uid="{B37ABDB7-EB9A-4F1D-994F-CBF99F9EB891}"/>
    <cellStyle name="Heading 1 11 2 3" xfId="22434" xr:uid="{EF6428D9-7515-4E82-9699-9F59CE032466}"/>
    <cellStyle name="Heading 1 11 2 4" xfId="15101" xr:uid="{85BF3D7F-2B8C-4370-9190-A70CF951B4FE}"/>
    <cellStyle name="Heading 1 11 3" xfId="15220" xr:uid="{F3F7CE55-165D-42B4-AFF1-90A86E7BB751}"/>
    <cellStyle name="Heading 1 11 4" xfId="19691" xr:uid="{67504D87-C5A7-468A-B0ED-800CF7732372}"/>
    <cellStyle name="Heading 1 11 5" xfId="20764" xr:uid="{97C7AA05-39B0-467A-9FC0-BA017F0B69C6}"/>
    <cellStyle name="Heading 1 12" xfId="1375" xr:uid="{FAC0A71E-59BD-4402-8268-135CAADEC346}"/>
    <cellStyle name="Heading 1 12 2" xfId="6888" xr:uid="{02DF93DC-6197-4AB0-B587-F188FCF2F175}"/>
    <cellStyle name="Heading 1 12 2 2" xfId="19307" xr:uid="{A84338F8-220C-4108-A330-78A4575B70A4}"/>
    <cellStyle name="Heading 1 12 2 3" xfId="18647" xr:uid="{D9F5A243-E8D0-4365-B68E-840A1E206D8F}"/>
    <cellStyle name="Heading 1 12 2 4" xfId="18201" xr:uid="{47D2709F-723F-4B32-A326-08243B2BB182}"/>
    <cellStyle name="Heading 1 12 3" xfId="15221" xr:uid="{6ED99FED-6319-4E3E-83DE-F3354E32E889}"/>
    <cellStyle name="Heading 1 12 4" xfId="20353" xr:uid="{9BF323FE-2F51-4951-8C15-B53247686018}"/>
    <cellStyle name="Heading 1 12 5" xfId="15022" xr:uid="{F3010A51-AFED-45B0-8DF8-920824DA80B9}"/>
    <cellStyle name="Heading 1 13" xfId="1376" xr:uid="{0E8B5C54-520B-4C3C-9776-C3A3BF9255E9}"/>
    <cellStyle name="Heading 1 13 2" xfId="6889" xr:uid="{DCF13205-7E55-4EF5-9D40-2C2AFF2E188C}"/>
    <cellStyle name="Heading 1 13 2 2" xfId="19308" xr:uid="{02185A3D-C05F-4362-A887-BED9F1B24CB5}"/>
    <cellStyle name="Heading 1 13 2 3" xfId="18112" xr:uid="{5AA47D59-4C57-458D-9B9D-C37F1C573019}"/>
    <cellStyle name="Heading 1 13 2 4" xfId="15797" xr:uid="{57C8EF3C-13E5-4F1D-8563-070175D3ACDB}"/>
    <cellStyle name="Heading 1 13 3" xfId="15222" xr:uid="{0D7C086D-AE8F-4F52-B135-B0303AEF3FC8}"/>
    <cellStyle name="Heading 1 13 4" xfId="21532" xr:uid="{9B521F0C-2799-414C-902C-040F03EF0AB4}"/>
    <cellStyle name="Heading 1 13 5" xfId="19768" xr:uid="{70ADC025-AF1F-49A6-83B9-856D8FF970E5}"/>
    <cellStyle name="Heading 1 14" xfId="1377" xr:uid="{1D891411-01A2-43CE-800E-C754E98D53F2}"/>
    <cellStyle name="Heading 1 14 2" xfId="6890" xr:uid="{67F3A1AD-0889-40FD-81A3-F6F312D3BA40}"/>
    <cellStyle name="Heading 1 14 2 2" xfId="19309" xr:uid="{145E67AE-B766-405C-AFE8-41CC246F6C41}"/>
    <cellStyle name="Heading 1 14 2 3" xfId="19073" xr:uid="{FA6C50BA-0B56-42B2-A3B9-CD67AE712EAE}"/>
    <cellStyle name="Heading 1 14 2 4" xfId="29831" xr:uid="{9245BE5A-1624-4DBE-A8A4-94B604F7E905}"/>
    <cellStyle name="Heading 1 14 3" xfId="15223" xr:uid="{B4719F94-B690-4357-A47B-CE511C8BF922}"/>
    <cellStyle name="Heading 1 14 4" xfId="20354" xr:uid="{6611A8EE-E902-408F-8140-2D866599F12F}"/>
    <cellStyle name="Heading 1 14 5" xfId="25738" xr:uid="{5429E26C-EA91-4A50-8A05-D58DE9ABDD58}"/>
    <cellStyle name="Heading 1 15" xfId="1378" xr:uid="{B2C3BCED-AE50-4173-91B2-404F89629A1A}"/>
    <cellStyle name="Heading 1 15 2" xfId="6891" xr:uid="{F2BCDB8D-B1E2-4104-AE55-A2533127CEE4}"/>
    <cellStyle name="Heading 1 15 2 2" xfId="19310" xr:uid="{E6FD0B12-61BB-4BC4-AB6D-82BE1F8BD7B3}"/>
    <cellStyle name="Heading 1 15 2 3" xfId="18113" xr:uid="{A35E5697-4878-42A6-9080-8316ABB253C2}"/>
    <cellStyle name="Heading 1 15 2 4" xfId="21684" xr:uid="{17046E6A-F33E-4D83-A84B-B8C167CB4CF9}"/>
    <cellStyle name="Heading 1 15 3" xfId="15224" xr:uid="{E6C7AFE4-FE4F-45A9-A07B-3245E7977CFC}"/>
    <cellStyle name="Heading 1 15 4" xfId="22159" xr:uid="{78E69B15-5CA9-400B-A986-FDEDD6429E11}"/>
    <cellStyle name="Heading 1 15 5" xfId="20763" xr:uid="{8B219B9E-0827-4DBF-94AB-5D20E25CB3C0}"/>
    <cellStyle name="Heading 1 16" xfId="1379" xr:uid="{D46EC46D-BFAB-4036-B838-3731F03DBD4C}"/>
    <cellStyle name="Heading 1 16 2" xfId="6892" xr:uid="{AADA8AE8-9CEB-43FE-B36E-321DCB0748BE}"/>
    <cellStyle name="Heading 1 16 2 2" xfId="19311" xr:uid="{0242AF90-F762-4504-9F11-5A247E0E7032}"/>
    <cellStyle name="Heading 1 16 2 3" xfId="14980" xr:uid="{F609E781-132A-4ED4-B65D-D23BB4E6B7B0}"/>
    <cellStyle name="Heading 1 16 2 4" xfId="25907" xr:uid="{F91D3D4B-26B3-491F-A3DD-C460481A139E}"/>
    <cellStyle name="Heading 1 16 3" xfId="15225" xr:uid="{3A021DF1-AD15-48CB-B06E-01F3E738C77E}"/>
    <cellStyle name="Heading 1 16 4" xfId="15762" xr:uid="{F29D17B8-1C10-4510-A183-75FBEF640E92}"/>
    <cellStyle name="Heading 1 16 5" xfId="25454" xr:uid="{1D78B251-CA42-4921-A8B0-209692D3C9E8}"/>
    <cellStyle name="Heading 1 17" xfId="1380" xr:uid="{24F06705-8CB6-4D10-B4FE-95EBF831B465}"/>
    <cellStyle name="Heading 1 17 2" xfId="6893" xr:uid="{B40430CE-01C7-4520-9600-A8759A616C33}"/>
    <cellStyle name="Heading 1 17 2 2" xfId="19312" xr:uid="{7E53B69D-694E-491D-A27F-07F30E854C8D}"/>
    <cellStyle name="Heading 1 17 2 3" xfId="18114" xr:uid="{9BF97D1B-1FAD-44D1-BEDD-680167D90738}"/>
    <cellStyle name="Heading 1 17 2 4" xfId="25681" xr:uid="{A7A18D3B-845C-4E8F-B859-09F46A43536A}"/>
    <cellStyle name="Heading 1 17 3" xfId="15226" xr:uid="{D3344DF2-903C-4F99-96B9-7DDE40BA14C7}"/>
    <cellStyle name="Heading 1 17 4" xfId="23977" xr:uid="{D0B49EDA-DAD3-4D2D-9658-32448DCCB1E8}"/>
    <cellStyle name="Heading 1 17 5" xfId="16450" xr:uid="{BF07F1DE-3E90-4102-A256-DAC7C9347A48}"/>
    <cellStyle name="Heading 1 18" xfId="1381" xr:uid="{AA508785-0803-45CA-BF1F-2DA3EC5511DE}"/>
    <cellStyle name="Heading 1 18 2" xfId="6894" xr:uid="{9BA9176C-5EF4-43E2-AD45-D2DEAA40AA6E}"/>
    <cellStyle name="Heading 1 18 2 2" xfId="19313" xr:uid="{33E0D33F-AE60-4142-995F-F038BBC5C660}"/>
    <cellStyle name="Heading 1 18 2 3" xfId="19074" xr:uid="{C9B41A7B-FB73-4F32-A89E-31513461C9B4}"/>
    <cellStyle name="Heading 1 18 2 4" xfId="25401" xr:uid="{8018D9A0-C19E-40AB-B59A-0EA5414CC80B}"/>
    <cellStyle name="Heading 1 18 3" xfId="15227" xr:uid="{25634F08-17E3-4B95-B8B8-ACDAF98B6F4A}"/>
    <cellStyle name="Heading 1 18 4" xfId="18840" xr:uid="{1148B74B-F5D9-4F38-ABBB-7692F1595AFE}"/>
    <cellStyle name="Heading 1 18 5" xfId="23519" xr:uid="{63AB36CD-31B2-4CCC-A46A-E9280192BA39}"/>
    <cellStyle name="Heading 1 19" xfId="1382" xr:uid="{EC9B89DD-4381-421E-A3D2-062F05E2E046}"/>
    <cellStyle name="Heading 1 19 2" xfId="6895" xr:uid="{A6701FF0-F3BD-4874-A420-2200A762FEAE}"/>
    <cellStyle name="Heading 1 19 2 2" xfId="19314" xr:uid="{65CEAE99-BC28-489F-B4E8-46998C3AE3BD}"/>
    <cellStyle name="Heading 1 19 2 3" xfId="18115" xr:uid="{0EAFCFD7-AE1A-498C-83EE-89926A88D040}"/>
    <cellStyle name="Heading 1 19 2 4" xfId="16424" xr:uid="{DF6CE27A-1913-44B9-B7C5-7526581FCF1E}"/>
    <cellStyle name="Heading 1 19 3" xfId="15228" xr:uid="{6CE8321B-A1BA-48F9-A265-DF90C38E5907}"/>
    <cellStyle name="Heading 1 19 4" xfId="23231" xr:uid="{1E4D4575-2218-4C32-A821-0C7E93F98D58}"/>
    <cellStyle name="Heading 1 19 5" xfId="24722" xr:uid="{F24D3C14-64BC-4EDF-BC3D-6AA8AFB93C1A}"/>
    <cellStyle name="Heading 1 2" xfId="1383" xr:uid="{6763FB25-49B1-4021-BDF2-AC5F7D1FD153}"/>
    <cellStyle name="Heading 1 2 10" xfId="9149" xr:uid="{BF24674F-851C-4491-81AA-DE67F82B329C}"/>
    <cellStyle name="Heading 1 2 10 2" xfId="20940" xr:uid="{78631110-0DB4-40DE-8F7A-488DF4E99CBD}"/>
    <cellStyle name="Heading 1 2 10 3" xfId="25337" xr:uid="{1AB9D986-4D0E-4F5E-8846-81983497A937}"/>
    <cellStyle name="Heading 1 2 10 4" xfId="24369" xr:uid="{4718CDB6-6E28-4586-8C16-3183CACC2AE4}"/>
    <cellStyle name="Heading 1 2 11" xfId="9150" xr:uid="{9C4207D8-D10A-4000-8F0D-08ADDAECDB77}"/>
    <cellStyle name="Heading 1 2 11 2" xfId="20941" xr:uid="{F98715EC-F4FE-489A-99DF-A6DEA9A57E4F}"/>
    <cellStyle name="Heading 1 2 11 3" xfId="25623" xr:uid="{7EE5A561-EDC3-4AAC-9E4F-02B92240CA5D}"/>
    <cellStyle name="Heading 1 2 11 4" xfId="22399" xr:uid="{963C016C-5777-43C0-8414-FA03CA6BE63C}"/>
    <cellStyle name="Heading 1 2 12" xfId="15229" xr:uid="{ACADF8B0-F74F-4797-9949-059BB4B014E1}"/>
    <cellStyle name="Heading 1 2 13" xfId="24400" xr:uid="{B8EB8816-CAA4-4E2B-865E-E27F13BEACCB}"/>
    <cellStyle name="Heading 1 2 14" xfId="20098" xr:uid="{367B1BDA-2B5F-431C-B242-FACDB5F3FDDF}"/>
    <cellStyle name="Heading 1 2 2" xfId="2229" xr:uid="{9E9BADC8-CEC2-4995-8F07-23629157E0A4}"/>
    <cellStyle name="Heading 1 2 2 2" xfId="6896" xr:uid="{2237EDA6-DCBE-4D7E-B9BB-F2C757F1BEF8}"/>
    <cellStyle name="Heading 1 2 2 2 2" xfId="14053" xr:uid="{3E091291-D5A2-4041-B09C-0511312C92D7}"/>
    <cellStyle name="Heading 1 2 2 2 2 2" xfId="24533" xr:uid="{60FA62B7-C56C-4CA9-BD65-753B254E5114}"/>
    <cellStyle name="Heading 1 2 2 2 2 3" xfId="29950" xr:uid="{9CDD511F-8EFA-48F9-9DF9-A8D6C2E6BCCE}"/>
    <cellStyle name="Heading 1 2 2 2 2 4" xfId="30964" xr:uid="{A5BE0846-ED57-49F5-973D-531F76784B03}"/>
    <cellStyle name="Heading 1 2 2 2 3" xfId="19315" xr:uid="{CDF0F4A6-A944-4579-87AB-E6A9F96BA762}"/>
    <cellStyle name="Heading 1 2 2 2 4" xfId="14981" xr:uid="{50C3443D-538D-4BD6-BA72-40AA8D873943}"/>
    <cellStyle name="Heading 1 2 2 2 5" xfId="19033" xr:uid="{9FF2E8FE-3646-45DF-B621-E6B1D6A49B16}"/>
    <cellStyle name="Heading 1 2 2 3" xfId="15867" xr:uid="{0E7FBCE0-671A-421F-B17F-C2C756AD7D2B}"/>
    <cellStyle name="Heading 1 2 2 4" xfId="18357" xr:uid="{8423C401-1CD7-4ED1-B190-DF2AF5DE8101}"/>
    <cellStyle name="Heading 1 2 2 5" xfId="23588" xr:uid="{91D08B1C-FC0E-49B7-A146-BB56E11BDB43}"/>
    <cellStyle name="Heading 1 2 3" xfId="9151" xr:uid="{8767EECE-19D1-4095-BD3A-ECF8877EFEC9}"/>
    <cellStyle name="Heading 1 2 3 2" xfId="20942" xr:uid="{B2F07D33-F5CE-410D-92AF-AB3CAD23C2D8}"/>
    <cellStyle name="Heading 1 2 3 3" xfId="20684" xr:uid="{55536EC9-DC25-45DA-BFEC-FFDA3C7C762D}"/>
    <cellStyle name="Heading 1 2 3 4" xfId="28144" xr:uid="{82F7979B-5C7E-4225-915E-2FD9CBA89D4F}"/>
    <cellStyle name="Heading 1 2 4" xfId="9152" xr:uid="{2A4F7E8D-0E41-4D9F-A636-FC337BAED082}"/>
    <cellStyle name="Heading 1 2 4 2" xfId="20943" xr:uid="{43C6B8D9-8C4C-4482-88D3-C74961C248FC}"/>
    <cellStyle name="Heading 1 2 4 3" xfId="21759" xr:uid="{511C0440-FCFC-4C79-B9B5-AFF014B9B782}"/>
    <cellStyle name="Heading 1 2 4 4" xfId="28298" xr:uid="{1197AD60-6DD6-4387-A8BB-8DA299118034}"/>
    <cellStyle name="Heading 1 2 5" xfId="9153" xr:uid="{40F1498F-1E9E-461B-9615-6E11E3682AD9}"/>
    <cellStyle name="Heading 1 2 5 2" xfId="20944" xr:uid="{C00291F5-EF7C-41DD-A405-63B6DB0AEE1D}"/>
    <cellStyle name="Heading 1 2 5 3" xfId="23514" xr:uid="{9C8CC33E-CA89-4FBB-A19A-E00E08345469}"/>
    <cellStyle name="Heading 1 2 5 4" xfId="18570" xr:uid="{29E00F34-347D-4A7B-BA0A-45A1D22DEAE6}"/>
    <cellStyle name="Heading 1 2 6" xfId="9154" xr:uid="{D5AB4913-D09A-4FB9-A175-83616596DD55}"/>
    <cellStyle name="Heading 1 2 6 2" xfId="20945" xr:uid="{89840828-69EE-4665-8445-1DADC74700E1}"/>
    <cellStyle name="Heading 1 2 6 3" xfId="25336" xr:uid="{1E672547-B6E5-4A47-8D69-76A622DDA93A}"/>
    <cellStyle name="Heading 1 2 6 4" xfId="24368" xr:uid="{27877F59-DEA7-4698-A72D-DE5814C14C96}"/>
    <cellStyle name="Heading 1 2 7" xfId="9155" xr:uid="{4B4F2DD1-A546-44A4-B1C6-5619A198C904}"/>
    <cellStyle name="Heading 1 2 7 2" xfId="20946" xr:uid="{76E6C4C8-1305-419B-9DB3-9D13D38E8AAE}"/>
    <cellStyle name="Heading 1 2 7 3" xfId="25622" xr:uid="{2E3A3756-2AF6-40E8-BDB3-E560B46B5365}"/>
    <cellStyle name="Heading 1 2 7 4" xfId="21787" xr:uid="{BFECE9D2-AEAE-47A0-A97A-78F8364E1DC2}"/>
    <cellStyle name="Heading 1 2 8" xfId="9156" xr:uid="{FECC3BEC-A7B2-4411-BEBA-80EE32FD26C2}"/>
    <cellStyle name="Heading 1 2 8 2" xfId="20947" xr:uid="{E797328D-F492-460E-B07A-432DEA1E98AE}"/>
    <cellStyle name="Heading 1 2 8 3" xfId="15808" xr:uid="{4BDBDE64-8F77-4D9F-A6F9-55BF9CCACEBA}"/>
    <cellStyle name="Heading 1 2 8 4" xfId="28143" xr:uid="{B4777066-3036-4E68-B683-10308F498557}"/>
    <cellStyle name="Heading 1 2 9" xfId="9157" xr:uid="{70F1D5AB-9EC2-4594-92CA-FB59B2339480}"/>
    <cellStyle name="Heading 1 2 9 2" xfId="20948" xr:uid="{D8E24EF1-AAD8-427C-BC52-7E84A572AEAF}"/>
    <cellStyle name="Heading 1 2 9 3" xfId="21760" xr:uid="{80B05EB3-966E-4703-9B2F-5FA97DFDA4B7}"/>
    <cellStyle name="Heading 1 2 9 4" xfId="28297" xr:uid="{BC601EEC-EAEC-4854-8A8D-5622F9B3EA6D}"/>
    <cellStyle name="Heading 1 20" xfId="1384" xr:uid="{E508148D-C0A9-4428-BBEA-A4612CD356E4}"/>
    <cellStyle name="Heading 1 20 2" xfId="6897" xr:uid="{0C758BC6-9D27-4653-8718-9B016323FF06}"/>
    <cellStyle name="Heading 1 20 2 2" xfId="19316" xr:uid="{1B277C80-F420-4226-AEC2-8EC72D48D50F}"/>
    <cellStyle name="Heading 1 20 2 3" xfId="18116" xr:uid="{A6143026-91AC-48CC-A323-ACCC76EA7851}"/>
    <cellStyle name="Heading 1 20 2 4" xfId="16423" xr:uid="{851AF6A6-7701-47D9-A6BF-0BD79ACE1865}"/>
    <cellStyle name="Heading 1 20 3" xfId="15230" xr:uid="{B16F4F86-FF2C-44AF-B6E1-7A2768A0B67C}"/>
    <cellStyle name="Heading 1 20 4" xfId="17981" xr:uid="{C4B09D2E-6CFE-46D5-A583-57C07415C16D}"/>
    <cellStyle name="Heading 1 20 5" xfId="25561" xr:uid="{FA718B59-9023-46C5-892B-999DBBF8E898}"/>
    <cellStyle name="Heading 1 21" xfId="1385" xr:uid="{0058AD5E-CE84-4618-8E60-CCCE41E7DE06}"/>
    <cellStyle name="Heading 1 21 2" xfId="6898" xr:uid="{3C66B505-3FCD-49E4-8159-0DDAB20CFBDE}"/>
    <cellStyle name="Heading 1 21 2 2" xfId="19317" xr:uid="{A86EC38C-D42E-4458-9BC4-F345F77EB05D}"/>
    <cellStyle name="Heading 1 21 2 3" xfId="19075" xr:uid="{86AE80BB-4942-4D28-8C43-D13F05EAACEF}"/>
    <cellStyle name="Heading 1 21 2 4" xfId="21683" xr:uid="{B139CD1A-E39E-4A12-92C3-BA7F22658D80}"/>
    <cellStyle name="Heading 1 21 3" xfId="15231" xr:uid="{12A5540A-D36D-4858-B823-2E22CB0F0D97}"/>
    <cellStyle name="Heading 1 21 4" xfId="20355" xr:uid="{5F3750E0-CE59-4FC4-8614-EDF229D1E546}"/>
    <cellStyle name="Heading 1 21 5" xfId="25266" xr:uid="{0A795A12-CB5B-414A-93EC-2E0788F9C0BF}"/>
    <cellStyle name="Heading 1 22" xfId="1386" xr:uid="{84E0F61A-40AE-4EC2-89C1-3320378A98F7}"/>
    <cellStyle name="Heading 1 22 2" xfId="6899" xr:uid="{562AC50B-347C-487D-9809-4D07925CCA82}"/>
    <cellStyle name="Heading 1 22 2 2" xfId="19318" xr:uid="{155D050C-676A-4839-81A9-59BDBA617FEE}"/>
    <cellStyle name="Heading 1 22 2 3" xfId="21713" xr:uid="{E24C9620-48EC-41F2-B491-23B97270765E}"/>
    <cellStyle name="Heading 1 22 2 4" xfId="22965" xr:uid="{67E99B31-FBC5-4107-8FC7-F48A3B4BEE9A}"/>
    <cellStyle name="Heading 1 22 3" xfId="15232" xr:uid="{6767E821-8FF7-4871-B297-F9C8B08457CB}"/>
    <cellStyle name="Heading 1 22 4" xfId="22160" xr:uid="{852B6A42-0621-4C1A-9729-950E91E1EF98}"/>
    <cellStyle name="Heading 1 22 5" xfId="23853" xr:uid="{F491D46B-44DF-4B98-B39C-F2A2D6EB45CC}"/>
    <cellStyle name="Heading 1 23" xfId="1387" xr:uid="{BC1AE55B-F90A-4492-BAAA-7A3139C01131}"/>
    <cellStyle name="Heading 1 23 2" xfId="6900" xr:uid="{B68C4F03-E5A9-4566-A8FC-32C22B40FAC6}"/>
    <cellStyle name="Heading 1 23 2 2" xfId="19319" xr:uid="{A42DBEC5-AD60-48C2-8C2D-8BBE0293C864}"/>
    <cellStyle name="Heading 1 23 2 3" xfId="14982" xr:uid="{49CECAE4-D147-4E8B-B2B2-9228A15C2DAD}"/>
    <cellStyle name="Heading 1 23 2 4" xfId="14942" xr:uid="{F558F3B0-2342-4245-A890-1B6494A9383C}"/>
    <cellStyle name="Heading 1 23 3" xfId="15233" xr:uid="{D0F863B9-F4DF-4CA6-9E02-F3CB54A903DE}"/>
    <cellStyle name="Heading 1 23 4" xfId="18281" xr:uid="{34CE7C8D-A5CD-47CF-9FF2-82F59BFF7451}"/>
    <cellStyle name="Heading 1 23 5" xfId="16006" xr:uid="{3C08BCB4-25B2-4DCE-A19C-0022B1F9CDD8}"/>
    <cellStyle name="Heading 1 24" xfId="1388" xr:uid="{7DF88705-9516-4B35-B85C-614C0C2D2E20}"/>
    <cellStyle name="Heading 1 24 2" xfId="6901" xr:uid="{91836CDD-C488-48D8-999E-E80FDA4DB2BF}"/>
    <cellStyle name="Heading 1 24 2 2" xfId="19320" xr:uid="{395928F2-0A71-47D0-B6EA-F10D7A7AA8D7}"/>
    <cellStyle name="Heading 1 24 2 3" xfId="18117" xr:uid="{BCD28E7A-7BEF-4978-B4FB-5208F9498CBC}"/>
    <cellStyle name="Heading 1 24 2 4" xfId="23854" xr:uid="{23EB363A-4A0E-400E-9F5D-C9FBEEEABE5D}"/>
    <cellStyle name="Heading 1 24 3" xfId="15234" xr:uid="{66BD04EF-1B7C-4088-9EED-E1600653E6C2}"/>
    <cellStyle name="Heading 1 24 4" xfId="14487" xr:uid="{84A8841A-4B19-48A6-BC5E-16AEA67B544A}"/>
    <cellStyle name="Heading 1 24 5" xfId="22299" xr:uid="{9440729E-0D4C-4D82-88A6-8D6BF878F45C}"/>
    <cellStyle name="Heading 1 25" xfId="1389" xr:uid="{A1355EB2-830E-4ACD-8F8F-66952ACC4AC5}"/>
    <cellStyle name="Heading 1 25 2" xfId="6902" xr:uid="{FDEFFE49-4963-4FB9-9A02-B62FB56EA83F}"/>
    <cellStyle name="Heading 1 25 2 2" xfId="19321" xr:uid="{41A648CC-2B7A-46AA-B20E-3CA299183A78}"/>
    <cellStyle name="Heading 1 25 2 3" xfId="19076" xr:uid="{E06B289E-8B77-4A6D-A773-7CDAAC6B60B7}"/>
    <cellStyle name="Heading 1 25 2 4" xfId="21405" xr:uid="{844D7248-6C56-46DA-85F5-C33733D99862}"/>
    <cellStyle name="Heading 1 25 3" xfId="15235" xr:uid="{20F70854-3965-43CB-8F83-59E3755ED42C}"/>
    <cellStyle name="Heading 1 25 4" xfId="18284" xr:uid="{793F9D31-109A-4AED-89CD-41E0986AD0C1}"/>
    <cellStyle name="Heading 1 25 5" xfId="15120" xr:uid="{87EC8D5D-4BCC-4B06-88AC-03CF686745EE}"/>
    <cellStyle name="Heading 1 26" xfId="1390" xr:uid="{26692E69-05D8-4158-A164-8F6D0E6B3F20}"/>
    <cellStyle name="Heading 1 26 2" xfId="6903" xr:uid="{2B90F57E-448F-44CD-AF60-9EEDC6ED1FCE}"/>
    <cellStyle name="Heading 1 26 2 2" xfId="19322" xr:uid="{DC2113F8-0E52-432C-80D6-47AA3B83952C}"/>
    <cellStyle name="Heading 1 26 2 3" xfId="21714" xr:uid="{D9570306-8043-4E47-BC3E-CCA424E0F20E}"/>
    <cellStyle name="Heading 1 26 2 4" xfId="20738" xr:uid="{890BACBD-77BF-4737-93EF-47132420157A}"/>
    <cellStyle name="Heading 1 26 3" xfId="15236" xr:uid="{72438593-3718-40EB-9087-07061526128B}"/>
    <cellStyle name="Heading 1 26 4" xfId="22653" xr:uid="{B8C3508C-5038-48CC-8506-BC37220251B5}"/>
    <cellStyle name="Heading 1 26 5" xfId="25562" xr:uid="{976BBB8D-6BDB-4F7D-BE4A-08B6F0D70EA6}"/>
    <cellStyle name="Heading 1 27" xfId="1391" xr:uid="{B57C1A91-918F-4C21-BE48-C795EFAA1EC7}"/>
    <cellStyle name="Heading 1 27 2" xfId="6904" xr:uid="{A11CDE30-E638-4BE4-B9BB-D5892D4FC52C}"/>
    <cellStyle name="Heading 1 27 2 2" xfId="19323" xr:uid="{77EE000D-6B2F-49FE-BDF1-50FB5597BFFD}"/>
    <cellStyle name="Heading 1 27 2 3" xfId="14983" xr:uid="{0F572A35-7818-46DC-9729-96A74E3DDA8D}"/>
    <cellStyle name="Heading 1 27 2 4" xfId="20500" xr:uid="{702F1F5E-970C-4981-B86D-1A52378471CF}"/>
    <cellStyle name="Heading 1 27 3" xfId="15237" xr:uid="{C65686D9-E004-4828-A926-8EC3AE5BAD09}"/>
    <cellStyle name="Heading 1 27 4" xfId="22262" xr:uid="{A41281B3-C30A-4873-9F5C-47C368233A6E}"/>
    <cellStyle name="Heading 1 27 5" xfId="15125" xr:uid="{00B52CBB-D9C0-4308-B2FC-AAAA2B6F9FBD}"/>
    <cellStyle name="Heading 1 28" xfId="1392" xr:uid="{49C06A06-D9BE-4A99-AD99-E22B2A45404E}"/>
    <cellStyle name="Heading 1 28 2" xfId="6905" xr:uid="{D2C013D8-6A41-4593-B2A4-DF64424BBB64}"/>
    <cellStyle name="Heading 1 28 2 2" xfId="19324" xr:uid="{C6C4AE23-5116-43D8-8F6A-6C44374A69CC}"/>
    <cellStyle name="Heading 1 28 2 3" xfId="18118" xr:uid="{49ECFE97-639E-407B-8C0B-8EEA6B490474}"/>
    <cellStyle name="Heading 1 28 2 4" xfId="16422" xr:uid="{19DBF9D0-2C77-4728-B977-46D5AFEB3AB7}"/>
    <cellStyle name="Heading 1 28 3" xfId="15238" xr:uid="{8C64EA60-6F1A-49C2-A7F2-8C153C602B15}"/>
    <cellStyle name="Heading 1 28 4" xfId="18283" xr:uid="{77D11042-5FD4-438E-99F8-DAD3B6815246}"/>
    <cellStyle name="Heading 1 28 5" xfId="19114" xr:uid="{11727F3F-110A-4ED3-B3AE-0363996AAD20}"/>
    <cellStyle name="Heading 1 29" xfId="1393" xr:uid="{6D096470-E979-4FBD-A511-98443CBB7176}"/>
    <cellStyle name="Heading 1 29 2" xfId="6906" xr:uid="{593EA000-9157-46DF-BD34-8B0B33A31A3C}"/>
    <cellStyle name="Heading 1 29 2 2" xfId="19325" xr:uid="{88A906AA-B07D-4050-BBB9-434D50277B1D}"/>
    <cellStyle name="Heading 1 29 2 3" xfId="19077" xr:uid="{515273DD-1F30-4626-9F2E-42996029F817}"/>
    <cellStyle name="Heading 1 29 2 4" xfId="27297" xr:uid="{51D831D0-FECC-4F5C-BB25-8CB2C2D31410}"/>
    <cellStyle name="Heading 1 29 3" xfId="15239" xr:uid="{14F138E0-ED91-44D5-B7C8-8B3ED8B82141}"/>
    <cellStyle name="Heading 1 29 4" xfId="14488" xr:uid="{5530ABE7-3629-4D14-A325-67A25362472B}"/>
    <cellStyle name="Heading 1 29 5" xfId="22972" xr:uid="{00274E71-F117-4B3A-A372-A21A8ACF04C8}"/>
    <cellStyle name="Heading 1 3" xfId="1394" xr:uid="{1DDA2F3D-2245-4A0E-A6F9-22047209B3BF}"/>
    <cellStyle name="Heading 1 3 10" xfId="9158" xr:uid="{3637E214-FFB7-41E1-8987-F112FC4BDE17}"/>
    <cellStyle name="Heading 1 3 10 2" xfId="20949" xr:uid="{7C103BBE-57EF-4C5C-9646-593133E82FF3}"/>
    <cellStyle name="Heading 1 3 10 3" xfId="22529" xr:uid="{1E6601F0-62E7-4B17-B788-67FD9CEC272A}"/>
    <cellStyle name="Heading 1 3 10 4" xfId="18743" xr:uid="{52C8A624-945A-4041-A845-4AD589B21509}"/>
    <cellStyle name="Heading 1 3 11" xfId="9159" xr:uid="{3B24135A-D38E-4043-8027-65F30998E4FA}"/>
    <cellStyle name="Heading 1 3 11 2" xfId="20950" xr:uid="{2291878D-D415-4F89-9F0D-1F731EE2C578}"/>
    <cellStyle name="Heading 1 3 11 3" xfId="25335" xr:uid="{76747F31-97E3-42E4-B154-F3785049C743}"/>
    <cellStyle name="Heading 1 3 11 4" xfId="21775" xr:uid="{9DE9C27E-5516-4118-96F2-AABB4A8E1E31}"/>
    <cellStyle name="Heading 1 3 12" xfId="15240" xr:uid="{5F33A932-6AE4-418C-8EBF-C62A21281D01}"/>
    <cellStyle name="Heading 1 3 13" xfId="19658" xr:uid="{4875E25D-3779-4564-BA0C-A71263D4F9DC}"/>
    <cellStyle name="Heading 1 3 14" xfId="15685" xr:uid="{984E9234-FEC8-43F1-890C-030B15B24C8F}"/>
    <cellStyle name="Heading 1 3 2" xfId="2230" xr:uid="{B979DA2F-3CE9-4E41-A906-4FF2A45DE86A}"/>
    <cellStyle name="Heading 1 3 2 2" xfId="15868" xr:uid="{196D0A59-AB07-4356-A578-028A6673ACB4}"/>
    <cellStyle name="Heading 1 3 2 3" xfId="14526" xr:uid="{F21DC708-B44B-4B6F-ACC9-F3BA0ADED61D}"/>
    <cellStyle name="Heading 1 3 2 4" xfId="21539" xr:uid="{E4E448C2-3F51-479C-968F-E0C790EFF09C}"/>
    <cellStyle name="Heading 1 3 3" xfId="9160" xr:uid="{06D978FF-516A-4F05-9532-2922207EC05E}"/>
    <cellStyle name="Heading 1 3 3 2" xfId="20951" xr:uid="{24EBF14A-2E57-4EA6-9F03-B30A3EC9E397}"/>
    <cellStyle name="Heading 1 3 3 3" xfId="25621" xr:uid="{1DCF53BE-EF06-4613-888E-81C6B6263A8F}"/>
    <cellStyle name="Heading 1 3 3 4" xfId="19005" xr:uid="{4F83F47E-662B-4ACA-91FF-AA010E57307F}"/>
    <cellStyle name="Heading 1 3 4" xfId="9161" xr:uid="{3324B5C1-CCDB-4DEB-B82D-D33FB6334081}"/>
    <cellStyle name="Heading 1 3 4 2" xfId="20952" xr:uid="{5F4A0DDC-F55E-4451-8C3D-245423283393}"/>
    <cellStyle name="Heading 1 3 4 3" xfId="24459" xr:uid="{4B1DE877-01E6-4FD6-9380-BE8DE728703A}"/>
    <cellStyle name="Heading 1 3 4 4" xfId="28142" xr:uid="{5B812575-4D09-4E0F-AF7A-E9F81C9AAF80}"/>
    <cellStyle name="Heading 1 3 5" xfId="9162" xr:uid="{312FA79F-EE72-4BB4-AC9B-5AFAF58758C3}"/>
    <cellStyle name="Heading 1 3 5 2" xfId="20953" xr:uid="{ECF86DF5-22E3-4DFB-BDC5-160156A49BDE}"/>
    <cellStyle name="Heading 1 3 5 3" xfId="21761" xr:uid="{AA18A8D0-68E8-4EC5-86A6-B83D473E3F7C}"/>
    <cellStyle name="Heading 1 3 5 4" xfId="28296" xr:uid="{4FFDDF92-017A-4B11-BF77-CCA6578EC8CE}"/>
    <cellStyle name="Heading 1 3 6" xfId="9163" xr:uid="{A542A9F2-D57B-4523-8731-94531FC1071E}"/>
    <cellStyle name="Heading 1 3 6 2" xfId="20954" xr:uid="{223F0341-A0F0-4133-9D8B-05496C32B25F}"/>
    <cellStyle name="Heading 1 3 6 3" xfId="23839" xr:uid="{CFBF4F0D-30C5-4A73-9700-9972B5B6EC59}"/>
    <cellStyle name="Heading 1 3 6 4" xfId="21515" xr:uid="{D54CBB23-348D-46C2-84E9-47870EE1D679}"/>
    <cellStyle name="Heading 1 3 7" xfId="9164" xr:uid="{D4681001-B12A-4AA3-A31B-F38941E7F292}"/>
    <cellStyle name="Heading 1 3 7 2" xfId="20955" xr:uid="{1DDDEE36-8F2A-43E1-976F-2B5753CE86F6}"/>
    <cellStyle name="Heading 1 3 7 3" xfId="25334" xr:uid="{1B4D7AEE-5DF7-4681-BC46-14E66BA45A47}"/>
    <cellStyle name="Heading 1 3 7 4" xfId="27534" xr:uid="{D3157849-0DFD-4E12-974E-A44960C8CE13}"/>
    <cellStyle name="Heading 1 3 8" xfId="9165" xr:uid="{03FF057A-17F6-42C6-A96D-6705FA45504B}"/>
    <cellStyle name="Heading 1 3 8 2" xfId="20956" xr:uid="{A9058E69-C924-48B9-8D60-CECCAE8DC2BE}"/>
    <cellStyle name="Heading 1 3 8 3" xfId="25620" xr:uid="{8EE794DB-368A-4272-A7B0-D90D8FB70763}"/>
    <cellStyle name="Heading 1 3 8 4" xfId="27320" xr:uid="{60CF0398-6551-4A59-82EC-47939739D158}"/>
    <cellStyle name="Heading 1 3 9" xfId="9166" xr:uid="{0E532797-68F4-4B0D-8EAF-18F67E7B0C07}"/>
    <cellStyle name="Heading 1 3 9 2" xfId="20957" xr:uid="{9C7B71B1-05A8-4E96-8956-88B8421D777E}"/>
    <cellStyle name="Heading 1 3 9 3" xfId="20685" xr:uid="{44709786-1300-490E-868B-979ACEBDD42C}"/>
    <cellStyle name="Heading 1 3 9 4" xfId="28141" xr:uid="{3D2617FC-0735-4324-A282-15010CC60536}"/>
    <cellStyle name="Heading 1 30" xfId="1395" xr:uid="{01C4FA54-713C-47F2-B480-2195C3604A4C}"/>
    <cellStyle name="Heading 1 30 2" xfId="6907" xr:uid="{D56CAFD8-2EFC-4189-AF8B-F69862A05698}"/>
    <cellStyle name="Heading 1 30 2 2" xfId="19326" xr:uid="{4137A323-3C29-417A-8C50-246BEA4B1E0D}"/>
    <cellStyle name="Heading 1 30 2 3" xfId="21715" xr:uid="{8DE20406-872C-455F-A1DC-ACF52316DC8E}"/>
    <cellStyle name="Heading 1 30 2 4" xfId="15121" xr:uid="{B6220AD0-DE24-4AC6-812A-5DF9A37AEAF3}"/>
    <cellStyle name="Heading 1 30 3" xfId="15241" xr:uid="{841AA844-3352-4454-BAFA-53662830FE10}"/>
    <cellStyle name="Heading 1 30 4" xfId="18286" xr:uid="{D344BEEF-6F21-418D-A881-BDE1A7F81207}"/>
    <cellStyle name="Heading 1 30 5" xfId="20159" xr:uid="{03EA7A50-2199-464C-B172-3360E73B5896}"/>
    <cellStyle name="Heading 1 31" xfId="1396" xr:uid="{C36B030C-AC2C-4954-B1A5-D858B7EEB8F7}"/>
    <cellStyle name="Heading 1 31 2" xfId="6908" xr:uid="{DCB917EA-8E55-45A8-BFC0-22AEAFC0B25A}"/>
    <cellStyle name="Heading 1 31 2 2" xfId="19327" xr:uid="{7486FB2B-AAD7-4DBD-8441-F9BB25A6BA54}"/>
    <cellStyle name="Heading 1 31 2 3" xfId="14984" xr:uid="{52284EC6-A86E-454C-9065-AD9950744C51}"/>
    <cellStyle name="Heading 1 31 2 4" xfId="20264" xr:uid="{8CDCB57E-4D3D-4775-8483-14270203C0CF}"/>
    <cellStyle name="Heading 1 31 3" xfId="15242" xr:uid="{DDDC34A3-E81B-4997-B0D0-FAF5EA188DA4}"/>
    <cellStyle name="Heading 1 31 4" xfId="22654" xr:uid="{37A6C244-38F2-4082-80C2-A9F47FD333D4}"/>
    <cellStyle name="Heading 1 31 5" xfId="15021" xr:uid="{9B147658-39C7-418B-89B7-568639455778}"/>
    <cellStyle name="Heading 1 32" xfId="1397" xr:uid="{21A8A75E-839A-48C8-A971-135CD516987E}"/>
    <cellStyle name="Heading 1 32 2" xfId="6909" xr:uid="{DE917A67-5FE0-47C8-8B58-048E38E5108E}"/>
    <cellStyle name="Heading 1 32 2 2" xfId="19328" xr:uid="{C5855146-EAB0-4777-AC83-4A32962C216E}"/>
    <cellStyle name="Heading 1 32 2 3" xfId="18119" xr:uid="{FFF0AAC0-1A6E-4795-8170-BE912F34787E}"/>
    <cellStyle name="Heading 1 32 2 4" xfId="24478" xr:uid="{B1C8679D-611C-4A19-8E6E-3E739398CB98}"/>
    <cellStyle name="Heading 1 32 3" xfId="15243" xr:uid="{E585C0CE-4213-4BE5-BF32-D653863105F6}"/>
    <cellStyle name="Heading 1 32 4" xfId="24025" xr:uid="{D043E48D-9D47-4B57-BB83-6AF4CB1417F4}"/>
    <cellStyle name="Heading 1 32 5" xfId="24487" xr:uid="{A14D3A9C-A32E-4628-8764-B523F33CF76B}"/>
    <cellStyle name="Heading 1 33" xfId="1398" xr:uid="{056D95F1-D510-4571-B4F6-25F0567E649F}"/>
    <cellStyle name="Heading 1 33 2" xfId="6910" xr:uid="{F8B569F6-5C13-410E-8CD1-73DCC37F1ADC}"/>
    <cellStyle name="Heading 1 33 2 2" xfId="19329" xr:uid="{017EFBCB-A186-41BC-8ADA-178AF2876CC3}"/>
    <cellStyle name="Heading 1 33 2 3" xfId="21693" xr:uid="{03D23F9D-C49F-4E56-A5DB-FAB31F334BBE}"/>
    <cellStyle name="Heading 1 33 2 4" xfId="20501" xr:uid="{089D1A61-1E52-4A43-AC2E-13B86D8E8ADC}"/>
    <cellStyle name="Heading 1 33 3" xfId="15244" xr:uid="{AB227CCF-73B6-4ABE-BCE0-42FD3A58B685}"/>
    <cellStyle name="Heading 1 33 4" xfId="20356" xr:uid="{B79CC442-CDAA-45DA-B750-5DD74261DFDD}"/>
    <cellStyle name="Heading 1 33 5" xfId="25739" xr:uid="{AC058A92-517D-4ED3-80A2-31D9EB1F4E83}"/>
    <cellStyle name="Heading 1 34" xfId="1399" xr:uid="{745E265B-F9D1-4259-ADF7-4E0EE13E290B}"/>
    <cellStyle name="Heading 1 34 2" xfId="6911" xr:uid="{44BB7899-B8DB-410F-863B-A5245E8DED39}"/>
    <cellStyle name="Heading 1 34 2 2" xfId="19330" xr:uid="{36D60A0F-F2F2-42D6-98FC-F88E449DC9C4}"/>
    <cellStyle name="Heading 1 34 2 3" xfId="24214" xr:uid="{E091C335-D3B8-4DCE-81C8-32D33C78D4A6}"/>
    <cellStyle name="Heading 1 34 2 4" xfId="19212" xr:uid="{4F6CC021-4465-4231-8A1D-C1566AFC0603}"/>
    <cellStyle name="Heading 1 34 3" xfId="15245" xr:uid="{DC78F949-B4B4-4E0E-B892-F8A6629EBFD0}"/>
    <cellStyle name="Heading 1 34 4" xfId="24222" xr:uid="{F8BC1C4A-5891-435E-9224-E73C145EE899}"/>
    <cellStyle name="Heading 1 34 5" xfId="20158" xr:uid="{F952685F-C7BE-499B-B15D-C5AD9711758A}"/>
    <cellStyle name="Heading 1 35" xfId="1400" xr:uid="{CD3CE2A8-96A5-4023-934E-F35286955FB8}"/>
    <cellStyle name="Heading 1 35 2" xfId="6912" xr:uid="{A3C6B7A3-9517-4230-89EE-FF548912DA0F}"/>
    <cellStyle name="Heading 1 35 2 2" xfId="19331" xr:uid="{2B0C4551-38A3-490F-B582-69B779E742CF}"/>
    <cellStyle name="Heading 1 35 2 3" xfId="14985" xr:uid="{49B6F53F-B738-401D-9BF4-78C17DBE917A}"/>
    <cellStyle name="Heading 1 35 2 4" xfId="14649" xr:uid="{6EF90600-0D27-4821-969B-65AB03237C1E}"/>
    <cellStyle name="Heading 1 35 3" xfId="15246" xr:uid="{30E617FA-CF01-4E4D-9251-BBD00C629B72}"/>
    <cellStyle name="Heading 1 35 4" xfId="20357" xr:uid="{9EEC76DD-2A8A-467A-A9CC-DA7BD196E980}"/>
    <cellStyle name="Heading 1 35 5" xfId="25455" xr:uid="{A9B1386A-02E1-4D9E-B5A2-2D039AA86964}"/>
    <cellStyle name="Heading 1 36" xfId="1401" xr:uid="{117A9CE6-9B86-4A72-B283-4B9086F96CA1}"/>
    <cellStyle name="Heading 1 36 2" xfId="6913" xr:uid="{FD7BF617-1B78-4948-8B3E-77DC1847ACE4}"/>
    <cellStyle name="Heading 1 36 2 2" xfId="19332" xr:uid="{1720DDA8-A246-4331-B97E-AEA1C9739249}"/>
    <cellStyle name="Heading 1 36 2 3" xfId="21716" xr:uid="{AACE9F05-8B8E-49E3-8ABD-CFC1344ED3A5}"/>
    <cellStyle name="Heading 1 36 2 4" xfId="15817" xr:uid="{5AC50FD7-9FA7-4014-9F8C-873BB67EF67C}"/>
    <cellStyle name="Heading 1 36 3" xfId="15247" xr:uid="{0B18BC22-C569-4D38-B999-478BDEE3E4B2}"/>
    <cellStyle name="Heading 1 36 4" xfId="24287" xr:uid="{B6386341-EA09-4341-8957-0C402CB43945}"/>
    <cellStyle name="Heading 1 36 5" xfId="23863" xr:uid="{7EEB7311-B256-4E01-AC57-44156CBC396B}"/>
    <cellStyle name="Heading 1 37" xfId="1402" xr:uid="{29E0E8FA-3004-4AA9-8C66-FEB5EBC31536}"/>
    <cellStyle name="Heading 1 37 2" xfId="6914" xr:uid="{C4B5F21D-22B9-4696-8340-2C0E18E78A27}"/>
    <cellStyle name="Heading 1 37 2 2" xfId="19333" xr:uid="{4E5EF557-CA78-424D-8018-AC0D5073C890}"/>
    <cellStyle name="Heading 1 37 2 3" xfId="19079" xr:uid="{4F4B6F62-290C-4E97-B575-7F66EB4E2A45}"/>
    <cellStyle name="Heading 1 37 2 4" xfId="18612" xr:uid="{6FC31C0B-CA29-460F-AFA3-41EDAB48BA3C}"/>
    <cellStyle name="Heading 1 37 3" xfId="15248" xr:uid="{1DA26823-57B9-402C-B4D6-6E6DEE72E8C7}"/>
    <cellStyle name="Heading 1 37 4" xfId="20358" xr:uid="{6684B40B-F53C-4563-A79B-3F58B82FB03E}"/>
    <cellStyle name="Heading 1 37 5" xfId="19113" xr:uid="{D694809F-150C-4C97-8930-73FFC1D5C019}"/>
    <cellStyle name="Heading 1 38" xfId="1403" xr:uid="{82DAC75D-6379-4889-B009-DB6D2F2A1A6E}"/>
    <cellStyle name="Heading 1 38 2" xfId="6915" xr:uid="{05BF805F-F152-4658-9901-18F6CDB7FB2B}"/>
    <cellStyle name="Heading 1 38 2 2" xfId="19334" xr:uid="{A9A215C1-CC1F-4103-8309-69AC7E1B5640}"/>
    <cellStyle name="Heading 1 38 2 3" xfId="18120" xr:uid="{EF58FB49-7467-4B23-9B11-5B6A9EC3185B}"/>
    <cellStyle name="Heading 1 38 2 4" xfId="14430" xr:uid="{1365CE44-DF8F-445C-9D45-128A6F1E8157}"/>
    <cellStyle name="Heading 1 38 3" xfId="15249" xr:uid="{CBA46199-9DCA-4B67-9375-6F843D37C17B}"/>
    <cellStyle name="Heading 1 38 4" xfId="24348" xr:uid="{C100D9E8-8587-4B87-8D3A-C11F1694D094}"/>
    <cellStyle name="Heading 1 38 5" xfId="20157" xr:uid="{F0461247-F00F-40B2-8761-347097F0EE6E}"/>
    <cellStyle name="Heading 1 39" xfId="1404" xr:uid="{5F2F2482-7C5A-44D4-8B9E-F5389D2192FA}"/>
    <cellStyle name="Heading 1 39 2" xfId="6916" xr:uid="{BCF3B762-AC88-443E-9992-FE18F772D882}"/>
    <cellStyle name="Heading 1 39 2 2" xfId="19335" xr:uid="{B9A0FD61-A1F9-4291-BC7A-B4E6D2988D55}"/>
    <cellStyle name="Heading 1 39 2 3" xfId="14986" xr:uid="{83548CC1-54DE-4C3D-B2B4-FAAE3848EE5B}"/>
    <cellStyle name="Heading 1 39 2 4" xfId="23856" xr:uid="{0182E930-FE1A-426B-8A7F-E5512859C19E}"/>
    <cellStyle name="Heading 1 39 3" xfId="15250" xr:uid="{E1048989-F6D4-42E1-AC1C-44AF1B226F15}"/>
    <cellStyle name="Heading 1 39 4" xfId="20359" xr:uid="{F4E5DD50-079A-4901-9786-6B80748F2832}"/>
    <cellStyle name="Heading 1 39 5" xfId="22230" xr:uid="{6058B17D-FEAF-4194-A20F-C3162533ABBE}"/>
    <cellStyle name="Heading 1 4" xfId="1405" xr:uid="{7B0DD4E0-FBCB-417D-BF42-6E5F0219B50D}"/>
    <cellStyle name="Heading 1 4 2" xfId="6917" xr:uid="{7766EC28-D806-489E-BC0E-8092D8791C82}"/>
    <cellStyle name="Heading 1 4 2 2" xfId="19336" xr:uid="{D1C873A7-6EDB-4F53-9A66-C594BA34061C}"/>
    <cellStyle name="Heading 1 4 2 3" xfId="21717" xr:uid="{FA4742D5-4BC1-42A3-BED5-00F7908BE288}"/>
    <cellStyle name="Heading 1 4 2 4" xfId="24632" xr:uid="{E4553F26-D9F8-4B40-A991-BD46D45A3BDD}"/>
    <cellStyle name="Heading 1 4 3" xfId="15251" xr:uid="{68674356-B9AF-472F-83A4-FDA0F96C4B85}"/>
    <cellStyle name="Heading 1 4 4" xfId="23132" xr:uid="{1736C70F-76E8-4A98-9769-910BE6543B6C}"/>
    <cellStyle name="Heading 1 4 5" xfId="15826" xr:uid="{33B18F3C-F562-442A-8A33-23E72D5F9249}"/>
    <cellStyle name="Heading 1 40" xfId="2754" xr:uid="{49669A63-1AA6-4377-B78A-36FCE8E248FE}"/>
    <cellStyle name="Heading 1 40 2" xfId="6918" xr:uid="{1D3FE4B4-5AC8-410C-9F16-0674359425F0}"/>
    <cellStyle name="Heading 1 40 2 2" xfId="14054" xr:uid="{D15BB3A4-DA45-42D2-A8DB-E3DB52489280}"/>
    <cellStyle name="Heading 1 40 2 2 2" xfId="24534" xr:uid="{C3D88F9D-4F61-4757-B991-8CC5EF62E47C}"/>
    <cellStyle name="Heading 1 40 2 2 3" xfId="29951" xr:uid="{84F96A02-9F7A-47D4-A632-8FE68E4ADFB3}"/>
    <cellStyle name="Heading 1 40 2 2 4" xfId="30965" xr:uid="{D5983924-35BB-4DFF-B7BE-29E1F9566187}"/>
    <cellStyle name="Heading 1 40 2 3" xfId="19337" xr:uid="{475B2EF9-A16D-426C-8BDC-F8C1FFEA1EA5}"/>
    <cellStyle name="Heading 1 40 2 4" xfId="19080" xr:uid="{35B33F68-96B4-4EFC-8D45-22B633CFE0F2}"/>
    <cellStyle name="Heading 1 40 2 5" xfId="22796" xr:uid="{F6EF828D-8B44-4487-A454-B582050BAB25}"/>
    <cellStyle name="Heading 1 40 3" xfId="9167" xr:uid="{FFF71673-91F6-47FB-837F-D9F576F6C242}"/>
    <cellStyle name="Heading 1 40 3 2" xfId="20958" xr:uid="{269CF0CE-A70C-4D3D-9FDB-09E859C44709}"/>
    <cellStyle name="Heading 1 40 3 3" xfId="21762" xr:uid="{E45EFB10-5E6D-4BC1-87D5-BA22AE6E436F}"/>
    <cellStyle name="Heading 1 40 3 4" xfId="28295" xr:uid="{3F8B53FD-E0E6-4E99-8176-AF17A8FB6E3C}"/>
    <cellStyle name="Heading 1 41" xfId="6885" xr:uid="{0214B775-0C0E-43E6-A451-3C2D43562ABF}"/>
    <cellStyle name="Heading 1 41 2" xfId="9168" xr:uid="{11C8DC67-8CCE-4A59-A670-D354F4C9FD0A}"/>
    <cellStyle name="Heading 1 41 2 2" xfId="20959" xr:uid="{E1C772D7-2319-415E-8A6A-86EC6A689668}"/>
    <cellStyle name="Heading 1 41 2 3" xfId="20686" xr:uid="{41D20FF0-C2B1-4488-AACA-0B08ECF4297D}"/>
    <cellStyle name="Heading 1 41 2 4" xfId="26656" xr:uid="{B6CCD72D-AC01-4831-9818-116AC361F1EA}"/>
    <cellStyle name="Heading 1 41 3" xfId="19304" xr:uid="{5D274F52-4047-4C68-9A9A-55C9F6C51458}"/>
    <cellStyle name="Heading 1 41 4" xfId="14979" xr:uid="{4982B1E2-D349-46FA-AE03-BB8272749999}"/>
    <cellStyle name="Heading 1 41 5" xfId="25680" xr:uid="{66EE4D14-7777-45DD-9392-E69C6FA955A4}"/>
    <cellStyle name="Heading 1 42" xfId="9169" xr:uid="{9BE4F696-7C93-429E-909F-77EAFAA5BDF3}"/>
    <cellStyle name="Heading 1 42 2" xfId="20960" xr:uid="{FF95FAEE-6979-4429-AB83-A408E75DFEC4}"/>
    <cellStyle name="Heading 1 42 3" xfId="25333" xr:uid="{457932DA-B929-47FE-98B4-80883A8B489B}"/>
    <cellStyle name="Heading 1 42 4" xfId="25979" xr:uid="{F85D452C-1542-4479-B6A8-4E5010C2495A}"/>
    <cellStyle name="Heading 1 43" xfId="9170" xr:uid="{3BD99961-4A7B-4F15-A4D8-38DC7ADDEB29}"/>
    <cellStyle name="Heading 1 43 2" xfId="20961" xr:uid="{8CFB4238-67BF-4869-831B-A32AD8D5EECA}"/>
    <cellStyle name="Heading 1 43 3" xfId="25619" xr:uid="{AB44683F-870D-481A-9C28-F434AA6DB8A5}"/>
    <cellStyle name="Heading 1 43 4" xfId="14918" xr:uid="{09C8A12F-82E3-4223-9704-B192061FC30E}"/>
    <cellStyle name="Heading 1 44" xfId="9171" xr:uid="{07C4D45B-0351-4C10-B86F-DD821E6717B9}"/>
    <cellStyle name="Heading 1 44 2" xfId="20962" xr:uid="{D696B4E7-CCB1-4D22-A030-DCE6FACE1682}"/>
    <cellStyle name="Heading 1 44 3" xfId="22950" xr:uid="{CED55B7F-9993-48E6-8885-68AD6F98EB2F}"/>
    <cellStyle name="Heading 1 44 4" xfId="28140" xr:uid="{D23D9AD4-4415-4DB1-A8A4-28E19DBF2EEA}"/>
    <cellStyle name="Heading 1 45" xfId="9172" xr:uid="{C8CD526F-AF72-4187-AB83-25BA89B11879}"/>
    <cellStyle name="Heading 1 45 2" xfId="20963" xr:uid="{DA71FA10-640A-444B-A3BE-78001BFD4CA0}"/>
    <cellStyle name="Heading 1 45 3" xfId="23172" xr:uid="{FD23044D-F27E-486A-9EBC-64BD3A34C82E}"/>
    <cellStyle name="Heading 1 45 4" xfId="28294" xr:uid="{7D8ED737-3494-40AE-A0CB-B084BE4D95CC}"/>
    <cellStyle name="Heading 1 46" xfId="9173" xr:uid="{433A6F72-C325-4E83-9A4A-212863AA5D6C}"/>
    <cellStyle name="Heading 1 46 2" xfId="20964" xr:uid="{9BD185E7-94A3-4E02-9C3A-3D28C9735005}"/>
    <cellStyle name="Heading 1 46 3" xfId="20687" xr:uid="{602B67AE-4DA0-45E4-B80C-5BEC1951191D}"/>
    <cellStyle name="Heading 1 46 4" xfId="19682" xr:uid="{FE8B9A5D-DD2E-4555-A52A-E48349E4CF7E}"/>
    <cellStyle name="Heading 1 47" xfId="9174" xr:uid="{551D2E41-51AA-4657-A097-77F2A111D15D}"/>
    <cellStyle name="Heading 1 47 2" xfId="20965" xr:uid="{C9C66854-BF67-47F7-B719-3FE9E0217891}"/>
    <cellStyle name="Heading 1 47 3" xfId="25332" xr:uid="{6FA1EDD2-DE43-493D-96CA-EC6074037F12}"/>
    <cellStyle name="Heading 1 47 4" xfId="25980" xr:uid="{D7818380-BDCD-49EB-877B-1597597E820E}"/>
    <cellStyle name="Heading 1 48" xfId="9175" xr:uid="{E01950AC-9F9B-41F2-B89D-F0FD7B82224B}"/>
    <cellStyle name="Heading 1 48 2" xfId="20966" xr:uid="{2B4C6378-F21C-414D-B373-6FF9BF9CD474}"/>
    <cellStyle name="Heading 1 48 3" xfId="25618" xr:uid="{73F76EFB-69D9-4DC1-AF0C-05A408C10F64}"/>
    <cellStyle name="Heading 1 48 4" xfId="25787" xr:uid="{2F8E0A24-E142-46A6-AA70-5621CC52D63F}"/>
    <cellStyle name="Heading 1 49" xfId="69" xr:uid="{F1DC0CA9-7C2B-4471-B713-D387DD49463C}"/>
    <cellStyle name="Heading 1 5" xfId="1406" xr:uid="{591C9681-EE03-418F-B0B0-3E41CEA13E28}"/>
    <cellStyle name="Heading 1 5 2" xfId="6919" xr:uid="{F4935401-6149-47E1-9444-CAD782B08CA5}"/>
    <cellStyle name="Heading 1 5 2 2" xfId="19338" xr:uid="{02E95D4A-7E7B-460A-9647-A0F665BEAC93}"/>
    <cellStyle name="Heading 1 5 2 3" xfId="18121" xr:uid="{3C420906-157D-4174-BBDF-FC078841B509}"/>
    <cellStyle name="Heading 1 5 2 4" xfId="16421" xr:uid="{F2148252-ED62-40BB-83CA-CB2B60A5A61F}"/>
    <cellStyle name="Heading 1 5 3" xfId="15252" xr:uid="{C542D351-82CE-4CBA-AAB7-8A3D1E461513}"/>
    <cellStyle name="Heading 1 5 4" xfId="20360" xr:uid="{0FB37E72-31CB-4991-A41D-CDE818FAA10E}"/>
    <cellStyle name="Heading 1 5 5" xfId="15020" xr:uid="{B53B738B-EE30-40F2-B416-492728C3BF03}"/>
    <cellStyle name="Heading 1 6" xfId="1407" xr:uid="{7C1C4FAA-DD17-4DFA-B3E8-11BF3BA8CAA3}"/>
    <cellStyle name="Heading 1 6 2" xfId="6920" xr:uid="{817C006C-BF53-411B-B0D0-37C25BC54215}"/>
    <cellStyle name="Heading 1 6 2 2" xfId="19339" xr:uid="{831030B2-DFD8-4D47-81F1-DBE38311028C}"/>
    <cellStyle name="Heading 1 6 2 3" xfId="14987" xr:uid="{5A438206-EDEC-4BF5-A293-78CFC0770860}"/>
    <cellStyle name="Heading 1 6 2 4" xfId="18613" xr:uid="{F9ED88F5-5E0F-4CBA-9AA7-76165544285E}"/>
    <cellStyle name="Heading 1 6 3" xfId="15253" xr:uid="{4E351B7B-B0D7-4075-B4A7-FACF55171834}"/>
    <cellStyle name="Heading 1 6 4" xfId="16319" xr:uid="{B53C3CD7-7C45-4430-9848-82BFFE56BF2A}"/>
    <cellStyle name="Heading 1 6 5" xfId="20156" xr:uid="{493DA9FD-6DAE-4D78-BF7C-CF57EBB8E781}"/>
    <cellStyle name="Heading 1 7" xfId="1408" xr:uid="{8E3BE2A3-303B-4ACA-98EE-7A737C77FC4E}"/>
    <cellStyle name="Heading 1 7 2" xfId="6921" xr:uid="{E893FFC0-95E4-4FBE-91FC-73FB17FC4680}"/>
    <cellStyle name="Heading 1 7 2 2" xfId="19340" xr:uid="{AEB96141-DC42-4A5A-B214-9D14C763926A}"/>
    <cellStyle name="Heading 1 7 2 3" xfId="21718" xr:uid="{725572CC-4D6D-4DED-B4E1-EEDC95128FDA}"/>
    <cellStyle name="Heading 1 7 2 4" xfId="16420" xr:uid="{8DA7D203-D50A-4152-A09F-173C695EDC4B}"/>
    <cellStyle name="Heading 1 7 3" xfId="15254" xr:uid="{9957082D-4704-4793-830A-EA221C06B200}"/>
    <cellStyle name="Heading 1 7 4" xfId="20361" xr:uid="{713B4A91-6279-40B4-A446-80CEED6ACC91}"/>
    <cellStyle name="Heading 1 7 5" xfId="25740" xr:uid="{22E2467A-3AC9-4C27-BA8E-892AFE7CAB4F}"/>
    <cellStyle name="Heading 1 8" xfId="1409" xr:uid="{F9220B92-9CB8-44C0-830F-D9E10AAC16DA}"/>
    <cellStyle name="Heading 1 8 2" xfId="6922" xr:uid="{9BB5CD72-8C5A-4F15-BC5F-C3BF9FF223FC}"/>
    <cellStyle name="Heading 1 8 2 2" xfId="19341" xr:uid="{E701D905-2C2D-4438-AC96-3A85E40CAE8C}"/>
    <cellStyle name="Heading 1 8 2 3" xfId="14666" xr:uid="{226BB4C7-29CD-415A-81C7-81EDC04B48E7}"/>
    <cellStyle name="Heading 1 8 2 4" xfId="14648" xr:uid="{B75DCF24-4A03-4F09-BFA3-F8374C8E71BB}"/>
    <cellStyle name="Heading 1 8 3" xfId="15255" xr:uid="{970FAA2C-7DC4-4E0D-A1E7-0A9DA6439910}"/>
    <cellStyle name="Heading 1 8 4" xfId="23413" xr:uid="{B7122ED5-4A10-4BF7-A35A-6CBAAE7CA905}"/>
    <cellStyle name="Heading 1 8 5" xfId="22209" xr:uid="{05273211-1D52-406E-8147-DE44DF7D1BA7}"/>
    <cellStyle name="Heading 1 9" xfId="1410" xr:uid="{26DE7113-B87E-444E-86D1-B5944B4F8AB3}"/>
    <cellStyle name="Heading 1 9 2" xfId="6923" xr:uid="{B666C747-7DF0-4738-9D28-8E9D5A4C168E}"/>
    <cellStyle name="Heading 1 9 2 2" xfId="19342" xr:uid="{A112A50B-EA8C-4AB2-A766-C3D9CA68135D}"/>
    <cellStyle name="Heading 1 9 2 3" xfId="18650" xr:uid="{A56F6EF6-F21A-4AAB-892B-567477C634F6}"/>
    <cellStyle name="Heading 1 9 2 4" xfId="16419" xr:uid="{5743BF02-3136-40BB-B726-9117AA1BD400}"/>
    <cellStyle name="Heading 1 9 3" xfId="15256" xr:uid="{74BBB6CE-84C1-4E22-A25D-8598D7362233}"/>
    <cellStyle name="Heading 1 9 4" xfId="14760" xr:uid="{9BB301F2-8FBF-4564-A858-06003DF734A3}"/>
    <cellStyle name="Heading 1 9 5" xfId="25456" xr:uid="{8DE7F4E2-B1D0-46FD-B644-9679500F2BFC}"/>
    <cellStyle name="Heading 10" xfId="15866" xr:uid="{0F042924-2F25-4798-A0D5-FEA2DE3F2C16}"/>
    <cellStyle name="Heading 11" xfId="23615" xr:uid="{7B92C36E-71EA-47E8-8F44-29C940297AE9}"/>
    <cellStyle name="Heading 12" xfId="35302" xr:uid="{D1A4DBAF-45BB-473D-985E-ECDF0EAD8E3F}"/>
    <cellStyle name="Heading 2 10" xfId="1411" xr:uid="{3C90F353-0165-4239-9519-CD5F63B0631D}"/>
    <cellStyle name="Heading 2 10 2" xfId="6925" xr:uid="{1652CD5A-BAB9-4FE1-91CC-FCE48EA9724D}"/>
    <cellStyle name="Heading 2 10 2 2" xfId="19344" xr:uid="{A056BA5E-BC28-4E4A-942E-C521751D0086}"/>
    <cellStyle name="Heading 2 10 2 3" xfId="22435" xr:uid="{1C3978B8-C5E0-4D81-8682-E1348F23A3A4}"/>
    <cellStyle name="Heading 2 10 2 4" xfId="16418" xr:uid="{5F8B9EF0-1797-4597-8867-AFD0260800DF}"/>
    <cellStyle name="Heading 2 10 3" xfId="15257" xr:uid="{B90806FF-C686-46F8-A26E-4E315D3B957A}"/>
    <cellStyle name="Heading 2 10 4" xfId="23756" xr:uid="{A52BAAD2-A110-4C9A-9AFB-DAA46043805B}"/>
    <cellStyle name="Heading 2 10 5" xfId="20155" xr:uid="{EB892408-8D2B-456E-95AE-AB05EF8969E3}"/>
    <cellStyle name="Heading 2 11" xfId="1412" xr:uid="{68F0BE55-E822-440D-AC6F-A11B26995D22}"/>
    <cellStyle name="Heading 2 11 2" xfId="6926" xr:uid="{47F8006F-E452-4ED9-95E8-B330CA035DBF}"/>
    <cellStyle name="Heading 2 11 2 2" xfId="19345" xr:uid="{EDF2974F-89E5-42C6-8270-37F76D6832F2}"/>
    <cellStyle name="Heading 2 11 2 3" xfId="18649" xr:uid="{37EE738E-B4DD-4508-AFBD-3BD8D5530755}"/>
    <cellStyle name="Heading 2 11 2 4" xfId="22417" xr:uid="{D879C35B-2D67-468A-B80C-6F1D28DAF1EF}"/>
    <cellStyle name="Heading 2 11 3" xfId="15258" xr:uid="{7ADE4071-12FF-4134-B638-C6B8EBA1D388}"/>
    <cellStyle name="Heading 2 11 4" xfId="18841" xr:uid="{BEEA246A-017E-46D6-94B1-BA7C6236B877}"/>
    <cellStyle name="Heading 2 11 5" xfId="25267" xr:uid="{14DAEB06-FC17-464F-873F-D7F97353892F}"/>
    <cellStyle name="Heading 2 12" xfId="1413" xr:uid="{E595D0FE-846E-40F1-95C1-8BD20D07AE62}"/>
    <cellStyle name="Heading 2 12 2" xfId="6927" xr:uid="{ACCA7194-92B6-4C93-8AC7-BEEEE2BF0F9D}"/>
    <cellStyle name="Heading 2 12 2 2" xfId="19346" xr:uid="{E9CB9E70-A134-4053-8C03-9D8540D55E7B}"/>
    <cellStyle name="Heading 2 12 2 3" xfId="14417" xr:uid="{BC3F8327-B2E3-4160-9B38-2DBBFFF58712}"/>
    <cellStyle name="Heading 2 12 2 4" xfId="16417" xr:uid="{B2033292-8D7D-420B-AA27-BDD8B507BEA6}"/>
    <cellStyle name="Heading 2 12 3" xfId="15259" xr:uid="{BC3D7874-1BA4-468D-AD0B-6E8CB078E6BE}"/>
    <cellStyle name="Heading 2 12 4" xfId="16197" xr:uid="{14D97C77-4270-4065-BFFF-1D61BF854E48}"/>
    <cellStyle name="Heading 2 12 5" xfId="16295" xr:uid="{34EC544E-63C9-47B7-B27A-CDAE79F058E4}"/>
    <cellStyle name="Heading 2 13" xfId="1414" xr:uid="{BBEC2F6B-094A-4DF4-8269-9D92AB13BD9D}"/>
    <cellStyle name="Heading 2 13 2" xfId="6928" xr:uid="{63FBA680-48EE-4B78-B15A-E38B105DBB6C}"/>
    <cellStyle name="Heading 2 13 2 2" xfId="19347" xr:uid="{8591044E-CFA7-4272-AE60-AB1DF2109FDB}"/>
    <cellStyle name="Heading 2 13 2 3" xfId="20270" xr:uid="{4F84E17F-6A4A-4792-8B0E-BD14552CF992}"/>
    <cellStyle name="Heading 2 13 2 4" xfId="19198" xr:uid="{2D087443-0E88-4368-AE86-F58CD499D50E}"/>
    <cellStyle name="Heading 2 13 3" xfId="15260" xr:uid="{8E509A89-EC9A-4CCF-8912-E41A2D811663}"/>
    <cellStyle name="Heading 2 13 4" xfId="14761" xr:uid="{4CFB1A40-8A92-4FF9-AAC4-EDAB5AD37C4A}"/>
    <cellStyle name="Heading 2 13 5" xfId="23174" xr:uid="{C1630A49-9D28-439F-AB42-9A73050F019C}"/>
    <cellStyle name="Heading 2 14" xfId="1415" xr:uid="{D3F235EB-C082-4A58-91EB-14C5181209A3}"/>
    <cellStyle name="Heading 2 14 2" xfId="6929" xr:uid="{B7AC9385-1A68-4656-AD95-28664D0AE07F}"/>
    <cellStyle name="Heading 2 14 2 2" xfId="19348" xr:uid="{1E195F87-874C-4E0F-869B-FC100A8A7D2F}"/>
    <cellStyle name="Heading 2 14 2 3" xfId="20271" xr:uid="{281EABFD-A2DE-49BD-A7C7-743AEC8775E4}"/>
    <cellStyle name="Heading 2 14 2 4" xfId="18200" xr:uid="{01159005-AB49-4EDB-B4B5-D3A3FF119923}"/>
    <cellStyle name="Heading 2 14 3" xfId="15261" xr:uid="{910A06DB-1108-4CB6-8BCE-C642F4F6DAF0}"/>
    <cellStyle name="Heading 2 14 4" xfId="19692" xr:uid="{7401D5F8-BF72-4F75-8745-51A8E165C3BE}"/>
    <cellStyle name="Heading 2 14 5" xfId="20733" xr:uid="{77E4BC12-5330-44B5-A9AC-902CFA5D4525}"/>
    <cellStyle name="Heading 2 15" xfId="1416" xr:uid="{EBABAC53-5D92-4D2B-9F81-83197EE769F1}"/>
    <cellStyle name="Heading 2 15 2" xfId="6930" xr:uid="{B76CFB71-8674-4005-B62C-2CE0E5DE80F3}"/>
    <cellStyle name="Heading 2 15 2 2" xfId="19349" xr:uid="{019A0800-55A8-44EB-BAA3-31525AF0610D}"/>
    <cellStyle name="Heading 2 15 2 3" xfId="15748" xr:uid="{356877C0-6221-417B-A73A-21DCF2D9626B}"/>
    <cellStyle name="Heading 2 15 2 4" xfId="24440" xr:uid="{6E6B481E-6CC4-4802-B54F-2AB4FBA7F0C7}"/>
    <cellStyle name="Heading 2 15 3" xfId="15262" xr:uid="{044176AC-3E24-451F-9921-95C2FFD471F5}"/>
    <cellStyle name="Heading 2 15 4" xfId="18842" xr:uid="{75F103D0-75A9-48F5-8AE0-A506BDC46AD1}"/>
    <cellStyle name="Heading 2 15 5" xfId="25563" xr:uid="{9103FE7A-45B0-42D2-A4AF-1B6D227F4FD3}"/>
    <cellStyle name="Heading 2 16" xfId="1417" xr:uid="{577EA6E9-0920-46CD-8067-E3AB43409DA2}"/>
    <cellStyle name="Heading 2 16 2" xfId="6931" xr:uid="{AA0DFAC1-FADA-434A-AB47-25BA2D991E6A}"/>
    <cellStyle name="Heading 2 16 2 2" xfId="19350" xr:uid="{E07B9FCA-C091-4235-915E-7DE6A73B9609}"/>
    <cellStyle name="Heading 2 16 2 3" xfId="19091" xr:uid="{F7497C70-C725-4B7F-A185-704F59251286}"/>
    <cellStyle name="Heading 2 16 2 4" xfId="25682" xr:uid="{94D20B1C-E958-4E23-82EF-FAEA6D2A0D1B}"/>
    <cellStyle name="Heading 2 16 3" xfId="15263" xr:uid="{6BB8EF53-E755-4FAC-B824-F1227A918E38}"/>
    <cellStyle name="Heading 2 16 4" xfId="22161" xr:uid="{40CE6C29-E918-4ED5-92A4-05C3160AEDDA}"/>
    <cellStyle name="Heading 2 16 5" xfId="25268" xr:uid="{AAAAE57D-A3AF-4A84-A3DF-E03570523B73}"/>
    <cellStyle name="Heading 2 17" xfId="1418" xr:uid="{29524CAD-81A6-4770-AD89-832CCF7653BA}"/>
    <cellStyle name="Heading 2 17 2" xfId="6932" xr:uid="{FA0B1C35-ADE8-4F0B-87FD-3C5C380FF6F1}"/>
    <cellStyle name="Heading 2 17 2 2" xfId="19351" xr:uid="{8E2665FF-EED6-4A5E-AC6B-CF377C4A8F3A}"/>
    <cellStyle name="Heading 2 17 2 3" xfId="18652" xr:uid="{FD6AE48B-C76C-4A27-859F-5848A9CC0956}"/>
    <cellStyle name="Heading 2 17 2 4" xfId="25402" xr:uid="{B7874885-3386-4441-BC42-0B13853F4F79}"/>
    <cellStyle name="Heading 2 17 3" xfId="15264" xr:uid="{7EEDBEBB-6001-41F8-A8D4-7ABBB715B1D0}"/>
    <cellStyle name="Heading 2 17 4" xfId="22263" xr:uid="{2BB35EFB-0B14-4C1F-9344-ED6492FF14FA}"/>
    <cellStyle name="Heading 2 17 5" xfId="20734" xr:uid="{6054FDA6-79FB-4930-88AA-4F5A9C195B6A}"/>
    <cellStyle name="Heading 2 18" xfId="1419" xr:uid="{0BF9EA14-8AE0-4D6F-A4F3-B6B30850FFF4}"/>
    <cellStyle name="Heading 2 18 2" xfId="6933" xr:uid="{1102BE30-8E92-47BD-B12C-2D23D18A368D}"/>
    <cellStyle name="Heading 2 18 2 2" xfId="19352" xr:uid="{E84857EE-3DB7-4DB4-86EF-F062090A85A5}"/>
    <cellStyle name="Heading 2 18 2 3" xfId="27285" xr:uid="{1669AFE7-56BA-42DF-B659-BC1A76A963DE}"/>
    <cellStyle name="Heading 2 18 2 4" xfId="15100" xr:uid="{C70448FA-AEB9-42DD-8FAE-A4AE1B80A0D9}"/>
    <cellStyle name="Heading 2 18 3" xfId="15265" xr:uid="{5B0E9568-4920-4D90-BF00-F3F25B8853EB}"/>
    <cellStyle name="Heading 2 18 4" xfId="18285" xr:uid="{9511E45C-2E5C-4B32-A7AA-CE76C149892A}"/>
    <cellStyle name="Heading 2 18 5" xfId="30013" xr:uid="{539EC3D5-A56E-4B0C-BF44-660FB9D5185F}"/>
    <cellStyle name="Heading 2 19" xfId="1420" xr:uid="{28D4277F-E8A5-44E5-96EF-394FD5014E90}"/>
    <cellStyle name="Heading 2 19 2" xfId="6934" xr:uid="{3D559E39-F137-48C9-8FC4-B1B6E07D9ABD}"/>
    <cellStyle name="Heading 2 19 2 2" xfId="19353" xr:uid="{3B3B8A26-E14A-47DF-AFCA-DC7765EED761}"/>
    <cellStyle name="Heading 2 19 2 3" xfId="19081" xr:uid="{0BF42640-E2EA-446A-89CF-73AD836DF782}"/>
    <cellStyle name="Heading 2 19 2 4" xfId="18199" xr:uid="{20BEC3EB-F545-479C-A51B-D7E140F23A0E}"/>
    <cellStyle name="Heading 2 19 3" xfId="15266" xr:uid="{34A19CD4-17CB-4735-82B8-96043E7F6348}"/>
    <cellStyle name="Heading 2 19 4" xfId="14489" xr:uid="{078E52EC-0E1E-42EE-9D7A-494B9C79A83E}"/>
    <cellStyle name="Heading 2 19 5" xfId="19112" xr:uid="{90DD15F3-3E3F-49DD-BABE-AC5A316C61EF}"/>
    <cellStyle name="Heading 2 2" xfId="1421" xr:uid="{8D58E5DA-3AEC-4A99-8B32-758B2774290B}"/>
    <cellStyle name="Heading 2 2 10" xfId="9176" xr:uid="{DDDA3FB7-C7CD-44A0-B97D-6C2823C21426}"/>
    <cellStyle name="Heading 2 2 10 2" xfId="20967" xr:uid="{84323BD6-BCA3-488E-9771-03D0A3082E54}"/>
    <cellStyle name="Heading 2 2 10 3" xfId="24460" xr:uid="{0C5DB86D-6DDC-4961-B824-4A4D31DA9FE1}"/>
    <cellStyle name="Heading 2 2 10 4" xfId="28139" xr:uid="{19B5BDCA-EFBA-46F4-9836-2F06DBFA0A5B}"/>
    <cellStyle name="Heading 2 2 11" xfId="9177" xr:uid="{114695A4-1276-4E88-BC46-E59C157E3030}"/>
    <cellStyle name="Heading 2 2 11 2" xfId="20968" xr:uid="{DCF462CD-A406-4BDB-9725-F1A101C5D278}"/>
    <cellStyle name="Heading 2 2 11 3" xfId="24711" xr:uid="{0C95B003-C2CE-4650-805F-BC60DC26F3B4}"/>
    <cellStyle name="Heading 2 2 11 4" xfId="28293" xr:uid="{FFE06AC8-ED68-4BF1-9316-81792BB3EAC7}"/>
    <cellStyle name="Heading 2 2 12" xfId="15267" xr:uid="{A352D455-7BFB-40C6-B0F6-291B2FAB753C}"/>
    <cellStyle name="Heading 2 2 13" xfId="18288" xr:uid="{961F6A1E-D5DD-480E-A946-F6BBF54D1C30}"/>
    <cellStyle name="Heading 2 2 14" xfId="22691" xr:uid="{C944D1B1-293B-4AC1-8790-5603A8BF8836}"/>
    <cellStyle name="Heading 2 2 2" xfId="2231" xr:uid="{44871C63-4896-4CF0-B6A9-6903054A7E12}"/>
    <cellStyle name="Heading 2 2 2 2" xfId="6935" xr:uid="{9519AB27-6D14-484F-9814-05F33FC08285}"/>
    <cellStyle name="Heading 2 2 2 2 2" xfId="14055" xr:uid="{9673EF2B-0A82-45BD-9FD0-16AF567F0D3D}"/>
    <cellStyle name="Heading 2 2 2 2 2 2" xfId="24535" xr:uid="{59524425-22B3-4CDE-9545-CD0714B0119F}"/>
    <cellStyle name="Heading 2 2 2 2 2 3" xfId="29952" xr:uid="{3D7471AC-568A-4EC6-BB4E-674D9A63CBD3}"/>
    <cellStyle name="Heading 2 2 2 2 2 4" xfId="30966" xr:uid="{D24C3837-1801-4593-A639-C2783AA6BFB3}"/>
    <cellStyle name="Heading 2 2 2 2 3" xfId="19354" xr:uid="{826F1969-F7C6-4E7F-AA4B-31C0AD9E901E}"/>
    <cellStyle name="Heading 2 2 2 2 4" xfId="14462" xr:uid="{8E507F19-EF89-417F-BCA8-5837E090259B}"/>
    <cellStyle name="Heading 2 2 2 2 5" xfId="15796" xr:uid="{4466C82F-1745-427A-A168-E0B0621DAEEF}"/>
    <cellStyle name="Heading 2 2 2 3" xfId="15869" xr:uid="{DFD2869F-9D39-4F2D-975F-923E17503F1B}"/>
    <cellStyle name="Heading 2 2 2 4" xfId="22687" xr:uid="{B3D43E7D-A1C9-458E-B3E2-62DDF55A1C20}"/>
    <cellStyle name="Heading 2 2 2 5" xfId="15011" xr:uid="{910A8E5D-CA74-4EED-A31E-081C20004913}"/>
    <cellStyle name="Heading 2 2 3" xfId="9178" xr:uid="{3B5D5D84-09DC-4FF9-8947-354CC9760477}"/>
    <cellStyle name="Heading 2 2 3 2" xfId="20969" xr:uid="{2413D58D-808C-49C6-8175-E639B6F0ED5E}"/>
    <cellStyle name="Heading 2 2 3 3" xfId="20689" xr:uid="{FC58450F-803A-4381-A833-462912593DA9}"/>
    <cellStyle name="Heading 2 2 3 4" xfId="27321" xr:uid="{82AAB21F-2CCD-462E-A05A-E526FD52B906}"/>
    <cellStyle name="Heading 2 2 4" xfId="9179" xr:uid="{A245F7E8-7773-4396-A288-9BB18DA36830}"/>
    <cellStyle name="Heading 2 2 4 2" xfId="20970" xr:uid="{28427135-4F23-4123-B255-EA7CD012A399}"/>
    <cellStyle name="Heading 2 2 4 3" xfId="25331" xr:uid="{C49AE224-FCFD-44CE-9C5E-713CD9E29E2D}"/>
    <cellStyle name="Heading 2 2 4 4" xfId="27551" xr:uid="{DC3FD099-73C3-47F6-9FF0-0B83A4C21FBB}"/>
    <cellStyle name="Heading 2 2 5" xfId="9180" xr:uid="{6CCD2C43-6E6C-4800-AAC0-F435F87D2DD4}"/>
    <cellStyle name="Heading 2 2 5 2" xfId="20971" xr:uid="{7C662AFE-A8C2-4948-B1D1-27C4E4289790}"/>
    <cellStyle name="Heading 2 2 5 3" xfId="25617" xr:uid="{996E3F0B-706B-44F5-95BF-5971DC011AE5}"/>
    <cellStyle name="Heading 2 2 5 4" xfId="22778" xr:uid="{2E67017A-5587-4D09-A3D1-9CF9EC933809}"/>
    <cellStyle name="Heading 2 2 6" xfId="9181" xr:uid="{34655D37-28A0-4BED-BC87-AD8BB52ADCBE}"/>
    <cellStyle name="Heading 2 2 6 2" xfId="20972" xr:uid="{DC956F33-54CC-431B-A553-E490C14E0A7E}"/>
    <cellStyle name="Heading 2 2 6 3" xfId="20688" xr:uid="{2F20A530-598A-4150-A86D-93C7CD670AC8}"/>
    <cellStyle name="Heading 2 2 6 4" xfId="28138" xr:uid="{FA75EC60-0100-4A4C-AA16-9E330136F103}"/>
    <cellStyle name="Heading 2 2 7" xfId="9182" xr:uid="{8B468CF3-F064-4CAB-A097-12115376AA75}"/>
    <cellStyle name="Heading 2 2 7 2" xfId="20973" xr:uid="{D43EAEEA-3EC4-4749-8CB5-A447379DE0B2}"/>
    <cellStyle name="Heading 2 2 7 3" xfId="14384" xr:uid="{2DC4028F-D3D6-471A-A922-147F587AE98D}"/>
    <cellStyle name="Heading 2 2 7 4" xfId="28292" xr:uid="{AC7FF2EB-137C-416F-8372-78966AF72423}"/>
    <cellStyle name="Heading 2 2 8" xfId="9183" xr:uid="{17C19B55-7358-4D09-8F03-E973D3688042}"/>
    <cellStyle name="Heading 2 2 8 2" xfId="20974" xr:uid="{BBF3094D-5D72-4E23-9176-33D9C3C28717}"/>
    <cellStyle name="Heading 2 2 8 3" xfId="22837" xr:uid="{7E5D871F-C274-4E90-8149-67838BBD395E}"/>
    <cellStyle name="Heading 2 2 8 4" xfId="19643" xr:uid="{7D484410-3621-4455-B3AA-DC8957226229}"/>
    <cellStyle name="Heading 2 2 9" xfId="9184" xr:uid="{D615FBA8-2C26-4CE0-BBAD-7FFD96422FDA}"/>
    <cellStyle name="Heading 2 2 9 2" xfId="20975" xr:uid="{71D57B93-83CA-4A57-B9EC-B1DE9DFB9792}"/>
    <cellStyle name="Heading 2 2 9 3" xfId="22460" xr:uid="{5346B9DA-BE60-48DB-AAA4-C05926A5A1A5}"/>
    <cellStyle name="Heading 2 2 9 4" xfId="16206" xr:uid="{19E04D63-51EE-4AC7-AEC8-BFF79CC89D81}"/>
    <cellStyle name="Heading 2 20" xfId="1422" xr:uid="{94933C9B-68F0-489A-9ABE-A9761F023600}"/>
    <cellStyle name="Heading 2 20 2" xfId="6936" xr:uid="{2F88E0FD-B620-4189-B829-E7D82840D56B}"/>
    <cellStyle name="Heading 2 20 2 2" xfId="19355" xr:uid="{B0890145-6887-48BB-9BA2-39CC0B0DB054}"/>
    <cellStyle name="Heading 2 20 2 3" xfId="14988" xr:uid="{98209DE3-413F-4CB1-8753-FD0F2DE1C484}"/>
    <cellStyle name="Heading 2 20 2 4" xfId="25683" xr:uid="{C82A40FA-6CAE-45D0-ADE7-4248E3B2BE75}"/>
    <cellStyle name="Heading 2 20 3" xfId="15268" xr:uid="{12926142-C4B1-46DE-BDE8-35ABBC880756}"/>
    <cellStyle name="Heading 2 20 4" xfId="22655" xr:uid="{8EA77E41-B71F-4F27-9AFB-C7F5EEE0D6C5}"/>
    <cellStyle name="Heading 2 20 5" xfId="24721" xr:uid="{D0EDC2EF-BFE8-4E95-8A82-6EA89DAA9E94}"/>
    <cellStyle name="Heading 2 21" xfId="1423" xr:uid="{80108402-6588-4342-879A-5AD04A2DDF13}"/>
    <cellStyle name="Heading 2 21 2" xfId="6937" xr:uid="{7DACA8A7-B9D4-4CD6-93B6-AFB85263B4B2}"/>
    <cellStyle name="Heading 2 21 2 2" xfId="19356" xr:uid="{369A436C-799B-44E9-98B4-55CAEA728E3A}"/>
    <cellStyle name="Heading 2 21 2 3" xfId="15728" xr:uid="{92E07674-3287-434A-8E24-5594682BD103}"/>
    <cellStyle name="Heading 2 21 2 4" xfId="18611" xr:uid="{7026E451-4E70-4E82-BF97-0702ADFC09F4}"/>
    <cellStyle name="Heading 2 21 3" xfId="15269" xr:uid="{741AE299-AFDB-4FF1-BD0B-537BD411F711}"/>
    <cellStyle name="Heading 2 21 4" xfId="22264" xr:uid="{89AA1A23-FFD9-4C97-9BD8-5E087C8D1921}"/>
    <cellStyle name="Heading 2 21 5" xfId="14693" xr:uid="{2017010E-41B6-4893-A41B-E1F2766C4CF9}"/>
    <cellStyle name="Heading 2 22" xfId="1424" xr:uid="{D3507B9A-75CF-4209-A160-2FDFB553CAF4}"/>
    <cellStyle name="Heading 2 22 2" xfId="6938" xr:uid="{1C2DEDCC-87A7-4144-9FBE-9EF64A961D73}"/>
    <cellStyle name="Heading 2 22 2 2" xfId="19357" xr:uid="{AC9276BF-DCFA-4280-ADBE-A3C70BC513C6}"/>
    <cellStyle name="Heading 2 22 2 3" xfId="19082" xr:uid="{3A303BF0-216D-4FB4-8314-85B61A848279}"/>
    <cellStyle name="Heading 2 22 2 4" xfId="25403" xr:uid="{3B12FE23-34CB-4F0B-B10C-E60A394B4F31}"/>
    <cellStyle name="Heading 2 22 3" xfId="15270" xr:uid="{280EE1ED-CE1D-44CD-9D50-2C300F24F504}"/>
    <cellStyle name="Heading 2 22 4" xfId="18287" xr:uid="{3A021B88-FB72-480B-A510-FF2032F24431}"/>
    <cellStyle name="Heading 2 22 5" xfId="24486" xr:uid="{358C0940-3DE2-4850-8805-34B9CFB2694B}"/>
    <cellStyle name="Heading 2 23" xfId="1425" xr:uid="{4BC451C7-B875-4AD3-80FE-03628498CAD7}"/>
    <cellStyle name="Heading 2 23 2" xfId="6939" xr:uid="{F9976D74-CA2D-4AB9-94AB-B7CB789FB0C9}"/>
    <cellStyle name="Heading 2 23 2 2" xfId="19358" xr:uid="{F6DC0399-E84E-4E3D-B21D-43D043C65111}"/>
    <cellStyle name="Heading 2 23 2 3" xfId="19748" xr:uid="{313D2B12-E77B-46C1-A614-59CDA507EF1F}"/>
    <cellStyle name="Heading 2 23 2 4" xfId="29830" xr:uid="{70D4B43A-3D08-4104-A064-4F6355CB53FA}"/>
    <cellStyle name="Heading 2 23 3" xfId="15271" xr:uid="{C124D930-1530-4F23-941A-0DF286F3371A}"/>
    <cellStyle name="Heading 2 23 4" xfId="27503" xr:uid="{A7A3DA3E-4858-44AC-8AE1-509EABB9C4E1}"/>
    <cellStyle name="Heading 2 23 5" xfId="22231" xr:uid="{30BA3258-490C-4630-BC92-71E785957C0B}"/>
    <cellStyle name="Heading 2 24" xfId="1426" xr:uid="{0E841D39-D246-440A-9A87-3B180DD373D2}"/>
    <cellStyle name="Heading 2 24 2" xfId="6940" xr:uid="{E85A4380-BD31-45E0-912E-F45CD6320C52}"/>
    <cellStyle name="Heading 2 24 2 2" xfId="19359" xr:uid="{C39F5DEF-A0C2-417A-89E5-E1545959EF50}"/>
    <cellStyle name="Heading 2 24 2 3" xfId="14989" xr:uid="{66AB0649-6FF8-4961-8414-75C7F2C15356}"/>
    <cellStyle name="Heading 2 24 2 4" xfId="22795" xr:uid="{34E444CD-4466-46C9-9BE0-56BF8E3B50F8}"/>
    <cellStyle name="Heading 2 24 3" xfId="15272" xr:uid="{B0CD40C0-9F16-4C82-B46B-64BDD9916867}"/>
    <cellStyle name="Heading 2 24 4" xfId="14762" xr:uid="{03ED29CD-42B0-4A53-8835-91780197846F}"/>
    <cellStyle name="Heading 2 24 5" xfId="20154" xr:uid="{2D6A409B-0D43-4526-A6CC-551251ED4159}"/>
    <cellStyle name="Heading 2 25" xfId="1427" xr:uid="{7E11C10B-685E-4E21-A256-B0F0B1187DD0}"/>
    <cellStyle name="Heading 2 25 2" xfId="6941" xr:uid="{93EE733A-18BB-43A6-B931-952EED4E93BD}"/>
    <cellStyle name="Heading 2 25 2 2" xfId="19360" xr:uid="{3199D704-685D-4CAF-AA8D-892D8A667DDC}"/>
    <cellStyle name="Heading 2 25 2 3" xfId="23587" xr:uid="{DE2A6D8B-09CE-46D4-A5D7-1F3C99FBB83C}"/>
    <cellStyle name="Heading 2 25 2 4" xfId="21547" xr:uid="{DF4B3486-38E4-45D6-B1AB-E1AFBF73096D}"/>
    <cellStyle name="Heading 2 25 3" xfId="15273" xr:uid="{77CAD0BA-CDA2-42EE-B5D7-F2B989943CA5}"/>
    <cellStyle name="Heading 2 25 4" xfId="24625" xr:uid="{AC1CFBD0-053D-42C9-976F-723A1AA4AC82}"/>
    <cellStyle name="Heading 2 25 5" xfId="15019" xr:uid="{CF3D206D-DFE4-4D1A-B9AF-8BC1643BA05E}"/>
    <cellStyle name="Heading 2 26" xfId="1428" xr:uid="{9C3D8EBA-86A7-4047-88B2-F79552B82CCC}"/>
    <cellStyle name="Heading 2 26 2" xfId="6942" xr:uid="{7BFCE739-2AB8-4507-8C33-944B5B1DEEF5}"/>
    <cellStyle name="Heading 2 26 2 2" xfId="19361" xr:uid="{C9BDC9B3-0819-4257-A539-56D28D93FE56}"/>
    <cellStyle name="Heading 2 26 2 3" xfId="19083" xr:uid="{C07AB7E4-BA93-4D2C-BD0A-A525F33BAFC8}"/>
    <cellStyle name="Heading 2 26 2 4" xfId="21682" xr:uid="{A1A5C78E-7643-4A17-80C0-AECC7E3019D0}"/>
    <cellStyle name="Heading 2 26 3" xfId="15274" xr:uid="{474FC01F-770B-4BF5-8B9C-2F3BB70501A8}"/>
    <cellStyle name="Heading 2 26 4" xfId="14490" xr:uid="{E65F4A74-3362-41B5-A922-6B96D7F81681}"/>
    <cellStyle name="Heading 2 26 5" xfId="19663" xr:uid="{B2EF4264-575E-49CE-8001-C1D8287ABA1C}"/>
    <cellStyle name="Heading 2 27" xfId="1429" xr:uid="{BEA8258E-168D-4498-8F20-A6038107DBFF}"/>
    <cellStyle name="Heading 2 27 2" xfId="6943" xr:uid="{B9CC80DB-EF7B-48E2-862B-E40D7DBF8C9A}"/>
    <cellStyle name="Heading 2 27 2 2" xfId="19362" xr:uid="{195ED6F5-A1D2-49D7-A2D3-4F3B3772B32E}"/>
    <cellStyle name="Heading 2 27 2 3" xfId="22621" xr:uid="{072E97C3-2139-4679-ACBC-90FE5E951E35}"/>
    <cellStyle name="Heading 2 27 2 4" xfId="16416" xr:uid="{C10DF6A5-B074-4C5C-889A-ED366E5ECE25}"/>
    <cellStyle name="Heading 2 27 3" xfId="15275" xr:uid="{C70DA626-51B2-437C-94A5-53366BCF2D3C}"/>
    <cellStyle name="Heading 2 27 4" xfId="18290" xr:uid="{E18F07AA-C225-435E-B6B1-4A083F03946C}"/>
    <cellStyle name="Heading 2 27 5" xfId="25741" xr:uid="{1A868A60-E567-4AD9-8566-860BDF13C696}"/>
    <cellStyle name="Heading 2 28" xfId="1430" xr:uid="{776AC787-66DE-4885-87C9-0E5F991C5E03}"/>
    <cellStyle name="Heading 2 28 2" xfId="6944" xr:uid="{360EB0A1-2AF3-47A9-B455-F568DA72AC85}"/>
    <cellStyle name="Heading 2 28 2 2" xfId="19363" xr:uid="{633F801B-FC36-4513-B57C-E776088AAE40}"/>
    <cellStyle name="Heading 2 28 2 3" xfId="16233" xr:uid="{19358C33-F5E3-4012-92FD-041254388442}"/>
    <cellStyle name="Heading 2 28 2 4" xfId="20499" xr:uid="{E30D183D-F82D-4E5B-AD4B-0AAA29ECC926}"/>
    <cellStyle name="Heading 2 28 3" xfId="15276" xr:uid="{150FC2A4-9E5B-4273-9595-D42F8F55076F}"/>
    <cellStyle name="Heading 2 28 4" xfId="23260" xr:uid="{536D3612-7AD3-45A2-8BF2-C05A010A0922}"/>
    <cellStyle name="Heading 2 28 5" xfId="16167" xr:uid="{0DE8DEEA-B936-447E-8ABA-6B3C7F7F25A6}"/>
    <cellStyle name="Heading 2 29" xfId="1431" xr:uid="{96836E4A-8B1F-4F7A-B656-66386BAD7ACD}"/>
    <cellStyle name="Heading 2 29 2" xfId="6945" xr:uid="{D42EAE92-B143-430D-9C77-6B4B8A2A504A}"/>
    <cellStyle name="Heading 2 29 2 2" xfId="19364" xr:uid="{C48D0D02-6C6C-4CAE-A72C-3F8606763757}"/>
    <cellStyle name="Heading 2 29 2 3" xfId="23164" xr:uid="{AA7C4E97-4312-4DA5-BD88-DFF88699A3FE}"/>
    <cellStyle name="Heading 2 29 2 4" xfId="16415" xr:uid="{5CF1EB91-5144-4199-BF15-0C0D6361FB63}"/>
    <cellStyle name="Heading 2 29 3" xfId="15277" xr:uid="{BC3B13FD-0E99-4768-B1F7-E82CFF26464F}"/>
    <cellStyle name="Heading 2 29 4" xfId="18843" xr:uid="{4D1F1253-A4B6-4B92-B46F-2A3FA6DF81BD}"/>
    <cellStyle name="Heading 2 29 5" xfId="25457" xr:uid="{B9D885E6-C785-4F25-8364-B70B851DEA63}"/>
    <cellStyle name="Heading 2 3" xfId="1432" xr:uid="{DA75919C-7B28-4A2C-A057-1556491D16D8}"/>
    <cellStyle name="Heading 2 3 10" xfId="9185" xr:uid="{598841C4-C372-4E60-92B3-522CA5698D4E}"/>
    <cellStyle name="Heading 2 3 10 2" xfId="20976" xr:uid="{F69EC2A7-EA85-4329-B680-78332DBCD73E}"/>
    <cellStyle name="Heading 2 3 10 3" xfId="18704" xr:uid="{CA00ABA1-85B7-45E7-BCE0-185A6B44A296}"/>
    <cellStyle name="Heading 2 3 10 4" xfId="25786" xr:uid="{988F1810-87A2-41AE-BA66-3C65BC1BC44C}"/>
    <cellStyle name="Heading 2 3 11" xfId="9186" xr:uid="{87B5E126-9B4E-4984-B369-A59074F556E7}"/>
    <cellStyle name="Heading 2 3 11 2" xfId="20977" xr:uid="{33312BB1-A2D6-41A8-8178-4A230502EFC7}"/>
    <cellStyle name="Heading 2 3 11 3" xfId="14690" xr:uid="{318CFA32-F1D7-4413-B399-D1F7AC2AC6AE}"/>
    <cellStyle name="Heading 2 3 11 4" xfId="28137" xr:uid="{E55FD4E4-A088-437C-94C8-7CD917CA029C}"/>
    <cellStyle name="Heading 2 3 12" xfId="15278" xr:uid="{416C216E-76A5-41A9-814F-02ECBF8AE622}"/>
    <cellStyle name="Heading 2 3 13" xfId="23655" xr:uid="{9859B962-0DF7-49C5-A52B-9E5F06D696E8}"/>
    <cellStyle name="Heading 2 3 14" xfId="16313" xr:uid="{8B39AE6C-87D8-4048-9026-D9659669BD3C}"/>
    <cellStyle name="Heading 2 3 2" xfId="2232" xr:uid="{C5473EE5-834C-421C-857D-51417F2001B6}"/>
    <cellStyle name="Heading 2 3 2 2" xfId="15870" xr:uid="{DAA517BD-9CFC-46B1-8ED7-6BBDF61B6656}"/>
    <cellStyle name="Heading 2 3 2 3" xfId="22206" xr:uid="{82DB39C7-F664-4D84-B431-F6122A3FD853}"/>
    <cellStyle name="Heading 2 3 2 4" xfId="27451" xr:uid="{648347D6-2810-4CDB-8885-CFFBE6693F1A}"/>
    <cellStyle name="Heading 2 3 3" xfId="9187" xr:uid="{E856D043-E5A7-4FBE-9BCF-1CC792BE1784}"/>
    <cellStyle name="Heading 2 3 3 2" xfId="20978" xr:uid="{D5FDEF76-6184-4482-8A76-91750CC0AF16}"/>
    <cellStyle name="Heading 2 3 3 3" xfId="20299" xr:uid="{D6A54AA2-65A0-4CCC-B472-3133979937C4}"/>
    <cellStyle name="Heading 2 3 3 4" xfId="28291" xr:uid="{EB814184-AD40-4EF5-BDFC-A6244665A011}"/>
    <cellStyle name="Heading 2 3 4" xfId="9188" xr:uid="{57DAEEF8-449D-4675-8A9D-5436687A876B}"/>
    <cellStyle name="Heading 2 3 4 2" xfId="20979" xr:uid="{9FF05078-A7FB-4945-8008-A24F1E399C6E}"/>
    <cellStyle name="Heading 2 3 4 3" xfId="20300" xr:uid="{188AA382-7377-4FF2-954A-DA799CF7F987}"/>
    <cellStyle name="Heading 2 3 4 4" xfId="26655" xr:uid="{01F8D6F1-5E48-48B7-93B6-3E10698C2058}"/>
    <cellStyle name="Heading 2 3 5" xfId="9189" xr:uid="{B30DA3E7-5288-4803-89B4-C9484A62DFEF}"/>
    <cellStyle name="Heading 2 3 5 2" xfId="20980" xr:uid="{4BB8E88B-F264-420D-9384-C685C6EEA6C0}"/>
    <cellStyle name="Heading 2 3 5 3" xfId="15752" xr:uid="{A747450F-2894-495B-8628-5A76F682C30F}"/>
    <cellStyle name="Heading 2 3 5 4" xfId="20128" xr:uid="{E3B3E1BF-D8D9-42A6-B266-4779D06E5942}"/>
    <cellStyle name="Heading 2 3 6" xfId="9190" xr:uid="{E3592B52-0A60-44E5-965D-3285926EC85D}"/>
    <cellStyle name="Heading 2 3 6 2" xfId="20981" xr:uid="{5C123AEF-40F6-4384-9D15-6ED8BBB76613}"/>
    <cellStyle name="Heading 2 3 6 3" xfId="20691" xr:uid="{7FC94844-84C2-48BB-910D-3E2C3E75C8BF}"/>
    <cellStyle name="Heading 2 3 6 4" xfId="24597" xr:uid="{45F434D1-8A23-4B3F-8637-FA44EEB3582C}"/>
    <cellStyle name="Heading 2 3 7" xfId="9191" xr:uid="{81207FF9-40DF-4C2A-970A-1654B3AE7779}"/>
    <cellStyle name="Heading 2 3 7 2" xfId="20982" xr:uid="{11FD4514-664C-43A2-B136-D93AD740ADC6}"/>
    <cellStyle name="Heading 2 3 7 3" xfId="24713" xr:uid="{B42B201C-664F-4444-8F71-A4A136EC4A7F}"/>
    <cellStyle name="Heading 2 3 7 4" xfId="28136" xr:uid="{7380A30A-1988-4461-B3AC-F8F808FC153E}"/>
    <cellStyle name="Heading 2 3 8" xfId="9192" xr:uid="{999F3F00-AF13-4555-8BD5-2667FA3A94E2}"/>
    <cellStyle name="Heading 2 3 8 2" xfId="20983" xr:uid="{6C414CFA-3406-4825-8731-E3B9D1268405}"/>
    <cellStyle name="Heading 2 3 8 3" xfId="25330" xr:uid="{156FAC8A-3CE5-4743-8726-11830A9AB509}"/>
    <cellStyle name="Heading 2 3 8 4" xfId="28290" xr:uid="{544695E5-17D2-45BF-98C6-14737AD573CA}"/>
    <cellStyle name="Heading 2 3 9" xfId="9193" xr:uid="{C03287C9-3FF5-4997-BDD7-32AA1A7FEE99}"/>
    <cellStyle name="Heading 2 3 9 2" xfId="20984" xr:uid="{46970D35-1F9F-4439-9405-B2BC31288D9E}"/>
    <cellStyle name="Heading 2 3 9 3" xfId="27264" xr:uid="{3B015C42-4591-479F-8019-7A6F987501EA}"/>
    <cellStyle name="Heading 2 3 9 4" xfId="21661" xr:uid="{0A0C6F46-3566-4D8C-A3D2-321AE7EB7CDA}"/>
    <cellStyle name="Heading 2 30" xfId="1433" xr:uid="{BA4E5B8C-8D6F-46DA-ACD6-66724C9A549C}"/>
    <cellStyle name="Heading 2 30 2" xfId="6946" xr:uid="{DEEFE7C5-1756-4815-9681-D90668DA1D8C}"/>
    <cellStyle name="Heading 2 30 2 2" xfId="19365" xr:uid="{6BA0FB54-D2DC-4048-B727-4DE05AF80503}"/>
    <cellStyle name="Heading 2 30 2 3" xfId="19084" xr:uid="{B8B016EA-15A7-40AB-92D4-7E0E06F08E6B}"/>
    <cellStyle name="Heading 2 30 2 4" xfId="21681" xr:uid="{E4A3A33B-A25C-4387-8CB3-8BD19A93D258}"/>
    <cellStyle name="Heading 2 30 3" xfId="15279" xr:uid="{7BC61D06-7563-48A4-8153-A0D104B80A37}"/>
    <cellStyle name="Heading 2 30 4" xfId="14763" xr:uid="{52054C1C-F689-4321-91DD-E41FC1DE738C}"/>
    <cellStyle name="Heading 2 30 5" xfId="19111" xr:uid="{71A90D15-3749-4172-8944-CB82ACF45354}"/>
    <cellStyle name="Heading 2 31" xfId="1434" xr:uid="{AA34ABCB-706E-4D4E-BB68-BDFB17339391}"/>
    <cellStyle name="Heading 2 31 2" xfId="6947" xr:uid="{042D15E1-E3C3-455C-A386-9E2355FA87D9}"/>
    <cellStyle name="Heading 2 31 2 2" xfId="19366" xr:uid="{3EE363CA-51E4-4238-B0B6-62B28A51FBA4}"/>
    <cellStyle name="Heading 2 31 2 3" xfId="24053" xr:uid="{EA3ECBCE-6800-473A-A63B-30A9AE0BCCD2}"/>
    <cellStyle name="Heading 2 31 2 4" xfId="16414" xr:uid="{FD9D73D3-B5A3-4FC2-8749-7FE7C13CF332}"/>
    <cellStyle name="Heading 2 31 3" xfId="15280" xr:uid="{4CA41BE3-8A0A-423E-8974-FBDA94BB2B6C}"/>
    <cellStyle name="Heading 2 31 4" xfId="24175" xr:uid="{EAFCEBF7-5BF4-42FE-92A1-3AC4595A2593}"/>
    <cellStyle name="Heading 2 31 5" xfId="20364" xr:uid="{71C8104F-6BE8-45EF-A072-8031259F937E}"/>
    <cellStyle name="Heading 2 32" xfId="1435" xr:uid="{D3F53352-F39D-4769-923D-87647819956F}"/>
    <cellStyle name="Heading 2 32 2" xfId="6948" xr:uid="{1908195D-B62D-4C05-8CE1-1D4842643CE3}"/>
    <cellStyle name="Heading 2 32 2 2" xfId="19367" xr:uid="{DE5DAEFC-64CD-42EE-8E8A-84C38BB59190}"/>
    <cellStyle name="Heading 2 32 2 3" xfId="24421" xr:uid="{93E27E31-0EF1-449F-B78C-5472398BB888}"/>
    <cellStyle name="Heading 2 32 2 4" xfId="20498" xr:uid="{A5D079FE-CA23-4842-A93D-CC7A0742EE5B}"/>
    <cellStyle name="Heading 2 32 3" xfId="15281" xr:uid="{9C9C4C00-9264-465F-A9B1-097F0BB48240}"/>
    <cellStyle name="Heading 2 32 4" xfId="18844" xr:uid="{06D767C4-B37E-4BBE-B2BA-060486ABEA6E}"/>
    <cellStyle name="Heading 2 32 5" xfId="24703" xr:uid="{7CD0DF3C-6CBE-4115-8FE2-8A6AD592E368}"/>
    <cellStyle name="Heading 2 33" xfId="1436" xr:uid="{2CDF7757-DCD4-4292-B7E8-01FF4C280B3F}"/>
    <cellStyle name="Heading 2 33 2" xfId="6949" xr:uid="{E52556E6-F45E-4464-9079-8C1302A9B40B}"/>
    <cellStyle name="Heading 2 33 2 2" xfId="19368" xr:uid="{A7825AD1-2668-48BF-856B-838CF11C9BA4}"/>
    <cellStyle name="Heading 2 33 2 3" xfId="24697" xr:uid="{4FC6DC50-702D-4AD8-9512-CDCAA90833B5}"/>
    <cellStyle name="Heading 2 33 2 4" xfId="16413" xr:uid="{F08287EA-1EBF-457E-8533-83D0A3E1C057}"/>
    <cellStyle name="Heading 2 33 3" xfId="15282" xr:uid="{430D42A2-AA71-4A6C-AFAB-8C248F957ADF}"/>
    <cellStyle name="Heading 2 33 4" xfId="16222" xr:uid="{A15A0255-622F-4CB6-8C16-029393DFE30B}"/>
    <cellStyle name="Heading 2 33 5" xfId="27468" xr:uid="{25F65D84-1B33-4A81-A72C-D43AF87091ED}"/>
    <cellStyle name="Heading 2 34" xfId="1437" xr:uid="{705B205F-3094-4377-9492-C1446BDE3031}"/>
    <cellStyle name="Heading 2 34 2" xfId="6950" xr:uid="{C576233E-3924-4BEA-B53A-EE8796890073}"/>
    <cellStyle name="Heading 2 34 2 2" xfId="19369" xr:uid="{6C5E845A-9FD0-46D5-A06D-A7CADB705DB3}"/>
    <cellStyle name="Heading 2 34 2 3" xfId="20527" xr:uid="{83A5ECB3-B713-488E-BF90-37B2585690E8}"/>
    <cellStyle name="Heading 2 34 2 4" xfId="21680" xr:uid="{3B1D0163-CE60-47DF-910C-89E4339F74AB}"/>
    <cellStyle name="Heading 2 34 3" xfId="15283" xr:uid="{3C3E2045-F4D7-4EA6-8648-F4972E69D770}"/>
    <cellStyle name="Heading 2 34 4" xfId="14764" xr:uid="{85EC2830-02D8-4722-9E2A-A4C49D7D7CED}"/>
    <cellStyle name="Heading 2 34 5" xfId="15018" xr:uid="{3A556929-9C74-4A7E-81BE-5DA20A4AD4EB}"/>
    <cellStyle name="Heading 2 35" xfId="1438" xr:uid="{D4C6CDD0-4442-4B48-943A-8AD08BF74F9C}"/>
    <cellStyle name="Heading 2 35 2" xfId="6951" xr:uid="{95DD2AF4-3D1F-415F-8309-5E7A411C128D}"/>
    <cellStyle name="Heading 2 35 2 2" xfId="19370" xr:uid="{24F8FC48-F79B-452D-ACCD-B5A13749FBA3}"/>
    <cellStyle name="Heading 2 35 2 3" xfId="22229" xr:uid="{5A4A75EB-9C1B-4756-824B-C9EBD9292EE6}"/>
    <cellStyle name="Heading 2 35 2 4" xfId="16412" xr:uid="{9EC7BE5C-139D-4535-83DF-13228135A740}"/>
    <cellStyle name="Heading 2 35 3" xfId="15284" xr:uid="{65D17555-1289-4A7F-8A46-232D332FAA2B}"/>
    <cellStyle name="Heading 2 35 4" xfId="19675" xr:uid="{A77857C3-8067-4F9C-952E-9F19FAEAD8CC}"/>
    <cellStyle name="Heading 2 35 5" xfId="21360" xr:uid="{824725FF-98A0-40DA-AA64-928DFF6B1C8D}"/>
    <cellStyle name="Heading 2 36" xfId="1439" xr:uid="{4A174B14-7E1D-4B1E-B55C-93C9E519ED63}"/>
    <cellStyle name="Heading 2 36 2" xfId="6952" xr:uid="{B4D5C721-3861-4490-8A8B-CCA8322F1213}"/>
    <cellStyle name="Heading 2 36 2 2" xfId="19371" xr:uid="{C640F116-E652-48E1-AAE9-307BA150001D}"/>
    <cellStyle name="Heading 2 36 2 3" xfId="19053" xr:uid="{1D01779C-1E94-4568-9A8D-29165FA7F11B}"/>
    <cellStyle name="Heading 2 36 2 4" xfId="20497" xr:uid="{53F3F086-A551-45E0-A595-20683480D461}"/>
    <cellStyle name="Heading 2 36 3" xfId="15285" xr:uid="{9639199D-2688-4622-9614-5B4E5A3B5D03}"/>
    <cellStyle name="Heading 2 36 4" xfId="18845" xr:uid="{76FD5822-AE9B-441A-A753-D9A0B87D9D02}"/>
    <cellStyle name="Heading 2 36 5" xfId="25742" xr:uid="{1812B991-6631-48F6-B985-233F7D8BC158}"/>
    <cellStyle name="Heading 2 37" xfId="1440" xr:uid="{8F799D27-D442-4D4A-8369-B562DF3F15F3}"/>
    <cellStyle name="Heading 2 37 2" xfId="6953" xr:uid="{C8327774-AD7C-4029-BE02-BF357893B1D2}"/>
    <cellStyle name="Heading 2 37 2 2" xfId="19372" xr:uid="{CBC08B66-5B3F-4EBC-8247-1289EE132890}"/>
    <cellStyle name="Heading 2 37 2 3" xfId="15988" xr:uid="{B66EB02E-1D4D-49DE-B92C-53FAC8AD8CB2}"/>
    <cellStyle name="Heading 2 37 2 4" xfId="20737" xr:uid="{638638CE-A87D-4E23-B763-1299CACD6449}"/>
    <cellStyle name="Heading 2 37 3" xfId="15286" xr:uid="{8C5A055D-C2D5-40E4-981F-83B8B8EA4B0B}"/>
    <cellStyle name="Heading 2 37 4" xfId="21533" xr:uid="{A2B513A1-7B0D-4FD4-8DE7-64A5EF0EBAEA}"/>
    <cellStyle name="Heading 2 37 5" xfId="22509" xr:uid="{0BE1C739-E085-4DEE-8CD0-F64346F77BD7}"/>
    <cellStyle name="Heading 2 38" xfId="1441" xr:uid="{488B906B-0279-4512-B11A-34B540630583}"/>
    <cellStyle name="Heading 2 38 2" xfId="6954" xr:uid="{CFB2619A-A290-4964-9751-063FFC347ECA}"/>
    <cellStyle name="Heading 2 38 2 2" xfId="19373" xr:uid="{9BCF8D81-509F-46F0-A499-E737637617BA}"/>
    <cellStyle name="Heading 2 38 2 3" xfId="20528" xr:uid="{0F62888A-7306-4BE9-BC13-9AEF1FF4A48A}"/>
    <cellStyle name="Heading 2 38 2 4" xfId="21679" xr:uid="{661283A1-EE7C-4BE3-B510-87C05B8F239E}"/>
    <cellStyle name="Heading 2 38 3" xfId="15287" xr:uid="{09067E83-545B-4F2B-B3C0-95F79E9FD2AB}"/>
    <cellStyle name="Heading 2 38 4" xfId="14765" xr:uid="{0934FFAD-5E11-40DC-8F37-94F869010DE4}"/>
    <cellStyle name="Heading 2 38 5" xfId="25458" xr:uid="{22A8FD48-3B16-4210-AB78-A46372A60378}"/>
    <cellStyle name="Heading 2 39" xfId="1442" xr:uid="{27F326EC-8870-42FE-8784-8333D28ADC41}"/>
    <cellStyle name="Heading 2 39 2" xfId="6955" xr:uid="{6580D26D-50B7-4507-9613-29F27EF6CAEF}"/>
    <cellStyle name="Heading 2 39 2 2" xfId="19374" xr:uid="{B7F91EC7-F6E2-405C-AA60-6C34FCE3E7CE}"/>
    <cellStyle name="Heading 2 39 2 3" xfId="16343" xr:uid="{FB18EF5D-C3A5-46AB-AAFA-3FC8499A4117}"/>
    <cellStyle name="Heading 2 39 2 4" xfId="16411" xr:uid="{20E852EE-E063-4CCF-B4E7-61031E636DD9}"/>
    <cellStyle name="Heading 2 39 3" xfId="15288" xr:uid="{EC755DA2-7894-4EFB-8B44-53929651CDD4}"/>
    <cellStyle name="Heading 2 39 4" xfId="24206" xr:uid="{1C15240C-1108-48DC-B371-14C4030AA35E}"/>
    <cellStyle name="Heading 2 39 5" xfId="15713" xr:uid="{D62C3C66-2C19-4266-A46D-E86AD034D4DA}"/>
    <cellStyle name="Heading 2 4" xfId="1443" xr:uid="{718305E5-2121-4935-BA05-964F731486F2}"/>
    <cellStyle name="Heading 2 4 2" xfId="6956" xr:uid="{03C780A4-6ED9-443D-8B64-1F09D71D3D58}"/>
    <cellStyle name="Heading 2 4 2 2" xfId="19375" xr:uid="{D5212EE1-C1E4-4337-A2A7-2CDEB79890A1}"/>
    <cellStyle name="Heading 2 4 2 3" xfId="20529" xr:uid="{3D36BB12-71C4-41B8-8F03-773D10AF1DB8}"/>
    <cellStyle name="Heading 2 4 2 4" xfId="20496" xr:uid="{A26E6578-F5AC-47AD-BB9B-21A13FC9E340}"/>
    <cellStyle name="Heading 2 4 3" xfId="15289" xr:uid="{E6F9F25C-0EE2-400A-BE50-EF4D72F2E4A0}"/>
    <cellStyle name="Heading 2 4 4" xfId="18846" xr:uid="{99E1A8DE-47EF-4C60-B924-CF8EB3F7C47F}"/>
    <cellStyle name="Heading 2 4 5" xfId="19110" xr:uid="{1BC703CD-4894-443D-AA7F-3B265E5B47C0}"/>
    <cellStyle name="Heading 2 40" xfId="2755" xr:uid="{1F8596B3-4CF7-4238-BCED-64906F625B83}"/>
    <cellStyle name="Heading 2 40 2" xfId="6957" xr:uid="{7F1D33EC-3818-4E6C-875A-B7694E5B1642}"/>
    <cellStyle name="Heading 2 40 2 2" xfId="14056" xr:uid="{9CC9EEB0-0702-41F2-8E80-883318AAC3C4}"/>
    <cellStyle name="Heading 2 40 2 2 2" xfId="24536" xr:uid="{B715540C-255A-4A49-9732-4164C0115B21}"/>
    <cellStyle name="Heading 2 40 2 2 3" xfId="29953" xr:uid="{E5E1B3EA-0BD4-43EB-8718-1A613BC76DC9}"/>
    <cellStyle name="Heading 2 40 2 2 4" xfId="30967" xr:uid="{025147B4-90BF-4C61-9B2C-96AD0E00D2A7}"/>
    <cellStyle name="Heading 2 40 3" xfId="9194" xr:uid="{12204741-A01C-4FC6-B2FB-0DF145D02C1C}"/>
    <cellStyle name="Heading 2 40 3 2" xfId="20985" xr:uid="{15A9F154-5B34-45D4-97AF-0F4F8BF8222E}"/>
    <cellStyle name="Heading 2 40 3 3" xfId="20690" xr:uid="{11BE0D00-CB83-47F4-B1FF-09ED918EDE43}"/>
    <cellStyle name="Heading 2 40 3 4" xfId="24367" xr:uid="{9851E697-48E9-44F7-BFD8-A522D141004B}"/>
    <cellStyle name="Heading 2 41" xfId="6924" xr:uid="{CD3724A5-4291-4334-98B5-BB192C4FAEDD}"/>
    <cellStyle name="Heading 2 41 2" xfId="9195" xr:uid="{F32182CC-B10A-4C5A-9473-D11BBF716884}"/>
    <cellStyle name="Heading 2 41 2 2" xfId="20986" xr:uid="{9F4D5680-9DE4-4FDF-A737-C0643771C268}"/>
    <cellStyle name="Heading 2 41 2 3" xfId="24018" xr:uid="{B0C23881-5A46-4D5A-9517-F0962487DDDB}"/>
    <cellStyle name="Heading 2 41 2 4" xfId="21392" xr:uid="{8EEDF9DA-FAF7-4C28-9C30-09BE2AA77722}"/>
    <cellStyle name="Heading 2 41 3" xfId="19343" xr:uid="{BEA44B16-C798-439F-9E0A-2FBEC0890E54}"/>
    <cellStyle name="Heading 2 41 4" xfId="22813" xr:uid="{412E57B9-CA53-49FD-A7E1-363DC5FD4142}"/>
    <cellStyle name="Heading 2 41 5" xfId="18610" xr:uid="{2896EFF9-4B16-47AA-AAE9-8207508D0788}"/>
    <cellStyle name="Heading 2 42" xfId="9196" xr:uid="{F4A7FD8F-4926-4DF7-99D1-588AAC84DBA3}"/>
    <cellStyle name="Heading 2 42 2" xfId="20987" xr:uid="{2219B68E-E2DD-40CA-86B6-DE01A1DBD882}"/>
    <cellStyle name="Heading 2 42 3" xfId="18707" xr:uid="{A99A7AE2-FC9F-4371-A412-771549A1C6A8}"/>
    <cellStyle name="Heading 2 42 4" xfId="24427" xr:uid="{3753B048-6A24-4F02-A8CB-B73208166CE6}"/>
    <cellStyle name="Heading 2 43" xfId="9197" xr:uid="{18B45209-0079-41CA-8789-0E3F21612189}"/>
    <cellStyle name="Heading 2 43 2" xfId="20988" xr:uid="{DC8489E3-9B6A-4CB8-8640-B530E0297C76}"/>
    <cellStyle name="Heading 2 43 3" xfId="24388" xr:uid="{A685B96F-AB39-45E2-9274-59DAB0AD230D}"/>
    <cellStyle name="Heading 2 43 4" xfId="25412" xr:uid="{4F623799-D9C8-418D-8E13-10F8FB88F239}"/>
    <cellStyle name="Heading 2 44" xfId="9198" xr:uid="{18B1F03F-C168-43C7-A5CB-CF1905260C2F}"/>
    <cellStyle name="Heading 2 44 2" xfId="20989" xr:uid="{8D103D17-1C3D-48F2-98DC-1AE8C7F6D9F7}"/>
    <cellStyle name="Heading 2 44 3" xfId="15693" xr:uid="{895CE194-28D4-4281-B5C8-18AEDACE2BD1}"/>
    <cellStyle name="Heading 2 44 4" xfId="24428" xr:uid="{698AE06E-77C7-45B0-B907-87E56FEF2F05}"/>
    <cellStyle name="Heading 2 45" xfId="9199" xr:uid="{99F0829E-88C2-4755-BF79-912601218225}"/>
    <cellStyle name="Heading 2 45 2" xfId="20990" xr:uid="{7D22E89B-C549-4EDF-BE47-013E19863418}"/>
    <cellStyle name="Heading 2 45 3" xfId="20692" xr:uid="{6DD14B26-22DA-4EBF-A349-D07CD8D4481C}"/>
    <cellStyle name="Heading 2 45 4" xfId="18188" xr:uid="{8CE7F5EE-7AC1-4C80-8D9A-8B80B292BBA8}"/>
    <cellStyle name="Heading 2 46" xfId="9200" xr:uid="{1171E610-5507-4CC4-8F43-BB0A8A37F757}"/>
    <cellStyle name="Heading 2 46 2" xfId="20991" xr:uid="{8B7582B4-0628-4B5F-B56B-E8A69464336B}"/>
    <cellStyle name="Heading 2 46 3" xfId="25329" xr:uid="{0596F2BB-E81B-409E-99FB-F8CF18635049}"/>
    <cellStyle name="Heading 2 46 4" xfId="19154" xr:uid="{2924C970-465B-437F-A7C3-D804FBB1CC28}"/>
    <cellStyle name="Heading 2 47" xfId="9201" xr:uid="{F2F57CA3-F9D8-467E-A0F9-E1AEBD8BEB7A}"/>
    <cellStyle name="Heading 2 47 2" xfId="20992" xr:uid="{C7C16071-2963-4EAD-A96F-2AD6AD61415A}"/>
    <cellStyle name="Heading 2 47 3" xfId="25616" xr:uid="{D9517714-57C1-4CB9-B85E-BA54A54CB838}"/>
    <cellStyle name="Heading 2 47 4" xfId="25692" xr:uid="{A0FEC303-1E7E-48BD-A63C-512850956C67}"/>
    <cellStyle name="Heading 2 48" xfId="9202" xr:uid="{393E38E7-10B3-47F5-B526-2D4F0CF04494}"/>
    <cellStyle name="Heading 2 48 2" xfId="20993" xr:uid="{D2EAFF8F-8A24-4646-BED1-0D31C75BAE04}"/>
    <cellStyle name="Heading 2 48 3" xfId="15113" xr:uid="{6F61347C-B9C6-4FBE-A2F1-36BE5CA07974}"/>
    <cellStyle name="Heading 2 48 4" xfId="14630" xr:uid="{C7CE538A-D1FC-4271-BFBB-B2C9689CE575}"/>
    <cellStyle name="Heading 2 49" xfId="70" xr:uid="{CA010978-17E2-4B94-951E-F914F905421D}"/>
    <cellStyle name="Heading 2 5" xfId="1444" xr:uid="{AEA7EF5C-2DD6-4B31-94AD-F430C4A14F82}"/>
    <cellStyle name="Heading 2 5 2" xfId="6958" xr:uid="{74D86248-D1FE-4D10-A3D1-AFC0DAE44B8B}"/>
    <cellStyle name="Heading 2 5 2 2" xfId="19377" xr:uid="{35E43C3C-5368-4EE1-8198-0EFB997A7408}"/>
    <cellStyle name="Heading 2 5 2 3" xfId="24386" xr:uid="{8A3E361A-2BD2-4A62-A574-04CC1D87AA35}"/>
    <cellStyle name="Heading 2 5 2 4" xfId="21678" xr:uid="{CA564408-ED35-45AA-9E0E-59F6242DDC54}"/>
    <cellStyle name="Heading 2 5 3" xfId="15290" xr:uid="{B564046D-86E1-4E70-B36D-EB8C969A4FE3}"/>
    <cellStyle name="Heading 2 5 4" xfId="22162" xr:uid="{472DBBB2-A76B-4AFD-8A91-EC01C7CE2A63}"/>
    <cellStyle name="Heading 2 5 5" xfId="20363" xr:uid="{9F2A1725-69FB-44B8-8121-0092FF34E8C2}"/>
    <cellStyle name="Heading 2 6" xfId="1445" xr:uid="{05EF3E97-EE0D-4569-9E33-DA4D9DF4B961}"/>
    <cellStyle name="Heading 2 6 2" xfId="6959" xr:uid="{DAF7D0F4-20D9-417C-8778-DD0F76361A40}"/>
    <cellStyle name="Heading 2 6 2 2" xfId="19378" xr:uid="{DE65C675-85AF-46D7-A9E2-0F11CA719ACA}"/>
    <cellStyle name="Heading 2 6 2 3" xfId="22436" xr:uid="{9E22952D-F18F-45F7-9EE8-4C1A9C76D33B}"/>
    <cellStyle name="Heading 2 6 2 4" xfId="16410" xr:uid="{551F63EA-2249-492E-922A-A968D31C2625}"/>
    <cellStyle name="Heading 2 6 3" xfId="15291" xr:uid="{3AC481D6-1067-4AA7-A6B5-C93124C0ED56}"/>
    <cellStyle name="Heading 2 6 4" xfId="14766" xr:uid="{04831673-5823-482C-A482-973A421F1F1F}"/>
    <cellStyle name="Heading 2 6 5" xfId="19654" xr:uid="{79EC6443-68E1-44D3-9AD0-4C8D6C2BFF4A}"/>
    <cellStyle name="Heading 2 7" xfId="1446" xr:uid="{4598CA4D-F0F4-499C-B6DF-59D3B417C326}"/>
    <cellStyle name="Heading 2 7 2" xfId="6960" xr:uid="{D40DB739-9313-4F5F-BDC1-1ACA91A11A1B}"/>
    <cellStyle name="Heading 2 7 2 2" xfId="19379" xr:uid="{AA24589B-1CAF-4775-87AC-0ED38673A271}"/>
    <cellStyle name="Heading 2 7 2 3" xfId="14667" xr:uid="{9C763197-BB98-417E-A9B4-0CF099244AFC}"/>
    <cellStyle name="Heading 2 7 2 4" xfId="20495" xr:uid="{9EB98601-0A9E-4205-9BFC-02854FF122A9}"/>
    <cellStyle name="Heading 2 7 3" xfId="15292" xr:uid="{E39A326F-3E08-4702-8F2D-66746B50637D}"/>
    <cellStyle name="Heading 2 7 4" xfId="24271" xr:uid="{4D93DC23-02A4-42DA-B6F9-6309F792C093}"/>
    <cellStyle name="Heading 2 7 5" xfId="18368" xr:uid="{32FCBB9A-5C32-4E94-98B3-F6970CEEC4A9}"/>
    <cellStyle name="Heading 2 8" xfId="1447" xr:uid="{9C6611FC-C11E-45C6-8790-C0D017BC50BD}"/>
    <cellStyle name="Heading 2 8 2" xfId="6961" xr:uid="{848593C0-EE7F-4FDC-8457-DFA154975156}"/>
    <cellStyle name="Heading 2 8 2 2" xfId="19380" xr:uid="{49B7939E-4A4F-4A09-B023-7FF31F0A7579}"/>
    <cellStyle name="Heading 2 8 2 3" xfId="18651" xr:uid="{C64415D4-B45B-48FB-BB76-8D94C57358E4}"/>
    <cellStyle name="Heading 2 8 2 4" xfId="20736" xr:uid="{7A739FF5-5DB7-498A-A9EA-0156D652E81B}"/>
    <cellStyle name="Heading 2 8 3" xfId="15293" xr:uid="{C319A115-5E6A-4FBF-B835-8A249508EC5F}"/>
    <cellStyle name="Heading 2 8 4" xfId="18847" xr:uid="{FDC54D83-608A-4781-A5D7-F624A6F02D45}"/>
    <cellStyle name="Heading 2 8 5" xfId="30012" xr:uid="{BA7771D1-D817-494C-9D07-5D13A12FF737}"/>
    <cellStyle name="Heading 2 9" xfId="1448" xr:uid="{8F6FF100-854B-4404-ABFC-D870E94DF922}"/>
    <cellStyle name="Heading 2 9 2" xfId="6962" xr:uid="{B143B287-0323-41D8-8B0B-E9CFD7BF46C6}"/>
    <cellStyle name="Heading 2 9 2 2" xfId="19381" xr:uid="{118B4D75-59DC-4DB1-A462-F5CFBB5F64F6}"/>
    <cellStyle name="Heading 2 9 2 3" xfId="20272" xr:uid="{DFE7DCA0-4CBD-4B86-AE97-3DF569738A64}"/>
    <cellStyle name="Heading 2 9 2 4" xfId="23699" xr:uid="{4673D4E9-CE4B-4FD1-9A9B-3FEE1C566797}"/>
    <cellStyle name="Heading 2 9 3" xfId="15294" xr:uid="{EA7673D7-2158-40E7-AD1F-6F13E70228C5}"/>
    <cellStyle name="Heading 2 9 4" xfId="24329" xr:uid="{FA69878C-D911-42E7-9E23-29A83DCF077B}"/>
    <cellStyle name="Heading 2 9 5" xfId="30011" xr:uid="{3694ACEB-9FAC-4A58-8D36-845E52EAF14C}"/>
    <cellStyle name="Heading 3 10" xfId="1449" xr:uid="{5A2AAA15-1242-47A5-94FD-3388830C141A}"/>
    <cellStyle name="Heading 3 10 2" xfId="6964" xr:uid="{4BFCD2E9-1E95-4E60-A27E-70791D2D9699}"/>
    <cellStyle name="Heading 3 11" xfId="1450" xr:uid="{F63F1C8D-A3B4-45DA-ADDA-150B566FC363}"/>
    <cellStyle name="Heading 3 11 2" xfId="6965" xr:uid="{2241F2E4-E4DE-4D3D-9B9C-36EB531F5D2A}"/>
    <cellStyle name="Heading 3 12" xfId="1451" xr:uid="{458D9522-28B4-42F4-B250-05C6390A0832}"/>
    <cellStyle name="Heading 3 12 2" xfId="6966" xr:uid="{3E6ED31E-6C09-4D3E-BC1C-04224DA9B791}"/>
    <cellStyle name="Heading 3 13" xfId="1452" xr:uid="{F04DB858-05CF-4649-96EB-FD03C3B36DD6}"/>
    <cellStyle name="Heading 3 13 2" xfId="6967" xr:uid="{47BC21DA-5CC2-4BAC-88E3-DFD02065195A}"/>
    <cellStyle name="Heading 3 14" xfId="1453" xr:uid="{EE730DA8-034F-4218-9E96-6589552F5B57}"/>
    <cellStyle name="Heading 3 14 2" xfId="6968" xr:uid="{AEADA1A6-9136-4CB3-B406-9921179E34B3}"/>
    <cellStyle name="Heading 3 15" xfId="1454" xr:uid="{EB5C5060-F0ED-485B-ADC5-E43A475D42B0}"/>
    <cellStyle name="Heading 3 15 2" xfId="6969" xr:uid="{BAEC114B-C23C-4071-BBD9-124ED9BC5C3E}"/>
    <cellStyle name="Heading 3 16" xfId="1455" xr:uid="{61E917FE-AE08-474F-9981-21639982EA7A}"/>
    <cellStyle name="Heading 3 16 2" xfId="6970" xr:uid="{18AEE9EF-618A-45F6-8285-6FF9B59F908A}"/>
    <cellStyle name="Heading 3 17" xfId="1456" xr:uid="{1A011545-4CDD-469B-9279-4FD9F3ECE8C4}"/>
    <cellStyle name="Heading 3 17 2" xfId="6971" xr:uid="{CD122FDE-1EA7-46FA-8938-A9C5111C0DA6}"/>
    <cellStyle name="Heading 3 18" xfId="1457" xr:uid="{4901CC7C-E3C9-4316-A623-3F74719F561B}"/>
    <cellStyle name="Heading 3 18 2" xfId="6972" xr:uid="{DC3DE097-0583-4D5F-B444-F99E6728C107}"/>
    <cellStyle name="Heading 3 19" xfId="1458" xr:uid="{478DEA05-1081-4843-8CB7-BD51D1AE3167}"/>
    <cellStyle name="Heading 3 19 2" xfId="6973" xr:uid="{3E5394C1-28E6-470D-9339-37D5F8C23D2F}"/>
    <cellStyle name="Heading 3 2" xfId="1459" xr:uid="{B4A730B6-76AD-4701-96F8-2C781E356BFC}"/>
    <cellStyle name="Heading 3 2 10" xfId="9203" xr:uid="{ACD3BDC4-09EF-4C54-8860-4B9B56517D1A}"/>
    <cellStyle name="Heading 3 2 11" xfId="9204" xr:uid="{9B7BA037-3AFF-4CD8-8409-BAAC119E61E0}"/>
    <cellStyle name="Heading 3 2 2" xfId="2233" xr:uid="{318D7990-82EA-4F7B-BF59-5AB588FC8609}"/>
    <cellStyle name="Heading 3 2 2 2" xfId="6974" xr:uid="{E69B56D9-CE7A-4EF5-83B5-6D60F47C3495}"/>
    <cellStyle name="Heading 3 2 2 2 2" xfId="14057" xr:uid="{10D56C24-4DFC-4461-8295-931BBF170E2B}"/>
    <cellStyle name="Heading 3 2 3" xfId="9205" xr:uid="{0113D24F-16BA-4F52-894E-5149B70C764B}"/>
    <cellStyle name="Heading 3 2 4" xfId="9206" xr:uid="{12E4DDD1-678F-4764-B3C1-1D85E2B9843F}"/>
    <cellStyle name="Heading 3 2 5" xfId="9207" xr:uid="{913BC55E-9BC0-4D76-B93F-4C496ED8BADA}"/>
    <cellStyle name="Heading 3 2 6" xfId="9208" xr:uid="{CEA53722-6A67-4B11-96BF-4C1E2072E23F}"/>
    <cellStyle name="Heading 3 2 7" xfId="9209" xr:uid="{D5ADB1FE-147D-44AB-801C-457D7F2BAF80}"/>
    <cellStyle name="Heading 3 2 8" xfId="9210" xr:uid="{433B35FA-8886-4F16-9569-6A65B2B3C06F}"/>
    <cellStyle name="Heading 3 2 9" xfId="9211" xr:uid="{AB46BC77-F004-4EEE-A2F8-2256ECC941DD}"/>
    <cellStyle name="Heading 3 20" xfId="1460" xr:uid="{7630C8E7-2F0D-4191-87C3-0CDA22EF8BB7}"/>
    <cellStyle name="Heading 3 20 2" xfId="6975" xr:uid="{8BC3B298-5949-4A72-B4B7-8BF4A89F0353}"/>
    <cellStyle name="Heading 3 21" xfId="1461" xr:uid="{E29F3228-E32D-4BFA-9502-B13AE1A2ACA5}"/>
    <cellStyle name="Heading 3 21 2" xfId="6976" xr:uid="{11220FAE-BC44-498E-9DB8-39F31C79EA82}"/>
    <cellStyle name="Heading 3 22" xfId="1462" xr:uid="{5AECA49B-5214-494F-8388-96DC9DB78146}"/>
    <cellStyle name="Heading 3 22 2" xfId="6977" xr:uid="{2270B706-FB26-45FD-9BFB-CE671A978A6E}"/>
    <cellStyle name="Heading 3 23" xfId="1463" xr:uid="{0E938D50-6402-4331-A7F2-E1863D66D395}"/>
    <cellStyle name="Heading 3 23 2" xfId="6978" xr:uid="{5466904C-E58A-461E-86BD-5AE97FD1081D}"/>
    <cellStyle name="Heading 3 24" xfId="1464" xr:uid="{EE99DF4C-15AA-4039-B11F-38B399331AE8}"/>
    <cellStyle name="Heading 3 24 2" xfId="6979" xr:uid="{E767F2FC-25E1-48D3-AB5D-99C43F384F25}"/>
    <cellStyle name="Heading 3 25" xfId="1465" xr:uid="{8E968D28-ED98-4C3C-B6F4-8F2BC0A7BC2D}"/>
    <cellStyle name="Heading 3 25 2" xfId="6980" xr:uid="{B206E095-13DD-45D1-BABB-0780606541E7}"/>
    <cellStyle name="Heading 3 26" xfId="1466" xr:uid="{57806231-7A43-4E11-AFE2-5B3BE352729A}"/>
    <cellStyle name="Heading 3 26 2" xfId="6981" xr:uid="{6860945A-B819-4598-8F52-FF01517CAFD3}"/>
    <cellStyle name="Heading 3 27" xfId="1467" xr:uid="{7DB6FAC0-97DA-4B98-88F9-CEEDFA0BC6FB}"/>
    <cellStyle name="Heading 3 27 2" xfId="6982" xr:uid="{9697D6F4-CDE3-451B-B49F-5CFB2F2DDA75}"/>
    <cellStyle name="Heading 3 28" xfId="1468" xr:uid="{05DA0748-5C22-42E8-865B-897B7F99E844}"/>
    <cellStyle name="Heading 3 28 2" xfId="6983" xr:uid="{1B76D732-23D6-4971-8C14-5EDF3CB6961B}"/>
    <cellStyle name="Heading 3 29" xfId="1469" xr:uid="{B4306105-C83B-4FD4-BBD0-CA2D85AC6276}"/>
    <cellStyle name="Heading 3 29 2" xfId="6984" xr:uid="{DA9F1855-F200-4CA2-8E62-EF009EB99428}"/>
    <cellStyle name="Heading 3 3" xfId="1470" xr:uid="{A0C0C930-3A2F-40F8-AC4F-B24AB909A5AB}"/>
    <cellStyle name="Heading 3 3 10" xfId="9212" xr:uid="{FF3CD5BC-0818-43CD-8E9B-9C896031F412}"/>
    <cellStyle name="Heading 3 3 11" xfId="9213" xr:uid="{8397630F-1902-49EC-8672-1CF9567D2398}"/>
    <cellStyle name="Heading 3 3 2" xfId="2234" xr:uid="{D4C90509-353F-4C2D-9160-4F05CCD1CAE0}"/>
    <cellStyle name="Heading 3 3 2 2" xfId="14058" xr:uid="{636A2110-6C08-47BF-865C-FF6C74E65072}"/>
    <cellStyle name="Heading 3 3 3" xfId="9214" xr:uid="{E0ECE53C-B5B4-4229-87B4-C66C56350583}"/>
    <cellStyle name="Heading 3 3 4" xfId="9215" xr:uid="{C5EEB013-C9F4-4F42-9857-3EEDD3140C07}"/>
    <cellStyle name="Heading 3 3 5" xfId="9216" xr:uid="{CD7101FF-03AF-4A79-B076-CBB984D9326F}"/>
    <cellStyle name="Heading 3 3 6" xfId="9217" xr:uid="{46732254-CBFD-4B32-9721-983BFDEE1170}"/>
    <cellStyle name="Heading 3 3 7" xfId="9218" xr:uid="{7DD9516A-74AF-49B1-BAA3-617AAA2D60ED}"/>
    <cellStyle name="Heading 3 3 8" xfId="9219" xr:uid="{BBC785B2-DE89-447E-9115-0055EABAA59B}"/>
    <cellStyle name="Heading 3 3 9" xfId="9220" xr:uid="{69389851-E152-4C82-89FA-17A377E6CAA7}"/>
    <cellStyle name="Heading 3 30" xfId="1471" xr:uid="{10B308DD-79D6-42DA-A2CB-23F6F854E8F2}"/>
    <cellStyle name="Heading 3 30 2" xfId="6985" xr:uid="{1CE980EA-36E4-43DB-B3D3-D5D8CEC2752A}"/>
    <cellStyle name="Heading 3 31" xfId="1472" xr:uid="{DD157F35-3C15-4705-AF06-AED0F503A0C1}"/>
    <cellStyle name="Heading 3 31 2" xfId="6986" xr:uid="{8660C6E3-A168-4347-BA10-936B1A6AD3B0}"/>
    <cellStyle name="Heading 3 32" xfId="1473" xr:uid="{905B5A72-7CC0-4C5F-A599-42236626B8BB}"/>
    <cellStyle name="Heading 3 32 2" xfId="6987" xr:uid="{B7C44B38-536D-4F90-A895-B47FD29E570B}"/>
    <cellStyle name="Heading 3 33" xfId="1474" xr:uid="{EA65C14A-BEBB-4FEF-8D6F-26463B898B51}"/>
    <cellStyle name="Heading 3 33 2" xfId="6988" xr:uid="{7E418FFC-9247-4049-BF2B-A61EDC35B175}"/>
    <cellStyle name="Heading 3 34" xfId="1475" xr:uid="{1BEE930B-62EA-43E8-B32D-CDD400568ED7}"/>
    <cellStyle name="Heading 3 34 2" xfId="6989" xr:uid="{40E33F4F-A646-455D-82D3-34CFC5DC02A6}"/>
    <cellStyle name="Heading 3 35" xfId="1476" xr:uid="{23874820-295E-4C63-A72C-D6ED2D2668DE}"/>
    <cellStyle name="Heading 3 35 2" xfId="6990" xr:uid="{2CF3FED6-DCE1-4E92-B5E6-7679287184B1}"/>
    <cellStyle name="Heading 3 36" xfId="1477" xr:uid="{006541E6-40DE-4B8E-AF20-BE0D59538F82}"/>
    <cellStyle name="Heading 3 36 2" xfId="6991" xr:uid="{4E7F55ED-A64D-4032-8C6B-BED89F3FF0E5}"/>
    <cellStyle name="Heading 3 37" xfId="1478" xr:uid="{6B89E34A-0A87-4FC5-8FF1-4064B71D9D25}"/>
    <cellStyle name="Heading 3 37 2" xfId="6992" xr:uid="{073764B1-E937-4EE0-9FBE-E821DCD406B3}"/>
    <cellStyle name="Heading 3 38" xfId="1479" xr:uid="{02372304-B7D3-4884-9C81-16A0C816763D}"/>
    <cellStyle name="Heading 3 38 2" xfId="6993" xr:uid="{54D8665F-F659-4628-92B8-E28DB0765C9B}"/>
    <cellStyle name="Heading 3 39" xfId="1480" xr:uid="{C72DAD37-FB6E-4B58-9FEB-6E5E0D8D9415}"/>
    <cellStyle name="Heading 3 39 2" xfId="6994" xr:uid="{3DF6D4D0-9187-45AA-99F3-FE12685F9DEE}"/>
    <cellStyle name="Heading 3 4" xfId="1481" xr:uid="{2B4E949E-F600-46BC-AAE4-60167EC55FC9}"/>
    <cellStyle name="Heading 3 4 2" xfId="6995" xr:uid="{4A8C2C43-5FD4-4987-969B-E6FDB28E5476}"/>
    <cellStyle name="Heading 3 40" xfId="2756" xr:uid="{7C2DE3FB-D22A-412B-AD91-AC4952221E72}"/>
    <cellStyle name="Heading 3 40 2" xfId="6996" xr:uid="{25DAF1CF-A0FE-43D1-844F-A86B8F655899}"/>
    <cellStyle name="Heading 3 40 2 2" xfId="14059" xr:uid="{BA73E526-F07A-4B1E-8CF1-686AAF82E9F7}"/>
    <cellStyle name="Heading 3 40 3" xfId="9221" xr:uid="{9D2BE37F-8F9D-4455-A254-BCCED916E557}"/>
    <cellStyle name="Heading 3 41" xfId="6963" xr:uid="{D163AE39-789C-4EFC-88B0-54ACE9AA807C}"/>
    <cellStyle name="Heading 3 41 2" xfId="9222" xr:uid="{C5E51F62-21F7-4CDD-A4E7-4D730D8C0118}"/>
    <cellStyle name="Heading 3 42" xfId="9223" xr:uid="{E85DF996-1D7F-45CE-9957-AF4318292492}"/>
    <cellStyle name="Heading 3 43" xfId="9224" xr:uid="{DEC9E008-D77C-4EDF-B6C8-EEED3AFBE72F}"/>
    <cellStyle name="Heading 3 44" xfId="9225" xr:uid="{42F306F4-6A27-4160-9C8F-F646CBF8E1B0}"/>
    <cellStyle name="Heading 3 45" xfId="9226" xr:uid="{764476A9-3EFC-41BE-B66E-7A96361D30E9}"/>
    <cellStyle name="Heading 3 46" xfId="9227" xr:uid="{15F1B4E5-4E70-413F-BCD0-0E989AE474DB}"/>
    <cellStyle name="Heading 3 47" xfId="9228" xr:uid="{92089C52-61A7-43EB-95B9-0EC323D764F8}"/>
    <cellStyle name="Heading 3 48" xfId="9229" xr:uid="{8FC611F4-694C-4E5E-8A19-E65C01FF9D4B}"/>
    <cellStyle name="Heading 3 49" xfId="71" xr:uid="{E1673609-CBDC-451A-841C-12C666AD0E4B}"/>
    <cellStyle name="Heading 3 5" xfId="1482" xr:uid="{C9712D72-394E-4D83-8B5A-C8F75BA11289}"/>
    <cellStyle name="Heading 3 5 2" xfId="6997" xr:uid="{8F67B79A-F150-49C6-A54F-EEFF0B8777F1}"/>
    <cellStyle name="Heading 3 6" xfId="1483" xr:uid="{B46D0B53-A7D2-4A14-A964-F8F0FDB34083}"/>
    <cellStyle name="Heading 3 6 2" xfId="6998" xr:uid="{385491B1-EFBD-408C-8670-62C732200836}"/>
    <cellStyle name="Heading 3 7" xfId="1484" xr:uid="{E4775895-0D96-4A1C-93BA-7A0452C83C37}"/>
    <cellStyle name="Heading 3 7 2" xfId="6999" xr:uid="{66C76F79-4EE8-4DFC-BFAA-E2061D0F0D77}"/>
    <cellStyle name="Heading 3 8" xfId="1485" xr:uid="{DF7B6630-17EB-4962-9052-7DAA396C0A73}"/>
    <cellStyle name="Heading 3 8 2" xfId="7000" xr:uid="{7CD819B7-EF6D-4DFF-8296-1BAF582ADACC}"/>
    <cellStyle name="Heading 3 9" xfId="1486" xr:uid="{85985665-4844-43DE-ACE0-C9F1EB190FBE}"/>
    <cellStyle name="Heading 3 9 2" xfId="7001" xr:uid="{513F01F0-DF8C-4355-9A35-6179F3AADDBB}"/>
    <cellStyle name="Heading 4 10" xfId="1487" xr:uid="{DF1D61D7-9982-4BC6-B7B7-B41DA8D86E92}"/>
    <cellStyle name="Heading 4 10 2" xfId="7003" xr:uid="{48ECC1EE-1646-4168-9701-A0664172F1AA}"/>
    <cellStyle name="Heading 4 11" xfId="1488" xr:uid="{14E3865F-0B58-4C89-8DAC-79B17B50ECED}"/>
    <cellStyle name="Heading 4 11 2" xfId="7004" xr:uid="{51C5B3BC-64FA-447B-B3FF-A131617BE1BA}"/>
    <cellStyle name="Heading 4 12" xfId="1489" xr:uid="{FEE260C0-8D15-48D1-B3EF-4FAA92BC028D}"/>
    <cellStyle name="Heading 4 12 2" xfId="7005" xr:uid="{E2EF2329-9911-45A3-A135-2F8D7036E9AF}"/>
    <cellStyle name="Heading 4 13" xfId="1490" xr:uid="{F739851E-97EF-4EBB-8601-DED7FE9592FF}"/>
    <cellStyle name="Heading 4 13 2" xfId="7006" xr:uid="{8B87C904-9F36-4B98-8C45-E3075DC00380}"/>
    <cellStyle name="Heading 4 14" xfId="1491" xr:uid="{E9A53616-F6C3-4ADF-AD48-9806A757EEDE}"/>
    <cellStyle name="Heading 4 14 2" xfId="7007" xr:uid="{0DC9B3EC-1C3A-48B0-87AE-45BB22A8CB9D}"/>
    <cellStyle name="Heading 4 15" xfId="1492" xr:uid="{74A7D312-860F-42E2-8E80-D0E77DD3BC32}"/>
    <cellStyle name="Heading 4 15 2" xfId="7008" xr:uid="{7BE5A323-6D64-4334-83BE-9EBF0F5237EF}"/>
    <cellStyle name="Heading 4 16" xfId="1493" xr:uid="{B607185F-F83E-4B1E-AB96-8E0F22D595DC}"/>
    <cellStyle name="Heading 4 16 2" xfId="7009" xr:uid="{5A0A1431-16CA-4509-8998-14334EC05F5F}"/>
    <cellStyle name="Heading 4 17" xfId="1494" xr:uid="{29302A60-721D-4724-ABF9-4860FB922B28}"/>
    <cellStyle name="Heading 4 17 2" xfId="7010" xr:uid="{F8793507-3691-4C63-BAB0-1D06BE688324}"/>
    <cellStyle name="Heading 4 18" xfId="1495" xr:uid="{31AD9CD9-8C46-4F01-B88A-5BD7217F2DAC}"/>
    <cellStyle name="Heading 4 18 2" xfId="7011" xr:uid="{05B3CAC7-0B0B-4559-A58E-EC788880B2F5}"/>
    <cellStyle name="Heading 4 19" xfId="1496" xr:uid="{1BE108AE-87BB-46A7-A205-4A7F0ECFDD2F}"/>
    <cellStyle name="Heading 4 19 2" xfId="7012" xr:uid="{7CD2E60F-BCFD-45F6-A4BF-0B0E6B9AB13F}"/>
    <cellStyle name="Heading 4 2" xfId="1497" xr:uid="{D748B5F5-179F-42BF-9C3B-A477132E2491}"/>
    <cellStyle name="Heading 4 2 10" xfId="9230" xr:uid="{D4EC6137-67AF-40FF-A026-99E751B2B7F1}"/>
    <cellStyle name="Heading 4 2 11" xfId="9231" xr:uid="{6D448BF0-5DD7-4D50-ACCC-2ECFC5ED7E1E}"/>
    <cellStyle name="Heading 4 2 2" xfId="2235" xr:uid="{6CD94472-EB17-41D3-8BDA-6B79B192EE73}"/>
    <cellStyle name="Heading 4 2 2 2" xfId="7013" xr:uid="{99B0AAC3-4F45-48D5-98AF-66E0020DE88C}"/>
    <cellStyle name="Heading 4 2 2 2 2" xfId="14060" xr:uid="{24ED6890-A391-42A8-96FC-4931E7FA1ECB}"/>
    <cellStyle name="Heading 4 2 3" xfId="9232" xr:uid="{417DFA20-86D6-4226-92F8-2CA7772D70F4}"/>
    <cellStyle name="Heading 4 2 4" xfId="9233" xr:uid="{40AAF1A6-5147-4B9F-B6BF-F5426103EB6E}"/>
    <cellStyle name="Heading 4 2 5" xfId="9234" xr:uid="{B06D4697-CB00-40C5-92D3-8D5396F929E9}"/>
    <cellStyle name="Heading 4 2 6" xfId="9235" xr:uid="{54C6C035-F34D-4859-B7D1-6587D3430676}"/>
    <cellStyle name="Heading 4 2 7" xfId="9236" xr:uid="{B56F81A3-7EB1-4709-9A6F-B0E5999EBCD9}"/>
    <cellStyle name="Heading 4 2 8" xfId="9237" xr:uid="{10EFCF8A-AF04-4771-B801-EA1B9A1A9AF9}"/>
    <cellStyle name="Heading 4 2 9" xfId="9238" xr:uid="{E65A367B-544E-4761-B953-7DDBFF60F7F3}"/>
    <cellStyle name="Heading 4 20" xfId="1498" xr:uid="{ECA39EB1-C929-4BA1-9682-648C0C6F970A}"/>
    <cellStyle name="Heading 4 20 2" xfId="7014" xr:uid="{C773543A-4ADF-4DE3-81B7-54DE48D5E0E9}"/>
    <cellStyle name="Heading 4 21" xfId="1499" xr:uid="{DE2AB320-7632-4695-B7F5-FB965018F336}"/>
    <cellStyle name="Heading 4 21 2" xfId="7015" xr:uid="{E1D52A8E-FAE9-4102-9DF6-BC09777B9C6D}"/>
    <cellStyle name="Heading 4 22" xfId="1500" xr:uid="{A4560339-71E5-4E0B-9E50-4D0E7D4553B1}"/>
    <cellStyle name="Heading 4 22 2" xfId="7016" xr:uid="{F0E7AED1-E606-43A7-9A76-D62140FA44AB}"/>
    <cellStyle name="Heading 4 23" xfId="1501" xr:uid="{3DF0D0A5-7C6E-4047-AE97-0427BFD3D3C8}"/>
    <cellStyle name="Heading 4 23 2" xfId="7017" xr:uid="{F9E061D3-C8EB-4947-885E-66C0725B4B69}"/>
    <cellStyle name="Heading 4 24" xfId="1502" xr:uid="{0C941A3B-71F7-4068-9B52-BBE8B56C378C}"/>
    <cellStyle name="Heading 4 24 2" xfId="7018" xr:uid="{06985420-483B-4A9C-9C81-F90C94F85E3D}"/>
    <cellStyle name="Heading 4 25" xfId="1503" xr:uid="{827E4BB8-158E-4257-B581-5347C7E71E56}"/>
    <cellStyle name="Heading 4 25 2" xfId="7019" xr:uid="{6511703B-6520-4580-897A-A94276A21345}"/>
    <cellStyle name="Heading 4 26" xfId="1504" xr:uid="{C582A5F0-73B6-409A-BCAE-E8E917FD8412}"/>
    <cellStyle name="Heading 4 26 2" xfId="7020" xr:uid="{79161628-D4A8-485A-BC22-9A937E48282C}"/>
    <cellStyle name="Heading 4 27" xfId="1505" xr:uid="{ED54E7C5-885D-4EBF-A568-76EC413EC8DC}"/>
    <cellStyle name="Heading 4 27 2" xfId="7021" xr:uid="{0FE60D8D-2CAB-4BF2-AEC5-0E015B39AC7C}"/>
    <cellStyle name="Heading 4 28" xfId="1506" xr:uid="{5377F21E-B93C-4C21-9E08-F5E19F33F23F}"/>
    <cellStyle name="Heading 4 28 2" xfId="7022" xr:uid="{858211F6-B27F-422F-B240-76312A15B709}"/>
    <cellStyle name="Heading 4 29" xfId="1507" xr:uid="{07E6D8E8-F664-48CA-9466-73EE99B6780E}"/>
    <cellStyle name="Heading 4 29 2" xfId="7023" xr:uid="{158008BF-D711-44F4-8DC2-D2C1F3459AF5}"/>
    <cellStyle name="Heading 4 3" xfId="1508" xr:uid="{56E4D371-0C66-4C80-8EE6-F2A2EB0D3D76}"/>
    <cellStyle name="Heading 4 3 10" xfId="9239" xr:uid="{E7A90400-0E82-4E6C-9D79-EC1FC92C5413}"/>
    <cellStyle name="Heading 4 3 11" xfId="9240" xr:uid="{6BBEE078-236F-442D-81DB-1262E78EDD64}"/>
    <cellStyle name="Heading 4 3 2" xfId="2236" xr:uid="{90A625BD-AF8D-4137-B732-B45451526067}"/>
    <cellStyle name="Heading 4 3 3" xfId="9241" xr:uid="{27F78F30-7074-4386-A63F-71A0E4592E83}"/>
    <cellStyle name="Heading 4 3 4" xfId="9242" xr:uid="{8015AC91-FCC7-4A8B-82B7-822F5B431735}"/>
    <cellStyle name="Heading 4 3 5" xfId="9243" xr:uid="{56FE6774-76E9-433B-869B-7E2A8DB29DD8}"/>
    <cellStyle name="Heading 4 3 6" xfId="9244" xr:uid="{46750EBC-817D-465A-AF90-5570E81A7104}"/>
    <cellStyle name="Heading 4 3 7" xfId="9245" xr:uid="{47EDF5D6-9985-46A4-8991-0479851B9F31}"/>
    <cellStyle name="Heading 4 3 8" xfId="9246" xr:uid="{F3283A88-E11D-4B63-8564-AA11638CF256}"/>
    <cellStyle name="Heading 4 3 9" xfId="9247" xr:uid="{0CE380C8-860B-41F0-AB8D-1E4C51D7762F}"/>
    <cellStyle name="Heading 4 30" xfId="1509" xr:uid="{D8999FF3-B915-4822-9E08-073D37F38597}"/>
    <cellStyle name="Heading 4 30 2" xfId="7024" xr:uid="{1B713732-C64B-43F7-B081-0AD256511A49}"/>
    <cellStyle name="Heading 4 31" xfId="1510" xr:uid="{F4C70627-08A0-4FC9-B194-188DB0014990}"/>
    <cellStyle name="Heading 4 31 2" xfId="7025" xr:uid="{84AB3A07-937B-4761-873B-8E518D9756F8}"/>
    <cellStyle name="Heading 4 32" xfId="1511" xr:uid="{35482F55-D7AA-448A-B826-043C5EE086AF}"/>
    <cellStyle name="Heading 4 32 2" xfId="7026" xr:uid="{15ED8888-98ED-4456-ADA2-8439DB650BEA}"/>
    <cellStyle name="Heading 4 33" xfId="1512" xr:uid="{BFF25DCF-C3A9-413C-8A6D-A41A13D2FD45}"/>
    <cellStyle name="Heading 4 33 2" xfId="7027" xr:uid="{BC1742DD-C8C6-4FC9-B50D-A24B6F7C45FF}"/>
    <cellStyle name="Heading 4 34" xfId="1513" xr:uid="{311AB914-EC4B-4E7C-A41D-B8703A499685}"/>
    <cellStyle name="Heading 4 34 2" xfId="7028" xr:uid="{3B78FC31-B549-4941-A1C0-ABA05884B98F}"/>
    <cellStyle name="Heading 4 35" xfId="1514" xr:uid="{F492B862-84EF-4F52-ABB7-BF59220FAD88}"/>
    <cellStyle name="Heading 4 35 2" xfId="7029" xr:uid="{06AD7C5D-D1C4-4563-A390-4BA9D0E8E5E0}"/>
    <cellStyle name="Heading 4 36" xfId="1515" xr:uid="{FF453EF0-683A-437F-B57E-31702DDE1B01}"/>
    <cellStyle name="Heading 4 36 2" xfId="7030" xr:uid="{862FAFFF-9A6C-4DFE-86D1-570E6D9DCFF3}"/>
    <cellStyle name="Heading 4 37" xfId="1516" xr:uid="{04A61FB6-E90A-4A11-9170-24CD3F6719A8}"/>
    <cellStyle name="Heading 4 37 2" xfId="7031" xr:uid="{E8CD5391-CFBA-407A-A416-21A3596BE1CA}"/>
    <cellStyle name="Heading 4 38" xfId="1517" xr:uid="{9E3F1E2F-A28A-4EB1-A222-FB895F6C2070}"/>
    <cellStyle name="Heading 4 38 2" xfId="7032" xr:uid="{2EB6ECB2-ED99-4CE5-949C-A6B971337E51}"/>
    <cellStyle name="Heading 4 39" xfId="1518" xr:uid="{D5B0958C-150B-44D2-AB8B-73965373DF0A}"/>
    <cellStyle name="Heading 4 39 2" xfId="7033" xr:uid="{4F3682ED-8D8B-496A-8BF2-328994B2F978}"/>
    <cellStyle name="Heading 4 4" xfId="1519" xr:uid="{0B829700-7C02-423D-B64D-DA2CCF866439}"/>
    <cellStyle name="Heading 4 4 2" xfId="7034" xr:uid="{65FF5272-8E85-4941-B0C4-06D9F07062C9}"/>
    <cellStyle name="Heading 4 40" xfId="2757" xr:uid="{62CAF9D1-378E-479E-AFBB-699CA1C71F45}"/>
    <cellStyle name="Heading 4 40 2" xfId="7035" xr:uid="{563ECCA1-5AAA-49C3-A0CD-E193D6FCD8F2}"/>
    <cellStyle name="Heading 4 40 2 2" xfId="14061" xr:uid="{9F2A09B9-FF75-4604-BE3D-3253E63720E3}"/>
    <cellStyle name="Heading 4 40 3" xfId="9248" xr:uid="{E42BB02C-66E8-46F0-9A67-664A917666EA}"/>
    <cellStyle name="Heading 4 41" xfId="7002" xr:uid="{E7F09EEB-E52D-417A-90FB-C0971AE2E249}"/>
    <cellStyle name="Heading 4 41 2" xfId="9249" xr:uid="{936E7096-838C-4690-AD6A-9E07D71B7D78}"/>
    <cellStyle name="Heading 4 42" xfId="9250" xr:uid="{90005C29-FC44-41EA-9DD1-060D4FCB0D82}"/>
    <cellStyle name="Heading 4 43" xfId="9251" xr:uid="{D2E3BC07-1573-4C1D-81C3-3A3A14197CC6}"/>
    <cellStyle name="Heading 4 44" xfId="9252" xr:uid="{1E68A38C-7F0A-4117-9181-30A17E044070}"/>
    <cellStyle name="Heading 4 45" xfId="9253" xr:uid="{264E387F-A835-420F-AD56-73DAC964CF5D}"/>
    <cellStyle name="Heading 4 46" xfId="9254" xr:uid="{B772FF59-638C-49C8-A12D-BF401A44EE71}"/>
    <cellStyle name="Heading 4 47" xfId="9255" xr:uid="{DAA56204-36BF-43DB-A3EA-7BAD9D06671C}"/>
    <cellStyle name="Heading 4 48" xfId="9256" xr:uid="{4F2F68CB-C4CF-4887-92D1-3CDAEF840F9F}"/>
    <cellStyle name="Heading 4 49" xfId="72" xr:uid="{54558B7E-E283-4169-94BD-1FF564190451}"/>
    <cellStyle name="Heading 4 5" xfId="1520" xr:uid="{0CA41AE2-35BD-416F-A403-5D9DFEFEAC34}"/>
    <cellStyle name="Heading 4 5 2" xfId="7036" xr:uid="{3DDEA397-5601-4939-BB27-E8F8D9345B9E}"/>
    <cellStyle name="Heading 4 6" xfId="1521" xr:uid="{106951BE-630C-4AE8-8F2C-613BC64C9EBA}"/>
    <cellStyle name="Heading 4 6 2" xfId="7037" xr:uid="{E2B84159-C63D-4A61-806C-39427747E6AF}"/>
    <cellStyle name="Heading 4 7" xfId="1522" xr:uid="{03D0FEC7-7B0F-456B-AC4C-24BFD2502932}"/>
    <cellStyle name="Heading 4 7 2" xfId="7038" xr:uid="{4B61DC51-3A72-492F-B8EE-62A26A0F6E42}"/>
    <cellStyle name="Heading 4 8" xfId="1523" xr:uid="{F3E3F922-61AB-4F28-AB12-43B7A7E42BEF}"/>
    <cellStyle name="Heading 4 8 2" xfId="7039" xr:uid="{CC65772D-AFB9-435B-8682-5DB11068EE4F}"/>
    <cellStyle name="Heading 4 9" xfId="1524" xr:uid="{8A33E634-EF67-4AA9-A53C-E277501BD5BE}"/>
    <cellStyle name="Heading 4 9 2" xfId="7040" xr:uid="{2EA6D603-7328-4F03-A9A1-32FB39EBFA68}"/>
    <cellStyle name="Heading 5" xfId="2237" xr:uid="{9A5F0A55-8639-401B-8AD3-7DF3960453F9}"/>
    <cellStyle name="Heading 6" xfId="2238" xr:uid="{AAE6DA02-2DEC-4157-857F-CB4A83F014B1}"/>
    <cellStyle name="Heading 7" xfId="7927" xr:uid="{F0102759-466E-44BB-B789-01802B9D4281}"/>
    <cellStyle name="Heading 7 2" xfId="14062" xr:uid="{A1C4E0BB-EF00-40CE-AC9B-A010EB7F47A3}"/>
    <cellStyle name="Heading 8" xfId="7588" xr:uid="{AD8DB747-5548-490D-9787-D11895F43037}"/>
    <cellStyle name="Heading 9" xfId="10912" xr:uid="{40B25904-5C94-4732-972F-8638D564A479}"/>
    <cellStyle name="Heading1" xfId="2239" xr:uid="{96B1CC34-82E1-44AD-85D0-ED9B8F0F6AF8}"/>
    <cellStyle name="Hyperlink 2" xfId="73" xr:uid="{0B55BAAD-312D-4F0B-B741-6D438602ED60}"/>
    <cellStyle name="Hyperlink 3" xfId="1525" xr:uid="{9259699A-D4E5-4F05-A9FC-CEF653F63B73}"/>
    <cellStyle name="Hyperlink 4" xfId="67" xr:uid="{1B9D8857-2D44-48B3-B08A-08F091481303}"/>
    <cellStyle name="Hyperlink 5" xfId="39579" xr:uid="{ACA931A2-049C-482D-9986-CB2A6961DFF0}"/>
    <cellStyle name="Indent" xfId="14063" xr:uid="{D3E8D4D0-008B-4D02-B92F-9D6AF086A997}"/>
    <cellStyle name="Index Number" xfId="1526" xr:uid="{DE696E1D-A730-4ED3-9F76-2C8B5647DB9A}"/>
    <cellStyle name="Info_Main" xfId="14064" xr:uid="{C353A67E-C9EB-4501-A5D1-F39B3772CFE2}"/>
    <cellStyle name="Input [yellow]" xfId="8" xr:uid="{00000000-0005-0000-0000-000007000000}"/>
    <cellStyle name="Input [yellow] 10" xfId="30878" xr:uid="{48CD707A-7A66-4834-B25F-85B5E3ACBBE5}"/>
    <cellStyle name="Input [yellow] 2" xfId="1528" xr:uid="{25F5928B-45F5-4667-980D-001163CDB880}"/>
    <cellStyle name="Input [yellow] 2 2" xfId="7043" xr:uid="{609C289E-4BD1-4789-8552-94CFC1674C59}"/>
    <cellStyle name="Input [yellow] 3" xfId="2240" xr:uid="{73595959-B514-413C-A609-B4E34E214C8F}"/>
    <cellStyle name="Input [yellow] 3 2" xfId="2707" xr:uid="{421DD460-553B-47BB-B9D7-D2A8DCB76906}"/>
    <cellStyle name="Input [yellow] 3 2 2" xfId="7599" xr:uid="{5519435E-702F-4040-8669-99859B2479B4}"/>
    <cellStyle name="Input [yellow] 3 2 2 2" xfId="12427" xr:uid="{42121113-D4DA-40EC-8639-452005BA4953}"/>
    <cellStyle name="Input [yellow] 3 2 2 2 2" xfId="23254" xr:uid="{8DCA9259-1519-489B-BE59-1B016187DCDC}"/>
    <cellStyle name="Input [yellow] 3 2 2 2 3" xfId="26056" xr:uid="{7C2F7DB3-FC4F-4F05-8624-CA3D72FAD6CC}"/>
    <cellStyle name="Input [yellow] 3 2 2 2 4" xfId="28651" xr:uid="{836386FF-BE16-4A9B-BEA0-D0A2E7AB39E8}"/>
    <cellStyle name="Input [yellow] 3 2 2 2 5" xfId="15650" xr:uid="{DA64C42E-4F75-442D-9032-3707F36D22F4}"/>
    <cellStyle name="Input [yellow] 3 2 2 2 6" xfId="36358" xr:uid="{D31F69D2-C1C7-45CC-8775-B2B8A1F088A7}"/>
    <cellStyle name="Input [yellow] 3 2 2 2 7" xfId="38394" xr:uid="{EDB6A87A-7BA3-4E15-A94B-37C0F01121E3}"/>
    <cellStyle name="Input [yellow] 3 2 3" xfId="12483" xr:uid="{B47954D5-B9B8-4E38-B610-8DC86462D75A}"/>
    <cellStyle name="Input [yellow] 3 2 4" xfId="12113" xr:uid="{798CD2EB-A76B-4703-B13B-23454B9A1E85}"/>
    <cellStyle name="Input [yellow] 3 2 5" xfId="16189" xr:uid="{428C0BD2-C34F-413D-B018-BE02F0FB8922}"/>
    <cellStyle name="Input [yellow] 3 3" xfId="7042" xr:uid="{2A5DF0C7-E7A0-43FF-B8B1-B476926DDD12}"/>
    <cellStyle name="Input [yellow] 3 3 2" xfId="12741" xr:uid="{FBAFC844-32E7-4B10-8FA8-FCD8D70F3474}"/>
    <cellStyle name="Input [yellow] 3 3 2 2" xfId="23526" xr:uid="{B0A00B8C-9269-4D4F-B27A-DDF8A4B81D4F}"/>
    <cellStyle name="Input [yellow] 3 3 2 3" xfId="26343" xr:uid="{8F671BBC-7A96-47C7-AEFA-9377906701C1}"/>
    <cellStyle name="Input [yellow] 3 3 2 4" xfId="28925" xr:uid="{0980A9F7-262C-4FC2-98F6-B28B5DE5DC90}"/>
    <cellStyle name="Input [yellow] 3 3 2 5" xfId="28567" xr:uid="{0849BB48-0937-47DF-AE48-4F02E1EF5505}"/>
    <cellStyle name="Input [yellow] 3 3 2 6" xfId="36638" xr:uid="{928A2DE9-0E61-4AEF-8EE0-8152958F9F98}"/>
    <cellStyle name="Input [yellow] 3 3 2 7" xfId="38658" xr:uid="{1F12936D-BFEC-4B1B-B41E-05F5D344224E}"/>
    <cellStyle name="Input [yellow] 3 4" xfId="2932" xr:uid="{29E5E189-47CB-4C89-9791-73E85C2C5AD4}"/>
    <cellStyle name="Input [yellow] 3 4 2" xfId="7909" xr:uid="{AF541B2C-A66D-4DFB-A427-004758BFAAB8}"/>
    <cellStyle name="Input [yellow] 3 4 3" xfId="12981" xr:uid="{B78826B7-D003-4308-B608-B6704BBEC3B7}"/>
    <cellStyle name="Input [yellow] 3 4 3 2" xfId="23735" xr:uid="{4B29E3B2-6CB9-4F0E-9C8E-677E04A99741}"/>
    <cellStyle name="Input [yellow] 3 4 3 3" xfId="26562" xr:uid="{777828FD-FBC6-408E-A1DF-91506F5DD664}"/>
    <cellStyle name="Input [yellow] 3 4 3 4" xfId="29141" xr:uid="{D2AF10BE-2567-4024-83CE-590BA4A74EF6}"/>
    <cellStyle name="Input [yellow] 3 4 3 5" xfId="23160" xr:uid="{8F2EF3BA-5AC8-46CB-9B27-63153995096A}"/>
    <cellStyle name="Input [yellow] 3 4 3 6" xfId="36851" xr:uid="{D7BF13CD-6E6B-46CC-A722-74F3F5BB634E}"/>
    <cellStyle name="Input [yellow] 3 4 3 7" xfId="38867" xr:uid="{B49D1410-38D9-4D7D-B76D-737B557228BA}"/>
    <cellStyle name="Input [yellow] 3 5" xfId="7688" xr:uid="{1080DDF1-D7F1-4A85-87ED-4F7DB8787B32}"/>
    <cellStyle name="Input [yellow] 3 5 2" xfId="13243" xr:uid="{3DCE2C5B-F96D-4CAE-9E36-FD2E0C41E495}"/>
    <cellStyle name="Input [yellow] 3 5 2 2" xfId="23960" xr:uid="{3372239D-9054-4325-9E64-2BD4FB19B73C}"/>
    <cellStyle name="Input [yellow] 3 5 2 3" xfId="26777" xr:uid="{313F722C-0AFF-4199-925B-68ACB45167F3}"/>
    <cellStyle name="Input [yellow] 3 5 2 4" xfId="29341" xr:uid="{8C84B6C7-3FBB-413E-8F21-D6ECB5CDDDE9}"/>
    <cellStyle name="Input [yellow] 3 5 2 5" xfId="15813" xr:uid="{B8DDC8C5-AF97-4207-998D-B524CEBCE7C5}"/>
    <cellStyle name="Input [yellow] 3 5 2 6" xfId="37064" xr:uid="{B207E886-B698-4A6C-8609-775C73EFD724}"/>
    <cellStyle name="Input [yellow] 3 5 2 7" xfId="39042" xr:uid="{C3BF8D84-7E10-487E-99B0-35930124C349}"/>
    <cellStyle name="Input [yellow] 3 6" xfId="7589" xr:uid="{E72C6D8B-7C38-45AC-AD2A-84C23EFC3DFB}"/>
    <cellStyle name="Input [yellow] 3 6 2" xfId="12924" xr:uid="{2BAFA546-EC3B-4AB3-94BC-5564FBB57874}"/>
    <cellStyle name="Input [yellow] 3 6 2 2" xfId="23681" xr:uid="{48817BF5-84D7-4B28-9A69-7B9EEDCA6B3D}"/>
    <cellStyle name="Input [yellow] 3 6 2 3" xfId="26505" xr:uid="{D4003318-F9CE-4EEE-B438-B3BFA89556A9}"/>
    <cellStyle name="Input [yellow] 3 6 2 4" xfId="29084" xr:uid="{3F1F17B7-867A-432D-BEE6-308FB31C87FF}"/>
    <cellStyle name="Input [yellow] 3 6 2 5" xfId="23168" xr:uid="{FE527399-A10A-455B-B8C6-6456F203570B}"/>
    <cellStyle name="Input [yellow] 3 6 2 6" xfId="36794" xr:uid="{9A720237-937F-415E-8CCE-619F0DFA7A24}"/>
    <cellStyle name="Input [yellow] 3 6 2 7" xfId="38810" xr:uid="{1033139B-05E7-4E8B-9EA2-9E42BE6A0042}"/>
    <cellStyle name="Input [yellow] 3 7" xfId="14065" xr:uid="{0C865F13-9D68-4B23-BC52-95F60E81F3EF}"/>
    <cellStyle name="Input [yellow] 3 8" xfId="11452" xr:uid="{47ABD0AE-22B0-45E9-BF71-1C2FC213D6D3}"/>
    <cellStyle name="Input [yellow] 3 8 2" xfId="22540" xr:uid="{D902203D-CBCB-461E-957B-766008D54006}"/>
    <cellStyle name="Input [yellow] 3 8 3" xfId="25477" xr:uid="{C1EA9C1F-50A5-4C3C-A86D-D9BE45C833DC}"/>
    <cellStyle name="Input [yellow] 3 8 4" xfId="28234" xr:uid="{23AECACD-C6BB-46D5-A3A6-B8C1A6F2EEB9}"/>
    <cellStyle name="Input [yellow] 3 8 5" xfId="30417" xr:uid="{46961756-EAF1-49A2-BECC-63C65765789B}"/>
    <cellStyle name="Input [yellow] 3 8 6" xfId="35986" xr:uid="{D40F8859-6718-41F3-B9C1-93115191F302}"/>
    <cellStyle name="Input [yellow] 3 8 7" xfId="38188" xr:uid="{AA46FCA2-E708-4219-A937-DFCC300DF4C0}"/>
    <cellStyle name="Input [yellow] 4" xfId="1527" xr:uid="{72515302-2374-4FF3-99FA-3E0E9F0B6549}"/>
    <cellStyle name="Input [yellow] 4 2" xfId="3222" xr:uid="{6A0AF9BD-D590-4945-A0B8-A6C93BB5F2DE}"/>
    <cellStyle name="Input [yellow] 4 2 2" xfId="14066" xr:uid="{7FC25057-A839-449E-AA6D-B972D70F2C1F}"/>
    <cellStyle name="Input [yellow] 4 3" xfId="12112" xr:uid="{B915C883-BDD8-4839-8B1E-172FC50107AD}"/>
    <cellStyle name="Input [yellow] 4 4" xfId="15373" xr:uid="{580F0243-F15A-4939-81FC-20D1FEBFEBFE}"/>
    <cellStyle name="Input [yellow] 4 5" xfId="21305" xr:uid="{AEA36409-1A83-4C3F-B50F-86A30AD93E37}"/>
    <cellStyle name="Input [yellow] 5" xfId="7792" xr:uid="{202C8DC1-C73C-49E1-BFF6-EE1C63BC1D13}"/>
    <cellStyle name="Input [yellow] 5 2" xfId="12543" xr:uid="{985933CF-8402-47F1-BA26-F5B4FDC36950}"/>
    <cellStyle name="Input [yellow] 5 2 2" xfId="23358" xr:uid="{40F5C18A-D809-4180-9450-E314C0C90D8D}"/>
    <cellStyle name="Input [yellow] 5 2 3" xfId="26171" xr:uid="{78E2E13F-6A65-4102-9F0C-D77ED9EA24C2}"/>
    <cellStyle name="Input [yellow] 5 2 4" xfId="28764" xr:uid="{1744666C-5EAD-48CF-9E94-9A2232E07469}"/>
    <cellStyle name="Input [yellow] 5 2 5" xfId="28182" xr:uid="{15018F02-9927-46C1-93B9-B62683EA3DA4}"/>
    <cellStyle name="Input [yellow] 5 2 6" xfId="36473" xr:uid="{2521A6F4-A1E4-4AE1-81DE-47ADBB932C2F}"/>
    <cellStyle name="Input [yellow] 5 2 7" xfId="38506" xr:uid="{92D2E9B4-68AB-424A-A9B1-07D691D37115}"/>
    <cellStyle name="Input [yellow] 6" xfId="13396" xr:uid="{96CB74E0-9C85-4FDC-B7AD-6EA77C907927}"/>
    <cellStyle name="Input [yellow] 6 2" xfId="24080" xr:uid="{049304E6-DB38-4B50-992A-2E5D52277237}"/>
    <cellStyle name="Input [yellow] 6 3" xfId="26912" xr:uid="{036369F7-A655-4AB7-A864-B425CA903646}"/>
    <cellStyle name="Input [yellow] 6 4" xfId="29472" xr:uid="{40B20CED-694F-479A-8BB5-0DA5706F3B9A}"/>
    <cellStyle name="Input [yellow] 6 5" xfId="24763" xr:uid="{3AA20B0B-3A4C-4832-A180-D2986E4D7753}"/>
    <cellStyle name="Input [yellow] 6 6" xfId="37189" xr:uid="{F84C748C-B3BB-48EC-B14D-E1415BEEF07D}"/>
    <cellStyle name="Input [yellow] 6 7" xfId="39166" xr:uid="{1EA2D01C-053E-4367-9947-B3D638198053}"/>
    <cellStyle name="Input [yellow] 7" xfId="14067" xr:uid="{25745069-411E-44E0-B717-E5E859418DB5}"/>
    <cellStyle name="Input [yellow] 8" xfId="10914" xr:uid="{D8DE0B32-0BB3-4A64-BBD7-B66DB7647E9D}"/>
    <cellStyle name="Input [yellow] 8 2" xfId="22218" xr:uid="{E9B38B28-39FC-4503-B57E-0C9C1F8EB54C}"/>
    <cellStyle name="Input [yellow] 8 3" xfId="25241" xr:uid="{6E423E50-3A0F-46EC-AEC9-17D7C73AADEC}"/>
    <cellStyle name="Input [yellow] 8 4" xfId="28108" xr:uid="{F2C39A3D-5C69-454D-9B59-5FCA75A52754}"/>
    <cellStyle name="Input [yellow] 8 5" xfId="26330" xr:uid="{63FFCF24-5452-40B4-ACB2-784C31AC890B}"/>
    <cellStyle name="Input [yellow] 8 6" xfId="35892" xr:uid="{8BF72AFA-3512-41CB-8E0A-68A6F6BA889C}"/>
    <cellStyle name="Input [yellow] 8 7" xfId="38182" xr:uid="{226C3F0C-DBC9-40FD-9882-DB19AACD02E7}"/>
    <cellStyle name="Input [yellow] 9" xfId="14435" xr:uid="{2D480A17-507E-4066-8C59-E44D68BC00FC}"/>
    <cellStyle name="Input 10" xfId="1529" xr:uid="{6E723B9A-4B66-4C93-8BCE-8FA2A7F68859}"/>
    <cellStyle name="Input 10 10" xfId="21306" xr:uid="{69B235F5-E90A-47AE-8CD6-AF584B7195E7}"/>
    <cellStyle name="Input 10 11" xfId="31454" xr:uid="{5D3F5ADB-B834-4021-A509-4A48F16BDD01}"/>
    <cellStyle name="Input 10 12" xfId="35412" xr:uid="{B37469E4-F9A1-4F07-A91D-FFB7F8740B05}"/>
    <cellStyle name="Input 10 2" xfId="2576" xr:uid="{BC0D58B9-F339-4E2D-936B-AB580B541736}"/>
    <cellStyle name="Input 10 2 10" xfId="31823" xr:uid="{8BA0759C-76CD-4D32-89D8-167F0D15042C}"/>
    <cellStyle name="Input 10 2 11" xfId="35262" xr:uid="{D744100B-37E2-484A-9C19-6AE836D0FAEF}"/>
    <cellStyle name="Input 10 2 2" xfId="7044" xr:uid="{00ED0B88-52B5-4362-BB3A-5D80FA0C79CC}"/>
    <cellStyle name="Input 10 2 2 2" xfId="12742" xr:uid="{09825DFB-BAC5-4385-BBD3-3161C8AE0BEE}"/>
    <cellStyle name="Input 10 2 2 2 2" xfId="23527" xr:uid="{23398723-41A5-42B5-A1BC-234CCC137DCF}"/>
    <cellStyle name="Input 10 2 2 2 3" xfId="26344" xr:uid="{BDE4EB4A-A753-452F-AD5E-F4B8B8C9B971}"/>
    <cellStyle name="Input 10 2 2 2 4" xfId="28926" xr:uid="{622E950E-AB88-46B5-BC79-447534EBFEB2}"/>
    <cellStyle name="Input 10 2 2 2 5" xfId="24691" xr:uid="{25E00924-9F37-497B-8C96-17C575BE5A17}"/>
    <cellStyle name="Input 10 2 2 2 6" xfId="36639" xr:uid="{EAEE8396-8F20-478B-991D-47CD5E037E72}"/>
    <cellStyle name="Input 10 2 2 2 7" xfId="38659" xr:uid="{19D568F9-E1FC-42B7-AD81-CC0900DA5D56}"/>
    <cellStyle name="Input 10 2 2 3" xfId="19463" xr:uid="{67BBC66D-B27E-4325-9448-E376FAE150E0}"/>
    <cellStyle name="Input 10 2 2 4" xfId="14834" xr:uid="{9047A379-DF71-4217-99DA-E61913D29C49}"/>
    <cellStyle name="Input 10 2 2 5" xfId="14671" xr:uid="{D6C0D032-0C02-4288-91C5-ECC52AE74512}"/>
    <cellStyle name="Input 10 2 2 6" xfId="16404" xr:uid="{E4DC92FC-60CD-4711-8AC2-BD7E4D2884F1}"/>
    <cellStyle name="Input 10 2 2 7" xfId="34200" xr:uid="{D8FC7F9E-C530-4686-9B8E-45FCAD32936E}"/>
    <cellStyle name="Input 10 2 2 8" xfId="31142" xr:uid="{428EB148-7622-47BF-87AE-BB447F3527B4}"/>
    <cellStyle name="Input 10 2 3" xfId="9257" xr:uid="{B0833599-9B4A-4522-AFFA-88BCE14A23F6}"/>
    <cellStyle name="Input 10 2 3 2" xfId="21048" xr:uid="{EDA0DC09-2F89-4F2C-BED0-DEF21FA237AB}"/>
    <cellStyle name="Input 10 2 3 3" xfId="18453" xr:uid="{FD44A926-C1CB-4C16-AAF0-373C229FABAF}"/>
    <cellStyle name="Input 10 2 3 4" xfId="25318" xr:uid="{959A730C-34B8-4B4C-8FE7-BC1B422A6F90}"/>
    <cellStyle name="Input 10 2 3 5" xfId="30111" xr:uid="{3A82B1AE-8034-4AF2-8646-678CCDDFF3C3}"/>
    <cellStyle name="Input 10 2 3 6" xfId="35115" xr:uid="{22D6ED8D-FC86-4774-8558-25D866D2BB3A}"/>
    <cellStyle name="Input 10 2 3 7" xfId="31083" xr:uid="{2A2FD228-DE86-43B9-9C04-3CB89F7549D8}"/>
    <cellStyle name="Input 10 2 4" xfId="10531" xr:uid="{EEB13B13-A8D1-405E-9652-5951C06EE0B8}"/>
    <cellStyle name="Input 10 2 4 2" xfId="21902" xr:uid="{B2F88E8F-2B6F-4447-8272-2E71D6489149}"/>
    <cellStyle name="Input 10 2 4 3" xfId="24883" xr:uid="{5A8E26AE-4756-4F9D-A19A-E3B83CFECC15}"/>
    <cellStyle name="Input 10 2 4 4" xfId="27758" xr:uid="{0279DFE9-EF69-462C-B7FE-7F82F567CB24}"/>
    <cellStyle name="Input 10 2 4 5" xfId="19007" xr:uid="{DC82288E-66AB-4FF5-8207-AD59C000CDF8}"/>
    <cellStyle name="Input 10 2 4 6" xfId="35557" xr:uid="{94D2A0CA-35B4-427D-A15A-DD03215B7EEC}"/>
    <cellStyle name="Input 10 2 4 7" xfId="37860" xr:uid="{1B64EC5B-CD30-4DEA-A8B8-63AE1734336E}"/>
    <cellStyle name="Input 10 2 5" xfId="13472" xr:uid="{717133B9-7F0D-4055-8C6D-E2F7CC550420}"/>
    <cellStyle name="Input 10 2 5 2" xfId="24155" xr:uid="{E08C0A7C-6D1E-4009-9DD1-5D8F6CC0792E}"/>
    <cellStyle name="Input 10 2 5 3" xfId="26988" xr:uid="{42512776-523C-4B4F-BD47-D8FA013C6A65}"/>
    <cellStyle name="Input 10 2 5 4" xfId="29548" xr:uid="{5E8F7B92-3783-4533-8CF4-F58ED1A316C8}"/>
    <cellStyle name="Input 10 2 5 5" xfId="28264" xr:uid="{B60C81CA-64C8-4BFA-A6BD-333094E58B7F}"/>
    <cellStyle name="Input 10 2 5 6" xfId="37265" xr:uid="{17A6139B-E34D-4DC3-920C-4DD19CAA33E6}"/>
    <cellStyle name="Input 10 2 5 7" xfId="39242" xr:uid="{F66190B9-8FB5-483B-8415-DA0FE3952DE8}"/>
    <cellStyle name="Input 10 2 6" xfId="16078" xr:uid="{46D5BA13-DF3B-4EE1-93B7-66C20267E0DE}"/>
    <cellStyle name="Input 10 2 7" xfId="20073" xr:uid="{3E4487B5-7D43-4941-908F-63200B29064C}"/>
    <cellStyle name="Input 10 2 8" xfId="14797" xr:uid="{BC94C6F2-8117-484E-BA04-2013EB2003E3}"/>
    <cellStyle name="Input 10 2 9" xfId="22448" xr:uid="{79BB310A-079E-428D-84E7-1217784D4DD6}"/>
    <cellStyle name="Input 10 3" xfId="3223" xr:uid="{C8801427-08F6-4376-AF6D-18E8FDF45F60}"/>
    <cellStyle name="Input 10 3 10" xfId="23741" xr:uid="{AC2A7EA1-239C-4CC9-8A3E-A83C0F69EC55}"/>
    <cellStyle name="Input 10 3 11" xfId="32181" xr:uid="{055A9368-4E4E-40DD-83A2-3EF50268B1EA}"/>
    <cellStyle name="Input 10 3 12" xfId="34256" xr:uid="{38AF9F53-3A24-4070-ADF4-856EF69D6349}"/>
    <cellStyle name="Input 10 3 2" xfId="10532" xr:uid="{78675567-7C14-4ACA-8B12-E84EFA05C003}"/>
    <cellStyle name="Input 10 3 2 2" xfId="13204" xr:uid="{B23EB72F-4C9F-443C-A807-3DC2BAA43152}"/>
    <cellStyle name="Input 10 3 2 2 2" xfId="23921" xr:uid="{C5D06CBD-E18C-4B93-BD94-47DE1B83785F}"/>
    <cellStyle name="Input 10 3 2 2 3" xfId="26738" xr:uid="{78E63F2D-B498-4925-A4E8-1CEE4C34657E}"/>
    <cellStyle name="Input 10 3 2 2 4" xfId="29302" xr:uid="{AA5CBE90-3FB8-44C1-A3BE-7877F430B1EB}"/>
    <cellStyle name="Input 10 3 2 2 5" xfId="30036" xr:uid="{5513A2F4-F0EB-416E-8134-17791503E9BA}"/>
    <cellStyle name="Input 10 3 2 2 6" xfId="37025" xr:uid="{24668EAC-C95E-4360-BFAF-2D9D3A5FC242}"/>
    <cellStyle name="Input 10 3 2 2 7" xfId="39003" xr:uid="{D8E66CCE-66D7-48FB-9128-755239102532}"/>
    <cellStyle name="Input 10 3 2 3" xfId="21903" xr:uid="{DB48AC42-A59D-4962-9D86-46E04D03293E}"/>
    <cellStyle name="Input 10 3 2 4" xfId="24884" xr:uid="{564687A9-DE26-4B43-BF17-EBC8CC735C7B}"/>
    <cellStyle name="Input 10 3 2 5" xfId="27759" xr:uid="{9FA7EE13-BBC3-4E81-A68A-419E7414B878}"/>
    <cellStyle name="Input 10 3 2 6" xfId="22891" xr:uid="{1027D493-F0F3-41C3-AB45-CA6480ADA1B1}"/>
    <cellStyle name="Input 10 3 2 7" xfId="35558" xr:uid="{8F34362F-60D7-49ED-BF16-3F9A0273613C}"/>
    <cellStyle name="Input 10 3 2 8" xfId="37861" xr:uid="{AA454B00-FE6F-478E-A49B-9C2241CD4450}"/>
    <cellStyle name="Input 10 3 3" xfId="13411" xr:uid="{E5722089-560D-49FC-A517-E335BC2DD20F}"/>
    <cellStyle name="Input 10 3 3 2" xfId="24094" xr:uid="{611C0F81-A985-41C4-AD4F-31BC56C22064}"/>
    <cellStyle name="Input 10 3 3 3" xfId="26927" xr:uid="{42FEE605-438C-4E6B-91FB-1E514E4DDE09}"/>
    <cellStyle name="Input 10 3 3 4" xfId="29487" xr:uid="{7C9300B4-9CD5-40D9-B821-96ACA5937E6E}"/>
    <cellStyle name="Input 10 3 3 5" xfId="27623" xr:uid="{DDE5CEEF-3001-4B03-83E1-D9D2C41645E8}"/>
    <cellStyle name="Input 10 3 3 6" xfId="37204" xr:uid="{2CE7C289-ACC4-4FFD-B5C6-4CBDE09F9218}"/>
    <cellStyle name="Input 10 3 3 7" xfId="39181" xr:uid="{C72AD62A-E057-48E0-9D96-F6555FD9685E}"/>
    <cellStyle name="Input 10 3 4" xfId="12476" xr:uid="{FE11CF8C-D91B-4345-9676-36213E5553E5}"/>
    <cellStyle name="Input 10 3 4 2" xfId="23298" xr:uid="{2F888704-7D25-442C-B8B1-C84D690A1A73}"/>
    <cellStyle name="Input 10 3 4 3" xfId="26104" xr:uid="{DC705888-C6AB-4D6B-94E0-468D7781222F}"/>
    <cellStyle name="Input 10 3 4 4" xfId="28699" xr:uid="{6B399E2A-F2D1-490D-9F2F-0D4C9417AC2C}"/>
    <cellStyle name="Input 10 3 4 5" xfId="19046" xr:uid="{5259767F-7875-4DCC-B60B-FE3DFFFCF0F1}"/>
    <cellStyle name="Input 10 3 4 6" xfId="36406" xr:uid="{F85948C6-7C10-4E11-9337-ABE368EFADD0}"/>
    <cellStyle name="Input 10 3 4 7" xfId="38442" xr:uid="{0DD66F8B-3811-4587-99EC-7DFE43438BA5}"/>
    <cellStyle name="Input 10 3 5" xfId="12908" xr:uid="{9E787245-7D21-4456-8648-7D045D8D902F}"/>
    <cellStyle name="Input 10 3 5 2" xfId="23667" xr:uid="{2A21C2EF-12DD-45EF-A450-E4ABF46B9595}"/>
    <cellStyle name="Input 10 3 5 3" xfId="26489" xr:uid="{69F42D2B-3E4C-450E-A446-4C2CC5E6D358}"/>
    <cellStyle name="Input 10 3 5 4" xfId="29068" xr:uid="{F72A2736-6115-4475-8C16-DE216BE325C3}"/>
    <cellStyle name="Input 10 3 5 5" xfId="27650" xr:uid="{24C21669-70AA-49D9-9125-56DE2F45A5A9}"/>
    <cellStyle name="Input 10 3 5 6" xfId="36778" xr:uid="{AFA48C4F-2F53-47FA-BCD4-1DEB782EB485}"/>
    <cellStyle name="Input 10 3 5 7" xfId="38795" xr:uid="{12C8674A-F57C-4803-A4B5-220DF1EB0EE1}"/>
    <cellStyle name="Input 10 3 6" xfId="12114" xr:uid="{C36C2EC1-FF49-4972-BDF4-668BFFA70701}"/>
    <cellStyle name="Input 10 3 6 2" xfId="22993" xr:uid="{B5B282B6-868B-4A7E-B140-C39A2A921B8C}"/>
    <cellStyle name="Input 10 3 6 3" xfId="25828" xr:uid="{8D495442-4788-4479-B589-009D423FE88F}"/>
    <cellStyle name="Input 10 3 6 4" xfId="28438" xr:uid="{694D1A8E-2368-4359-9296-F3807798B0EF}"/>
    <cellStyle name="Input 10 3 6 5" xfId="30608" xr:uid="{3E180D6B-A7AA-4ADB-8223-48BE802CE205}"/>
    <cellStyle name="Input 10 3 6 6" xfId="36169" xr:uid="{C5C6B97D-0B0B-4FF2-90CE-CDB3D44AD8EE}"/>
    <cellStyle name="Input 10 3 6 7" xfId="38233" xr:uid="{C4D73219-1324-4F2B-BB18-E80B3F5A5C0A}"/>
    <cellStyle name="Input 10 3 7" xfId="16494" xr:uid="{7055B972-3133-429C-9479-3A7CCFC7CBDD}"/>
    <cellStyle name="Input 10 3 8" xfId="21261" xr:uid="{30B464F0-778D-41D4-9644-BA506CCC5F94}"/>
    <cellStyle name="Input 10 3 9" xfId="22862" xr:uid="{C783C31E-74E3-46A0-8C1D-8DA78F0B3CA6}"/>
    <cellStyle name="Input 10 4" xfId="7791" xr:uid="{07153B6A-78B9-493B-B7A9-134D331A3A5D}"/>
    <cellStyle name="Input 10 4 2" xfId="20012" xr:uid="{E9E09441-AFDD-442D-91A2-068DF1E9C1BB}"/>
    <cellStyle name="Input 10 4 3" xfId="22855" xr:uid="{7607E101-8D92-4EC9-860E-1EAEE6C4E190}"/>
    <cellStyle name="Input 10 4 4" xfId="20571" xr:uid="{54C89B2A-FB1A-453A-AF46-47064E6E6A32}"/>
    <cellStyle name="Input 10 4 5" xfId="28150" xr:uid="{91D56726-0ABD-4A5F-862D-FA5BE0C92930}"/>
    <cellStyle name="Input 10 4 6" xfId="34557" xr:uid="{E13FFB87-2E20-4779-AA04-BDE8C21FCF23}"/>
    <cellStyle name="Input 10 4 7" xfId="36070" xr:uid="{F792CFBA-99A0-4310-A345-EA15BB42A413}"/>
    <cellStyle name="Input 10 5" xfId="13178" xr:uid="{14E24041-A2BE-4354-9C72-DE1C2DB2A3DC}"/>
    <cellStyle name="Input 10 5 2" xfId="23897" xr:uid="{80458C91-B7F7-4B80-AB4F-68F1C83FDF20}"/>
    <cellStyle name="Input 10 5 3" xfId="26713" xr:uid="{E21A80A6-D401-4699-8482-8F0E72106EBF}"/>
    <cellStyle name="Input 10 5 4" xfId="29277" xr:uid="{6C111654-D6AA-4C5B-931B-4406BD89CC52}"/>
    <cellStyle name="Input 10 5 5" xfId="18260" xr:uid="{062E072F-C008-4D75-AD29-AC1713AAEA64}"/>
    <cellStyle name="Input 10 5 6" xfId="36999" xr:uid="{3F1FCE75-F19F-4E56-BBFB-65C28F2779FA}"/>
    <cellStyle name="Input 10 5 7" xfId="38978" xr:uid="{BFA07BFC-F927-4E96-8DBA-4288D34D7320}"/>
    <cellStyle name="Input 10 6" xfId="13008" xr:uid="{6F3C8DDB-F6B4-4BC9-A60C-F3D19E26F957}"/>
    <cellStyle name="Input 10 6 2" xfId="23759" xr:uid="{778ED588-6B7F-4C66-9545-97DC6F0EF235}"/>
    <cellStyle name="Input 10 6 3" xfId="26589" xr:uid="{6F8D7C6A-4593-4C9B-BAC3-32CC78ADFF54}"/>
    <cellStyle name="Input 10 6 4" xfId="29168" xr:uid="{C32E83A8-3B34-45D5-A68D-3E6CFE9EDE5A}"/>
    <cellStyle name="Input 10 6 5" xfId="18261" xr:uid="{27202C6D-C595-447B-8514-6FE069FBB24E}"/>
    <cellStyle name="Input 10 6 6" xfId="36878" xr:uid="{B8AAA888-F9F3-4446-BCF1-54180BA91E28}"/>
    <cellStyle name="Input 10 6 7" xfId="38894" xr:uid="{EA30430E-EA1B-4E88-A32D-BE9C2F7CD554}"/>
    <cellStyle name="Input 10 7" xfId="15375" xr:uid="{AF245798-9245-4E18-A3FA-277D8070F4A3}"/>
    <cellStyle name="Input 10 8" xfId="21570" xr:uid="{DE592499-DCA9-423F-8401-3D5F863104C2}"/>
    <cellStyle name="Input 10 9" xfId="27483" xr:uid="{D7DA12CC-A9C9-4C10-8096-75372A49AA8A}"/>
    <cellStyle name="Input 11" xfId="1530" xr:uid="{70E2C3A1-DB6D-4538-9FB5-93125E4D9A6F}"/>
    <cellStyle name="Input 11 10" xfId="28213" xr:uid="{4D1F562A-E808-4B2E-A664-9B3C56864A61}"/>
    <cellStyle name="Input 11 11" xfId="31455" xr:uid="{B8FB37A5-1A4B-40AF-BF70-D085DB12FF4E}"/>
    <cellStyle name="Input 11 12" xfId="36283" xr:uid="{F21C9A15-82BF-40B5-8159-E566A2A88D28}"/>
    <cellStyle name="Input 11 2" xfId="2577" xr:uid="{F7B69AFC-A3CD-47D9-ADD9-E483212F50D5}"/>
    <cellStyle name="Input 11 2 10" xfId="31824" xr:uid="{CE9B6FB0-3CB7-4EAC-912E-3D048652E66F}"/>
    <cellStyle name="Input 11 2 11" xfId="35261" xr:uid="{159F563E-EADE-4692-83B8-A42FAF73F7A8}"/>
    <cellStyle name="Input 11 2 2" xfId="7045" xr:uid="{3BE7C999-3D65-468E-8BB5-EBCCD54BA609}"/>
    <cellStyle name="Input 11 2 2 2" xfId="12743" xr:uid="{2CB4C5EF-ACB2-4EA2-AE9B-5302BD35E760}"/>
    <cellStyle name="Input 11 2 2 2 2" xfId="23528" xr:uid="{8CA88353-5385-4030-852A-81F63DE1C3EE}"/>
    <cellStyle name="Input 11 2 2 2 3" xfId="26345" xr:uid="{985C65C4-4C25-4D3C-9770-92C10CC5530A}"/>
    <cellStyle name="Input 11 2 2 2 4" xfId="28927" xr:uid="{EE1536E1-E769-409F-A18E-2F5B74F6C5E6}"/>
    <cellStyle name="Input 11 2 2 2 5" xfId="30351" xr:uid="{6E6869C9-4A74-49BD-86D8-480EBDDDE892}"/>
    <cellStyle name="Input 11 2 2 2 6" xfId="36640" xr:uid="{DAA51B08-5097-4C7F-90E3-70A0B14F1BE6}"/>
    <cellStyle name="Input 11 2 2 2 7" xfId="38660" xr:uid="{27205FA7-1CCA-478E-BECA-65C0EB3C9681}"/>
    <cellStyle name="Input 11 2 2 3" xfId="19464" xr:uid="{713330ED-6BDA-4A30-A9A6-3CAB5DCF9F49}"/>
    <cellStyle name="Input 11 2 2 4" xfId="18916" xr:uid="{A48FADB3-896D-4E6E-913D-BF6CEF65B6DA}"/>
    <cellStyle name="Input 11 2 2 5" xfId="15006" xr:uid="{005295F5-042B-4ED4-80A1-FCF9356C6A33}"/>
    <cellStyle name="Input 11 2 2 6" xfId="25270" xr:uid="{FF831379-F5D2-4798-94BD-3F4148CA3421}"/>
    <cellStyle name="Input 11 2 2 7" xfId="34201" xr:uid="{C7F6D8FD-FD33-40AC-B5E4-DA4B5BAD8B3B}"/>
    <cellStyle name="Input 11 2 2 8" xfId="34693" xr:uid="{4C1895CD-BA52-474C-A5E8-B48FB84C7A87}"/>
    <cellStyle name="Input 11 2 3" xfId="9258" xr:uid="{6F36E767-AC85-4AB8-9170-F1816D193A5A}"/>
    <cellStyle name="Input 11 2 3 2" xfId="21049" xr:uid="{26D4AD64-0F92-45C4-BDE5-535509DAD1C9}"/>
    <cellStyle name="Input 11 2 3 3" xfId="14573" xr:uid="{36393F71-1E20-444A-A182-C9DD99ED472F}"/>
    <cellStyle name="Input 11 2 3 4" xfId="25605" xr:uid="{794DE0CD-39E8-47C3-8321-C2A804F1B2DE}"/>
    <cellStyle name="Input 11 2 3 5" xfId="18573" xr:uid="{AC4681BC-6600-4FFE-8DBB-57F975CD3894}"/>
    <cellStyle name="Input 11 2 3 6" xfId="35116" xr:uid="{ADD669A4-2DDF-402F-9102-D63175A1AB04}"/>
    <cellStyle name="Input 11 2 3 7" xfId="33774" xr:uid="{F51CB317-B431-4C0D-A719-1C1CA72AF80D}"/>
    <cellStyle name="Input 11 2 4" xfId="10533" xr:uid="{F20C591B-1C17-4409-BF45-6AF4163D7310}"/>
    <cellStyle name="Input 11 2 4 2" xfId="21904" xr:uid="{6845301E-B841-4869-B64E-759A7D801868}"/>
    <cellStyle name="Input 11 2 4 3" xfId="24885" xr:uid="{92065F2B-29FC-4FAF-8431-28E00E1671EE}"/>
    <cellStyle name="Input 11 2 4 4" xfId="27760" xr:uid="{AB03DB0E-C7A2-42B1-AC31-F0740286B94E}"/>
    <cellStyle name="Input 11 2 4 5" xfId="18191" xr:uid="{EDA28BB2-48D6-4A1F-8B00-54499F32302B}"/>
    <cellStyle name="Input 11 2 4 6" xfId="35559" xr:uid="{C39986A9-7C10-4ABD-9361-08B4096FBA5E}"/>
    <cellStyle name="Input 11 2 4 7" xfId="37862" xr:uid="{B1EA0C4C-AA9F-485F-AAF6-8BD0069150E0}"/>
    <cellStyle name="Input 11 2 5" xfId="12410" xr:uid="{C69FAF00-AC89-49BE-9600-ABCC106BBB5B}"/>
    <cellStyle name="Input 11 2 5 2" xfId="23239" xr:uid="{EE5053EF-BC44-4023-86C6-4E575E899B99}"/>
    <cellStyle name="Input 11 2 5 3" xfId="26039" xr:uid="{F8082038-A45C-4997-A91A-EF67F764C3C4}"/>
    <cellStyle name="Input 11 2 5 4" xfId="28634" xr:uid="{F9278528-1CBA-4A8C-8372-FC62392C7F16}"/>
    <cellStyle name="Input 11 2 5 5" xfId="22246" xr:uid="{EE55A345-F55B-4917-B95F-E3D53E11389B}"/>
    <cellStyle name="Input 11 2 5 6" xfId="36341" xr:uid="{7FCACBE2-9A20-4EDB-B90B-B8323EDF39BB}"/>
    <cellStyle name="Input 11 2 5 7" xfId="38377" xr:uid="{F8FF2144-5ABA-43D3-B1BC-2EE3FD69F4AD}"/>
    <cellStyle name="Input 11 2 6" xfId="16079" xr:uid="{86F6495C-E62D-4E0C-9EE6-C5617DBDD5E0}"/>
    <cellStyle name="Input 11 2 7" xfId="21466" xr:uid="{7811AC34-E70C-42A3-8547-8BB3A0C71FE7}"/>
    <cellStyle name="Input 11 2 8" xfId="25524" xr:uid="{9200015F-F671-43C1-8B5E-54757C70A838}"/>
    <cellStyle name="Input 11 2 9" xfId="28364" xr:uid="{7FAED613-3E8F-48BB-B5CE-E1A40A49E688}"/>
    <cellStyle name="Input 11 3" xfId="3224" xr:uid="{7398C901-35B0-4C6C-A3DB-BA464FA22528}"/>
    <cellStyle name="Input 11 3 10" xfId="18697" xr:uid="{66D7FB1A-8263-45D6-A9F6-C3A0FB4F8E24}"/>
    <cellStyle name="Input 11 3 11" xfId="32182" xr:uid="{C429B165-08C7-49C0-A240-F937E4AD172D}"/>
    <cellStyle name="Input 11 3 12" xfId="31506" xr:uid="{23DE4324-4539-48C9-9241-EB8D87052A26}"/>
    <cellStyle name="Input 11 3 2" xfId="10534" xr:uid="{CB1548BB-B7A4-492C-9897-F9BDB56B2FDB}"/>
    <cellStyle name="Input 11 3 2 2" xfId="13205" xr:uid="{15E4AD0E-2FAA-4BB1-AC44-244931E06E92}"/>
    <cellStyle name="Input 11 3 2 2 2" xfId="23922" xr:uid="{E7229862-D615-4A29-A553-AFE7CAA8FA8A}"/>
    <cellStyle name="Input 11 3 2 2 3" xfId="26739" xr:uid="{C11B6F7C-A382-47C4-8BCD-2EF902C21A64}"/>
    <cellStyle name="Input 11 3 2 2 4" xfId="29303" xr:uid="{46D140F9-529A-4CBD-B111-E50B44877173}"/>
    <cellStyle name="Input 11 3 2 2 5" xfId="29858" xr:uid="{EC510A88-9D38-440D-A4CE-D51D85C01C8B}"/>
    <cellStyle name="Input 11 3 2 2 6" xfId="37026" xr:uid="{26429A80-45CD-4C5C-8A75-47696242E99E}"/>
    <cellStyle name="Input 11 3 2 2 7" xfId="39004" xr:uid="{E5F22764-42F2-4D40-B28D-08B3B69EB275}"/>
    <cellStyle name="Input 11 3 2 3" xfId="21905" xr:uid="{0F03747C-9F67-419B-8683-510275A8E426}"/>
    <cellStyle name="Input 11 3 2 4" xfId="24886" xr:uid="{43B4F731-4ABC-403E-B736-550AF7D88231}"/>
    <cellStyle name="Input 11 3 2 5" xfId="27761" xr:uid="{C3B16030-4224-4250-B319-96F351D0A905}"/>
    <cellStyle name="Input 11 3 2 6" xfId="19039" xr:uid="{15567380-1D53-4803-A0C6-DAD839AE0458}"/>
    <cellStyle name="Input 11 3 2 7" xfId="35560" xr:uid="{203E1425-9ECA-4FAD-AE1A-F39F2637DA23}"/>
    <cellStyle name="Input 11 3 2 8" xfId="37863" xr:uid="{033C152C-C7EC-4D86-AAF6-DADCAAA8B3BD}"/>
    <cellStyle name="Input 11 3 3" xfId="13412" xr:uid="{52F91769-8A50-4630-8E7D-34355042EA61}"/>
    <cellStyle name="Input 11 3 3 2" xfId="24095" xr:uid="{0E31CFA7-BD0A-4F1E-ABFD-75B0D0DC45C2}"/>
    <cellStyle name="Input 11 3 3 3" xfId="26928" xr:uid="{E168F280-85DA-480B-8056-A5CBBCF129F0}"/>
    <cellStyle name="Input 11 3 3 4" xfId="29488" xr:uid="{3D284E52-F30B-4BD2-81CA-DEAA606132B3}"/>
    <cellStyle name="Input 11 3 3 5" xfId="23586" xr:uid="{36ABAA6A-C966-4740-8EEE-4F909A45CF3B}"/>
    <cellStyle name="Input 11 3 3 6" xfId="37205" xr:uid="{917EE94F-9672-475D-86B6-08EBD08C4188}"/>
    <cellStyle name="Input 11 3 3 7" xfId="39182" xr:uid="{6197C434-704A-4295-8209-625D90FBB308}"/>
    <cellStyle name="Input 11 3 4" xfId="13379" xr:uid="{DF8E3629-2C15-4239-B817-A7601DB84B2E}"/>
    <cellStyle name="Input 11 3 4 2" xfId="24065" xr:uid="{1DF32730-B9C8-4E52-83EF-FA24BBDC52FA}"/>
    <cellStyle name="Input 11 3 4 3" xfId="26897" xr:uid="{3B508ACC-3C8F-4C76-A1B9-5F2CF5BBA8FA}"/>
    <cellStyle name="Input 11 3 4 4" xfId="29457" xr:uid="{6E945429-9912-4248-B9FD-27BCA4666F7B}"/>
    <cellStyle name="Input 11 3 4 5" xfId="30484" xr:uid="{B043FB25-160C-4AD3-B8FF-DBA39C9759FD}"/>
    <cellStyle name="Input 11 3 4 6" xfId="37173" xr:uid="{81D48EB0-A497-4E66-891E-C87B45FDF240}"/>
    <cellStyle name="Input 11 3 4 7" xfId="39151" xr:uid="{CAF5E0C4-4F4A-41A5-B036-901178F3487F}"/>
    <cellStyle name="Input 11 3 5" xfId="13268" xr:uid="{239DECD2-E008-46B8-AD42-27BEFA5CEDA5}"/>
    <cellStyle name="Input 11 3 5 2" xfId="23982" xr:uid="{C92C4948-7123-4D2A-8C1D-FCC12324F37E}"/>
    <cellStyle name="Input 11 3 5 3" xfId="26802" xr:uid="{27157ED1-6F42-4D98-A560-B4E5838BB1F8}"/>
    <cellStyle name="Input 11 3 5 4" xfId="29366" xr:uid="{32BD429E-52A8-48A0-AE3D-8B217D669651}"/>
    <cellStyle name="Input 11 3 5 5" xfId="27507" xr:uid="{F3BA8BEA-B93B-4DF6-BFDE-B48FCA3C5CB3}"/>
    <cellStyle name="Input 11 3 5 6" xfId="37089" xr:uid="{41E9C751-5073-47FC-97C3-8BBD40033ADE}"/>
    <cellStyle name="Input 11 3 5 7" xfId="39067" xr:uid="{EC2417FA-3D49-4229-9A9F-222FC1278855}"/>
    <cellStyle name="Input 11 3 6" xfId="12115" xr:uid="{1C877969-44FD-428A-A546-3D8600F7054D}"/>
    <cellStyle name="Input 11 3 6 2" xfId="22994" xr:uid="{41C88C5E-DE5B-4307-9A36-E5121DB237DE}"/>
    <cellStyle name="Input 11 3 6 3" xfId="25829" xr:uid="{41B3CC5C-889B-4EB2-B275-92CC17DF920C}"/>
    <cellStyle name="Input 11 3 6 4" xfId="28439" xr:uid="{DE45C77E-3B9E-4C5F-A67B-C96F1E1B61DF}"/>
    <cellStyle name="Input 11 3 6 5" xfId="25392" xr:uid="{BA0F7F12-07F0-4B45-BB2D-44B3A3B5EC66}"/>
    <cellStyle name="Input 11 3 6 6" xfId="36170" xr:uid="{ED840BD1-C5FA-4E3D-AA54-D0397678AA89}"/>
    <cellStyle name="Input 11 3 6 7" xfId="38234" xr:uid="{83BBACE1-4EBC-4BA6-AA86-D650DE537F8B}"/>
    <cellStyle name="Input 11 3 7" xfId="16495" xr:uid="{F8A7592D-65DB-4000-9D61-E5075279D62B}"/>
    <cellStyle name="Input 11 3 8" xfId="21260" xr:uid="{813D576F-D581-4FEA-918F-E05AADD65D6F}"/>
    <cellStyle name="Input 11 3 9" xfId="25507" xr:uid="{A91C6240-A047-497B-AEE3-31E9C6FB483B}"/>
    <cellStyle name="Input 11 4" xfId="8659" xr:uid="{1D030F6C-4C75-444D-AC9A-6E7C76FF0851}"/>
    <cellStyle name="Input 11 4 2" xfId="20589" xr:uid="{71985044-EB3C-40C0-98E1-3BAAB45B056E}"/>
    <cellStyle name="Input 11 4 3" xfId="18593" xr:uid="{0C5273AC-6A2D-429C-95AB-C750CE1B1E4F}"/>
    <cellStyle name="Input 11 4 4" xfId="23589" xr:uid="{20E3638C-5CAF-40B1-B430-3F360DF8B625}"/>
    <cellStyle name="Input 11 4 5" xfId="30775" xr:uid="{85980FB8-889C-4D7D-858D-2F8AC94C5CA6}"/>
    <cellStyle name="Input 11 4 6" xfId="34714" xr:uid="{3567534D-FEBB-43BB-AAF3-34C3B4391428}"/>
    <cellStyle name="Input 11 4 7" xfId="33797" xr:uid="{13EA9DA1-AE5D-4DD6-A799-8D710E786ED6}"/>
    <cellStyle name="Input 11 5" xfId="12835" xr:uid="{6B9ED260-9FAB-42FA-97F7-7293879CE469}"/>
    <cellStyle name="Input 11 5 2" xfId="23602" xr:uid="{12032A0C-DF8C-4BD1-ACC6-E42A66C30E4A}"/>
    <cellStyle name="Input 11 5 3" xfId="26416" xr:uid="{222BC0F4-EAAD-4C85-8C3C-77380F137376}"/>
    <cellStyle name="Input 11 5 4" xfId="28995" xr:uid="{E2F7C88B-509A-48C7-9D49-56D4C804B46E}"/>
    <cellStyle name="Input 11 5 5" xfId="25304" xr:uid="{98387F05-6766-402E-BAEE-C73E2FFE56DC}"/>
    <cellStyle name="Input 11 5 6" xfId="36705" xr:uid="{D9BE10A7-4E81-4C4C-8A23-B1B0605EC6D2}"/>
    <cellStyle name="Input 11 5 7" xfId="38722" xr:uid="{5D5D87A7-962B-42FF-AF8D-4BCBC284E45D}"/>
    <cellStyle name="Input 11 6" xfId="13397" xr:uid="{69D94306-7C2F-4039-9B92-FC7DBC0F2BF2}"/>
    <cellStyle name="Input 11 6 2" xfId="24081" xr:uid="{D7713CC2-C44E-4A4F-ACC0-2EA88EC0A2FA}"/>
    <cellStyle name="Input 11 6 3" xfId="26913" xr:uid="{D177E2FA-4BA6-4076-8BEE-5A027D08406A}"/>
    <cellStyle name="Input 11 6 4" xfId="29473" xr:uid="{DA87AB3A-3CD0-4A56-B9B4-C07D8571DF31}"/>
    <cellStyle name="Input 11 6 5" xfId="24218" xr:uid="{FF89E573-0964-45A0-BB6D-E11EF102FAAC}"/>
    <cellStyle name="Input 11 6 6" xfId="37190" xr:uid="{E713571E-7E74-4353-81B2-C8DCACAA2480}"/>
    <cellStyle name="Input 11 6 7" xfId="39167" xr:uid="{31F3BA47-13B4-4B0A-9318-66979FF50894}"/>
    <cellStyle name="Input 11 7" xfId="15376" xr:uid="{2E36F448-D844-4C5C-B6F2-5052EBFC0292}"/>
    <cellStyle name="Input 11 8" xfId="18019" xr:uid="{F7492EAC-A8B7-4488-B6D5-720018E8407F}"/>
    <cellStyle name="Input 11 9" xfId="27482" xr:uid="{65251B3A-AB24-4CDC-91E9-7E979E49F4DB}"/>
    <cellStyle name="Input 12" xfId="1531" xr:uid="{26EAE3DE-C22B-42EC-BF0C-7AC4F432D873}"/>
    <cellStyle name="Input 12 10" xfId="15914" xr:uid="{3CCBD3FD-1A60-459A-83E8-04F5B818D261}"/>
    <cellStyle name="Input 12 11" xfId="31456" xr:uid="{86F752C2-0F15-492D-90FE-9CE14ACA163F}"/>
    <cellStyle name="Input 12 12" xfId="31768" xr:uid="{5D9931D4-A46A-4A30-A8A1-9D89C3693528}"/>
    <cellStyle name="Input 12 2" xfId="2578" xr:uid="{BB49C5A1-17E5-4432-A248-068DD2F68D62}"/>
    <cellStyle name="Input 12 2 10" xfId="31825" xr:uid="{09C15DAC-75D7-434C-A72D-15F4D5E20578}"/>
    <cellStyle name="Input 12 2 11" xfId="35260" xr:uid="{F147CC4B-9F7E-453A-BA56-4253F96ACB70}"/>
    <cellStyle name="Input 12 2 2" xfId="7046" xr:uid="{53ABFE9C-A452-4BC1-B128-10293BF67A68}"/>
    <cellStyle name="Input 12 2 2 2" xfId="12744" xr:uid="{A5EF3207-F6A0-4CCE-ADAB-F3BC60C9E211}"/>
    <cellStyle name="Input 12 2 2 2 2" xfId="23529" xr:uid="{0B3267FB-53EB-4956-B85A-4C2FB9E73B95}"/>
    <cellStyle name="Input 12 2 2 2 3" xfId="26346" xr:uid="{116D9D2F-AC74-4EBD-AAC4-67C396789EA4}"/>
    <cellStyle name="Input 12 2 2 2 4" xfId="28928" xr:uid="{6D338060-521B-4580-BD1D-3CA8DDA53160}"/>
    <cellStyle name="Input 12 2 2 2 5" xfId="30555" xr:uid="{60DC64CD-5364-4AE7-B278-AD33AF199311}"/>
    <cellStyle name="Input 12 2 2 2 6" xfId="36641" xr:uid="{39FE55E0-43AE-4B38-8798-A4CEB029861A}"/>
    <cellStyle name="Input 12 2 2 2 7" xfId="38661" xr:uid="{B7F084E2-8457-4438-9113-31F5B980202D}"/>
    <cellStyle name="Input 12 2 2 3" xfId="19465" xr:uid="{579D3485-EC92-47D4-958F-07B360A727F5}"/>
    <cellStyle name="Input 12 2 2 4" xfId="14833" xr:uid="{3E3020A6-398A-4C88-8110-3D343CC845D6}"/>
    <cellStyle name="Input 12 2 2 5" xfId="18660" xr:uid="{B9DC1101-1C8D-4BB2-BA18-437106C200EB}"/>
    <cellStyle name="Input 12 2 2 6" xfId="14940" xr:uid="{2EB690CC-CD20-418D-BDD8-A4B4E2CDEF5E}"/>
    <cellStyle name="Input 12 2 2 7" xfId="34202" xr:uid="{9A75336B-29F4-457E-BB9C-C1E665F5A25C}"/>
    <cellStyle name="Input 12 2 2 8" xfId="34692" xr:uid="{3C9046BF-C782-4F7B-8C24-9E282058BA5D}"/>
    <cellStyle name="Input 12 2 3" xfId="9259" xr:uid="{EC2DFB35-CFE7-4B83-9F86-FC43F4C74831}"/>
    <cellStyle name="Input 12 2 3 2" xfId="21050" xr:uid="{E9A7B022-0FC6-4667-95EE-A3FBAC45BFD2}"/>
    <cellStyle name="Input 12 2 3 3" xfId="18450" xr:uid="{5351C65C-7804-4B89-80D1-17A031871B0F}"/>
    <cellStyle name="Input 12 2 3 4" xfId="22953" xr:uid="{A1571568-3A7D-409F-8EF9-ECF7A707292D}"/>
    <cellStyle name="Input 12 2 3 5" xfId="30110" xr:uid="{8542E842-3EE7-4F2D-91B3-9F8F66F14C25}"/>
    <cellStyle name="Input 12 2 3 6" xfId="35117" xr:uid="{8A2ADA1F-0396-4B27-A493-544B964C4952}"/>
    <cellStyle name="Input 12 2 3 7" xfId="35925" xr:uid="{5FF31C17-91F4-4D9C-B29A-4C16D18914B3}"/>
    <cellStyle name="Input 12 2 4" xfId="10535" xr:uid="{1CD84575-2CF1-4250-AEEA-C85E4BBF74BA}"/>
    <cellStyle name="Input 12 2 4 2" xfId="21906" xr:uid="{8A511E02-EE0C-418B-AE9A-28053F6941D0}"/>
    <cellStyle name="Input 12 2 4 3" xfId="24887" xr:uid="{08EC7F47-3716-48AE-A5A0-AA473FB1BA36}"/>
    <cellStyle name="Input 12 2 4 4" xfId="27762" xr:uid="{E022E0CF-D7B4-4562-B604-C01705C32FB9}"/>
    <cellStyle name="Input 12 2 4 5" xfId="18686" xr:uid="{FBEAB4BE-17B3-4487-95A2-AD13D9A5BE25}"/>
    <cellStyle name="Input 12 2 4 6" xfId="35561" xr:uid="{8C5B3BAB-4F84-4123-BA87-C43F51FF67CC}"/>
    <cellStyle name="Input 12 2 4 7" xfId="37864" xr:uid="{8CF312D6-8506-42B8-A0AB-6EA6F7EAF253}"/>
    <cellStyle name="Input 12 2 5" xfId="13473" xr:uid="{78A187D2-792C-4BE7-B18D-D47288EC7A99}"/>
    <cellStyle name="Input 12 2 5 2" xfId="24156" xr:uid="{0DBF58F4-0E77-4577-B0CA-2CA108626163}"/>
    <cellStyle name="Input 12 2 5 3" xfId="26989" xr:uid="{A8ADBC15-E97C-4281-A26F-4DA6A3043D5E}"/>
    <cellStyle name="Input 12 2 5 4" xfId="29549" xr:uid="{78C1F176-3A22-47E7-86E5-B1959442E02A}"/>
    <cellStyle name="Input 12 2 5 5" xfId="21793" xr:uid="{A30D6592-8082-48D1-880A-6963451737BC}"/>
    <cellStyle name="Input 12 2 5 6" xfId="37266" xr:uid="{791AC013-EF06-4F49-B306-117A0E1A6A84}"/>
    <cellStyle name="Input 12 2 5 7" xfId="39243" xr:uid="{A3324136-C5D9-4AB0-A3D2-2A54FE838A7F}"/>
    <cellStyle name="Input 12 2 6" xfId="16080" xr:uid="{D9AE9887-77A8-4601-A6A6-A20888F632D0}"/>
    <cellStyle name="Input 12 2 7" xfId="21465" xr:uid="{FD648DCF-8431-483F-B78E-FEE3EFD39907}"/>
    <cellStyle name="Input 12 2 8" xfId="27444" xr:uid="{C1398974-E8C3-40E1-94B9-62C5968B5170}"/>
    <cellStyle name="Input 12 2 9" xfId="23229" xr:uid="{8B906F6E-B8B8-4F7E-B2B0-57EAE5E33E93}"/>
    <cellStyle name="Input 12 3" xfId="3225" xr:uid="{85757440-9A96-4A82-AF13-27015580D85D}"/>
    <cellStyle name="Input 12 3 10" xfId="18176" xr:uid="{7DBC3266-2F2B-43EE-BE83-45B3ACAF001F}"/>
    <cellStyle name="Input 12 3 11" xfId="32183" xr:uid="{FEF7ECE7-9586-47DC-BB0C-94D4363C12E9}"/>
    <cellStyle name="Input 12 3 12" xfId="34406" xr:uid="{06253642-9FB5-4EFA-A5E6-EFBC957FE218}"/>
    <cellStyle name="Input 12 3 2" xfId="10536" xr:uid="{2C7E98C9-86BB-4AD0-86F4-51A43E8BD48C}"/>
    <cellStyle name="Input 12 3 2 2" xfId="13206" xr:uid="{D96C8A41-7DE9-48D8-9570-6C1C668010E5}"/>
    <cellStyle name="Input 12 3 2 2 2" xfId="23923" xr:uid="{FAE5B09F-92D8-45B6-B39F-C602D69CB536}"/>
    <cellStyle name="Input 12 3 2 2 3" xfId="26740" xr:uid="{4CAE2E34-DEF6-4C0A-BEA0-D1A720677C8F}"/>
    <cellStyle name="Input 12 3 2 2 4" xfId="29304" xr:uid="{2B5147BF-103F-4DE7-8FC7-22FED7550D09}"/>
    <cellStyle name="Input 12 3 2 2 5" xfId="30296" xr:uid="{0E7C2629-21BC-47BF-BA11-1328B544EE70}"/>
    <cellStyle name="Input 12 3 2 2 6" xfId="37027" xr:uid="{A68A88F3-DE07-4F1F-9778-6C8FCFFC6C1B}"/>
    <cellStyle name="Input 12 3 2 2 7" xfId="39005" xr:uid="{9FB136FE-C26A-4607-BA3C-64635007A3BF}"/>
    <cellStyle name="Input 12 3 2 3" xfId="21907" xr:uid="{EBBF8839-BD6B-4CA3-A4D3-5CAF6A3E28AA}"/>
    <cellStyle name="Input 12 3 2 4" xfId="24888" xr:uid="{D6E55D91-A364-44A9-A74D-F21DC45C2824}"/>
    <cellStyle name="Input 12 3 2 5" xfId="27763" xr:uid="{EFE02C3D-C761-4076-A8D4-82101F873051}"/>
    <cellStyle name="Input 12 3 2 6" xfId="30932" xr:uid="{2833109A-8990-46DA-AA00-893813C2A029}"/>
    <cellStyle name="Input 12 3 2 7" xfId="35562" xr:uid="{374177A9-9C19-4AD5-BE85-9069708F4154}"/>
    <cellStyle name="Input 12 3 2 8" xfId="37865" xr:uid="{8700FCDD-20FB-43F2-80BB-02CF3B019F49}"/>
    <cellStyle name="Input 12 3 3" xfId="13413" xr:uid="{19152558-BD52-47A0-BA02-5FB142411528}"/>
    <cellStyle name="Input 12 3 3 2" xfId="24096" xr:uid="{6102FA9A-0E64-482C-B858-69716F6A3747}"/>
    <cellStyle name="Input 12 3 3 3" xfId="26929" xr:uid="{65FE432A-84BF-443D-82E9-84B86FFC1AFA}"/>
    <cellStyle name="Input 12 3 3 4" xfId="29489" xr:uid="{C96F1E90-A0F9-47E8-8984-4257B0060099}"/>
    <cellStyle name="Input 12 3 3 5" xfId="30267" xr:uid="{78EE0129-01B5-4934-9FDD-6801A1CEB59D}"/>
    <cellStyle name="Input 12 3 3 6" xfId="37206" xr:uid="{A5249193-E01A-4307-BA02-097B227D51D6}"/>
    <cellStyle name="Input 12 3 3 7" xfId="39183" xr:uid="{541F6B46-0CB9-4009-92E7-8CE293EC3388}"/>
    <cellStyle name="Input 12 3 4" xfId="12955" xr:uid="{8417FBDD-8761-4D92-9F81-F9E340676C33}"/>
    <cellStyle name="Input 12 3 4 2" xfId="23711" xr:uid="{1050F9B2-855A-40F0-B62C-729D14827A44}"/>
    <cellStyle name="Input 12 3 4 3" xfId="26536" xr:uid="{BD8C35D1-40BC-4D21-8B6D-F46A948A1FFB}"/>
    <cellStyle name="Input 12 3 4 4" xfId="29115" xr:uid="{759B4FFB-12B0-43A0-B990-2BEB8636886A}"/>
    <cellStyle name="Input 12 3 4 5" xfId="30322" xr:uid="{C2D18918-7C59-4EA3-91DF-1F5573236CD3}"/>
    <cellStyle name="Input 12 3 4 6" xfId="36825" xr:uid="{9A8E55BF-DE93-43F2-9E0A-0301F08AE6A2}"/>
    <cellStyle name="Input 12 3 4 7" xfId="38841" xr:uid="{FFD7EB07-7C4D-46E6-A754-FAA2C3B2C9A7}"/>
    <cellStyle name="Input 12 3 5" xfId="13199" xr:uid="{76C8BB20-5B71-4F3C-B17E-C0058208CCA7}"/>
    <cellStyle name="Input 12 3 5 2" xfId="23916" xr:uid="{A7F708C4-4405-467A-92F3-C6AE121AC486}"/>
    <cellStyle name="Input 12 3 5 3" xfId="26733" xr:uid="{96A510E0-3CE8-4F0D-9BC6-1C77415A6DBF}"/>
    <cellStyle name="Input 12 3 5 4" xfId="29297" xr:uid="{3FAF0929-8951-419A-930E-CE110F8A50F9}"/>
    <cellStyle name="Input 12 3 5 5" xfId="25733" xr:uid="{C2393099-C818-4894-BC89-1A8F3FBC88C3}"/>
    <cellStyle name="Input 12 3 5 6" xfId="37020" xr:uid="{FE2CC36E-E031-4500-88F6-15AA3C278530}"/>
    <cellStyle name="Input 12 3 5 7" xfId="38998" xr:uid="{B2A1B579-B0E2-4EF6-AAE7-8C41125E12AA}"/>
    <cellStyle name="Input 12 3 6" xfId="12116" xr:uid="{7C36C386-52DB-4C40-832D-C0B388B8A675}"/>
    <cellStyle name="Input 12 3 6 2" xfId="22995" xr:uid="{0CC7E603-3D28-47EA-A3F6-EA7836745AC6}"/>
    <cellStyle name="Input 12 3 6 3" xfId="25830" xr:uid="{07D3847C-4BB8-4F2F-9FE7-504837EA583A}"/>
    <cellStyle name="Input 12 3 6 4" xfId="28440" xr:uid="{BB328E08-CAF1-47E6-8213-7C1F4788E4F5}"/>
    <cellStyle name="Input 12 3 6 5" xfId="30058" xr:uid="{BEFF444E-B7B8-40A8-8C6F-0444BF89534A}"/>
    <cellStyle name="Input 12 3 6 6" xfId="36171" xr:uid="{135C076E-E9F2-4373-92B9-E3613E746DC2}"/>
    <cellStyle name="Input 12 3 6 7" xfId="38235" xr:uid="{3AAFF891-8B83-4A4D-B12B-ED5098F5E6F5}"/>
    <cellStyle name="Input 12 3 7" xfId="16496" xr:uid="{5827C38F-B75C-467A-B42D-6DFE16A7A2A8}"/>
    <cellStyle name="Input 12 3 8" xfId="21259" xr:uid="{F6F14A95-24EB-40F7-87E6-7A4CF712721E}"/>
    <cellStyle name="Input 12 3 9" xfId="22501" xr:uid="{2381D568-024C-435B-BD07-22B53FCA654C}"/>
    <cellStyle name="Input 12 4" xfId="7790" xr:uid="{45BE324D-FECF-44E7-8CA5-0F5CCC414B3A}"/>
    <cellStyle name="Input 12 4 2" xfId="20011" xr:uid="{217E46DC-8D04-43E7-82FE-C6472580E7D8}"/>
    <cellStyle name="Input 12 4 3" xfId="22480" xr:uid="{4C528341-13C2-4D23-AA29-4BFB2E9AB014}"/>
    <cellStyle name="Input 12 4 4" xfId="25705" xr:uid="{A5372FE5-DDE8-40FD-82F8-1C7DA2680DC8}"/>
    <cellStyle name="Input 12 4 5" xfId="29820" xr:uid="{4B71794E-5B13-4774-9B1D-93C9190054A1}"/>
    <cellStyle name="Input 12 4 6" xfId="34556" xr:uid="{6FDBCFEE-A72C-4EF0-AB56-FC4BAEFC5CE3}"/>
    <cellStyle name="Input 12 4 7" xfId="35947" xr:uid="{82DD92E1-D2B5-4BF9-86D0-9741D0A6DB2F}"/>
    <cellStyle name="Input 12 5" xfId="13179" xr:uid="{BFBF6062-914F-4E61-83F6-60548AD98477}"/>
    <cellStyle name="Input 12 5 2" xfId="23898" xr:uid="{77CBF293-1F19-4611-8F18-8F2CCD02983E}"/>
    <cellStyle name="Input 12 5 3" xfId="26714" xr:uid="{FE97ADBF-794A-4978-AA82-93550DE1B826}"/>
    <cellStyle name="Input 12 5 4" xfId="29278" xr:uid="{2CB6DE89-A59D-4BC1-A1C2-A7CBEB5C38EC}"/>
    <cellStyle name="Input 12 5 5" xfId="30301" xr:uid="{7559FBDB-1EDD-4CC9-B661-D139E481FE40}"/>
    <cellStyle name="Input 12 5 6" xfId="37000" xr:uid="{2677A550-F2ED-46E0-8B26-BBA38E157B9A}"/>
    <cellStyle name="Input 12 5 7" xfId="38979" xr:uid="{05F017E3-DC38-4DEB-B2BB-D7D955E86220}"/>
    <cellStyle name="Input 12 6" xfId="12950" xr:uid="{3D35CD51-90B6-41B7-8CE5-A6300F5361E4}"/>
    <cellStyle name="Input 12 6 2" xfId="23706" xr:uid="{BC47FF7A-CED0-450E-84CA-BBD846F376C5}"/>
    <cellStyle name="Input 12 6 3" xfId="26531" xr:uid="{07B6CD99-FCEE-4553-81B7-301823DC305B}"/>
    <cellStyle name="Input 12 6 4" xfId="29110" xr:uid="{1A40CC9D-CC5A-48D1-9D5B-FE72FFFF2DBE}"/>
    <cellStyle name="Input 12 6 5" xfId="30323" xr:uid="{5AB26049-12CA-474F-9728-F7A974A949B1}"/>
    <cellStyle name="Input 12 6 6" xfId="36820" xr:uid="{DAA9CC2C-1C0C-48FA-8A09-37AD6B1500F2}"/>
    <cellStyle name="Input 12 6 7" xfId="38836" xr:uid="{46ED215A-97B2-4B43-B794-6D9407896B7B}"/>
    <cellStyle name="Input 12 7" xfId="15377" xr:uid="{F1E318A1-482E-46CB-BCA4-0E9C9385C1E6}"/>
    <cellStyle name="Input 12 8" xfId="21569" xr:uid="{48F863C6-D599-4038-A3B4-AFE65555A495}"/>
    <cellStyle name="Input 12 9" xfId="27481" xr:uid="{988B0441-48C5-4E93-B662-53A265C5CB60}"/>
    <cellStyle name="Input 13" xfId="1532" xr:uid="{5C592BC3-454B-49FE-A989-362D64BD82E5}"/>
    <cellStyle name="Input 13 10" xfId="22792" xr:uid="{847E80D4-53B2-477A-8E8F-A7D1A70D9332}"/>
    <cellStyle name="Input 13 11" xfId="31457" xr:uid="{4017E2B4-5ECA-4853-8A3C-EB34562DF273}"/>
    <cellStyle name="Input 13 12" xfId="34605" xr:uid="{B20F0C4B-AE05-4A10-8060-1647B090AE6F}"/>
    <cellStyle name="Input 13 2" xfId="2579" xr:uid="{D538775A-7088-4F40-965C-F36B2DD76EFB}"/>
    <cellStyle name="Input 13 2 10" xfId="31826" xr:uid="{2CCD3562-7C99-4CF3-923C-D808333D1898}"/>
    <cellStyle name="Input 13 2 11" xfId="35259" xr:uid="{95A82038-B19B-4F1C-AE12-833E8D7D96C0}"/>
    <cellStyle name="Input 13 2 2" xfId="7047" xr:uid="{4BDF4511-0EBA-4686-BD1D-3E8EC579B3D1}"/>
    <cellStyle name="Input 13 2 2 2" xfId="12745" xr:uid="{E054EF40-5988-4498-B0FC-E3DE8D9A7826}"/>
    <cellStyle name="Input 13 2 2 2 2" xfId="23530" xr:uid="{80FE2B8E-68E9-4A72-BA4B-F76FA7B822A8}"/>
    <cellStyle name="Input 13 2 2 2 3" xfId="26347" xr:uid="{67364935-3BF1-4E59-B13E-E57DF8342156}"/>
    <cellStyle name="Input 13 2 2 2 4" xfId="28929" xr:uid="{D9F895AB-9884-4E14-9282-F7CE53CB680D}"/>
    <cellStyle name="Input 13 2 2 2 5" xfId="16251" xr:uid="{FDF92246-649E-418C-AFEF-1D2A30E831C4}"/>
    <cellStyle name="Input 13 2 2 2 6" xfId="36642" xr:uid="{813B4D8F-B75F-447D-AE47-378F28CEB538}"/>
    <cellStyle name="Input 13 2 2 2 7" xfId="38662" xr:uid="{14E0959C-C5F8-4E0B-A353-3C63FC75E963}"/>
    <cellStyle name="Input 13 2 2 3" xfId="19466" xr:uid="{F3B8E59D-134D-4E1F-8F0C-550933E34247}"/>
    <cellStyle name="Input 13 2 2 4" xfId="18915" xr:uid="{0BE9891C-8E8F-4C42-8374-BDE91658AEED}"/>
    <cellStyle name="Input 13 2 2 5" xfId="27282" xr:uid="{2923AB1E-79B7-4B12-A6DA-A88E4DE34237}"/>
    <cellStyle name="Input 13 2 2 6" xfId="25565" xr:uid="{64239BE0-5057-4FBA-9DA4-CFECF4566F78}"/>
    <cellStyle name="Input 13 2 2 7" xfId="34203" xr:uid="{01549820-840A-4FCB-91E9-5E8A652100EB}"/>
    <cellStyle name="Input 13 2 2 8" xfId="34691" xr:uid="{09E8AE2D-CB78-4716-8A37-3EA6FF8A80C4}"/>
    <cellStyle name="Input 13 2 3" xfId="9260" xr:uid="{F17B8831-F6DC-4A34-8452-3349933E1E04}"/>
    <cellStyle name="Input 13 2 3 2" xfId="21051" xr:uid="{21EFE55A-79F7-4045-8F83-F5F2636B07C2}"/>
    <cellStyle name="Input 13 2 3 3" xfId="22343" xr:uid="{9A1ED8DA-7BF4-4C5D-95E3-788397CA53EA}"/>
    <cellStyle name="Input 13 2 3 4" xfId="19823" xr:uid="{D0D669E9-B22E-4780-8490-DA2021AE5FBC}"/>
    <cellStyle name="Input 13 2 3 5" xfId="28310" xr:uid="{A16ED850-FCA2-47C2-A669-2074B18A98A8}"/>
    <cellStyle name="Input 13 2 3 6" xfId="35118" xr:uid="{661364E0-3EBB-4487-9576-75DCB63BA981}"/>
    <cellStyle name="Input 13 2 3 7" xfId="36043" xr:uid="{6C7BB5BF-E09B-457E-AB2C-747DE13685CD}"/>
    <cellStyle name="Input 13 2 4" xfId="10537" xr:uid="{C0BEB67A-B374-4F6B-8AF8-2E362E0F7692}"/>
    <cellStyle name="Input 13 2 4 2" xfId="21908" xr:uid="{C3A5FB2A-5FDA-42C7-ABAE-0A0BFFE6ED6C}"/>
    <cellStyle name="Input 13 2 4 3" xfId="24889" xr:uid="{95D2B953-9D97-465F-BDF1-1A2F8BE5FEC8}"/>
    <cellStyle name="Input 13 2 4 4" xfId="27764" xr:uid="{82C19693-627D-46B3-8BD0-260FD6F04850}"/>
    <cellStyle name="Input 13 2 4 5" xfId="25396" xr:uid="{4648F285-5DB4-4AAA-8CAC-618F225C8993}"/>
    <cellStyle name="Input 13 2 4 6" xfId="35563" xr:uid="{1D80EC7C-A4B0-4970-A457-1FDCAC762A80}"/>
    <cellStyle name="Input 13 2 4 7" xfId="37866" xr:uid="{75BC6D0E-F766-4F1B-916A-52B7186B5801}"/>
    <cellStyle name="Input 13 2 5" xfId="13337" xr:uid="{1900DE59-A71A-4105-978B-5FC85423236C}"/>
    <cellStyle name="Input 13 2 5 2" xfId="24038" xr:uid="{BB2E92F6-D34C-498D-835B-FB9658A8E15B}"/>
    <cellStyle name="Input 13 2 5 3" xfId="26870" xr:uid="{4B90B4AC-74B5-4AAD-A92F-8EBADD93B89C}"/>
    <cellStyle name="Input 13 2 5 4" xfId="29434" xr:uid="{859F8570-CD22-4066-B47C-365752F3F70D}"/>
    <cellStyle name="Input 13 2 5 5" xfId="30276" xr:uid="{768044F6-44EB-44E3-BD7F-B4E3A37FFEB2}"/>
    <cellStyle name="Input 13 2 5 6" xfId="37156" xr:uid="{A2C619B3-D81D-46E0-9B1B-D1221851E479}"/>
    <cellStyle name="Input 13 2 5 7" xfId="39134" xr:uid="{F3D990B0-B1FA-4754-8C20-88026F393CAF}"/>
    <cellStyle name="Input 13 2 6" xfId="16081" xr:uid="{F5B63D1E-8258-4AAE-AC08-8233B9899CEA}"/>
    <cellStyle name="Input 13 2 7" xfId="15531" xr:uid="{24197664-0D7A-414D-A32F-075D2CCFB51A}"/>
    <cellStyle name="Input 13 2 8" xfId="18876" xr:uid="{6E4DDA35-A372-4DE7-B3BB-488D8412BB79}"/>
    <cellStyle name="Input 13 2 9" xfId="30762" xr:uid="{7A62A3C7-E63D-455A-B6DF-82324CA49A98}"/>
    <cellStyle name="Input 13 3" xfId="3226" xr:uid="{60DC24D5-E2C5-4E12-8024-27D106818CD7}"/>
    <cellStyle name="Input 13 3 10" xfId="28100" xr:uid="{EE885645-77BB-462D-B753-448F7DE00311}"/>
    <cellStyle name="Input 13 3 11" xfId="32184" xr:uid="{93568834-1FCB-4CA6-A0D1-11D71A8BE3A3}"/>
    <cellStyle name="Input 13 3 12" xfId="36219" xr:uid="{BA061C67-A100-40F1-89EC-5A69E15A4142}"/>
    <cellStyle name="Input 13 3 2" xfId="10538" xr:uid="{F0FB8DED-B2FC-4F68-AEED-D250E92F820B}"/>
    <cellStyle name="Input 13 3 2 2" xfId="13207" xr:uid="{A9AE1BD1-3010-4DDF-8599-3613EBB8F8B5}"/>
    <cellStyle name="Input 13 3 2 2 2" xfId="23924" xr:uid="{84CD3FFB-40DC-4E93-9F55-18F01D189A09}"/>
    <cellStyle name="Input 13 3 2 2 3" xfId="26741" xr:uid="{7BD2A6E5-584C-420D-AB83-1E114475D73F}"/>
    <cellStyle name="Input 13 3 2 2 4" xfId="29305" xr:uid="{E2D83768-340A-4C06-89BB-BDE7624021FF}"/>
    <cellStyle name="Input 13 3 2 2 5" xfId="30504" xr:uid="{61E42E3A-91AB-4167-97A3-4FBE40220BA3}"/>
    <cellStyle name="Input 13 3 2 2 6" xfId="37028" xr:uid="{54860E62-7F4E-460E-922B-8529FC912BDE}"/>
    <cellStyle name="Input 13 3 2 2 7" xfId="39006" xr:uid="{19CA01A4-1ACF-4146-BFEC-2C6493BCA198}"/>
    <cellStyle name="Input 13 3 2 3" xfId="21909" xr:uid="{04D7270F-3183-4AFE-8480-96FF9EC11DE9}"/>
    <cellStyle name="Input 13 3 2 4" xfId="24890" xr:uid="{DE02A245-BFA7-4224-9447-09F2B0EE202B}"/>
    <cellStyle name="Input 13 3 2 5" xfId="27765" xr:uid="{C2CB26D7-0B05-44E9-A2FF-0A6D4FE83A19}"/>
    <cellStyle name="Input 13 3 2 6" xfId="28498" xr:uid="{33520ECC-706B-4A99-A05A-6A28672B4B1A}"/>
    <cellStyle name="Input 13 3 2 7" xfId="35564" xr:uid="{A204D8FB-609D-49E9-AFC2-F46466BA9429}"/>
    <cellStyle name="Input 13 3 2 8" xfId="37867" xr:uid="{57B32F20-B725-4B56-A961-346BC02E1850}"/>
    <cellStyle name="Input 13 3 3" xfId="13414" xr:uid="{6C74E0BB-3F91-41F7-A3A6-C3F198040F69}"/>
    <cellStyle name="Input 13 3 3 2" xfId="24097" xr:uid="{5AFDA941-1833-4F8A-A5E8-029AA9B98DA8}"/>
    <cellStyle name="Input 13 3 3 3" xfId="26930" xr:uid="{43AAE84F-A8F6-4155-BE83-54A84E0C2CDF}"/>
    <cellStyle name="Input 13 3 3 4" xfId="29490" xr:uid="{DE3C663D-0593-495E-AAFC-612BB5ABF36B}"/>
    <cellStyle name="Input 13 3 3 5" xfId="30477" xr:uid="{9480F210-3B65-4382-8F80-F6E181453CA6}"/>
    <cellStyle name="Input 13 3 3 6" xfId="37207" xr:uid="{3F570279-2684-40C3-B2F5-8CB85C02AA0A}"/>
    <cellStyle name="Input 13 3 3 7" xfId="39184" xr:uid="{7009FC5A-506A-4B53-8BA4-74DCDC8E864F}"/>
    <cellStyle name="Input 13 3 4" xfId="12956" xr:uid="{7EC7F676-EF91-4135-B2B8-25CCC577CE48}"/>
    <cellStyle name="Input 13 3 4 2" xfId="23712" xr:uid="{89C93348-9289-49E9-BC79-48AEFCB86076}"/>
    <cellStyle name="Input 13 3 4 3" xfId="26537" xr:uid="{3F701A10-91EE-400D-B7A2-5E4B541ED541}"/>
    <cellStyle name="Input 13 3 4 4" xfId="29116" xr:uid="{7D2D94C9-4DC4-4215-8669-D6505990CDC8}"/>
    <cellStyle name="Input 13 3 4 5" xfId="30528" xr:uid="{8185285F-C51A-403E-BE31-15A172920FF2}"/>
    <cellStyle name="Input 13 3 4 6" xfId="36826" xr:uid="{8004902A-B601-4E7F-9486-D62F163D600D}"/>
    <cellStyle name="Input 13 3 4 7" xfId="38842" xr:uid="{6B49069C-C5E6-44A0-8C08-D87915909252}"/>
    <cellStyle name="Input 13 3 5" xfId="13018" xr:uid="{1D00487B-BFDD-4F34-91FE-31B83C6EFC14}"/>
    <cellStyle name="Input 13 3 5 2" xfId="23768" xr:uid="{7D5E65B1-8142-4CF5-93A0-49B6EC2CB58C}"/>
    <cellStyle name="Input 13 3 5 3" xfId="26599" xr:uid="{4602EDDC-6D30-424B-A7F3-EE3AEDCBFD50}"/>
    <cellStyle name="Input 13 3 5 4" xfId="29178" xr:uid="{6C438E64-E8E1-4F18-8A93-1AE608C94DFA}"/>
    <cellStyle name="Input 13 3 5 5" xfId="30521" xr:uid="{7CD0ABC7-7D78-4F05-A687-9082F79341BA}"/>
    <cellStyle name="Input 13 3 5 6" xfId="36888" xr:uid="{CAC420ED-B2E7-49C7-843D-C6A1A26C2CBE}"/>
    <cellStyle name="Input 13 3 5 7" xfId="38904" xr:uid="{BABCB6B9-2AD4-4E74-8FDD-BAB081B87E12}"/>
    <cellStyle name="Input 13 3 6" xfId="12117" xr:uid="{51D81704-4977-4FF4-887A-F799442C8592}"/>
    <cellStyle name="Input 13 3 6 2" xfId="22996" xr:uid="{519C6ADD-FAB5-40CF-893B-C2553BF0F61E}"/>
    <cellStyle name="Input 13 3 6 3" xfId="25831" xr:uid="{02A85E2A-3334-4C1A-AD74-5B06E627C55D}"/>
    <cellStyle name="Input 13 3 6 4" xfId="28441" xr:uid="{D83E43B3-FD57-42AE-90B0-683D9E6673A3}"/>
    <cellStyle name="Input 13 3 6 5" xfId="16266" xr:uid="{9BF1D17E-2C95-4125-A7D7-391462B21757}"/>
    <cellStyle name="Input 13 3 6 6" xfId="36172" xr:uid="{A1DF677C-1170-4D7D-968E-9C2C6654A187}"/>
    <cellStyle name="Input 13 3 6 7" xfId="38236" xr:uid="{52B4E35C-2D78-4B5D-9DDA-33F01E5F0208}"/>
    <cellStyle name="Input 13 3 7" xfId="16497" xr:uid="{BC0B9736-7263-47BA-84F5-D899A4D91B41}"/>
    <cellStyle name="Input 13 3 8" xfId="23076" xr:uid="{3EAC6B87-984E-4C30-B881-AA990C2E68C0}"/>
    <cellStyle name="Input 13 3 9" xfId="18893" xr:uid="{DFB947F1-9B01-4708-9F23-1FA305DC7FBB}"/>
    <cellStyle name="Input 13 4" xfId="8657" xr:uid="{9ADE2A44-0682-425C-A970-831BFF094383}"/>
    <cellStyle name="Input 13 4 2" xfId="20587" xr:uid="{38F255A5-CC1B-47B7-8EE9-E7A612DE3660}"/>
    <cellStyle name="Input 13 4 3" xfId="22409" xr:uid="{7ABE2F7E-0731-41D3-9416-88B37E48F980}"/>
    <cellStyle name="Input 13 4 4" xfId="20296" xr:uid="{FBEEF28B-83A6-4BC6-A6DA-E61EADEEF42F}"/>
    <cellStyle name="Input 13 4 5" xfId="20485" xr:uid="{5355FB79-09AB-4D16-8813-1659201A6E77}"/>
    <cellStyle name="Input 13 4 6" xfId="34712" xr:uid="{59230105-1C8F-4019-B4D2-B397F66CC933}"/>
    <cellStyle name="Input 13 4 7" xfId="35935" xr:uid="{BDEE8D0B-A932-4AC2-B804-A4792A2AF5FD}"/>
    <cellStyle name="Input 13 5" xfId="12361" xr:uid="{8E4A235A-C38F-4F50-B681-8D68A5BF1017}"/>
    <cellStyle name="Input 13 5 2" xfId="23193" xr:uid="{1A646E8D-65D6-4B6F-8F3D-252FD2768B04}"/>
    <cellStyle name="Input 13 5 3" xfId="25993" xr:uid="{7E848686-C859-4B16-BA37-DAC88A030570}"/>
    <cellStyle name="Input 13 5 4" xfId="28588" xr:uid="{D4DEE93A-AD4D-406B-9927-721D46FC6261}"/>
    <cellStyle name="Input 13 5 5" xfId="28328" xr:uid="{F812B386-2979-46C8-8D56-8B8A79633DCF}"/>
    <cellStyle name="Input 13 5 6" xfId="36296" xr:uid="{519215A6-486E-4DDF-8D68-41D2B26B70E2}"/>
    <cellStyle name="Input 13 5 7" xfId="38332" xr:uid="{BDBABA3C-C44E-4315-8A71-C60ACF088BDC}"/>
    <cellStyle name="Input 13 6" xfId="13170" xr:uid="{C50A798D-9200-4B78-BC04-F59AB8F1E393}"/>
    <cellStyle name="Input 13 6 2" xfId="23889" xr:uid="{A27CCAE7-5DCC-498E-9B90-728D673933FA}"/>
    <cellStyle name="Input 13 6 3" xfId="26705" xr:uid="{82616FA5-7C61-4313-85A0-795DF080F2CF}"/>
    <cellStyle name="Input 13 6 4" xfId="29269" xr:uid="{26C96C31-4A9F-4EEC-BCC1-5D5BA2CF6F07}"/>
    <cellStyle name="Input 13 6 5" xfId="30511" xr:uid="{C8EF7103-75A8-4AF8-AEF3-444CD87C99BC}"/>
    <cellStyle name="Input 13 6 6" xfId="36991" xr:uid="{6179C87C-365E-4FA0-A4E9-FC09C6F33B22}"/>
    <cellStyle name="Input 13 6 7" xfId="38970" xr:uid="{0998CCCA-9D6C-4FDA-A3D9-6B8F1308532A}"/>
    <cellStyle name="Input 13 7" xfId="15378" xr:uid="{9ED8AD82-53F2-44B3-849F-DDE428437B57}"/>
    <cellStyle name="Input 13 8" xfId="18018" xr:uid="{50A35B83-D3BF-4188-862B-13F3CC4B95E8}"/>
    <cellStyle name="Input 13 9" xfId="27480" xr:uid="{A27F83DD-2430-40BD-BD01-F41505A2AF6D}"/>
    <cellStyle name="Input 14" xfId="1533" xr:uid="{336CB1E6-B6C0-41AD-B3E5-DFB24C2FCCAC}"/>
    <cellStyle name="Input 14 10" xfId="19613" xr:uid="{F5AEC699-A2FB-4AF9-AD7A-00F96ACC201B}"/>
    <cellStyle name="Input 14 11" xfId="31458" xr:uid="{2BCB67C5-4073-44C2-9938-9B7B3DB368E4}"/>
    <cellStyle name="Input 14 12" xfId="35411" xr:uid="{2E20E4F4-EB9D-4558-B9BC-11D6963BFD46}"/>
    <cellStyle name="Input 14 2" xfId="2580" xr:uid="{0C3EBDEC-8BFE-4432-B8C1-E166A601A35F}"/>
    <cellStyle name="Input 14 2 10" xfId="31827" xr:uid="{26DF9C91-883E-4104-97A6-4A820B96066D}"/>
    <cellStyle name="Input 14 2 11" xfId="35258" xr:uid="{1390B66D-D785-455E-AEE4-6119ABA480DC}"/>
    <cellStyle name="Input 14 2 2" xfId="7048" xr:uid="{429B5F8D-2F04-4F1B-BDC6-3B6F33A50C7A}"/>
    <cellStyle name="Input 14 2 2 2" xfId="12746" xr:uid="{0D5BDAAC-2FD1-4812-838D-443BCA6814C7}"/>
    <cellStyle name="Input 14 2 2 2 2" xfId="23531" xr:uid="{D0331292-9F72-42B6-B3D4-A3B84ECA31FB}"/>
    <cellStyle name="Input 14 2 2 2 3" xfId="26348" xr:uid="{64DD643F-A636-4DAA-A01E-60EC3F27D942}"/>
    <cellStyle name="Input 14 2 2 2 4" xfId="28930" xr:uid="{CCBA9C42-75C6-4552-9DE8-10BED6F1BF84}"/>
    <cellStyle name="Input 14 2 2 2 5" xfId="22627" xr:uid="{0E3F0AB0-DDC9-46FC-A0F5-2251BD3B3A79}"/>
    <cellStyle name="Input 14 2 2 2 6" xfId="36643" xr:uid="{8F34EFA6-0119-4D6B-B9E2-DD9749A7EBB3}"/>
    <cellStyle name="Input 14 2 2 2 7" xfId="38663" xr:uid="{34E15F81-21E4-44D8-82B5-CD4485E06B76}"/>
    <cellStyle name="Input 14 2 2 3" xfId="19467" xr:uid="{60771E67-12C8-46FC-B329-275BC9E800D9}"/>
    <cellStyle name="Input 14 2 2 4" xfId="14832" xr:uid="{954A6CFE-DF0F-4AC9-AA61-5CE429AA6398}"/>
    <cellStyle name="Input 14 2 2 5" xfId="19094" xr:uid="{2F3533C4-58A5-43B8-A844-C54E0512FA1B}"/>
    <cellStyle name="Input 14 2 2 6" xfId="16405" xr:uid="{6DA34FF3-DFCE-4674-B960-C75A4075FE3B}"/>
    <cellStyle name="Input 14 2 2 7" xfId="34204" xr:uid="{76AC8F36-2B71-4AE6-9B39-5E6EC0EFD2C0}"/>
    <cellStyle name="Input 14 2 2 8" xfId="34690" xr:uid="{16C1EA02-1F94-4763-BE86-7A2ED66499B3}"/>
    <cellStyle name="Input 14 2 3" xfId="9261" xr:uid="{07F05D90-2E66-4EBC-AA58-D9237A000DFF}"/>
    <cellStyle name="Input 14 2 3 2" xfId="21052" xr:uid="{4031C64C-C832-4561-B74D-DE0FAF659A7D}"/>
    <cellStyle name="Input 14 2 3 3" xfId="22729" xr:uid="{F19EDE33-2EF1-4FD3-962A-729D84039927}"/>
    <cellStyle name="Input 14 2 3 4" xfId="24463" xr:uid="{D7D74D21-F59A-4A7E-AAEF-443A9EA54D80}"/>
    <cellStyle name="Input 14 2 3 5" xfId="30763" xr:uid="{B701DE85-BE9A-4701-9898-07257849BB7C}"/>
    <cellStyle name="Input 14 2 3 6" xfId="35119" xr:uid="{D04724F5-7EB1-46B7-8AA5-3B75E4FAFE54}"/>
    <cellStyle name="Input 14 2 3 7" xfId="33775" xr:uid="{8137AE30-F496-4B1D-8E03-4DB85A8FE539}"/>
    <cellStyle name="Input 14 2 4" xfId="10539" xr:uid="{4584E17A-BCF4-4071-983B-239D52370192}"/>
    <cellStyle name="Input 14 2 4 2" xfId="21910" xr:uid="{8501EFA8-4646-4493-A2C5-A6DFBF948126}"/>
    <cellStyle name="Input 14 2 4 3" xfId="24891" xr:uid="{2CB2178B-E8A7-49A6-89FD-63FA89769CF8}"/>
    <cellStyle name="Input 14 2 4 4" xfId="27766" xr:uid="{B0242FD1-1A50-4D15-BE37-A3486DB4A7FD}"/>
    <cellStyle name="Input 14 2 4 5" xfId="18344" xr:uid="{C74D0627-9C0A-4E2F-9F38-BEC61696517C}"/>
    <cellStyle name="Input 14 2 4 6" xfId="35565" xr:uid="{73FE3C4A-F376-4DDF-A4D2-5970D44D8517}"/>
    <cellStyle name="Input 14 2 4 7" xfId="37868" xr:uid="{CBBBF1A6-23A7-4A46-890D-49ACDA32DB52}"/>
    <cellStyle name="Input 14 2 5" xfId="13471" xr:uid="{40561DBE-4B87-41F3-8311-22B9223223C5}"/>
    <cellStyle name="Input 14 2 5 2" xfId="24154" xr:uid="{547E062F-50AC-4B12-B2BB-DFF5A4CBAF57}"/>
    <cellStyle name="Input 14 2 5 3" xfId="26987" xr:uid="{1FF27292-3F07-45BB-A1F3-454D33E0AFEA}"/>
    <cellStyle name="Input 14 2 5 4" xfId="29547" xr:uid="{F986C3AB-BD20-42DF-99CA-D02B3D980AAE}"/>
    <cellStyle name="Input 14 2 5 5" xfId="30903" xr:uid="{9E59B41B-D260-4CDF-9C85-BDED0F616502}"/>
    <cellStyle name="Input 14 2 5 6" xfId="37264" xr:uid="{DE38EFDE-CF3E-4070-B106-B23B9ACE60D9}"/>
    <cellStyle name="Input 14 2 5 7" xfId="39241" xr:uid="{F075806A-6E2A-4EAA-BE09-B256C739258C}"/>
    <cellStyle name="Input 14 2 6" xfId="16082" xr:uid="{F7B176C7-19D1-4E89-9EA4-05E627B56F29}"/>
    <cellStyle name="Input 14 2 7" xfId="21464" xr:uid="{1C251F41-E7B6-4E3F-B3A1-5E438D174BB6}"/>
    <cellStyle name="Input 14 2 8" xfId="23379" xr:uid="{AF6544B3-9517-450A-83B0-A32C99251162}"/>
    <cellStyle name="Input 14 2 9" xfId="30699" xr:uid="{2D2D4B21-E54F-44DC-BAFA-E6D3E25AB8EB}"/>
    <cellStyle name="Input 14 3" xfId="3227" xr:uid="{293BB38F-4892-41EF-BC92-87EE82B0E999}"/>
    <cellStyle name="Input 14 3 10" xfId="21485" xr:uid="{C6BBB4C9-8C55-4DF5-869F-45934AF0A8AC}"/>
    <cellStyle name="Input 14 3 11" xfId="32185" xr:uid="{1B9D7FF5-E1C3-4818-95C0-F8C202050861}"/>
    <cellStyle name="Input 14 3 12" xfId="34517" xr:uid="{16A6C22E-20C9-410B-B903-E3C862B0472F}"/>
    <cellStyle name="Input 14 3 2" xfId="10540" xr:uid="{EF0F02F2-B579-48E1-BCD4-0F0E915DE46A}"/>
    <cellStyle name="Input 14 3 2 2" xfId="13208" xr:uid="{B54B9FE3-5477-4025-93D2-4B2F8F0855AE}"/>
    <cellStyle name="Input 14 3 2 2 2" xfId="23925" xr:uid="{22720CE7-05E2-452B-B59D-3AD3E08F8D94}"/>
    <cellStyle name="Input 14 3 2 2 3" xfId="26742" xr:uid="{1E425C61-2EEA-4413-945F-7B2BCFFAC026}"/>
    <cellStyle name="Input 14 3 2 2 4" xfId="29306" xr:uid="{05080E7E-3E71-4196-B7CD-EC70EA90AF07}"/>
    <cellStyle name="Input 14 3 2 2 5" xfId="29857" xr:uid="{5BF11405-A8F7-448A-9FF6-0D7A59388B56}"/>
    <cellStyle name="Input 14 3 2 2 6" xfId="37029" xr:uid="{06130824-0ADD-434E-B2A3-07E22DEEB486}"/>
    <cellStyle name="Input 14 3 2 2 7" xfId="39007" xr:uid="{5C3C0F41-0F00-4A04-BCDC-C0FD9748EDEA}"/>
    <cellStyle name="Input 14 3 2 3" xfId="21911" xr:uid="{D79F150C-6063-4BD9-9A2C-06F13BED50EC}"/>
    <cellStyle name="Input 14 3 2 4" xfId="24892" xr:uid="{9A5F4CF8-CF47-4DC9-9171-5F9A9432A6EE}"/>
    <cellStyle name="Input 14 3 2 5" xfId="27767" xr:uid="{A56900B7-A841-48C0-8332-42D40E42BAAB}"/>
    <cellStyle name="Input 14 3 2 6" xfId="21314" xr:uid="{BE706DA2-BB1F-42E7-94D2-6E5F34ADFC11}"/>
    <cellStyle name="Input 14 3 2 7" xfId="35566" xr:uid="{F66EDE97-DAB0-46CE-ADB4-D8F55C470067}"/>
    <cellStyle name="Input 14 3 2 8" xfId="37869" xr:uid="{04C91FC9-CDBA-4D1B-8F8B-3D3818B1BB9D}"/>
    <cellStyle name="Input 14 3 3" xfId="13415" xr:uid="{33F47953-0177-4829-97C7-BA3EAE7D58E9}"/>
    <cellStyle name="Input 14 3 3 2" xfId="24098" xr:uid="{BB5253B1-5B41-4C2D-B7C6-02536BA25825}"/>
    <cellStyle name="Input 14 3 3 3" xfId="26931" xr:uid="{714363B0-B7D4-4C11-A025-99354524EE87}"/>
    <cellStyle name="Input 14 3 3 4" xfId="29491" xr:uid="{25551AE5-E5EB-4A4B-9E92-92E7D5AD4279}"/>
    <cellStyle name="Input 14 3 3 5" xfId="25534" xr:uid="{510A09DE-A5BE-42E8-A7C1-67901A93FB8E}"/>
    <cellStyle name="Input 14 3 3 6" xfId="37208" xr:uid="{BB4957F2-1F24-40E8-A5C2-60CAFF5DD092}"/>
    <cellStyle name="Input 14 3 3 7" xfId="39185" xr:uid="{34703F25-ABEE-4A87-AEFE-5147C6A18B79}"/>
    <cellStyle name="Input 14 3 4" xfId="13011" xr:uid="{2735F2F3-C115-4E78-913E-5217949C7C65}"/>
    <cellStyle name="Input 14 3 4 2" xfId="23762" xr:uid="{F296D747-3011-46C1-A2DA-29A827BAD688}"/>
    <cellStyle name="Input 14 3 4 3" xfId="26592" xr:uid="{437FD9AA-7899-4586-A3AE-AE11B1C750DE}"/>
    <cellStyle name="Input 14 3 4 4" xfId="29171" xr:uid="{2F049FF1-CA63-4552-ADD6-33E282A8E488}"/>
    <cellStyle name="Input 14 3 4 5" xfId="14959" xr:uid="{843C05F9-1CEA-4C30-BA4E-B43A4D96AC95}"/>
    <cellStyle name="Input 14 3 4 6" xfId="36881" xr:uid="{4B535AB8-9323-4FC7-B7D1-B48E6A1D03C1}"/>
    <cellStyle name="Input 14 3 4 7" xfId="38897" xr:uid="{16FC78AE-2860-4DB7-A7CD-6B7A989E17DE}"/>
    <cellStyle name="Input 14 3 5" xfId="12909" xr:uid="{EE8BD599-DC7A-470A-8E03-85BB1BC41468}"/>
    <cellStyle name="Input 14 3 5 2" xfId="23668" xr:uid="{72D88E59-814D-4868-8086-54FA3EE4D82B}"/>
    <cellStyle name="Input 14 3 5 3" xfId="26490" xr:uid="{0FC9C7AB-09C7-43E6-AC94-BC6322A4B79C}"/>
    <cellStyle name="Input 14 3 5 4" xfId="29069" xr:uid="{06BE80D9-9558-47D8-A52C-584CB6322D4F}"/>
    <cellStyle name="Input 14 3 5 5" xfId="14956" xr:uid="{841CA3E8-515C-41F7-82CB-D39C262C2352}"/>
    <cellStyle name="Input 14 3 5 6" xfId="36779" xr:uid="{2C24BF4A-7DD8-4532-A3DF-F790C551E213}"/>
    <cellStyle name="Input 14 3 5 7" xfId="38796" xr:uid="{E1C41153-9210-4491-9D68-F36BF0437F27}"/>
    <cellStyle name="Input 14 3 6" xfId="12118" xr:uid="{48C5435D-1395-45BC-A46A-FF29CF2FAC5B}"/>
    <cellStyle name="Input 14 3 6 2" xfId="22997" xr:uid="{FEF26B14-D0B9-466B-9A89-61C3E182B7A9}"/>
    <cellStyle name="Input 14 3 6 3" xfId="25832" xr:uid="{0FE48275-7D27-4871-BA73-DCF14983C3CD}"/>
    <cellStyle name="Input 14 3 6 4" xfId="28442" xr:uid="{50752D84-C321-4A65-BF2A-36D2FFBFE7DC}"/>
    <cellStyle name="Input 14 3 6 5" xfId="30412" xr:uid="{6F157649-8C5F-4276-8E7F-3A053683FBB4}"/>
    <cellStyle name="Input 14 3 6 6" xfId="36173" xr:uid="{AD70D62D-74AA-4E5E-AF16-8CEB8AF2F5B5}"/>
    <cellStyle name="Input 14 3 6 7" xfId="38237" xr:uid="{5C9B342C-2A3D-4028-BBA0-905BE51E8F3A}"/>
    <cellStyle name="Input 14 3 7" xfId="16498" xr:uid="{71EB8E2A-C4AC-4A0C-BC04-9F76C8C737A7}"/>
    <cellStyle name="Input 14 3 8" xfId="21258" xr:uid="{F5007CB6-9E94-4049-B356-6D24EEFC1B1D}"/>
    <cellStyle name="Input 14 3 9" xfId="20077" xr:uid="{E51D6D1B-F0D3-45B4-A4DC-BACC3779A211}"/>
    <cellStyle name="Input 14 4" xfId="7789" xr:uid="{FBBA8888-2CD3-4B42-8A13-FEB1A9C83E06}"/>
    <cellStyle name="Input 14 4 2" xfId="20010" xr:uid="{DA12C975-E6D6-48FE-A7C7-25A0F33156EE}"/>
    <cellStyle name="Input 14 4 3" xfId="18744" xr:uid="{6ECE3007-BA5E-45B4-9ADF-4DABDE0A2127}"/>
    <cellStyle name="Input 14 4 4" xfId="25422" xr:uid="{861947CE-34FD-48FC-BD7C-F7ADB207AA87}"/>
    <cellStyle name="Input 14 4 5" xfId="25290" xr:uid="{CF1595F4-513A-476A-9222-6566138FBB58}"/>
    <cellStyle name="Input 14 4 6" xfId="34555" xr:uid="{4D0D851E-FB6B-49CE-8552-5457DCD7F8F3}"/>
    <cellStyle name="Input 14 4 7" xfId="33824" xr:uid="{0F9509C1-340B-4A0C-B8FF-E88DFC570027}"/>
    <cellStyle name="Input 14 5" xfId="13177" xr:uid="{BBC8F11D-1471-4B0A-99AE-21FF9AA43977}"/>
    <cellStyle name="Input 14 5 2" xfId="23896" xr:uid="{BF5DBBAB-1F39-4ED6-8A15-2BAD5AEBF58C}"/>
    <cellStyle name="Input 14 5 3" xfId="26712" xr:uid="{A15E797E-EAAC-48AA-97EA-ECDF384A21D4}"/>
    <cellStyle name="Input 14 5 4" xfId="29276" xr:uid="{30AD66ED-3DB3-4638-BC16-060E89F0728C}"/>
    <cellStyle name="Input 14 5 5" xfId="27611" xr:uid="{55D549ED-7D74-45CD-B5FF-DCAC7CD6D9E2}"/>
    <cellStyle name="Input 14 5 6" xfId="36998" xr:uid="{1A1ABCD0-98E7-4050-9191-F0F9C31FA9A3}"/>
    <cellStyle name="Input 14 5 7" xfId="38977" xr:uid="{CEF49413-E96F-49CA-BBD5-8D701BD45434}"/>
    <cellStyle name="Input 14 6" xfId="12949" xr:uid="{C94F3F92-396E-42CA-A0D0-414D52EC0972}"/>
    <cellStyle name="Input 14 6 2" xfId="23705" xr:uid="{5A294A0A-904B-4020-8700-876FA5410514}"/>
    <cellStyle name="Input 14 6 3" xfId="26530" xr:uid="{801E5587-CF54-4462-AD66-9436534C64A5}"/>
    <cellStyle name="Input 14 6 4" xfId="29109" xr:uid="{0FFB75D3-F65F-4151-AA90-4D84397CE3EA}"/>
    <cellStyle name="Input 14 6 5" xfId="25385" xr:uid="{37CB65AF-ABFF-492B-8321-370EBAFE9D8C}"/>
    <cellStyle name="Input 14 6 6" xfId="36819" xr:uid="{FA9EDF61-A1FB-4126-8742-EC85057973AB}"/>
    <cellStyle name="Input 14 6 7" xfId="38835" xr:uid="{59907511-F441-4A38-86E6-317D5B3F2509}"/>
    <cellStyle name="Input 14 7" xfId="15379" xr:uid="{AFD6B658-2726-4713-B7C4-EE7DA59D969A}"/>
    <cellStyle name="Input 14 8" xfId="14421" xr:uid="{D88CB223-FB98-4410-AC2D-4D347A4E1A3B}"/>
    <cellStyle name="Input 14 9" xfId="27479" xr:uid="{847C9271-4060-4564-AE31-6375A399760C}"/>
    <cellStyle name="Input 15" xfId="1534" xr:uid="{C20FC257-710A-4478-BCC9-E26F06690100}"/>
    <cellStyle name="Input 15 10" xfId="24093" xr:uid="{1F421761-6620-446C-9F68-ACF3167C669F}"/>
    <cellStyle name="Input 15 11" xfId="31459" xr:uid="{E6F23662-8AAD-4900-83B0-35C2FDAF8B6F}"/>
    <cellStyle name="Input 15 12" xfId="35410" xr:uid="{73BD7A30-1467-4C43-AB43-C230364635A8}"/>
    <cellStyle name="Input 15 2" xfId="2581" xr:uid="{979714EB-0582-45CD-A6DB-DE15CAAB57C2}"/>
    <cellStyle name="Input 15 2 10" xfId="31828" xr:uid="{5A1081EA-2EBB-46D8-8B62-FBB97A3DB1B0}"/>
    <cellStyle name="Input 15 2 11" xfId="34285" xr:uid="{38A2F020-E83E-4BF2-A6DF-ABA4BC0C57C6}"/>
    <cellStyle name="Input 15 2 2" xfId="7049" xr:uid="{71A83D49-2CC6-4CEB-9EC4-23AC20811738}"/>
    <cellStyle name="Input 15 2 2 2" xfId="12747" xr:uid="{5A437BB3-9340-40D0-9B12-E786E5AF0B43}"/>
    <cellStyle name="Input 15 2 2 2 2" xfId="23532" xr:uid="{9F5EBF45-8DD5-495E-8B14-6FB4AB10A10A}"/>
    <cellStyle name="Input 15 2 2 2 3" xfId="26349" xr:uid="{4564B049-9C0B-484B-A46B-42911CB9799D}"/>
    <cellStyle name="Input 15 2 2 2 4" xfId="28931" xr:uid="{03BF78AF-95BF-4518-85E8-9791D2C6B293}"/>
    <cellStyle name="Input 15 2 2 2 5" xfId="20511" xr:uid="{A546D05C-7E5E-45B8-96A6-6BF8DD866D7C}"/>
    <cellStyle name="Input 15 2 2 2 6" xfId="36644" xr:uid="{B6B8A65C-6132-4ED5-9EA3-EEFC8D15D4B9}"/>
    <cellStyle name="Input 15 2 2 2 7" xfId="38664" xr:uid="{B90559D7-B1C7-4E5C-A92E-43DD3E64319D}"/>
    <cellStyle name="Input 15 2 2 3" xfId="19468" xr:uid="{12F7413A-5C7A-46F3-87F3-665A1B9A5185}"/>
    <cellStyle name="Input 15 2 2 4" xfId="18914" xr:uid="{629ED921-B7E4-4E37-9A3E-9DACAFCBBCE7}"/>
    <cellStyle name="Input 15 2 2 5" xfId="15522" xr:uid="{B096DA6E-32DA-420D-BBCB-4E7D6A9CD5B5}"/>
    <cellStyle name="Input 15 2 2 6" xfId="23594" xr:uid="{7F3AA92F-B3D7-4150-9188-8A3504969B4F}"/>
    <cellStyle name="Input 15 2 2 7" xfId="34205" xr:uid="{9D838D38-D3BF-4354-BF7A-FDA32C0A4C2B}"/>
    <cellStyle name="Input 15 2 2 8" xfId="34689" xr:uid="{B2135A14-E7A3-4CE6-BF89-100801E7FEB4}"/>
    <cellStyle name="Input 15 2 3" xfId="9262" xr:uid="{D591F2A3-CA40-465F-B3E0-BE5A8B42E86C}"/>
    <cellStyle name="Input 15 2 3 2" xfId="21053" xr:uid="{F19D25FB-EDE3-4513-BB0D-715DD732F3C9}"/>
    <cellStyle name="Input 15 2 3 3" xfId="18451" xr:uid="{27F11197-FFBC-4EDF-B380-F321ECE49D56}"/>
    <cellStyle name="Input 15 2 3 4" xfId="25317" xr:uid="{239645D9-9B92-45B2-8E26-E6677CD1B190}"/>
    <cellStyle name="Input 15 2 3 5" xfId="30109" xr:uid="{5AA51BB6-1E39-4368-BCEB-51272BE57793}"/>
    <cellStyle name="Input 15 2 3 6" xfId="35120" xr:uid="{F635BB33-7213-4C3C-A92F-A36B16E55CA4}"/>
    <cellStyle name="Input 15 2 3 7" xfId="31082" xr:uid="{03C0ED6B-ACC2-44B4-AD54-F34D006C4063}"/>
    <cellStyle name="Input 15 2 4" xfId="10541" xr:uid="{2939D3C4-354B-495A-8E0B-FCF225D59F43}"/>
    <cellStyle name="Input 15 2 4 2" xfId="21912" xr:uid="{76F3F0FD-65F2-492A-9337-6952F66BBC6D}"/>
    <cellStyle name="Input 15 2 4 3" xfId="24893" xr:uid="{B522FC12-29C6-4EF0-A257-644EA7949C3E}"/>
    <cellStyle name="Input 15 2 4 4" xfId="27768" xr:uid="{09F30B0E-C2C9-4732-BFF0-D9FA767F4686}"/>
    <cellStyle name="Input 15 2 4 5" xfId="22420" xr:uid="{FD00B263-C9A1-443B-B036-C24C01382260}"/>
    <cellStyle name="Input 15 2 4 6" xfId="35567" xr:uid="{15FB7135-C80F-47B4-882A-77EB7A1A6085}"/>
    <cellStyle name="Input 15 2 4 7" xfId="37870" xr:uid="{DF4E1929-BAF4-459D-8919-6F857A9ABE17}"/>
    <cellStyle name="Input 15 2 5" xfId="12996" xr:uid="{5B904043-2BEB-4542-9E56-D9D7A091B09D}"/>
    <cellStyle name="Input 15 2 5 2" xfId="23748" xr:uid="{3CC820E0-90AC-4BCE-A45E-A7789C93170A}"/>
    <cellStyle name="Input 15 2 5 3" xfId="26577" xr:uid="{58FB6DBE-3F56-4CBF-9CC3-FB854915B1F0}"/>
    <cellStyle name="Input 15 2 5 4" xfId="29156" xr:uid="{B4A19677-BABC-45F9-954D-5942AADBB324}"/>
    <cellStyle name="Input 15 2 5 5" xfId="24176" xr:uid="{08325BA1-2B5F-4DB2-91BB-0F28EF9B4348}"/>
    <cellStyle name="Input 15 2 5 6" xfId="36866" xr:uid="{BE72912C-77DD-498A-9721-24E6FEAF405F}"/>
    <cellStyle name="Input 15 2 5 7" xfId="38882" xr:uid="{32833833-6048-405E-BA03-0E2C92CC2E42}"/>
    <cellStyle name="Input 15 2 6" xfId="16083" xr:uid="{EFD49CBE-7B7D-4AFD-88C2-6A9B3AC22D62}"/>
    <cellStyle name="Input 15 2 7" xfId="21463" xr:uid="{47D33012-3DC7-4D1C-BEED-AA0A2E7B9661}"/>
    <cellStyle name="Input 15 2 8" xfId="18394" xr:uid="{1DF9EB48-6674-4AE5-BF59-45E206EEEBA1}"/>
    <cellStyle name="Input 15 2 9" xfId="22634" xr:uid="{D0B9CD5B-D47E-4D58-82D4-2D33759F3D4E}"/>
    <cellStyle name="Input 15 3" xfId="3228" xr:uid="{6CF718CD-A5C2-4418-A582-9FAF9714D564}"/>
    <cellStyle name="Input 15 3 10" xfId="22833" xr:uid="{2E69463B-6AD9-4D02-A930-61E540342FA9}"/>
    <cellStyle name="Input 15 3 11" xfId="32186" xr:uid="{743EE2AD-D241-4FB8-959A-D2334DA81D9C}"/>
    <cellStyle name="Input 15 3 12" xfId="36001" xr:uid="{01767780-3D9E-414A-AC47-E4FECFA88BE5}"/>
    <cellStyle name="Input 15 3 2" xfId="10542" xr:uid="{62C22F76-9C84-4878-A3F7-3238BA02E430}"/>
    <cellStyle name="Input 15 3 2 2" xfId="13209" xr:uid="{1132A99D-A63B-4043-B394-3C4C194989A3}"/>
    <cellStyle name="Input 15 3 2 2 2" xfId="23926" xr:uid="{122C9DF4-D8F4-4528-966F-41A55AB6436C}"/>
    <cellStyle name="Input 15 3 2 2 3" xfId="26743" xr:uid="{9B209BF6-64F6-4642-ACDA-0CDE40829F5C}"/>
    <cellStyle name="Input 15 3 2 2 4" xfId="29307" xr:uid="{2F06BD07-EEA1-4FA0-82B9-B0D4D2C2B2ED}"/>
    <cellStyle name="Input 15 3 2 2 5" xfId="28570" xr:uid="{F093ADEA-3AC0-40F8-9AE9-BED80E1E4CAB}"/>
    <cellStyle name="Input 15 3 2 2 6" xfId="37030" xr:uid="{7F71E4D7-D0C5-4371-B0CC-DE28009EE95F}"/>
    <cellStyle name="Input 15 3 2 2 7" xfId="39008" xr:uid="{C78463D6-9FAC-46EC-91BA-A6CC36067D59}"/>
    <cellStyle name="Input 15 3 2 3" xfId="21913" xr:uid="{02B3D9A3-D686-49A1-983B-3356E1B2AE11}"/>
    <cellStyle name="Input 15 3 2 4" xfId="24894" xr:uid="{41CBDBC1-FE45-4AEF-8E8E-AFEB09E2BEE5}"/>
    <cellStyle name="Input 15 3 2 5" xfId="27769" xr:uid="{DA24F702-7EBA-4D4B-AA06-D461AFCDE31E}"/>
    <cellStyle name="Input 15 3 2 6" xfId="15917" xr:uid="{C9D16C2B-9C1F-40AD-8FB6-84431949E02B}"/>
    <cellStyle name="Input 15 3 2 7" xfId="35568" xr:uid="{63724726-95BE-4A84-92F4-6996B37FEB42}"/>
    <cellStyle name="Input 15 3 2 8" xfId="37871" xr:uid="{D1EF634C-BB11-4747-9B2C-ABBC9BDC64F1}"/>
    <cellStyle name="Input 15 3 3" xfId="13416" xr:uid="{8AB1CD26-1DEA-4BFF-AE6A-846CE97810BF}"/>
    <cellStyle name="Input 15 3 3 2" xfId="24099" xr:uid="{4D311163-5745-45A2-9C22-149D020EFFC7}"/>
    <cellStyle name="Input 15 3 3 3" xfId="26932" xr:uid="{10C34A52-BCC2-4A7A-9F29-F3749754A5DE}"/>
    <cellStyle name="Input 15 3 3 4" xfId="29492" xr:uid="{539ED0A6-C10E-46D0-BC5A-D60705A9CF5F}"/>
    <cellStyle name="Input 15 3 3 5" xfId="22695" xr:uid="{BC979D7D-20B2-45E7-81BD-141E0D67E287}"/>
    <cellStyle name="Input 15 3 3 6" xfId="37209" xr:uid="{74B723A6-A945-4D38-94DD-94531F3D704B}"/>
    <cellStyle name="Input 15 3 3 7" xfId="39186" xr:uid="{FD47868F-FF99-4A33-BA39-CCBB0A83912B}"/>
    <cellStyle name="Input 15 3 4" xfId="12588" xr:uid="{7A55F4D2-9C2A-4BCD-9415-C49FC6C3B5C2}"/>
    <cellStyle name="Input 15 3 4 2" xfId="23400" xr:uid="{5661CBFF-0D6F-4673-BDE7-9AC519390F57}"/>
    <cellStyle name="Input 15 3 4 3" xfId="26214" xr:uid="{E2A4A799-18FA-408D-8594-91F998B2D32C}"/>
    <cellStyle name="Input 15 3 4 4" xfId="28805" xr:uid="{63B325CD-29C5-429C-A01B-8711E08CE080}"/>
    <cellStyle name="Input 15 3 4 5" xfId="22453" xr:uid="{C49A0AFB-9C65-402A-8CD2-1E1E96CF9E67}"/>
    <cellStyle name="Input 15 3 4 6" xfId="36514" xr:uid="{50B4A047-477A-49AB-A295-6E182E98DC29}"/>
    <cellStyle name="Input 15 3 4 7" xfId="38548" xr:uid="{A399BF96-E195-4AC9-9D9A-C062DDB27AE9}"/>
    <cellStyle name="Input 15 3 5" xfId="12633" xr:uid="{4CF57106-A64F-4F19-A124-85900042CC99}"/>
    <cellStyle name="Input 15 3 5 2" xfId="23437" xr:uid="{2F7E84BA-61CA-407A-8D4E-D676D892B69D}"/>
    <cellStyle name="Input 15 3 5 3" xfId="26255" xr:uid="{F2DB4150-71B0-422D-BB5E-C5DE19E4619B}"/>
    <cellStyle name="Input 15 3 5 4" xfId="28847" xr:uid="{B5525EDF-A51D-41E3-89A1-9E6BFBE92C6C}"/>
    <cellStyle name="Input 15 3 5 5" xfId="30559" xr:uid="{FFA7066D-C0C9-411F-AD00-BD66FCDDA049}"/>
    <cellStyle name="Input 15 3 5 6" xfId="36555" xr:uid="{C69D48CB-D5F9-4FF6-AE68-084281EF9BF3}"/>
    <cellStyle name="Input 15 3 5 7" xfId="38588" xr:uid="{F744458F-E9C3-4AB5-AB53-E541C9CD6B16}"/>
    <cellStyle name="Input 15 3 6" xfId="12119" xr:uid="{B65AA1D5-F946-484B-9387-BD316A278C37}"/>
    <cellStyle name="Input 15 3 6 2" xfId="22998" xr:uid="{57AF006F-8EC2-41CC-A953-27FF41B6135F}"/>
    <cellStyle name="Input 15 3 6 3" xfId="25833" xr:uid="{D9FE6C80-5CC0-4163-B3FE-495D8B1BE1A3}"/>
    <cellStyle name="Input 15 3 6 4" xfId="28443" xr:uid="{587AACF7-6C30-4E54-B079-C66BC6E63376}"/>
    <cellStyle name="Input 15 3 6 5" xfId="30607" xr:uid="{3B9542C8-A041-42E4-87D9-D782C63D538F}"/>
    <cellStyle name="Input 15 3 6 6" xfId="36174" xr:uid="{83DA54B7-86B2-4A44-B2E0-E6B6CF0482EE}"/>
    <cellStyle name="Input 15 3 6 7" xfId="38238" xr:uid="{F8CEEC84-90EF-45B7-B2D6-CC237D2D11CA}"/>
    <cellStyle name="Input 15 3 7" xfId="16499" xr:uid="{0A0EA972-85A2-477E-81F3-6AB5E3A88165}"/>
    <cellStyle name="Input 15 3 8" xfId="16293" xr:uid="{63644FD2-4069-4687-8544-30C4D1441561}"/>
    <cellStyle name="Input 15 3 9" xfId="22884" xr:uid="{9E9F516C-FF9B-4C22-9BDC-5D5C1D6A28C5}"/>
    <cellStyle name="Input 15 4" xfId="8655" xr:uid="{9C0A7F08-8225-45B9-9E39-6DC33598A489}"/>
    <cellStyle name="Input 15 4 2" xfId="20585" xr:uid="{4448AE75-385B-4AB8-A036-723A4B6F289C}"/>
    <cellStyle name="Input 15 4 3" xfId="14641" xr:uid="{31C524D3-F120-4D31-A10D-A56BAEDA4011}"/>
    <cellStyle name="Input 15 4 4" xfId="20294" xr:uid="{52AD11B6-EEAB-4FA3-B1E5-DD32A452290A}"/>
    <cellStyle name="Input 15 4 5" xfId="30625" xr:uid="{B6628B32-40FC-41EF-9DF6-5C8FE0B70EE9}"/>
    <cellStyle name="Input 15 4 6" xfId="34710" xr:uid="{37296E9D-B42C-4056-88A6-9C26AAC00C31}"/>
    <cellStyle name="Input 15 4 7" xfId="31094" xr:uid="{E8374AD9-B9B5-4040-982D-A0F14651D042}"/>
    <cellStyle name="Input 15 5" xfId="12599" xr:uid="{FB419F7D-4981-44A9-BB5C-2941A255C6BA}"/>
    <cellStyle name="Input 15 5 2" xfId="23407" xr:uid="{9C7D04E3-8C84-4880-9154-630A44512ADF}"/>
    <cellStyle name="Input 15 5 3" xfId="26221" xr:uid="{25A45112-4CC2-4C16-A303-DF1DB5854F5E}"/>
    <cellStyle name="Input 15 5 4" xfId="28813" xr:uid="{EEF99FFB-27C8-493A-B6B5-9F93E2CFF3EB}"/>
    <cellStyle name="Input 15 5 5" xfId="28183" xr:uid="{3A6DA4BA-9D7D-4C53-9312-FCFA3EEEB874}"/>
    <cellStyle name="Input 15 5 6" xfId="36521" xr:uid="{42C26CD8-2EF3-407F-9E8B-597F1497B542}"/>
    <cellStyle name="Input 15 5 7" xfId="38554" xr:uid="{B912AEEF-D728-4E75-AEE0-95DE79989AEF}"/>
    <cellStyle name="Input 15 6" xfId="13398" xr:uid="{2925BAD1-D7AD-4BDC-8D61-AAC41300D346}"/>
    <cellStyle name="Input 15 6 2" xfId="24082" xr:uid="{75A46B46-445E-41CB-BC38-F61B3862FAF0}"/>
    <cellStyle name="Input 15 6 3" xfId="26914" xr:uid="{24A591E4-5E0C-4E14-8250-FA977A7CEA4E}"/>
    <cellStyle name="Input 15 6 4" xfId="29474" xr:uid="{0712A130-3BCF-40E7-8E66-85FBB28067F9}"/>
    <cellStyle name="Input 15 6 5" xfId="30270" xr:uid="{3722EDF2-395B-4970-94CD-9367DF07002F}"/>
    <cellStyle name="Input 15 6 6" xfId="37191" xr:uid="{BB2BC946-25B8-442D-8AFA-102A907C124A}"/>
    <cellStyle name="Input 15 6 7" xfId="39168" xr:uid="{A433F33B-0820-46F2-AEC1-EDAAD33D82F8}"/>
    <cellStyle name="Input 15 7" xfId="15380" xr:uid="{DAA48F75-946D-46D9-A076-7ECDFC48A56E}"/>
    <cellStyle name="Input 15 8" xfId="24743" xr:uid="{29546FE6-E9FD-49CC-B3E0-AE1A64527A71}"/>
    <cellStyle name="Input 15 9" xfId="27478" xr:uid="{65234352-2451-4FEC-800E-65DAD69647BB}"/>
    <cellStyle name="Input 16" xfId="1535" xr:uid="{3CA1A458-C72E-48CF-BB55-A37F829BE5D4}"/>
    <cellStyle name="Input 16 10" xfId="24593" xr:uid="{6B61B997-778F-4BAA-904E-7FA79B9862D8}"/>
    <cellStyle name="Input 16 11" xfId="31460" xr:uid="{A4A3E7FA-BDAA-4189-B779-728D7AADF573}"/>
    <cellStyle name="Input 16 12" xfId="31616" xr:uid="{B8A83CF7-E92D-4D1B-B28E-B762C672D5AF}"/>
    <cellStyle name="Input 16 2" xfId="2582" xr:uid="{CF03A659-60E8-467E-878B-886FA5A80327}"/>
    <cellStyle name="Input 16 2 10" xfId="31829" xr:uid="{B2FD4668-C01B-4F23-B915-8CF98CE03164}"/>
    <cellStyle name="Input 16 2 11" xfId="36006" xr:uid="{F43219E7-A4BF-4CA9-B085-F5E93C4910D8}"/>
    <cellStyle name="Input 16 2 2" xfId="7050" xr:uid="{CE294763-A5D7-4EB2-BF4B-8173BE6E8FEA}"/>
    <cellStyle name="Input 16 2 2 2" xfId="12748" xr:uid="{0E622484-8F60-4405-B8E7-C0A5C83B60AE}"/>
    <cellStyle name="Input 16 2 2 2 2" xfId="23533" xr:uid="{558EA9F9-BCBA-4176-8F8F-92AB6DC6CFFA}"/>
    <cellStyle name="Input 16 2 2 2 3" xfId="26350" xr:uid="{8CB3E771-97C9-4292-8651-E277D327F4F8}"/>
    <cellStyle name="Input 16 2 2 2 4" xfId="28932" xr:uid="{55FFDB40-C63A-4B69-80E2-6FB6E11DB604}"/>
    <cellStyle name="Input 16 2 2 2 5" xfId="30350" xr:uid="{349AE8B8-1C33-4684-A604-7066CFCF4961}"/>
    <cellStyle name="Input 16 2 2 2 6" xfId="36645" xr:uid="{A7142B63-5884-4A6A-A4B3-2725A6777900}"/>
    <cellStyle name="Input 16 2 2 2 7" xfId="38665" xr:uid="{3BDC26B4-895E-4C74-8304-A684A239DCC2}"/>
    <cellStyle name="Input 16 2 2 3" xfId="19469" xr:uid="{C4A9A6FD-CA7C-4455-B765-1DE283E35115}"/>
    <cellStyle name="Input 16 2 2 4" xfId="14831" xr:uid="{66370422-2A07-40D6-9910-3C9E9CBFE361}"/>
    <cellStyle name="Input 16 2 2 5" xfId="15000" xr:uid="{0917F449-0471-4903-B171-10FD100CA36B}"/>
    <cellStyle name="Input 16 2 2 6" xfId="15673" xr:uid="{AA50D8A8-5871-4646-9FAF-A09756C9E90A}"/>
    <cellStyle name="Input 16 2 2 7" xfId="34206" xr:uid="{ED012F36-9939-4BCF-A4CE-53946088EBB5}"/>
    <cellStyle name="Input 16 2 2 8" xfId="34688" xr:uid="{47D649BA-9F7D-4EA1-B47F-13C4137987CB}"/>
    <cellStyle name="Input 16 2 3" xfId="9263" xr:uid="{692327C4-9248-4FB1-B4CC-6D022E33D537}"/>
    <cellStyle name="Input 16 2 3 2" xfId="21054" xr:uid="{A29B03E1-9EF6-4991-B779-2591B5B7AAEC}"/>
    <cellStyle name="Input 16 2 3 3" xfId="14572" xr:uid="{B85362FD-FD03-42A7-9915-00C755225051}"/>
    <cellStyle name="Input 16 2 3 4" xfId="25604" xr:uid="{458E5876-4F61-4BBB-93A6-7A7F0E0DEE4A}"/>
    <cellStyle name="Input 16 2 3 5" xfId="28157" xr:uid="{FAC741F0-308A-407E-8999-B1BDBDF37E94}"/>
    <cellStyle name="Input 16 2 3 6" xfId="35121" xr:uid="{A5245100-E163-4D13-B4E0-5AD13B5A6448}"/>
    <cellStyle name="Input 16 2 3 7" xfId="33772" xr:uid="{1A270E01-7CEE-4BE8-8E03-C2E9DDF60947}"/>
    <cellStyle name="Input 16 2 4" xfId="10543" xr:uid="{6FCF9CFC-43A3-4435-8C8F-BCD1026744AF}"/>
    <cellStyle name="Input 16 2 4 2" xfId="21914" xr:uid="{77D351BA-2BCD-4463-8ED1-C0F0071B2E94}"/>
    <cellStyle name="Input 16 2 4 3" xfId="24895" xr:uid="{6B6DC0A5-F60A-464E-B934-3D20AAFCF56F}"/>
    <cellStyle name="Input 16 2 4 4" xfId="27770" xr:uid="{2C8E2517-2C63-4042-A050-2E4283732083}"/>
    <cellStyle name="Input 16 2 4 5" xfId="29835" xr:uid="{FAD986DD-BECA-4F75-B8A8-7F1DBE1C0F8B}"/>
    <cellStyle name="Input 16 2 4 6" xfId="35569" xr:uid="{F5B04956-9F47-45E3-B58C-5F96B4DD0F0D}"/>
    <cellStyle name="Input 16 2 4 7" xfId="37872" xr:uid="{64AE08FB-13DA-4062-9C95-F3146FE4FFFA}"/>
    <cellStyle name="Input 16 2 5" xfId="12495" xr:uid="{9822AD23-03E7-47AA-A82C-507AF6439F0E}"/>
    <cellStyle name="Input 16 2 5 2" xfId="23317" xr:uid="{84E5C17A-B2C8-49E3-9B38-BC23683E32E7}"/>
    <cellStyle name="Input 16 2 5 3" xfId="26123" xr:uid="{6AFCFABD-EC33-41B6-BB3C-748838F33459}"/>
    <cellStyle name="Input 16 2 5 4" xfId="28718" xr:uid="{DEFAAA7D-1969-40F7-9710-3BDA119772A6}"/>
    <cellStyle name="Input 16 2 5 5" xfId="30380" xr:uid="{21299A2A-04D5-487C-96CB-0AF011C80094}"/>
    <cellStyle name="Input 16 2 5 6" xfId="36425" xr:uid="{20A10042-A237-48D7-AE38-E5F47FFE91F4}"/>
    <cellStyle name="Input 16 2 5 7" xfId="38460" xr:uid="{A2FB1462-0042-44E5-AF7B-BF1D302A9573}"/>
    <cellStyle name="Input 16 2 6" xfId="16084" xr:uid="{3FCA3A4E-A86D-4E62-B296-D77D4C457955}"/>
    <cellStyle name="Input 16 2 7" xfId="21462" xr:uid="{6778EF58-39E0-4D08-AE0A-612F197B9140}"/>
    <cellStyle name="Input 16 2 8" xfId="14544" xr:uid="{B4B44B4B-EE19-4215-8CE7-6C9EFDCDD47F}"/>
    <cellStyle name="Input 16 2 9" xfId="30650" xr:uid="{3A882486-2072-4441-B1AD-E3D52DEDE396}"/>
    <cellStyle name="Input 16 3" xfId="3229" xr:uid="{12045C03-4CE9-4317-8CC3-2E02AE458572}"/>
    <cellStyle name="Input 16 3 10" xfId="30180" xr:uid="{B87B0757-133E-4CBE-8F88-DDFAF5FEDC5E}"/>
    <cellStyle name="Input 16 3 11" xfId="32187" xr:uid="{E8A0B665-99CA-4D8D-B855-81BDA490615E}"/>
    <cellStyle name="Input 16 3 12" xfId="34449" xr:uid="{E7D37280-2771-4BC4-B6C2-12420BDEF672}"/>
    <cellStyle name="Input 16 3 2" xfId="10544" xr:uid="{490FB43A-F5C5-4728-996D-F9EE17E254E7}"/>
    <cellStyle name="Input 16 3 2 2" xfId="13210" xr:uid="{1EFA06AF-506E-4048-BDEA-974EAF638407}"/>
    <cellStyle name="Input 16 3 2 2 2" xfId="23927" xr:uid="{A65B71D9-F8E9-4703-ABC5-21ADEB3F8C46}"/>
    <cellStyle name="Input 16 3 2 2 3" xfId="26744" xr:uid="{A491B835-265F-4EC1-8A18-4D955AE090FF}"/>
    <cellStyle name="Input 16 3 2 2 4" xfId="29308" xr:uid="{21CAE200-D24A-43F6-9600-FED278A83089}"/>
    <cellStyle name="Input 16 3 2 2 5" xfId="14746" xr:uid="{25AA6F15-F09F-43FF-A85B-60B28F196F5F}"/>
    <cellStyle name="Input 16 3 2 2 6" xfId="37031" xr:uid="{567D4F88-CB23-48AE-A9FF-6C5E59EE581D}"/>
    <cellStyle name="Input 16 3 2 2 7" xfId="39009" xr:uid="{FA3EEFE7-9CA5-4C33-A5F1-C18F639048A1}"/>
    <cellStyle name="Input 16 3 2 3" xfId="21915" xr:uid="{7686693D-B9FC-45A5-8247-FFAE43952F7D}"/>
    <cellStyle name="Input 16 3 2 4" xfId="24896" xr:uid="{ADD838EF-CE21-4A31-9E2E-83728EBADF16}"/>
    <cellStyle name="Input 16 3 2 5" xfId="27771" xr:uid="{B6B9839A-3009-41DF-AB3B-9075D9D500FB}"/>
    <cellStyle name="Input 16 3 2 6" xfId="19617" xr:uid="{4AE5CF2A-D211-44E1-AE11-D9B1196CAC7F}"/>
    <cellStyle name="Input 16 3 2 7" xfId="35570" xr:uid="{355603E5-2828-4AB3-8C3D-7266F94E65A1}"/>
    <cellStyle name="Input 16 3 2 8" xfId="37873" xr:uid="{8144BF38-CFF7-4E60-B46D-54D94D3207C3}"/>
    <cellStyle name="Input 16 3 3" xfId="13417" xr:uid="{9B058DE5-013C-4854-94BE-68EAEFC77FB2}"/>
    <cellStyle name="Input 16 3 3 2" xfId="24100" xr:uid="{D8E369C8-A882-4827-BB2D-7DADBCEE5B3C}"/>
    <cellStyle name="Input 16 3 3 3" xfId="26933" xr:uid="{13600318-2DA2-468B-9C2D-0D3E5DCFE25C}"/>
    <cellStyle name="Input 16 3 3 4" xfId="29493" xr:uid="{AD675C49-2C8B-4C4E-93AA-E22DEAFAF6B4}"/>
    <cellStyle name="Input 16 3 3 5" xfId="24283" xr:uid="{0468EA5F-E873-4FC5-8CCF-D385B3CC9A6D}"/>
    <cellStyle name="Input 16 3 3 6" xfId="37210" xr:uid="{85F3760B-46C1-4587-A527-59E2207DA41F}"/>
    <cellStyle name="Input 16 3 3 7" xfId="39187" xr:uid="{5B857FA2-1914-406F-A47E-8AF7414BF04D}"/>
    <cellStyle name="Input 16 3 4" xfId="12665" xr:uid="{2179B90F-0AA1-435D-AFA4-B16CA228D92A}"/>
    <cellStyle name="Input 16 3 4 2" xfId="23464" xr:uid="{30BC9054-0A83-47D8-A16F-007D887C8DF4}"/>
    <cellStyle name="Input 16 3 4 3" xfId="26283" xr:uid="{5E527DDF-E34E-48D1-B58B-71D6F43010A8}"/>
    <cellStyle name="Input 16 3 4 4" xfId="28872" xr:uid="{AF2F160A-D42C-406E-83F5-5C9E82ED23A5}"/>
    <cellStyle name="Input 16 3 4 5" xfId="30355" xr:uid="{CE3B4C77-B859-4432-9913-88D89988A372}"/>
    <cellStyle name="Input 16 3 4 6" xfId="36580" xr:uid="{A3E23234-D7A7-482F-913A-65734F999BB0}"/>
    <cellStyle name="Input 16 3 4 7" xfId="38614" xr:uid="{3067D05C-5AA9-4F00-9E9B-D4803B4AC90D}"/>
    <cellStyle name="Input 16 3 5" xfId="12380" xr:uid="{8E4AFC76-4E5C-49E7-A125-3C46E3EB4741}"/>
    <cellStyle name="Input 16 3 5 2" xfId="23211" xr:uid="{EAA05D27-E91C-4327-BFBE-FB2C1F77BCDE}"/>
    <cellStyle name="Input 16 3 5 3" xfId="26012" xr:uid="{8DF2FF9C-BA8D-4811-8141-73B999286D89}"/>
    <cellStyle name="Input 16 3 5 4" xfId="28607" xr:uid="{47F45DFB-E7E5-4385-B79F-E525F7EC637C}"/>
    <cellStyle name="Input 16 3 5 5" xfId="21488" xr:uid="{9EE85D9D-DC1C-41A2-B355-3A646671CF0A}"/>
    <cellStyle name="Input 16 3 5 6" xfId="36315" xr:uid="{A28ADC98-6F2D-4996-A394-1B253878359D}"/>
    <cellStyle name="Input 16 3 5 7" xfId="38351" xr:uid="{36E410BD-28C6-4102-8D57-89AC2669A83E}"/>
    <cellStyle name="Input 16 3 6" xfId="12120" xr:uid="{D38DFEEF-F350-4B4A-B50A-69F414460397}"/>
    <cellStyle name="Input 16 3 6 2" xfId="22999" xr:uid="{CDAE9F0D-1123-4899-B469-3D346F695B54}"/>
    <cellStyle name="Input 16 3 6 3" xfId="25834" xr:uid="{A4B52E8A-32D9-4411-9FD0-D0A60C058031}"/>
    <cellStyle name="Input 16 3 6 4" xfId="28444" xr:uid="{87355EB9-A3AE-4A6D-91C6-323E10F9EF54}"/>
    <cellStyle name="Input 16 3 6 5" xfId="20654" xr:uid="{90D66A04-AB51-4CED-8243-38D81DC7EF6A}"/>
    <cellStyle name="Input 16 3 6 6" xfId="36175" xr:uid="{22B663C0-D5B6-47A6-AB46-EA6203FD8997}"/>
    <cellStyle name="Input 16 3 6 7" xfId="38239" xr:uid="{38E31C74-B89B-4426-83F9-C88CD2CDBF48}"/>
    <cellStyle name="Input 16 3 7" xfId="16500" xr:uid="{F58AB13D-5BBC-4001-AE52-B14924829F17}"/>
    <cellStyle name="Input 16 3 8" xfId="21257" xr:uid="{B98526CB-DF39-4ECD-B17F-80620DEAC2B2}"/>
    <cellStyle name="Input 16 3 9" xfId="25891" xr:uid="{7CA2D101-BD02-4631-AA5A-C6364C73A568}"/>
    <cellStyle name="Input 16 4" xfId="7788" xr:uid="{39B4EB6B-5E09-48D9-B8D9-9224392D5220}"/>
    <cellStyle name="Input 16 4 2" xfId="20009" xr:uid="{E00C1A88-B848-4612-96B4-F50C134AB22B}"/>
    <cellStyle name="Input 16 4 3" xfId="14711" xr:uid="{CF21E566-316E-4366-B6E9-FE3FC9C3D8C3}"/>
    <cellStyle name="Input 16 4 4" xfId="20572" xr:uid="{82644C39-334C-4BB4-B26B-4C4F2985D79B}"/>
    <cellStyle name="Input 16 4 5" xfId="19211" xr:uid="{7C866104-7F86-49A8-831C-A5D02C79F97B}"/>
    <cellStyle name="Input 16 4 6" xfId="34554" xr:uid="{8B8E18B6-98DF-4417-B7F5-42D0DE2EA8A8}"/>
    <cellStyle name="Input 16 4 7" xfId="31107" xr:uid="{932D6125-4B1A-4955-A635-65480A3DECC7}"/>
    <cellStyle name="Input 16 5" xfId="13180" xr:uid="{BA0CC208-2C6B-4F53-9ED2-96EF79DFBFB9}"/>
    <cellStyle name="Input 16 5 2" xfId="23899" xr:uid="{C74BC00A-6DCD-49D4-8D31-679D12C98DCF}"/>
    <cellStyle name="Input 16 5 3" xfId="26715" xr:uid="{FE25DB04-617B-435D-B6C2-72CA5D2FE385}"/>
    <cellStyle name="Input 16 5 4" xfId="29279" xr:uid="{E80CCC98-1306-439F-A34E-3519D0656618}"/>
    <cellStyle name="Input 16 5 5" xfId="30509" xr:uid="{5CAB6326-D1B6-4D89-9F3B-00DEEE84F999}"/>
    <cellStyle name="Input 16 5 6" xfId="37001" xr:uid="{9D53758C-2A5F-4EFE-859D-A85F68A387B6}"/>
    <cellStyle name="Input 16 5 7" xfId="38980" xr:uid="{9328A258-7609-4ABD-BF1A-99FBA33813F6}"/>
    <cellStyle name="Input 16 6" xfId="12593" xr:uid="{3D56AA98-7DF1-4B96-BCC8-B90C5819625C}"/>
    <cellStyle name="Input 16 6 2" xfId="23403" xr:uid="{2E7F6B92-3F58-4A27-A71B-55069054C9E0}"/>
    <cellStyle name="Input 16 6 3" xfId="26217" xr:uid="{A5C32A2A-C16B-4961-899F-8167A921AC32}"/>
    <cellStyle name="Input 16 6 4" xfId="28809" xr:uid="{E5B2F584-D094-4F7C-BD9C-8973D6476B95}"/>
    <cellStyle name="Input 16 6 5" xfId="18727" xr:uid="{612A8AF2-D202-4764-AC86-75BBE735F12A}"/>
    <cellStyle name="Input 16 6 6" xfId="36517" xr:uid="{146F9041-B02E-46F0-BC1E-38C746664D05}"/>
    <cellStyle name="Input 16 6 7" xfId="38551" xr:uid="{75F2C6C9-65B9-42B0-AEB2-BF50DC592362}"/>
    <cellStyle name="Input 16 7" xfId="15381" xr:uid="{7BAC3B34-2241-4DD3-87A4-469685681341}"/>
    <cellStyle name="Input 16 8" xfId="23184" xr:uid="{734DAD36-56BA-419B-BC40-C5DD8672CD0E}"/>
    <cellStyle name="Input 16 9" xfId="27477" xr:uid="{26E2861D-936B-47A4-B9EF-20C207276431}"/>
    <cellStyle name="Input 17" xfId="1536" xr:uid="{BA952CAC-ED33-4735-907D-D5FC041B2D7F}"/>
    <cellStyle name="Input 17 10" xfId="19030" xr:uid="{DF201573-65E8-4F43-A826-36DE39B91667}"/>
    <cellStyle name="Input 17 11" xfId="31461" xr:uid="{B29DFFDD-E923-4FD2-9C40-20D0425FF123}"/>
    <cellStyle name="Input 17 12" xfId="35409" xr:uid="{F2ABC96B-6446-4876-A407-C2C4F77A2988}"/>
    <cellStyle name="Input 17 2" xfId="2583" xr:uid="{C4483E9A-4268-4617-88FD-5A83B61FEAC6}"/>
    <cellStyle name="Input 17 2 10" xfId="31830" xr:uid="{5A2A4E7D-EEC9-45EF-905F-3D4BCD130B9E}"/>
    <cellStyle name="Input 17 2 11" xfId="37671" xr:uid="{07AC9AF1-394A-4311-9718-65C979A930B6}"/>
    <cellStyle name="Input 17 2 2" xfId="7051" xr:uid="{039035E9-514E-4C47-8629-F26ACCEA5C84}"/>
    <cellStyle name="Input 17 2 2 2" xfId="12749" xr:uid="{324A8EF0-4EA6-4C03-B06D-FFE5AE2DDA59}"/>
    <cellStyle name="Input 17 2 2 2 2" xfId="23534" xr:uid="{40F9A817-1010-4347-88F1-00B5DFE9CA74}"/>
    <cellStyle name="Input 17 2 2 2 3" xfId="26351" xr:uid="{779BC362-894A-48BE-9AE9-095F25AEB157}"/>
    <cellStyle name="Input 17 2 2 2 4" xfId="28933" xr:uid="{819A1689-5CD5-4AE1-9877-2314605808DE}"/>
    <cellStyle name="Input 17 2 2 2 5" xfId="25541" xr:uid="{B601C566-C1D9-4399-B445-1944C7D79817}"/>
    <cellStyle name="Input 17 2 2 2 6" xfId="36646" xr:uid="{A8DF443F-1306-4A3F-AFD6-5D4AC07BCDC4}"/>
    <cellStyle name="Input 17 2 2 2 7" xfId="38666" xr:uid="{A9F48CF1-AAA7-43F4-AA5F-BD503C7AA0A8}"/>
    <cellStyle name="Input 17 2 2 3" xfId="19470" xr:uid="{77F40C4D-4F0C-413D-BDFC-FC70C3E3CE41}"/>
    <cellStyle name="Input 17 2 2 4" xfId="18913" xr:uid="{824B03D3-D2D1-4388-8226-8AF9FFC1B8DD}"/>
    <cellStyle name="Input 17 2 2 5" xfId="18123" xr:uid="{A0103E4C-86B4-41FA-A50C-C6E27A85972C}"/>
    <cellStyle name="Input 17 2 2 6" xfId="21766" xr:uid="{838B112D-DA55-4367-B964-6977B9AF9D07}"/>
    <cellStyle name="Input 17 2 2 7" xfId="34207" xr:uid="{14E762FC-B1BD-4CD6-8A5E-B5062902F852}"/>
    <cellStyle name="Input 17 2 2 8" xfId="34687" xr:uid="{09CADB8A-DE9F-44C1-A7FA-DF6EB9022470}"/>
    <cellStyle name="Input 17 2 3" xfId="9264" xr:uid="{11FA1C58-0E2F-496B-84B5-D7B0255D86CF}"/>
    <cellStyle name="Input 17 2 3 2" xfId="21055" xr:uid="{F03A32E1-4816-4B0F-BC4F-B45456E45BB3}"/>
    <cellStyle name="Input 17 2 3 3" xfId="18448" xr:uid="{7FCC2D7E-66C0-4F8B-A233-F8B7838C251A}"/>
    <cellStyle name="Input 17 2 3 4" xfId="23516" xr:uid="{7B09755B-B2A8-437B-BCFA-80D0C99941C1}"/>
    <cellStyle name="Input 17 2 3 5" xfId="30679" xr:uid="{DCAD576D-9490-481A-9411-70B78B7BD2D1}"/>
    <cellStyle name="Input 17 2 3 6" xfId="35122" xr:uid="{D3E69781-9785-4AB0-ACF0-349E7959B0D8}"/>
    <cellStyle name="Input 17 2 3 7" xfId="35924" xr:uid="{A400FDDB-2F8C-4829-8D79-EF83C71F289E}"/>
    <cellStyle name="Input 17 2 4" xfId="10545" xr:uid="{3798D0CC-5657-4E39-B331-531CEFD701AB}"/>
    <cellStyle name="Input 17 2 4 2" xfId="21916" xr:uid="{75593BA5-D16B-4871-AC9E-C2CFCE7EB43A}"/>
    <cellStyle name="Input 17 2 4 3" xfId="24897" xr:uid="{BD2F1803-B3A0-42B7-8A63-51999B6B3540}"/>
    <cellStyle name="Input 17 2 4 4" xfId="27772" xr:uid="{A1B3AD43-DD8A-42A5-AC09-1B82B3D1DA49}"/>
    <cellStyle name="Input 17 2 4 5" xfId="25676" xr:uid="{F4368074-DC0A-46FF-BD14-5A061792FFA1}"/>
    <cellStyle name="Input 17 2 4 6" xfId="35571" xr:uid="{4C253632-B65A-4AE6-B8F5-5473C50B4E1D}"/>
    <cellStyle name="Input 17 2 4 7" xfId="37874" xr:uid="{5684C7A1-C03B-4EA9-B6AE-B0C1BC88E85A}"/>
    <cellStyle name="Input 17 2 5" xfId="12649" xr:uid="{C077198D-494A-485F-A640-398AE6411698}"/>
    <cellStyle name="Input 17 2 5 2" xfId="23448" xr:uid="{597A0026-1A47-46A2-8E1C-B5744BF48DC2}"/>
    <cellStyle name="Input 17 2 5 3" xfId="26267" xr:uid="{8B9C5A79-A109-4C10-8F4E-7597DC544FE3}"/>
    <cellStyle name="Input 17 2 5 4" xfId="28856" xr:uid="{0EBF7CFE-4963-4F79-931A-793B303B9403}"/>
    <cellStyle name="Input 17 2 5 5" xfId="27517" xr:uid="{03C667D8-8381-468B-AD25-085BE2DDA64F}"/>
    <cellStyle name="Input 17 2 5 6" xfId="36564" xr:uid="{2CC5ABE8-5469-4FF0-A2D0-1E44DCD67CF1}"/>
    <cellStyle name="Input 17 2 5 7" xfId="38598" xr:uid="{5B8F8858-7C5C-4DB5-9E2D-537DC453F9D8}"/>
    <cellStyle name="Input 17 2 6" xfId="16085" xr:uid="{7FD37FD8-EB5F-4E7A-B254-EBF769CF405D}"/>
    <cellStyle name="Input 17 2 7" xfId="21461" xr:uid="{DCF29DD3-C7FB-4087-A763-066E2F60C235}"/>
    <cellStyle name="Input 17 2 8" xfId="17998" xr:uid="{FF5A5684-1601-4214-A87C-3F444A766B95}"/>
    <cellStyle name="Input 17 2 9" xfId="30895" xr:uid="{95A48EBC-3684-4CA2-9214-062462D82A97}"/>
    <cellStyle name="Input 17 3" xfId="3230" xr:uid="{D62D5D69-F523-47C2-BC8A-796B2823673D}"/>
    <cellStyle name="Input 17 3 10" xfId="16011" xr:uid="{C498C4D8-902E-4F34-8889-D02144F6B5DE}"/>
    <cellStyle name="Input 17 3 11" xfId="32188" xr:uid="{80C52123-5CE3-4312-894B-3E452C7E84A4}"/>
    <cellStyle name="Input 17 3 12" xfId="34255" xr:uid="{4B2F9FAD-7B03-4561-9068-5ACABD71A50B}"/>
    <cellStyle name="Input 17 3 2" xfId="10546" xr:uid="{F639B5BA-6409-4C15-85BB-F0269E32179E}"/>
    <cellStyle name="Input 17 3 2 2" xfId="13211" xr:uid="{21D229C5-1BDC-4F1F-988D-BA9642E18BB7}"/>
    <cellStyle name="Input 17 3 2 2 2" xfId="23928" xr:uid="{EA1597AB-4D13-42A8-9254-03BF9F683DF2}"/>
    <cellStyle name="Input 17 3 2 2 3" xfId="26745" xr:uid="{F2453811-119F-43FE-A59C-CB95921C8FCA}"/>
    <cellStyle name="Input 17 3 2 2 4" xfId="29309" xr:uid="{7980C429-5573-4930-9928-412168B62641}"/>
    <cellStyle name="Input 17 3 2 2 5" xfId="30295" xr:uid="{0336F524-1446-4B15-A9BF-08DBD247F4AD}"/>
    <cellStyle name="Input 17 3 2 2 6" xfId="37032" xr:uid="{DCD9615A-D844-4641-94D5-C68A8F1E510F}"/>
    <cellStyle name="Input 17 3 2 2 7" xfId="39010" xr:uid="{0B3037C7-1C4C-4320-9039-F6B24EFB894B}"/>
    <cellStyle name="Input 17 3 2 3" xfId="21917" xr:uid="{6FF62D55-A73B-444B-84E7-51969E14D5F8}"/>
    <cellStyle name="Input 17 3 2 4" xfId="24898" xr:uid="{005A9417-AFB0-40D0-BC34-267CB08A15F3}"/>
    <cellStyle name="Input 17 3 2 5" xfId="27773" xr:uid="{20555B9C-86BB-4F22-B0AF-B4BF48639074}"/>
    <cellStyle name="Input 17 3 2 6" xfId="24595" xr:uid="{4F70AB12-5F0D-438C-8D06-913741A0102F}"/>
    <cellStyle name="Input 17 3 2 7" xfId="35572" xr:uid="{398CD429-BC6C-4F63-AA36-4F964FB5D236}"/>
    <cellStyle name="Input 17 3 2 8" xfId="37875" xr:uid="{BB180AB5-4293-4F51-9498-C3C7C25902CB}"/>
    <cellStyle name="Input 17 3 3" xfId="13418" xr:uid="{44CF7DA2-6FAA-4F34-8A9A-03AA038CB4F9}"/>
    <cellStyle name="Input 17 3 3 2" xfId="24101" xr:uid="{1C18B0B2-53F8-4492-A353-EA93F0E40138}"/>
    <cellStyle name="Input 17 3 3 3" xfId="26934" xr:uid="{DE96A61D-67AD-4D88-B0A8-CC8D94E40E61}"/>
    <cellStyle name="Input 17 3 3 4" xfId="29494" xr:uid="{1E41D35E-DBF2-472A-AEA2-2C6B1E1207C4}"/>
    <cellStyle name="Input 17 3 3 5" xfId="30266" xr:uid="{3BEE09C8-00D4-4339-9DC6-41B1ECBAA126}"/>
    <cellStyle name="Input 17 3 3 6" xfId="37211" xr:uid="{7DA0C2D2-7A8C-4A65-9B58-5369A9BBAC17}"/>
    <cellStyle name="Input 17 3 3 7" xfId="39188" xr:uid="{04C33973-4B20-4CEB-BEF7-52B880F8F3E8}"/>
    <cellStyle name="Input 17 3 4" xfId="12428" xr:uid="{7C565CD7-C4DC-4AC4-96C6-BD969444FB16}"/>
    <cellStyle name="Input 17 3 4 2" xfId="23255" xr:uid="{0F2E3F9D-13DB-4A1A-A259-0EA13412C237}"/>
    <cellStyle name="Input 17 3 4 3" xfId="26057" xr:uid="{B2B850F6-4D0F-4333-B42C-D0A7A90795BB}"/>
    <cellStyle name="Input 17 3 4 4" xfId="28652" xr:uid="{DE8A7FD8-FCA9-4010-A8D0-B5E9D943F4EB}"/>
    <cellStyle name="Input 17 3 4 5" xfId="28502" xr:uid="{380C68F8-E5CB-43CA-928E-23C230F271D2}"/>
    <cellStyle name="Input 17 3 4 6" xfId="36359" xr:uid="{EE0B2638-0F52-460C-99DB-37408499B851}"/>
    <cellStyle name="Input 17 3 4 7" xfId="38395" xr:uid="{DEEB3DF2-EA6E-4C63-8B49-DA7B65C62B76}"/>
    <cellStyle name="Input 17 3 5" xfId="13571" xr:uid="{D6D7D1D3-8F6C-4241-B111-0BC8AB033FBB}"/>
    <cellStyle name="Input 17 3 5 2" xfId="24232" xr:uid="{4B58BDBB-3092-473C-9A5A-1429E34CDCB8}"/>
    <cellStyle name="Input 17 3 5 3" xfId="27087" xr:uid="{87F0D964-1E64-4053-9E0E-CC521AC772D9}"/>
    <cellStyle name="Input 17 3 5 4" xfId="29647" xr:uid="{1EB9FD1C-A639-4B51-A97A-C3C427DEA847}"/>
    <cellStyle name="Input 17 3 5 5" xfId="30242" xr:uid="{4888DD37-C77A-491E-AAA6-DF686DA8CE4E}"/>
    <cellStyle name="Input 17 3 5 6" xfId="37364" xr:uid="{608F6A31-553E-4183-8135-FEB4C2CA6EAC}"/>
    <cellStyle name="Input 17 3 5 7" xfId="39341" xr:uid="{C689288C-1AC7-4D90-BC61-83781D9DA50A}"/>
    <cellStyle name="Input 17 3 6" xfId="12121" xr:uid="{A5E15AF8-F195-4BA7-A08B-6130CC6125ED}"/>
    <cellStyle name="Input 17 3 6 2" xfId="23000" xr:uid="{E2F7BF68-9629-4990-9E2C-F56BB401D024}"/>
    <cellStyle name="Input 17 3 6 3" xfId="25835" xr:uid="{EAF26914-68CA-4DD8-859D-B28A063D54A1}"/>
    <cellStyle name="Input 17 3 6 4" xfId="28445" xr:uid="{44565E68-189B-44AB-8591-EC82787C6C18}"/>
    <cellStyle name="Input 17 3 6 5" xfId="27536" xr:uid="{DBAFAAA3-08D2-4C0B-9BCF-65AAA2E518CA}"/>
    <cellStyle name="Input 17 3 6 6" xfId="36176" xr:uid="{E51E1F93-1164-49DF-957E-385E1F7E1336}"/>
    <cellStyle name="Input 17 3 6 7" xfId="38240" xr:uid="{F6BC0F21-C574-4C22-B079-E7776FE3BADC}"/>
    <cellStyle name="Input 17 3 7" xfId="16501" xr:uid="{226F593E-9C1D-4CCF-A6EE-FF127229636B}"/>
    <cellStyle name="Input 17 3 8" xfId="14460" xr:uid="{B085A133-1B5F-4909-9612-B72069FEB659}"/>
    <cellStyle name="Input 17 3 9" xfId="18761" xr:uid="{22A14D6E-FEBA-407A-A756-BF03F2F98A65}"/>
    <cellStyle name="Input 17 4" xfId="8653" xr:uid="{A0F9167C-72D4-412D-90F6-F69454C85DA4}"/>
    <cellStyle name="Input 17 4 2" xfId="20583" xr:uid="{CD38624F-50AD-413C-8F3A-0EA69CE92EB7}"/>
    <cellStyle name="Input 17 4 3" xfId="22787" xr:uid="{B3616E88-BA5F-42A2-9AF1-7CBC4638D189}"/>
    <cellStyle name="Input 17 4 4" xfId="20292" xr:uid="{FDD18385-20A4-4D95-869B-ADF6F59247C2}"/>
    <cellStyle name="Input 17 4 5" xfId="30777" xr:uid="{DAB08FA4-13C1-4988-9585-4CBE3B3A802D}"/>
    <cellStyle name="Input 17 4 6" xfId="34708" xr:uid="{3737AF9C-B307-420A-A833-CEC30D8BAFBC}"/>
    <cellStyle name="Input 17 4 7" xfId="36055" xr:uid="{32FF84BF-4AF0-4B79-A8D8-04C6B2A61791}"/>
    <cellStyle name="Input 17 5" xfId="12837" xr:uid="{2137AFB5-07D4-4441-8EE7-61351DB5909F}"/>
    <cellStyle name="Input 17 5 2" xfId="23604" xr:uid="{93F4E870-AD11-4A49-9EFA-3AFC0CD1BEE9}"/>
    <cellStyle name="Input 17 5 3" xfId="26418" xr:uid="{5A1D39E9-321E-4505-ACB4-CC6A236DA54F}"/>
    <cellStyle name="Input 17 5 4" xfId="28997" xr:uid="{2ABCD225-7E11-4C5D-ACDD-A00D752B9AB5}"/>
    <cellStyle name="Input 17 5 5" xfId="30911" xr:uid="{3AE0F83D-76EC-4308-90D0-212D76E56C36}"/>
    <cellStyle name="Input 17 5 6" xfId="36707" xr:uid="{8FB1FF80-B140-42CA-8181-7E4CF84FA778}"/>
    <cellStyle name="Input 17 5 7" xfId="38724" xr:uid="{35C148F3-5D99-4207-8244-625511FAF914}"/>
    <cellStyle name="Input 17 6" xfId="12517" xr:uid="{4B632670-C149-47F0-9FB1-C4CE4463775D}"/>
    <cellStyle name="Input 17 6 2" xfId="23335" xr:uid="{3B06DB9A-8F36-473E-9C05-64E4E93C1706}"/>
    <cellStyle name="Input 17 6 3" xfId="26145" xr:uid="{E06E6EB6-AC26-4C4C-92AD-12F0FEF55C92}"/>
    <cellStyle name="Input 17 6 4" xfId="28738" xr:uid="{010635ED-9BB0-40D8-B6AD-73155C03037D}"/>
    <cellStyle name="Input 17 6 5" xfId="18623" xr:uid="{63699C32-6A79-401F-A6F3-390228EC0D87}"/>
    <cellStyle name="Input 17 6 6" xfId="36447" xr:uid="{4825E923-0C44-4179-89A2-A8E7011E8703}"/>
    <cellStyle name="Input 17 6 7" xfId="38480" xr:uid="{09D0BE55-D332-481B-ACA3-FB31BCDCE723}"/>
    <cellStyle name="Input 17 7" xfId="15382" xr:uid="{3D7B405C-F28A-4BBD-B0EF-169F2AB08881}"/>
    <cellStyle name="Input 17 8" xfId="23189" xr:uid="{A13C30AF-FFFF-4319-AACF-528FFCF8CEB6}"/>
    <cellStyle name="Input 17 9" xfId="27476" xr:uid="{85F85736-CF8F-4A47-9243-F180B1D2F986}"/>
    <cellStyle name="Input 18" xfId="1537" xr:uid="{2EADA1EA-8D7C-46D0-A471-2473B5D53A65}"/>
    <cellStyle name="Input 18 10" xfId="25795" xr:uid="{0E298954-3295-4ABB-AD7B-62A0CBB9114D}"/>
    <cellStyle name="Input 18 11" xfId="31462" xr:uid="{16D691B6-A36B-44CD-8550-FD6C397CFC57}"/>
    <cellStyle name="Input 18 12" xfId="33725" xr:uid="{A2D31BFF-64FA-49AA-AD35-F897A2E39D1F}"/>
    <cellStyle name="Input 18 2" xfId="2584" xr:uid="{A58295C8-E30D-4692-93CB-E940BC0CB0F0}"/>
    <cellStyle name="Input 18 2 10" xfId="31831" xr:uid="{15933F1E-17A3-4703-8459-5F2D6360FB6F}"/>
    <cellStyle name="Input 18 2 11" xfId="34286" xr:uid="{75EEF15E-0153-4B54-B341-88A87688EFB0}"/>
    <cellStyle name="Input 18 2 2" xfId="7052" xr:uid="{31907BB9-D32E-44EE-841B-64A20BA8A082}"/>
    <cellStyle name="Input 18 2 2 2" xfId="12750" xr:uid="{3EEEFF1A-F651-4390-B77F-A9AE1F4370FA}"/>
    <cellStyle name="Input 18 2 2 2 2" xfId="23535" xr:uid="{DB3A96C9-C393-4565-BD02-4A581EDFBD53}"/>
    <cellStyle name="Input 18 2 2 2 3" xfId="26352" xr:uid="{C3963459-49F6-4409-838A-143447FE425A}"/>
    <cellStyle name="Input 18 2 2 2 4" xfId="28934" xr:uid="{CAC9389E-BF0E-40CE-AF2D-85D726912911}"/>
    <cellStyle name="Input 18 2 2 2 5" xfId="20750" xr:uid="{33C82FF8-FA3E-41C7-8407-8E1630CB7B26}"/>
    <cellStyle name="Input 18 2 2 2 6" xfId="36647" xr:uid="{4FFE7B6D-F4AA-42CA-97BB-AADE0854FA82}"/>
    <cellStyle name="Input 18 2 2 2 7" xfId="38667" xr:uid="{1152EE14-906C-4892-A159-AF62DBD59E51}"/>
    <cellStyle name="Input 18 2 2 3" xfId="19471" xr:uid="{B206A23F-0CF7-4B2B-BA45-DDB626D05DA2}"/>
    <cellStyle name="Input 18 2 2 4" xfId="14830" xr:uid="{6763AD40-0EA3-4929-B5A8-F96DF2D69396}"/>
    <cellStyle name="Input 18 2 2 5" xfId="19095" xr:uid="{039E99DA-1C3B-4A15-AC3D-C21C669C68B4}"/>
    <cellStyle name="Input 18 2 2 6" xfId="16406" xr:uid="{10CC76E6-9E4C-46BD-8FDA-E3B4B82F13A6}"/>
    <cellStyle name="Input 18 2 2 7" xfId="34208" xr:uid="{B68CFA4A-BF62-45F5-B09C-102102CFDD8E}"/>
    <cellStyle name="Input 18 2 2 8" xfId="37545" xr:uid="{39995F84-DFD8-4548-83BA-E92690221F04}"/>
    <cellStyle name="Input 18 2 3" xfId="9265" xr:uid="{E6465768-C021-411A-A80E-F26808BE6E05}"/>
    <cellStyle name="Input 18 2 3 2" xfId="21056" xr:uid="{95539224-E890-4231-AFD0-605DCD9D2B46}"/>
    <cellStyle name="Input 18 2 3 3" xfId="22342" xr:uid="{188B956C-8886-43AF-B4B5-F01FF14AC52C}"/>
    <cellStyle name="Input 18 2 3 4" xfId="16023" xr:uid="{100A6172-3521-4B21-8583-6747680F4350}"/>
    <cellStyle name="Input 18 2 3 5" xfId="30108" xr:uid="{FF282374-099F-4413-9982-DD2D7A8347B1}"/>
    <cellStyle name="Input 18 2 3 6" xfId="35123" xr:uid="{B0EE56E4-1BB6-4EC4-B805-357CB03CEBFD}"/>
    <cellStyle name="Input 18 2 3 7" xfId="36042" xr:uid="{DB3BC476-1627-4FDB-9A8C-823FD1A9A926}"/>
    <cellStyle name="Input 18 2 4" xfId="10547" xr:uid="{6B786CED-0C10-4FA0-89EA-3279416C2BAC}"/>
    <cellStyle name="Input 18 2 4 2" xfId="21918" xr:uid="{EF697FDB-02CA-4575-B89B-D5A46E5F8015}"/>
    <cellStyle name="Input 18 2 4 3" xfId="24899" xr:uid="{B66123EB-9262-4956-97ED-74078BF16D82}"/>
    <cellStyle name="Input 18 2 4 4" xfId="27774" xr:uid="{816EE9F7-4C54-4F05-8422-84BAE8026FF1}"/>
    <cellStyle name="Input 18 2 4 5" xfId="15103" xr:uid="{63DD1E35-613B-4783-9D74-7605CAF275A5}"/>
    <cellStyle name="Input 18 2 4 6" xfId="35573" xr:uid="{2BE8E2D6-526B-4A67-872C-1651FC32FFAB}"/>
    <cellStyle name="Input 18 2 4 7" xfId="37876" xr:uid="{5897B879-07B2-4EFA-A491-FB4F78D5D5CA}"/>
    <cellStyle name="Input 18 2 5" xfId="13068" xr:uid="{A840876C-61A5-4F21-8ED2-20A309B51E9D}"/>
    <cellStyle name="Input 18 2 5 2" xfId="23817" xr:uid="{EAA427E2-E9C7-477F-B0AF-67F30CE61698}"/>
    <cellStyle name="Input 18 2 5 3" xfId="26649" xr:uid="{896F140E-0466-4A76-A9F4-2230C0B2A2DB}"/>
    <cellStyle name="Input 18 2 5 4" xfId="29228" xr:uid="{5DB2D32E-8BAB-4386-8BFD-6BA2A8C31F4E}"/>
    <cellStyle name="Input 18 2 5 5" xfId="27509" xr:uid="{90BF9935-C364-4A3D-949D-243710717F98}"/>
    <cellStyle name="Input 18 2 5 6" xfId="36938" xr:uid="{41BED108-AF2B-4DA8-903F-871882C990F0}"/>
    <cellStyle name="Input 18 2 5 7" xfId="38954" xr:uid="{7DB1B9CA-855D-432D-A7D5-EC5D2C320FAF}"/>
    <cellStyle name="Input 18 2 6" xfId="16086" xr:uid="{51C4FEBE-5927-45CF-A3D9-F283F789A9B9}"/>
    <cellStyle name="Input 18 2 7" xfId="21460" xr:uid="{E87ED47E-46BE-4B1F-9BCA-3BE6DEC67D42}"/>
    <cellStyle name="Input 18 2 8" xfId="17965" xr:uid="{505A28DA-129A-4D15-9C6A-5A872D9113C5}"/>
    <cellStyle name="Input 18 2 9" xfId="30873" xr:uid="{2DFC6D64-7F33-4C29-8C34-F08AFCFABA83}"/>
    <cellStyle name="Input 18 3" xfId="3231" xr:uid="{3CBB8A2F-68FB-4F05-8303-DE5B53CF8E74}"/>
    <cellStyle name="Input 18 3 10" xfId="20661" xr:uid="{31333EA5-B5AC-4906-8A59-DF1C0F40FAC6}"/>
    <cellStyle name="Input 18 3 11" xfId="32189" xr:uid="{B8765CFC-064A-49D3-B13D-9B9889B9E34A}"/>
    <cellStyle name="Input 18 3 12" xfId="31505" xr:uid="{FDA14580-7528-46AC-8DBE-BFFC36FA0AA3}"/>
    <cellStyle name="Input 18 3 2" xfId="10548" xr:uid="{9051D1CB-AF10-4FDD-A95E-935EB1F6D027}"/>
    <cellStyle name="Input 18 3 2 2" xfId="13212" xr:uid="{2146F00A-22C9-4763-8B55-1B5E522ABF3E}"/>
    <cellStyle name="Input 18 3 2 2 2" xfId="23929" xr:uid="{4B231EE1-B8EB-4AA8-AE4E-E8E0104537D2}"/>
    <cellStyle name="Input 18 3 2 2 3" xfId="26746" xr:uid="{354B5A2C-81BA-481C-820A-D3510EC0D589}"/>
    <cellStyle name="Input 18 3 2 2 4" xfId="29310" xr:uid="{8ABEE7CB-9D70-43F4-BFB2-FED849D2DC3B}"/>
    <cellStyle name="Input 18 3 2 2 5" xfId="30503" xr:uid="{E6E7F85C-C9FB-455F-97FE-772BABD08311}"/>
    <cellStyle name="Input 18 3 2 2 6" xfId="37033" xr:uid="{2B8A9D6B-1565-4DEB-B967-8FF4D3E9CBA3}"/>
    <cellStyle name="Input 18 3 2 2 7" xfId="39011" xr:uid="{04A79204-5338-4C4F-8FB8-5F41E3F505C6}"/>
    <cellStyle name="Input 18 3 2 3" xfId="21919" xr:uid="{C9E50269-37D2-401B-8077-0A3E0A6D2895}"/>
    <cellStyle name="Input 18 3 2 4" xfId="24900" xr:uid="{A758BD53-5DB5-45DE-80C3-748CD786DAF5}"/>
    <cellStyle name="Input 18 3 2 5" xfId="27775" xr:uid="{151DE997-E5BC-44D2-883F-EB597EB0C358}"/>
    <cellStyle name="Input 18 3 2 6" xfId="22597" xr:uid="{A6907E18-48C9-46F4-8491-884688590C9A}"/>
    <cellStyle name="Input 18 3 2 7" xfId="35574" xr:uid="{81B1AB52-31E2-4D48-9BC5-FBDD61215A7F}"/>
    <cellStyle name="Input 18 3 2 8" xfId="37877" xr:uid="{49F03A6C-40EB-412C-A578-27243A98AFEE}"/>
    <cellStyle name="Input 18 3 3" xfId="13419" xr:uid="{CE832B63-E739-43D1-9942-C23222A78228}"/>
    <cellStyle name="Input 18 3 3 2" xfId="24102" xr:uid="{8C0FB54E-4B45-45D6-9D91-11161141753D}"/>
    <cellStyle name="Input 18 3 3 3" xfId="26935" xr:uid="{36351406-270B-4783-8395-C3282693FEF0}"/>
    <cellStyle name="Input 18 3 3 4" xfId="29495" xr:uid="{AFFD165B-D98B-44FA-A2BE-D5D934B5AC73}"/>
    <cellStyle name="Input 18 3 3 5" xfId="30476" xr:uid="{CED3575B-C885-4B38-9340-A4F296F77A10}"/>
    <cellStyle name="Input 18 3 3 6" xfId="37212" xr:uid="{AE82B5D8-F283-4C4A-AD2D-17E6C0CD2876}"/>
    <cellStyle name="Input 18 3 3 7" xfId="39189" xr:uid="{C4879C16-9285-4D54-BCF9-60DC67C95F81}"/>
    <cellStyle name="Input 18 3 4" xfId="12477" xr:uid="{66B06ABF-FD04-4A8E-8DCC-2CDB615B1197}"/>
    <cellStyle name="Input 18 3 4 2" xfId="23299" xr:uid="{290FB9ED-7A29-4E2B-A583-AD1E887376A2}"/>
    <cellStyle name="Input 18 3 4 3" xfId="26105" xr:uid="{5ED9FA41-C969-47E2-B91A-E286FABAF1C1}"/>
    <cellStyle name="Input 18 3 4 4" xfId="28700" xr:uid="{AB965AB2-25FC-4315-8998-7C2EE68B22EF}"/>
    <cellStyle name="Input 18 3 4 5" xfId="28261" xr:uid="{6DD31F0C-A159-4F5E-B2BC-D47E8EAA2DF1}"/>
    <cellStyle name="Input 18 3 4 6" xfId="36407" xr:uid="{A6858860-F808-4103-828C-4034BC4267FC}"/>
    <cellStyle name="Input 18 3 4 7" xfId="38443" xr:uid="{DBA7E41A-8010-4175-8776-FBA27C4E387C}"/>
    <cellStyle name="Input 18 3 5" xfId="12395" xr:uid="{1B70ACFE-A34F-4FAA-8231-8A5203AF851A}"/>
    <cellStyle name="Input 18 3 5 2" xfId="23225" xr:uid="{E2D6AC15-A237-4B69-9351-4CB47045E314}"/>
    <cellStyle name="Input 18 3 5 3" xfId="26027" xr:uid="{C02F4730-3828-4395-9A23-68303B90E447}"/>
    <cellStyle name="Input 18 3 5 4" xfId="28622" xr:uid="{1CDF7B4E-6DEA-4B31-B986-C72ACF9DA2A8}"/>
    <cellStyle name="Input 18 3 5 5" xfId="26403" xr:uid="{83A61C1C-8C39-4265-B6DB-869562272E1A}"/>
    <cellStyle name="Input 18 3 5 6" xfId="36330" xr:uid="{CFEA4B34-FF6C-4940-AC61-DED51D17CBD6}"/>
    <cellStyle name="Input 18 3 5 7" xfId="38366" xr:uid="{09AA9B67-C3E0-40E6-AD1A-49A73AC1B943}"/>
    <cellStyle name="Input 18 3 6" xfId="12122" xr:uid="{F731D53B-0221-456D-84DC-1D3F36C24333}"/>
    <cellStyle name="Input 18 3 6 2" xfId="23001" xr:uid="{C465C959-FA10-415E-8A2A-2584B4762393}"/>
    <cellStyle name="Input 18 3 6 3" xfId="25836" xr:uid="{955524C7-E863-4AA0-AA96-D66F5BD7D25B}"/>
    <cellStyle name="Input 18 3 6 4" xfId="28446" xr:uid="{FC38760E-205F-4EFE-85BA-15E4D2067D6E}"/>
    <cellStyle name="Input 18 3 6 5" xfId="21486" xr:uid="{54FC94D9-584C-4CB6-8796-E8CA7DC0CEE6}"/>
    <cellStyle name="Input 18 3 6 6" xfId="36177" xr:uid="{4ED28401-D9B7-48EC-83E4-47A5F8F805B4}"/>
    <cellStyle name="Input 18 3 6 7" xfId="38241" xr:uid="{CE2D1E19-ED66-411F-9A5B-396880AD1795}"/>
    <cellStyle name="Input 18 3 7" xfId="16502" xr:uid="{7C357924-F779-429F-87FE-0748A8032142}"/>
    <cellStyle name="Input 18 3 8" xfId="23077" xr:uid="{14645D90-ECD4-48C3-A288-4B2303A81645}"/>
    <cellStyle name="Input 18 3 9" xfId="25506" xr:uid="{9B8D5F4B-3243-488B-9F0D-BCB3AE1ABFDB}"/>
    <cellStyle name="Input 18 4" xfId="7787" xr:uid="{2C8AB3AE-3BE1-4AE1-88C1-A7FA07ECD27F}"/>
    <cellStyle name="Input 18 4 2" xfId="20008" xr:uid="{6C7BDC47-6267-42EF-B685-1A2C268667F8}"/>
    <cellStyle name="Input 18 4 3" xfId="18747" xr:uid="{F03B7338-9600-44AF-91B3-861DFEFBE133}"/>
    <cellStyle name="Input 18 4 4" xfId="18174" xr:uid="{70E0E081-A3E0-4E4E-B907-12CD894AB1A1}"/>
    <cellStyle name="Input 18 4 5" xfId="30720" xr:uid="{A64F7835-86E7-4630-8CDF-406D41D467E9}"/>
    <cellStyle name="Input 18 4 6" xfId="34553" xr:uid="{9F47BF91-9DD5-4259-B532-FBF085070F91}"/>
    <cellStyle name="Input 18 4 7" xfId="33826" xr:uid="{8E9C36A0-BE48-4F8F-AE0D-77DCDB4F75B9}"/>
    <cellStyle name="Input 18 5" xfId="12522" xr:uid="{E9ED6857-81BB-430E-B6B5-635B0824FC87}"/>
    <cellStyle name="Input 18 5 2" xfId="23340" xr:uid="{3D63C23C-743A-43CC-A009-F909368B7027}"/>
    <cellStyle name="Input 18 5 3" xfId="26150" xr:uid="{C6FA9973-910B-411E-A072-6473FE798C19}"/>
    <cellStyle name="Input 18 5 4" xfId="28743" xr:uid="{186E2F53-F6E5-45B8-890F-590EAAD07BF5}"/>
    <cellStyle name="Input 18 5 5" xfId="22421" xr:uid="{E35A1550-A108-4FED-98A6-52F4C171511B}"/>
    <cellStyle name="Input 18 5 6" xfId="36452" xr:uid="{8FE37146-9892-4FD2-969E-6681CBF8BE05}"/>
    <cellStyle name="Input 18 5 7" xfId="38485" xr:uid="{87334311-3F3E-45A7-8C1A-937FD0097CC2}"/>
    <cellStyle name="Input 18 6" xfId="12471" xr:uid="{5CB518EB-8B3E-42B6-8398-DA6825CF9BDD}"/>
    <cellStyle name="Input 18 6 2" xfId="23293" xr:uid="{2AA7ECB9-7EEC-4773-AD1C-58115D9AF767}"/>
    <cellStyle name="Input 18 6 3" xfId="26099" xr:uid="{7F78DEEE-ED58-44DC-A472-81B6AC2A7B62}"/>
    <cellStyle name="Input 18 6 4" xfId="28694" xr:uid="{266FDCA0-1201-4E1D-87F0-DF497260CD4F}"/>
    <cellStyle name="Input 18 6 5" xfId="30920" xr:uid="{CCFA6AB4-E467-447D-B642-A93B1AEC6EAA}"/>
    <cellStyle name="Input 18 6 6" xfId="36401" xr:uid="{C7ADCDD0-D6AE-48AF-922C-35B7B6EEF748}"/>
    <cellStyle name="Input 18 6 7" xfId="38437" xr:uid="{89972265-8179-42FB-9D08-5E9820CDC84D}"/>
    <cellStyle name="Input 18 7" xfId="15383" xr:uid="{A61EB2BD-9303-4ABF-A82D-1C87FB9FC3F8}"/>
    <cellStyle name="Input 18 8" xfId="23137" xr:uid="{A2D65601-CB43-4A4A-BBD5-E3ADE2F7331A}"/>
    <cellStyle name="Input 18 9" xfId="27475" xr:uid="{90541609-B2E1-434B-8584-465DAE2D652D}"/>
    <cellStyle name="Input 19" xfId="1538" xr:uid="{BE58A146-0831-4BDB-947C-5AC6A828C9C3}"/>
    <cellStyle name="Input 19 10" xfId="28362" xr:uid="{05736DFE-6D8C-4EAD-87CF-92DA74261E3D}"/>
    <cellStyle name="Input 19 11" xfId="31463" xr:uid="{EFB0AFD4-46AE-4531-8525-F2CBAB012124}"/>
    <cellStyle name="Input 19 12" xfId="35408" xr:uid="{A96DB076-8E37-43B9-9C53-531EE390D46E}"/>
    <cellStyle name="Input 19 2" xfId="2585" xr:uid="{BC99DF86-DF08-467A-891F-0E2DE1032C85}"/>
    <cellStyle name="Input 19 2 10" xfId="31832" xr:uid="{72BF9EF0-9680-4BED-B34A-5B520D8E760F}"/>
    <cellStyle name="Input 19 2 11" xfId="31751" xr:uid="{13BADAF7-CDAD-444C-8957-39A9D7EE0A16}"/>
    <cellStyle name="Input 19 2 2" xfId="7053" xr:uid="{5D3741BD-8FBE-41F6-9CF0-5C1C05478E5B}"/>
    <cellStyle name="Input 19 2 2 2" xfId="12751" xr:uid="{357ED149-0F55-417E-8EF1-2D43F186D70E}"/>
    <cellStyle name="Input 19 2 2 2 2" xfId="23536" xr:uid="{848580C7-E6EB-4450-95F2-692BB37EEC65}"/>
    <cellStyle name="Input 19 2 2 2 3" xfId="26353" xr:uid="{4ECEFDB3-9F0E-478A-B475-C6CB46E4A559}"/>
    <cellStyle name="Input 19 2 2 2 4" xfId="28935" xr:uid="{195D67AC-F2C5-4EA6-9B02-670C935767CE}"/>
    <cellStyle name="Input 19 2 2 2 5" xfId="27582" xr:uid="{EFCADC1C-324C-4556-86FF-CD6AB234CA5B}"/>
    <cellStyle name="Input 19 2 2 2 6" xfId="36648" xr:uid="{F14E6F82-ABD0-4CFA-B28C-BFF8A68441BB}"/>
    <cellStyle name="Input 19 2 2 2 7" xfId="38668" xr:uid="{B5E72C9F-0303-4177-8BAB-ED0B3EE98AB3}"/>
    <cellStyle name="Input 19 2 2 3" xfId="19472" xr:uid="{1B1971E4-2B5B-4491-AEF6-7F5C1A8C9CF6}"/>
    <cellStyle name="Input 19 2 2 4" xfId="20419" xr:uid="{73578BC2-370E-4DF9-9E69-05251F48EA00}"/>
    <cellStyle name="Input 19 2 2 5" xfId="21725" xr:uid="{B57C9461-A440-4690-9C9A-2F9E4366FD1A}"/>
    <cellStyle name="Input 19 2 2 6" xfId="22239" xr:uid="{3A6E02A1-21C6-4167-84B0-AE51A367D6B4}"/>
    <cellStyle name="Input 19 2 2 7" xfId="34209" xr:uid="{674388B0-70D0-46C6-B107-2A9A9F109889}"/>
    <cellStyle name="Input 19 2 2 8" xfId="33891" xr:uid="{27BD3727-29B8-499F-A320-31F7F27B1400}"/>
    <cellStyle name="Input 19 2 3" xfId="9266" xr:uid="{6FD98967-3535-4665-B741-B60E6C0F027A}"/>
    <cellStyle name="Input 19 2 3 2" xfId="21057" xr:uid="{A95E8B5F-73B2-4AEB-856F-59988E28930F}"/>
    <cellStyle name="Input 19 2 3 3" xfId="22728" xr:uid="{8544D524-E58A-4C02-B647-C7D0F3ACD804}"/>
    <cellStyle name="Input 19 2 3 4" xfId="20703" xr:uid="{708725FA-DF43-4C64-BD87-BA5100D68DAF}"/>
    <cellStyle name="Input 19 2 3 5" xfId="14632" xr:uid="{CED30CFA-59BB-42DE-8759-A884C369A727}"/>
    <cellStyle name="Input 19 2 3 6" xfId="35124" xr:uid="{41CA0671-4A5B-4B0D-A5A7-89F0BDEDC345}"/>
    <cellStyle name="Input 19 2 3 7" xfId="33773" xr:uid="{CF2DC837-CD18-4FB7-A09B-75F16215B31F}"/>
    <cellStyle name="Input 19 2 4" xfId="10549" xr:uid="{B451AF16-FB21-4B60-B27B-74F0267D314F}"/>
    <cellStyle name="Input 19 2 4 2" xfId="21920" xr:uid="{DCEE7B8C-D6D4-46B4-AFBF-A4670212E80A}"/>
    <cellStyle name="Input 19 2 4 3" xfId="24901" xr:uid="{F2F88900-0915-49D3-9930-0CAFC86BDD09}"/>
    <cellStyle name="Input 19 2 4 4" xfId="27776" xr:uid="{2DD1AA17-7D28-4B2E-BE92-30E6C914F70C}"/>
    <cellStyle name="Input 19 2 4 5" xfId="18205" xr:uid="{642F2033-1C5C-48FB-8955-6D46A5D714AB}"/>
    <cellStyle name="Input 19 2 4 6" xfId="35575" xr:uid="{3B4B5496-F96C-4DCD-A869-CC7A107105BB}"/>
    <cellStyle name="Input 19 2 4 7" xfId="37878" xr:uid="{B06392C5-EB4E-4129-8B32-4E7AA701329E}"/>
    <cellStyle name="Input 19 2 5" xfId="12925" xr:uid="{8A038A8F-07D7-4A46-91EF-FE84A67BBCEC}"/>
    <cellStyle name="Input 19 2 5 2" xfId="23682" xr:uid="{3A50659E-D800-4990-A75A-8B35E95A64ED}"/>
    <cellStyle name="Input 19 2 5 3" xfId="26506" xr:uid="{61ACDAA2-12F6-4C18-BE12-798AB9F00286}"/>
    <cellStyle name="Input 19 2 5 4" xfId="29085" xr:uid="{BB3ACD44-C820-4D07-BCA4-F19D6B4D484D}"/>
    <cellStyle name="Input 19 2 5 5" xfId="30328" xr:uid="{D42E6631-E0A5-47CE-86E7-A413CF79FB4B}"/>
    <cellStyle name="Input 19 2 5 6" xfId="36795" xr:uid="{620CBCDA-E3F3-405B-8274-9D3160713C2D}"/>
    <cellStyle name="Input 19 2 5 7" xfId="38811" xr:uid="{ABFD3BAF-413A-4C61-B7AD-C2A25042FCF0}"/>
    <cellStyle name="Input 19 2 6" xfId="16087" xr:uid="{95C79B8A-DE74-43CF-88A8-4F20C2C69314}"/>
    <cellStyle name="Input 19 2 7" xfId="21459" xr:uid="{21029D94-9395-4E7D-A53B-0FA8DFA50F5C}"/>
    <cellStyle name="Input 19 2 8" xfId="18396" xr:uid="{57BEC128-CFDB-44AF-BB70-785595F2DC9E}"/>
    <cellStyle name="Input 19 2 9" xfId="30848" xr:uid="{84B5E52F-2914-48A1-8B14-85C903BD153A}"/>
    <cellStyle name="Input 19 3" xfId="3232" xr:uid="{BFF6355F-5D7D-448A-B28B-9CFCA7C0E015}"/>
    <cellStyle name="Input 19 3 10" xfId="15046" xr:uid="{6F9ADB72-5949-4A67-82F6-475EC347D923}"/>
    <cellStyle name="Input 19 3 11" xfId="32190" xr:uid="{9BE8FE88-5069-41B3-8D0D-D5FDCAC07360}"/>
    <cellStyle name="Input 19 3 12" xfId="34405" xr:uid="{55AAC626-9CF3-4491-AB0E-C0C15B02D43B}"/>
    <cellStyle name="Input 19 3 2" xfId="10550" xr:uid="{45A283C9-FF17-428D-8C53-B3D2D9F07A9B}"/>
    <cellStyle name="Input 19 3 2 2" xfId="13213" xr:uid="{18653431-2A8E-46B1-A13E-E384FA93E430}"/>
    <cellStyle name="Input 19 3 2 2 2" xfId="23930" xr:uid="{7D01AB81-A12D-40AB-AC26-18C814F39D4E}"/>
    <cellStyle name="Input 19 3 2 2 3" xfId="26747" xr:uid="{9B65382A-AC63-4013-A55C-A7E1D085551F}"/>
    <cellStyle name="Input 19 3 2 2 4" xfId="29311" xr:uid="{7D934D34-8260-4731-B15A-3768438BF96C}"/>
    <cellStyle name="Input 19 3 2 2 5" xfId="29859" xr:uid="{B9747B1B-0CD5-4111-856F-27778EB13778}"/>
    <cellStyle name="Input 19 3 2 2 6" xfId="37034" xr:uid="{E171D0DF-7BF3-4FC0-9F3B-C7610F79C978}"/>
    <cellStyle name="Input 19 3 2 2 7" xfId="39012" xr:uid="{C2FA6814-01C2-4DD0-9341-BDF3B31EA952}"/>
    <cellStyle name="Input 19 3 2 3" xfId="21921" xr:uid="{23833E20-3520-4715-9D49-F6144B56310D}"/>
    <cellStyle name="Input 19 3 2 4" xfId="24902" xr:uid="{E11EAFD4-363B-4420-A14E-A08AD857B2F8}"/>
    <cellStyle name="Input 19 3 2 5" xfId="27777" xr:uid="{3288AAA9-778E-486C-9D4C-C1EFBAFBFE73}"/>
    <cellStyle name="Input 19 3 2 6" xfId="19616" xr:uid="{84900B45-8C72-45C0-9E49-75082A87CC93}"/>
    <cellStyle name="Input 19 3 2 7" xfId="35576" xr:uid="{42EFE47A-2817-4404-88F0-B336589D0202}"/>
    <cellStyle name="Input 19 3 2 8" xfId="37879" xr:uid="{32F57E16-B5D6-418D-A451-FE0DDFBA9A82}"/>
    <cellStyle name="Input 19 3 3" xfId="13420" xr:uid="{2687A3B5-E64C-4A1F-B134-E1C40B802D60}"/>
    <cellStyle name="Input 19 3 3 2" xfId="24103" xr:uid="{E9998AD9-CF8C-4DD1-8895-8BDD0F0FAF54}"/>
    <cellStyle name="Input 19 3 3 3" xfId="26936" xr:uid="{F3C6CCD3-9D10-481B-B877-18420DD6401D}"/>
    <cellStyle name="Input 19 3 3 4" xfId="29496" xr:uid="{082C94CA-07F2-4EA3-BDEF-75C630E63CD1}"/>
    <cellStyle name="Input 19 3 3 5" xfId="29873" xr:uid="{46A2B4A3-7D6A-4433-B674-6628FFA30307}"/>
    <cellStyle name="Input 19 3 3 6" xfId="37213" xr:uid="{BFF53E34-1A03-4C3E-9024-198B1DACB19D}"/>
    <cellStyle name="Input 19 3 3 7" xfId="39190" xr:uid="{9D6B2030-4DA2-4D40-B414-B4B1D9D0C3D4}"/>
    <cellStyle name="Input 19 3 4" xfId="13381" xr:uid="{575626FE-5DF9-459C-9F41-66E5A5EA56B0}"/>
    <cellStyle name="Input 19 3 4 2" xfId="24067" xr:uid="{119E8FCF-1C47-4991-AB2D-6EF95E082DC4}"/>
    <cellStyle name="Input 19 3 4 3" xfId="26899" xr:uid="{AB7C6335-3799-44B1-B620-70DFB06A5504}"/>
    <cellStyle name="Input 19 3 4 4" xfId="29459" xr:uid="{EA81D2F7-BDF2-4D06-A504-F8C526ED3093}"/>
    <cellStyle name="Input 19 3 4 5" xfId="28573" xr:uid="{AA1C2284-6FC1-422C-B74D-9CEE8DC0E6B0}"/>
    <cellStyle name="Input 19 3 4 6" xfId="37175" xr:uid="{EE8A8770-5C4C-4F97-814B-3B9789E0578A}"/>
    <cellStyle name="Input 19 3 4 7" xfId="39153" xr:uid="{0F3613C4-0413-4514-BF2D-05FFF151203F}"/>
    <cellStyle name="Input 19 3 5" xfId="13269" xr:uid="{999D717A-1849-4F40-BCD4-4012B5391DFE}"/>
    <cellStyle name="Input 19 3 5 2" xfId="23983" xr:uid="{1D376579-D4D9-4C09-8713-3F6E82974EDF}"/>
    <cellStyle name="Input 19 3 5 3" xfId="26803" xr:uid="{88EEF715-D03F-41C6-B0D0-F61B57ECF358}"/>
    <cellStyle name="Input 19 3 5 4" xfId="29367" xr:uid="{EB9CB68F-4862-4EDE-BD85-EB18E57A06BC}"/>
    <cellStyle name="Input 19 3 5 5" xfId="14533" xr:uid="{3F1EB44E-0D2A-4401-B1AF-3BF0911ECCC6}"/>
    <cellStyle name="Input 19 3 5 6" xfId="37090" xr:uid="{12AFFC9E-0176-418B-98E6-98B46B446BDC}"/>
    <cellStyle name="Input 19 3 5 7" xfId="39068" xr:uid="{6D5FF376-213F-4726-8B51-EC4A3304E348}"/>
    <cellStyle name="Input 19 3 6" xfId="12123" xr:uid="{215297D6-CBAC-4A60-A29E-FAA4AA83A08E}"/>
    <cellStyle name="Input 19 3 6 2" xfId="23002" xr:uid="{243A2726-00FC-43CA-AB8B-661100F9DC75}"/>
    <cellStyle name="Input 19 3 6 3" xfId="25837" xr:uid="{B3E90E04-36A6-4760-9190-C3A759EA26AD}"/>
    <cellStyle name="Input 19 3 6 4" xfId="28447" xr:uid="{785807F3-990A-4C3B-BA9D-4A3318109F0B}"/>
    <cellStyle name="Input 19 3 6 5" xfId="30411" xr:uid="{3CECAA44-8858-44A8-81A2-770C2FA7FDC3}"/>
    <cellStyle name="Input 19 3 6 6" xfId="36178" xr:uid="{7014E523-04E0-4A6A-84BB-BBABF0789256}"/>
    <cellStyle name="Input 19 3 6 7" xfId="38242" xr:uid="{2B2B7000-B98D-4EE8-8617-89732EEB711D}"/>
    <cellStyle name="Input 19 3 7" xfId="16503" xr:uid="{60F7682C-A5DE-4FF3-A8CF-B5FFEB1E5AC0}"/>
    <cellStyle name="Input 19 3 8" xfId="14461" xr:uid="{064C678B-4FAF-4837-BCFB-2FF4857E9188}"/>
    <cellStyle name="Input 19 3 9" xfId="18784" xr:uid="{69DE6276-DF8E-455A-A3E0-CACC7571C9B0}"/>
    <cellStyle name="Input 19 4" xfId="8651" xr:uid="{E1836AAA-FC2F-4D7F-818D-C473E8281FDC}"/>
    <cellStyle name="Input 19 4 2" xfId="20581" xr:uid="{6E3F9FB9-1063-4DE5-85F3-800AA70670B0}"/>
    <cellStyle name="Input 19 4 3" xfId="18594" xr:uid="{1B13954C-122E-472E-90C0-DBE55E780CD4}"/>
    <cellStyle name="Input 19 4 4" xfId="14683" xr:uid="{6F305B1F-CF2E-4CEA-8849-4C4E3C65796C}"/>
    <cellStyle name="Input 19 4 5" xfId="21516" xr:uid="{E4AE617C-107A-4515-8C72-EC9A580ED42F}"/>
    <cellStyle name="Input 19 4 6" xfId="34706" xr:uid="{D603BC75-666A-43DB-8D65-F96690DAA8FE}"/>
    <cellStyle name="Input 19 4 7" xfId="33798" xr:uid="{897A315E-62BB-4218-9EB1-378C98C1F13A}"/>
    <cellStyle name="Input 19 5" xfId="12836" xr:uid="{F4992813-B9A5-4A42-95A2-AA3EB389348E}"/>
    <cellStyle name="Input 19 5 2" xfId="23603" xr:uid="{433BC3F9-08CA-4B82-BFC3-EBEA8018D040}"/>
    <cellStyle name="Input 19 5 3" xfId="26417" xr:uid="{891B00F9-4233-482E-AC47-AF6DECA79D89}"/>
    <cellStyle name="Input 19 5 4" xfId="28996" xr:uid="{DCBA3510-0857-43DB-9889-C4FB94590770}"/>
    <cellStyle name="Input 19 5 5" xfId="30342" xr:uid="{377FAB01-D7C9-4C7C-830C-425BD8361BD1}"/>
    <cellStyle name="Input 19 5 6" xfId="36706" xr:uid="{78EC8490-10ED-4D48-93D1-7D64C8361BA0}"/>
    <cellStyle name="Input 19 5 7" xfId="38723" xr:uid="{C962B95C-BF6B-48DE-A85C-B8AC32987C9B}"/>
    <cellStyle name="Input 19 6" xfId="13399" xr:uid="{D93DC187-389C-4716-A626-AE4243236D32}"/>
    <cellStyle name="Input 19 6 2" xfId="24083" xr:uid="{33DE5144-7904-43BB-A1D6-4A502A95DA10}"/>
    <cellStyle name="Input 19 6 3" xfId="26915" xr:uid="{5FCE2ECB-5395-4C65-A991-F8E1183FD041}"/>
    <cellStyle name="Input 19 6 4" xfId="29475" xr:uid="{CC496418-9CD1-48C5-ADE6-D3921709F391}"/>
    <cellStyle name="Input 19 6 5" xfId="30480" xr:uid="{BC98ECBF-2ECE-4D31-8C4A-F26727BE076D}"/>
    <cellStyle name="Input 19 6 6" xfId="37192" xr:uid="{B96FD522-D923-4C2F-8A6F-FECEB13F0F15}"/>
    <cellStyle name="Input 19 6 7" xfId="39169" xr:uid="{65BC4CC1-1A26-42EC-BC51-AD31337F8BC5}"/>
    <cellStyle name="Input 19 7" xfId="15384" xr:uid="{50F8DEA9-FE20-4EB8-B58E-5DE5AAD6164B}"/>
    <cellStyle name="Input 19 8" xfId="23152" xr:uid="{57ADAE8B-C8BA-4C27-95FA-5802FCB4EC66}"/>
    <cellStyle name="Input 19 9" xfId="21536" xr:uid="{9FE54039-AD11-4589-B50F-039AD746D152}"/>
    <cellStyle name="Input 2" xfId="1539" xr:uid="{1900A15C-9706-4EDB-B2AF-8683EF8E04CE}"/>
    <cellStyle name="Input 2 10" xfId="9267" xr:uid="{08DA9DAE-F708-4F84-B783-FC2F074CC6B6}"/>
    <cellStyle name="Input 2 10 2" xfId="10551" xr:uid="{80446180-D5F1-4FA2-A4AF-0EC8C4907155}"/>
    <cellStyle name="Input 2 10 2 2" xfId="21922" xr:uid="{A5AD22D1-CF6F-4711-AF74-1C852CADE610}"/>
    <cellStyle name="Input 2 10 2 3" xfId="24903" xr:uid="{A28E7B51-459E-4390-9B0B-6C4603ABB67B}"/>
    <cellStyle name="Input 2 10 2 4" xfId="27778" xr:uid="{A8CE5D75-6CA8-430E-A0C4-95158DB556AC}"/>
    <cellStyle name="Input 2 10 2 5" xfId="24442" xr:uid="{57A941D1-EB87-430C-90BB-B39B54E5BE2B}"/>
    <cellStyle name="Input 2 10 2 6" xfId="35577" xr:uid="{9BCE29D2-2BF1-477B-9173-DEF645089938}"/>
    <cellStyle name="Input 2 10 2 7" xfId="37880" xr:uid="{FBDBB996-BC54-489F-AD8E-3880005E2644}"/>
    <cellStyle name="Input 2 10 3" xfId="21058" xr:uid="{B87EFCB4-A0B5-45CE-AC53-1D09B8A0C5B4}"/>
    <cellStyle name="Input 2 10 4" xfId="18449" xr:uid="{F864D3E1-55C4-4A6C-B6ED-64D267DC4076}"/>
    <cellStyle name="Input 2 10 5" xfId="25316" xr:uid="{8BDA3012-B1B5-4EC5-8FEA-36AB7DB199A0}"/>
    <cellStyle name="Input 2 10 6" xfId="30107" xr:uid="{4D5F7C46-BE73-4D1B-B37D-3BEDF279692F}"/>
    <cellStyle name="Input 2 10 7" xfId="35125" xr:uid="{7FAC3E16-0600-4627-9654-0CDD210E71EF}"/>
    <cellStyle name="Input 2 10 8" xfId="31081" xr:uid="{0BB1A713-6FFB-4EB6-8E94-E11AC601953D}"/>
    <cellStyle name="Input 2 11" xfId="9268" xr:uid="{D3CE0537-46C6-4207-9F10-CC9109745972}"/>
    <cellStyle name="Input 2 11 2" xfId="10552" xr:uid="{DF05210D-B2F4-439B-923F-3C09AE4539E0}"/>
    <cellStyle name="Input 2 11 2 2" xfId="21923" xr:uid="{C804FBCB-596A-492F-824F-A75FD9E9E9CD}"/>
    <cellStyle name="Input 2 11 2 3" xfId="24904" xr:uid="{EBF86FA8-5AEC-4132-A13E-7B3770330A10}"/>
    <cellStyle name="Input 2 11 2 4" xfId="27779" xr:uid="{7025CAFD-DE0D-4638-B386-CD69F4BCBE06}"/>
    <cellStyle name="Input 2 11 2 5" xfId="28115" xr:uid="{1131A3B8-8195-4C34-9494-BE5EA221F5C1}"/>
    <cellStyle name="Input 2 11 2 6" xfId="35578" xr:uid="{8F991193-08D7-4B05-B31D-42AFAB1B7363}"/>
    <cellStyle name="Input 2 11 2 7" xfId="37881" xr:uid="{0B6BC10B-F7C7-42F7-ACC5-DE5B14844D0B}"/>
    <cellStyle name="Input 2 11 3" xfId="21059" xr:uid="{832EA458-9BB4-48E6-BFA3-1F366624EEA4}"/>
    <cellStyle name="Input 2 11 4" xfId="14571" xr:uid="{AC2E9229-28E4-44D8-914E-099AD19C0803}"/>
    <cellStyle name="Input 2 11 5" xfId="25603" xr:uid="{682C40EA-25CB-4553-ACAF-69144F0966B6}"/>
    <cellStyle name="Input 2 11 6" xfId="18244" xr:uid="{EEF07744-B3FC-470C-99E9-391418EFC259}"/>
    <cellStyle name="Input 2 11 7" xfId="35126" xr:uid="{7CA96405-79BF-4F4A-859E-FCE87766C3F7}"/>
    <cellStyle name="Input 2 11 8" xfId="33770" xr:uid="{8BF6E2C6-A1E5-4757-A601-B974C4B73687}"/>
    <cellStyle name="Input 2 12" xfId="7786" xr:uid="{BC36766A-5AFF-4631-8F7D-0DB78C97BB55}"/>
    <cellStyle name="Input 2 12 2" xfId="20007" xr:uid="{1E8106C3-E33B-414A-84A2-614BE0C74051}"/>
    <cellStyle name="Input 2 12 3" xfId="22856" xr:uid="{FEEEEDFE-69CF-476A-AE54-BFE9FAD6232D}"/>
    <cellStyle name="Input 2 12 4" xfId="20569" xr:uid="{385615DD-C51A-47DB-99EA-2D956D9D610F}"/>
    <cellStyle name="Input 2 12 5" xfId="30950" xr:uid="{D3A74007-165F-41E4-A3F3-9201719D1286}"/>
    <cellStyle name="Input 2 12 6" xfId="34552" xr:uid="{2C77B574-CB38-499D-B83F-3B851ED82023}"/>
    <cellStyle name="Input 2 12 7" xfId="36071" xr:uid="{C7D2012B-C4B2-4CA1-82E3-E6C27A88AB46}"/>
    <cellStyle name="Input 2 13" xfId="15385" xr:uid="{752D0237-E092-4936-A444-997362D5F8B5}"/>
    <cellStyle name="Input 2 14" xfId="23151" xr:uid="{A17BDEA6-763E-4E60-97F6-500D296456DF}"/>
    <cellStyle name="Input 2 15" xfId="22465" xr:uid="{1703CCAB-BA15-43E6-8373-E92010D6D764}"/>
    <cellStyle name="Input 2 16" xfId="26664" xr:uid="{52DDEFF0-553F-4C2F-AA47-D3422207338B}"/>
    <cellStyle name="Input 2 17" xfId="31464" xr:uid="{12B6ECDA-AE0F-46FD-B400-D0EB982EF0A5}"/>
    <cellStyle name="Input 2 18" xfId="33724" xr:uid="{251D86E5-439E-4B67-B562-DB0A6A9FAC60}"/>
    <cellStyle name="Input 2 2" xfId="2241" xr:uid="{68F215BE-BC9F-4F04-B44A-C51E6B0C096A}"/>
    <cellStyle name="Input 2 2 10" xfId="22298" xr:uid="{783C7723-82DB-42D3-A54C-FC9473A19C8E}"/>
    <cellStyle name="Input 2 2 11" xfId="30877" xr:uid="{F42FB481-BA87-4AA4-8B2A-D2CB91740FF9}"/>
    <cellStyle name="Input 2 2 12" xfId="31739" xr:uid="{02541669-01CA-4FB8-82D6-26D6B90EEB5E}"/>
    <cellStyle name="Input 2 2 13" xfId="35301" xr:uid="{10D937D7-7923-476D-8066-A26A85ECD926}"/>
    <cellStyle name="Input 2 2 2" xfId="2708" xr:uid="{5E496788-E30E-459D-BCE5-3CC3A13EFFCE}"/>
    <cellStyle name="Input 2 2 2 2" xfId="12752" xr:uid="{06A843E9-2903-4B9A-AF35-50193A72E597}"/>
    <cellStyle name="Input 2 2 2 2 2" xfId="23537" xr:uid="{A69B4176-3F57-4335-8858-6BFF1DCEE524}"/>
    <cellStyle name="Input 2 2 2 2 3" xfId="26354" xr:uid="{D538B0D0-DA81-4963-BD6D-772540AFE168}"/>
    <cellStyle name="Input 2 2 2 2 4" xfId="28936" xr:uid="{A13091CA-81C3-4907-9849-E43AB7239A93}"/>
    <cellStyle name="Input 2 2 2 2 5" xfId="28184" xr:uid="{0C8E70C7-2E19-4C13-9092-5F07FB81F6C7}"/>
    <cellStyle name="Input 2 2 2 2 6" xfId="36649" xr:uid="{DC9AFA8D-27DE-42AB-95E2-FD68205280D1}"/>
    <cellStyle name="Input 2 2 2 2 7" xfId="38669" xr:uid="{7C0BA791-558F-4FCD-BF49-C5EBE1C3FFFB}"/>
    <cellStyle name="Input 2 2 2 3" xfId="16190" xr:uid="{74BF093C-1B2A-4AE3-BADC-E660D971B190}"/>
    <cellStyle name="Input 2 2 2 4" xfId="16553" xr:uid="{8DD7D2E2-9C4F-4C8E-8B11-822E8A835DBA}"/>
    <cellStyle name="Input 2 2 2 5" xfId="18405" xr:uid="{84FE0734-FE38-46D0-9C40-0E8F99D11DDD}"/>
    <cellStyle name="Input 2 2 2 6" xfId="18245" xr:uid="{D4243914-C674-43B6-B601-89616BCAFB48}"/>
    <cellStyle name="Input 2 2 2 7" xfId="31910" xr:uid="{96E6A486-ADB4-4501-B482-FEC412AEC134}"/>
    <cellStyle name="Input 2 2 2 8" xfId="31745" xr:uid="{7BC35FF0-727E-4D19-A241-4DA0C03A4419}"/>
    <cellStyle name="Input 2 2 3" xfId="7054" xr:uid="{CD174838-619B-4F1B-9E27-503F827A8C98}"/>
    <cellStyle name="Input 2 2 3 2" xfId="12980" xr:uid="{2BCA4491-A2C6-41DF-98FA-D6AA4D27C1E2}"/>
    <cellStyle name="Input 2 2 3 2 2" xfId="23734" xr:uid="{98385893-5337-4F05-86A9-D48BF5BB3A59}"/>
    <cellStyle name="Input 2 2 3 2 3" xfId="26561" xr:uid="{EF554B50-6F71-4E61-9B88-907061ED68E3}"/>
    <cellStyle name="Input 2 2 3 2 4" xfId="29140" xr:uid="{D8330938-9E21-4E98-8A42-A2788DDEB197}"/>
    <cellStyle name="Input 2 2 3 2 5" xfId="18373" xr:uid="{4BA09704-BFE5-4F4C-A5FD-B39ABAA35221}"/>
    <cellStyle name="Input 2 2 3 2 6" xfId="36850" xr:uid="{B0BFC4CC-EBE9-47C9-9A24-9DE10EF9D037}"/>
    <cellStyle name="Input 2 2 3 2 7" xfId="38866" xr:uid="{78DC1358-3C9D-42F0-8939-D67C7312A03F}"/>
    <cellStyle name="Input 2 2 3 3" xfId="19473" xr:uid="{7B3AD488-DD5B-42AA-941B-5C812086E90C}"/>
    <cellStyle name="Input 2 2 3 4" xfId="20418" xr:uid="{F4149A99-441E-4D0E-9414-08714555834F}"/>
    <cellStyle name="Input 2 2 3 5" xfId="15001" xr:uid="{034E9808-5D6B-4157-B5B3-920DA5AFB518}"/>
    <cellStyle name="Input 2 2 3 6" xfId="19032" xr:uid="{4DB37481-05DF-4CF0-9F20-2B047B7FF738}"/>
    <cellStyle name="Input 2 2 3 7" xfId="34210" xr:uid="{50F8979F-A232-47C9-B3A3-DBB01C8755A2}"/>
    <cellStyle name="Input 2 2 3 8" xfId="31653" xr:uid="{A85D0884-97A0-4633-9246-D565B2552E17}"/>
    <cellStyle name="Input 2 2 4" xfId="7687" xr:uid="{BFA8BB94-557C-44A5-AC74-E6C5B9CAE161}"/>
    <cellStyle name="Input 2 2 4 2" xfId="12878" xr:uid="{142CB08C-8B74-464F-81F4-C2A08CDDC108}"/>
    <cellStyle name="Input 2 2 4 2 2" xfId="23641" xr:uid="{E63ADD00-1220-45BB-B8B3-FD8868A29E87}"/>
    <cellStyle name="Input 2 2 4 2 3" xfId="26459" xr:uid="{B8C83BA3-5EDE-4913-A460-1ED10F05963E}"/>
    <cellStyle name="Input 2 2 4 2 4" xfId="29038" xr:uid="{9480F767-AC6E-46C3-A9F5-45F8A957F62C}"/>
    <cellStyle name="Input 2 2 4 2 5" xfId="14656" xr:uid="{C202A13E-6D22-4DF9-909E-D6CFDF8CE43D}"/>
    <cellStyle name="Input 2 2 4 2 6" xfId="36748" xr:uid="{B44398B4-48A8-4277-961B-BD27C161BB89}"/>
    <cellStyle name="Input 2 2 4 2 7" xfId="38765" xr:uid="{27D3DF81-5EE1-4E85-B6C5-483522DFE472}"/>
    <cellStyle name="Input 2 2 4 3" xfId="19909" xr:uid="{38251D36-4204-4DF1-9E08-8238CB320474}"/>
    <cellStyle name="Input 2 2 4 4" xfId="22870" xr:uid="{BFB340AB-88EA-44FF-A85F-EEEE9085C8F0}"/>
    <cellStyle name="Input 2 2 4 5" xfId="25719" xr:uid="{3DA5E71F-F5CE-41D6-A0AD-DB47AC3B88F9}"/>
    <cellStyle name="Input 2 2 4 6" xfId="27873" xr:uid="{E539A6DF-BCE6-47C2-90CA-3D9D07049CB2}"/>
    <cellStyle name="Input 2 2 4 7" xfId="34475" xr:uid="{68D0141C-0B0D-4959-959F-A7A5CE9E57D5}"/>
    <cellStyle name="Input 2 2 4 8" xfId="33842" xr:uid="{EB075FEA-CEEF-42E9-86E8-433F10432136}"/>
    <cellStyle name="Input 2 2 5" xfId="13475" xr:uid="{1793C9BE-3788-40C7-BD8E-228D47A522F1}"/>
    <cellStyle name="Input 2 2 5 2" xfId="24158" xr:uid="{9F9DE562-B7FD-490A-B7C5-4A5ABFDC1667}"/>
    <cellStyle name="Input 2 2 5 3" xfId="26991" xr:uid="{BD6BD8AB-D4F8-44DD-A1B2-FBE7380B8771}"/>
    <cellStyle name="Input 2 2 5 4" xfId="29551" xr:uid="{656A729B-4F6E-429F-88CB-1CCD49E8B2C7}"/>
    <cellStyle name="Input 2 2 5 5" xfId="30259" xr:uid="{70342FCE-52E8-47A2-AF23-0DAD89701B1F}"/>
    <cellStyle name="Input 2 2 5 6" xfId="37268" xr:uid="{971D6C6D-1B33-4A47-9504-F14A9EBAE4EB}"/>
    <cellStyle name="Input 2 2 5 7" xfId="39245" xr:uid="{54CC494E-3944-4593-8901-50F1FBEEDC24}"/>
    <cellStyle name="Input 2 2 6" xfId="14068" xr:uid="{9D37EB88-0660-4916-9E17-3AC54D37419A}"/>
    <cellStyle name="Input 2 2 6 2" xfId="24548" xr:uid="{9E61565B-E33B-46BB-9E55-D9D62CC58358}"/>
    <cellStyle name="Input 2 2 6 3" xfId="27410" xr:uid="{F1363F26-549A-4955-92BA-8D1AED0C406A}"/>
    <cellStyle name="Input 2 2 6 4" xfId="29965" xr:uid="{BE1836F3-BF1B-4E93-B523-7B06DF74718E}"/>
    <cellStyle name="Input 2 2 6 5" xfId="18602" xr:uid="{058E75DD-4BE4-4437-822C-0EB284CA020C}"/>
    <cellStyle name="Input 2 2 6 6" xfId="37645" xr:uid="{0A34CF21-6D86-490B-89A6-C5584146EF25}"/>
    <cellStyle name="Input 2 2 6 7" xfId="39514" xr:uid="{2B709D80-6428-4DB3-BBD2-A0B90AB92006}"/>
    <cellStyle name="Input 2 2 7" xfId="11453" xr:uid="{EE98ABCF-8978-4BFF-9268-B553BA2229EF}"/>
    <cellStyle name="Input 2 2 7 2" xfId="22541" xr:uid="{8A343DBB-1B8F-40A7-AD3A-271AC77F65DF}"/>
    <cellStyle name="Input 2 2 7 3" xfId="25478" xr:uid="{2E2A4951-AE6A-4306-97BF-558E846F968F}"/>
    <cellStyle name="Input 2 2 7 4" xfId="28235" xr:uid="{EE08326D-B8EC-4E2C-8428-827C4CE9B159}"/>
    <cellStyle name="Input 2 2 7 5" xfId="30614" xr:uid="{CD4362F6-4A49-4391-B128-3980E7FF6E8B}"/>
    <cellStyle name="Input 2 2 7 6" xfId="35987" xr:uid="{7B1C8E38-1F09-4F28-AF9C-A938EFC20DFA}"/>
    <cellStyle name="Input 2 2 7 7" xfId="38189" xr:uid="{0232DEEE-2CD7-4CAF-B88A-37510878799B}"/>
    <cellStyle name="Input 2 2 8" xfId="15881" xr:uid="{C88051F1-4958-4728-82FC-A3736E8C1C28}"/>
    <cellStyle name="Input 2 2 9" xfId="23114" xr:uid="{AFCCA40A-23CB-4550-837A-99501C8E71D4}"/>
    <cellStyle name="Input 2 3" xfId="2586" xr:uid="{A1D9C0D4-8FAD-4372-8FCA-AE2E320987D0}"/>
    <cellStyle name="Input 2 3 10" xfId="30810" xr:uid="{BBF3E34C-B263-4463-A31A-47E318912E96}"/>
    <cellStyle name="Input 2 3 11" xfId="31833" xr:uid="{20AA719A-2972-4558-AB2B-5665F2135FA8}"/>
    <cellStyle name="Input 2 3 12" xfId="35257" xr:uid="{9AD13B73-6E2B-417E-B4D0-9B2EE934733A}"/>
    <cellStyle name="Input 2 3 2" xfId="9269" xr:uid="{07D93A62-A875-4E43-857B-61AD99B1D3AA}"/>
    <cellStyle name="Input 2 3 2 2" xfId="13214" xr:uid="{4CE55686-7CDB-4E6F-8576-E800FDF72DA3}"/>
    <cellStyle name="Input 2 3 2 2 2" xfId="23931" xr:uid="{365580D0-DFD6-4CAE-A3F7-8B53D73F2631}"/>
    <cellStyle name="Input 2 3 2 2 3" xfId="26748" xr:uid="{2928F556-62AE-46EB-95C3-AC6F3375DEEC}"/>
    <cellStyle name="Input 2 3 2 2 4" xfId="29312" xr:uid="{A4FABF3E-F906-4A56-BF7D-C090823BC739}"/>
    <cellStyle name="Input 2 3 2 2 5" xfId="18220" xr:uid="{47B9FA78-78E6-4789-8566-A9D7F2A87F63}"/>
    <cellStyle name="Input 2 3 2 2 6" xfId="37035" xr:uid="{8D7AA921-7D2D-49A9-BEE5-E23056FC760D}"/>
    <cellStyle name="Input 2 3 2 2 7" xfId="39013" xr:uid="{DAB6ACEF-5970-4843-9B0B-FAF5E1637195}"/>
    <cellStyle name="Input 2 3 2 3" xfId="21060" xr:uid="{880DEBFB-0EFD-4A1D-A8CC-52BD81DD4034}"/>
    <cellStyle name="Input 2 3 2 4" xfId="20208" xr:uid="{9C9D30ED-3919-4651-A6CA-0B0052D590E4}"/>
    <cellStyle name="Input 2 3 2 5" xfId="22531" xr:uid="{81EE0F99-8B20-4612-B3DE-FAB0D1A66CBF}"/>
    <cellStyle name="Input 2 3 2 6" xfId="15007" xr:uid="{FB6DBB5D-9219-4096-BDA8-D31008DB41D7}"/>
    <cellStyle name="Input 2 3 2 7" xfId="35127" xr:uid="{814D9EA8-0B40-4F60-89FF-95D5C0C0009B}"/>
    <cellStyle name="Input 2 3 2 8" xfId="35923" xr:uid="{0AA603C2-1FD0-4EF3-A623-2AD4C64AB1CF}"/>
    <cellStyle name="Input 2 3 3" xfId="10553" xr:uid="{084B25DC-0BFE-46C9-B0F1-ECCB1F785A61}"/>
    <cellStyle name="Input 2 3 3 2" xfId="13421" xr:uid="{0698A007-B9EE-4E14-86E4-C9606812ACCA}"/>
    <cellStyle name="Input 2 3 3 2 2" xfId="24104" xr:uid="{75ED0DB8-5718-4E79-A4CF-AD6A6F75EFD8}"/>
    <cellStyle name="Input 2 3 3 2 3" xfId="26937" xr:uid="{5C1AA27D-332E-4791-A51D-63B65E2ACEB9}"/>
    <cellStyle name="Input 2 3 3 2 4" xfId="29497" xr:uid="{4C9191A4-9514-46D4-A57E-D563FD0FB031}"/>
    <cellStyle name="Input 2 3 3 2 5" xfId="22302" xr:uid="{B832A36E-CE2E-40CB-AFBE-8BFFC5148CEF}"/>
    <cellStyle name="Input 2 3 3 2 6" xfId="37214" xr:uid="{AF65F3B4-2C45-4012-917D-1FC507D7D7F7}"/>
    <cellStyle name="Input 2 3 3 2 7" xfId="39191" xr:uid="{A7768864-9478-4A9A-975F-CF25911BA5BC}"/>
    <cellStyle name="Input 2 3 3 3" xfId="21924" xr:uid="{AD79B86A-902E-4044-A4CD-5D038F75FA3A}"/>
    <cellStyle name="Input 2 3 3 4" xfId="24905" xr:uid="{3D1ABB40-5275-4511-B491-4E5382F30088}"/>
    <cellStyle name="Input 2 3 3 5" xfId="27780" xr:uid="{C4788A01-7FE6-4FE9-BB89-53A1E237B73B}"/>
    <cellStyle name="Input 2 3 3 6" xfId="25395" xr:uid="{4D55AD52-F2BE-4B65-8C23-AA5DC7058759}"/>
    <cellStyle name="Input 2 3 3 7" xfId="35579" xr:uid="{8E3CAB4F-C5FD-4073-ABF1-9709EFA705AB}"/>
    <cellStyle name="Input 2 3 3 8" xfId="37882" xr:uid="{AE3B3207-6027-49BC-B8F8-6A442B318578}"/>
    <cellStyle name="Input 2 3 4" xfId="12957" xr:uid="{5670EF04-805F-4454-9466-C66932199811}"/>
    <cellStyle name="Input 2 3 4 2" xfId="23713" xr:uid="{8E421AA7-CF87-459F-933B-3D81919F6202}"/>
    <cellStyle name="Input 2 3 4 3" xfId="26538" xr:uid="{41C34941-1524-47F0-8D46-BFE4DBFCEF42}"/>
    <cellStyle name="Input 2 3 4 4" xfId="29117" xr:uid="{A20531EF-400D-4D0F-A286-BAA65EA3565E}"/>
    <cellStyle name="Input 2 3 4 5" xfId="25663" xr:uid="{F06E0AF1-F612-40C0-907A-6D61204BF4CB}"/>
    <cellStyle name="Input 2 3 4 6" xfId="36827" xr:uid="{C9D4DD29-660C-4F7C-BDF1-73997235655B}"/>
    <cellStyle name="Input 2 3 4 7" xfId="38843" xr:uid="{92A6B276-A439-421D-8CF1-2389771022AE}"/>
    <cellStyle name="Input 2 3 5" xfId="12540" xr:uid="{C4FBD6B3-5F41-469A-9956-73C1A2D712B6}"/>
    <cellStyle name="Input 2 3 5 2" xfId="23355" xr:uid="{48399755-4344-4E33-A2AD-C53EB86DDDD2}"/>
    <cellStyle name="Input 2 3 5 3" xfId="26168" xr:uid="{9273F344-888E-4FEB-8A65-1F21A3CB025F}"/>
    <cellStyle name="Input 2 3 5 4" xfId="28761" xr:uid="{AF939B23-C3BA-4E2C-A7B8-A87E6E67F61E}"/>
    <cellStyle name="Input 2 3 5 5" xfId="27292" xr:uid="{DA0CBEFC-6B5D-4A3C-8B8C-108F0ABB026B}"/>
    <cellStyle name="Input 2 3 5 6" xfId="36470" xr:uid="{EAFCBBAE-B5EE-499A-8C27-FF7A49BD1FE8}"/>
    <cellStyle name="Input 2 3 5 7" xfId="38503" xr:uid="{B408E532-4E05-4867-85FE-530181ADCF2E}"/>
    <cellStyle name="Input 2 3 6" xfId="12124" xr:uid="{950FB12B-DAF2-46A3-AD8C-BD6BA729550E}"/>
    <cellStyle name="Input 2 3 6 2" xfId="23003" xr:uid="{1F058323-D120-45F6-8FC1-DCCE9BBCD891}"/>
    <cellStyle name="Input 2 3 6 3" xfId="25838" xr:uid="{84030690-EECF-4BFE-B573-709C32DE16EC}"/>
    <cellStyle name="Input 2 3 6 4" xfId="28448" xr:uid="{B8801972-F780-460F-A5F7-37EEFAAE4C63}"/>
    <cellStyle name="Input 2 3 6 5" xfId="30606" xr:uid="{084DF180-4E2C-4147-8571-128E1B205564}"/>
    <cellStyle name="Input 2 3 6 6" xfId="36179" xr:uid="{469097CB-A671-4FD4-A88E-E20295969885}"/>
    <cellStyle name="Input 2 3 6 7" xfId="38243" xr:uid="{57A11218-0C19-48D2-BAE5-D09C1017A91E}"/>
    <cellStyle name="Input 2 3 7" xfId="16088" xr:uid="{96DBDF80-9541-4102-95D6-C2FE6747512D}"/>
    <cellStyle name="Input 2 3 8" xfId="19642" xr:uid="{B539BC8C-4EEE-4A35-9D8D-14E0AEB939C1}"/>
    <cellStyle name="Input 2 3 9" xfId="22704" xr:uid="{B64D82A2-E2E2-4E75-9A07-73691A6F76DF}"/>
    <cellStyle name="Input 2 4" xfId="3233" xr:uid="{10AA6EEA-BD35-4356-B073-F26EF24D17F1}"/>
    <cellStyle name="Input 2 4 2" xfId="9270" xr:uid="{4E171611-F55B-41A8-9274-A2701DE8C923}"/>
    <cellStyle name="Input 2 4 2 2" xfId="21061" xr:uid="{723FC0A0-8154-441E-AB4C-4C9BD7543364}"/>
    <cellStyle name="Input 2 4 2 3" xfId="20207" xr:uid="{E1EE1EDC-6B03-4BD1-8ACC-C3BE4EF302C8}"/>
    <cellStyle name="Input 2 4 2 4" xfId="24716" xr:uid="{0E57AD2F-11E2-4651-9FB4-881CFB4B5177}"/>
    <cellStyle name="Input 2 4 2 5" xfId="30617" xr:uid="{3DFCDA9E-DF3E-434B-A7F9-24B4366ADFE1}"/>
    <cellStyle name="Input 2 4 2 6" xfId="35128" xr:uid="{9233C6BA-EF89-41B0-A207-77310F26EC71}"/>
    <cellStyle name="Input 2 4 2 7" xfId="36041" xr:uid="{33599B97-F6BF-4FE7-9651-BC36240DDD4D}"/>
    <cellStyle name="Input 2 4 3" xfId="10554" xr:uid="{1C177569-373C-42C6-9F77-4738DF049835}"/>
    <cellStyle name="Input 2 4 3 2" xfId="21925" xr:uid="{E36E8663-BC80-4726-B67F-AE35F6D0FA1F}"/>
    <cellStyle name="Input 2 4 3 3" xfId="24906" xr:uid="{BAF3BF0A-3B63-44C8-B2DD-FC04782E9E71}"/>
    <cellStyle name="Input 2 4 3 4" xfId="27781" xr:uid="{C8FA7FD9-02BB-4931-9051-D38480F76420}"/>
    <cellStyle name="Input 2 4 3 5" xfId="27327" xr:uid="{9C719E3A-6EA1-4577-B7D8-99F3AA3F0D32}"/>
    <cellStyle name="Input 2 4 3 6" xfId="35580" xr:uid="{A894993F-1732-400C-BC7A-AFCC7CFEF25A}"/>
    <cellStyle name="Input 2 4 3 7" xfId="37883" xr:uid="{6BD5FF4C-0D4B-4F0B-B510-B05EB4AF0CBF}"/>
    <cellStyle name="Input 2 4 4" xfId="16504" xr:uid="{C09E7F63-5EC4-43F6-8BBE-D459FF7C827F}"/>
    <cellStyle name="Input 2 4 5" xfId="14427" xr:uid="{7FB973A7-0CF3-4F8F-A3D8-37023BC8739B}"/>
    <cellStyle name="Input 2 4 6" xfId="14811" xr:uid="{F2942C0C-8DF4-48A2-8FF4-78B3DD2B4C82}"/>
    <cellStyle name="Input 2 4 7" xfId="20170" xr:uid="{8055E0BE-E0A8-4B96-B37F-868E7E5ECB0C}"/>
    <cellStyle name="Input 2 4 8" xfId="32191" xr:uid="{63CF25C9-3A95-4573-903D-3F328071390C}"/>
    <cellStyle name="Input 2 4 9" xfId="36218" xr:uid="{4EFFF185-FC49-4225-81FF-2E4295231AAB}"/>
    <cellStyle name="Input 2 5" xfId="9271" xr:uid="{1A842BAC-9A61-448C-9752-973D73785911}"/>
    <cellStyle name="Input 2 5 2" xfId="10555" xr:uid="{83ED3A9E-CF74-4D43-B392-38105601CA14}"/>
    <cellStyle name="Input 2 5 2 2" xfId="21926" xr:uid="{EC4F6956-0E99-49FC-9AB8-F9E40FC4F065}"/>
    <cellStyle name="Input 2 5 2 3" xfId="24907" xr:uid="{808DEB2B-6473-4F3D-BDCA-577D665F0055}"/>
    <cellStyle name="Input 2 5 2 4" xfId="27782" xr:uid="{027B0685-0B99-48B6-8FBF-DE437CD943E4}"/>
    <cellStyle name="Input 2 5 2 5" xfId="25675" xr:uid="{3A291DF1-E345-4F27-AC05-AA6450BB70D7}"/>
    <cellStyle name="Input 2 5 2 6" xfId="35581" xr:uid="{C8D0B371-B033-44A8-8C44-C3A2BB2C7604}"/>
    <cellStyle name="Input 2 5 2 7" xfId="37884" xr:uid="{F0411D36-B314-4E41-9863-ECA9FFE30589}"/>
    <cellStyle name="Input 2 5 3" xfId="12523" xr:uid="{7C17DF4D-7A06-4DE8-A9F3-6FB9FA9D063B}"/>
    <cellStyle name="Input 2 5 3 2" xfId="23341" xr:uid="{9C1D76CB-EE97-4A8B-9B8A-4BF52DCE8ABD}"/>
    <cellStyle name="Input 2 5 3 3" xfId="26151" xr:uid="{7712D9DC-E7D6-4623-A51A-892F7498F921}"/>
    <cellStyle name="Input 2 5 3 4" xfId="28744" xr:uid="{5180B156-195B-45C3-ACDD-CF1EC461005D}"/>
    <cellStyle name="Input 2 5 3 5" xfId="30017" xr:uid="{D362A287-95FE-4F9A-BB75-7EE2B793A8BE}"/>
    <cellStyle name="Input 2 5 3 6" xfId="36453" xr:uid="{1A57D93F-ADCC-4780-8E0B-F4D6CB1F5E37}"/>
    <cellStyle name="Input 2 5 3 7" xfId="38486" xr:uid="{2A53CB7F-85D0-49A4-ABFB-CEEC3D6E9055}"/>
    <cellStyle name="Input 2 5 4" xfId="21062" xr:uid="{7893CDC0-6A62-44FF-911B-42D369ED43D5}"/>
    <cellStyle name="Input 2 5 5" xfId="20206" xr:uid="{DD994E5B-80ED-4D2A-ACC5-A7D93C357B03}"/>
    <cellStyle name="Input 2 5 6" xfId="22952" xr:uid="{7A942F2E-4735-47A6-A2C9-C2B09D977384}"/>
    <cellStyle name="Input 2 5 7" xfId="30705" xr:uid="{5ABDB435-3740-419D-849F-65FE7AD1AE23}"/>
    <cellStyle name="Input 2 5 8" xfId="35129" xr:uid="{A1AFFD8B-3DDE-4B44-8FC3-F999A3D73BA9}"/>
    <cellStyle name="Input 2 5 9" xfId="33771" xr:uid="{AF69AE0D-0DDD-4992-903E-EB2B85363DE9}"/>
    <cellStyle name="Input 2 6" xfId="9272" xr:uid="{D527F205-452F-4A66-9F12-2ADD781B41FB}"/>
    <cellStyle name="Input 2 6 2" xfId="10556" xr:uid="{F3AE9561-1A29-4F85-8B80-461FF9B9185C}"/>
    <cellStyle name="Input 2 6 2 2" xfId="21927" xr:uid="{CBDCFF8E-6B20-4EC5-AF0D-33215CD52B50}"/>
    <cellStyle name="Input 2 6 2 3" xfId="24908" xr:uid="{ABAA9FA3-A36A-40FF-B62A-8174D23B2F9E}"/>
    <cellStyle name="Input 2 6 2 4" xfId="27783" xr:uid="{E1DC4492-9E4B-414A-8796-F24B0919B568}"/>
    <cellStyle name="Input 2 6 2 5" xfId="27562" xr:uid="{10CBF36C-0167-4859-8076-0FCAC0919379}"/>
    <cellStyle name="Input 2 6 2 6" xfId="35582" xr:uid="{310CBEAB-AF4F-46DE-A5CE-C7D3E76CB648}"/>
    <cellStyle name="Input 2 6 2 7" xfId="37885" xr:uid="{29CA93F8-0AE7-4B1F-9B07-2646B7B70630}"/>
    <cellStyle name="Input 2 6 3" xfId="13373" xr:uid="{23B6C893-C48A-4F70-A3B6-E31EB02056B6}"/>
    <cellStyle name="Input 2 6 3 2" xfId="24060" xr:uid="{5D9ABB19-9428-4720-9D99-2B3F73E45D57}"/>
    <cellStyle name="Input 2 6 3 3" xfId="26891" xr:uid="{60AF9B86-FCF3-4AFE-8328-845708EEABA6}"/>
    <cellStyle name="Input 2 6 3 4" xfId="29452" xr:uid="{67D5D054-4E65-4526-99A8-621A865D449E}"/>
    <cellStyle name="Input 2 6 3 5" xfId="22709" xr:uid="{77B8857E-6FE8-4C1E-933E-DB1555F48340}"/>
    <cellStyle name="Input 2 6 3 6" xfId="37169" xr:uid="{808E7AEA-73DF-4900-8A8B-82C619B27A7F}"/>
    <cellStyle name="Input 2 6 3 7" xfId="39147" xr:uid="{7C51DD0F-5E6F-4189-A203-C486EF00B2E7}"/>
    <cellStyle name="Input 2 6 4" xfId="21063" xr:uid="{0A79C72A-296E-4862-BDC6-1C9F9980177B}"/>
    <cellStyle name="Input 2 6 5" xfId="20205" xr:uid="{57510126-3EAF-4AE3-BE74-4650CCE25FC0}"/>
    <cellStyle name="Input 2 6 6" xfId="25315" xr:uid="{55B048A8-8178-4EF3-898C-40FE7FF8E34A}"/>
    <cellStyle name="Input 2 6 7" xfId="30817" xr:uid="{8A2446CA-C712-4147-B206-FC2DFDAF94D4}"/>
    <cellStyle name="Input 2 6 8" xfId="35130" xr:uid="{6054B7F8-9F35-40F0-98BD-CDC2D37D75F9}"/>
    <cellStyle name="Input 2 6 9" xfId="31080" xr:uid="{14CEEF02-840E-4D37-99B5-4950DB86DD34}"/>
    <cellStyle name="Input 2 7" xfId="9273" xr:uid="{BE5536D5-BEBB-4893-AFE3-AD2D3B1E7E01}"/>
    <cellStyle name="Input 2 7 2" xfId="10557" xr:uid="{76E81F7D-5CBE-4169-B78F-901C8B8EDE93}"/>
    <cellStyle name="Input 2 7 2 2" xfId="21928" xr:uid="{37FD631E-8ABE-4621-BDC1-C74FDA0801BA}"/>
    <cellStyle name="Input 2 7 2 3" xfId="24909" xr:uid="{9EB26AB1-F9B3-4EF4-BC4B-7ADB00F0717D}"/>
    <cellStyle name="Input 2 7 2 4" xfId="27784" xr:uid="{86E06E6E-DAC9-4D3E-BAC8-E3592E18D330}"/>
    <cellStyle name="Input 2 7 2 5" xfId="19202" xr:uid="{BD536BAA-F7D3-4F46-815D-633544CC1004}"/>
    <cellStyle name="Input 2 7 2 6" xfId="35583" xr:uid="{94CF8712-881B-420B-B9E6-23AE97D7EDF7}"/>
    <cellStyle name="Input 2 7 2 7" xfId="37886" xr:uid="{2AA9FE35-B480-41C9-88A0-E6848B4F78EE}"/>
    <cellStyle name="Input 2 7 3" xfId="21064" xr:uid="{306F7BE4-0685-4F88-9D99-767329DE755B}"/>
    <cellStyle name="Input 2 7 4" xfId="20204" xr:uid="{AFC0D864-2C66-45C9-8FFE-A5A4DE566A58}"/>
    <cellStyle name="Input 2 7 5" xfId="23841" xr:uid="{DEBD51F0-B570-440C-BC46-4DC8C954325B}"/>
    <cellStyle name="Input 2 7 6" xfId="30700" xr:uid="{2119E75B-2BDF-485B-B2FD-CCC3D9BB0E5A}"/>
    <cellStyle name="Input 2 7 7" xfId="35131" xr:uid="{80096FB1-9C6F-4269-9726-BA59A4EDEB7F}"/>
    <cellStyle name="Input 2 7 8" xfId="31096" xr:uid="{1B237A40-2124-49B4-80D1-28D005D74F1C}"/>
    <cellStyle name="Input 2 8" xfId="9274" xr:uid="{B616C74D-4C04-4827-8822-41A203968594}"/>
    <cellStyle name="Input 2 8 2" xfId="10558" xr:uid="{AFF9BE1A-33AB-48C5-AD9B-6C5608C4C97F}"/>
    <cellStyle name="Input 2 8 2 2" xfId="21929" xr:uid="{7C7AA17F-53DE-4DA8-B604-EE31D21D1C8F}"/>
    <cellStyle name="Input 2 8 2 3" xfId="24910" xr:uid="{A4CFB46F-9A9D-46FA-A6DB-726FA23EC761}"/>
    <cellStyle name="Input 2 8 2 4" xfId="27785" xr:uid="{18F56390-95E2-4CCB-B230-C8BCD5E36B00}"/>
    <cellStyle name="Input 2 8 2 5" xfId="25793" xr:uid="{D60A9F9D-F152-4F75-AF36-C5041CCE1224}"/>
    <cellStyle name="Input 2 8 2 6" xfId="35584" xr:uid="{06C49D97-307D-4863-ACAD-123A5349A3F3}"/>
    <cellStyle name="Input 2 8 2 7" xfId="37887" xr:uid="{8AF63126-B80A-4168-A7E3-40B410D116D5}"/>
    <cellStyle name="Input 2 8 3" xfId="21065" xr:uid="{7525C848-6CE6-40A4-AA09-8B51D5253C6D}"/>
    <cellStyle name="Input 2 8 4" xfId="20203" xr:uid="{56C72400-E668-49E7-9BC0-7498F95C234B}"/>
    <cellStyle name="Input 2 8 5" xfId="15927" xr:uid="{502EDD63-E8C9-4D51-95AF-C64F166BD8A7}"/>
    <cellStyle name="Input 2 8 6" xfId="30106" xr:uid="{D6153489-9FEC-42F2-8503-724DE37E6DFD}"/>
    <cellStyle name="Input 2 8 7" xfId="35132" xr:uid="{C59D86DF-E15D-4127-AB9E-B5D5F534119E}"/>
    <cellStyle name="Input 2 8 8" xfId="33768" xr:uid="{7EF5F51B-80A4-4AD9-81CA-B4E2530F4E53}"/>
    <cellStyle name="Input 2 9" xfId="9275" xr:uid="{EA7D31B5-1333-4000-9EA4-1BF4E9839742}"/>
    <cellStyle name="Input 2 9 2" xfId="10559" xr:uid="{726286FB-16C5-43E4-A2FD-49C4179A2277}"/>
    <cellStyle name="Input 2 9 2 2" xfId="21930" xr:uid="{BD04439A-576C-457A-8157-EA0C6310527C}"/>
    <cellStyle name="Input 2 9 2 3" xfId="24911" xr:uid="{AB6081FC-A337-4FE5-94E7-8919C1BF8280}"/>
    <cellStyle name="Input 2 9 2 4" xfId="27786" xr:uid="{4084D771-A9B8-4784-A8F9-FAFC47CE25ED}"/>
    <cellStyle name="Input 2 9 2 5" xfId="14472" xr:uid="{46B51560-FED8-4978-A416-DB9F62322565}"/>
    <cellStyle name="Input 2 9 2 6" xfId="35585" xr:uid="{0F6D8AE0-4ACF-44D6-BB87-D3D6BD57973B}"/>
    <cellStyle name="Input 2 9 2 7" xfId="37888" xr:uid="{23FD4B02-364C-4873-929E-2D8FA84C90E5}"/>
    <cellStyle name="Input 2 9 3" xfId="21066" xr:uid="{18B096FE-98DA-4AE1-94BB-B9056F8FC324}"/>
    <cellStyle name="Input 2 9 4" xfId="20202" xr:uid="{39C5F0D5-1250-4EDB-889B-0862FC0B4005}"/>
    <cellStyle name="Input 2 9 5" xfId="16259" xr:uid="{A6052E45-DE7A-44DA-9560-61B5E61A550E}"/>
    <cellStyle name="Input 2 9 6" xfId="30768" xr:uid="{C05AB7D8-676D-4C8B-B3B7-96DE209ED119}"/>
    <cellStyle name="Input 2 9 7" xfId="35133" xr:uid="{F0D89722-0275-4103-951B-24CDA97C584E}"/>
    <cellStyle name="Input 2 9 8" xfId="35922" xr:uid="{178696F1-14A5-4CE4-B915-75CD1268B496}"/>
    <cellStyle name="Input 20" xfId="1540" xr:uid="{BD7AD9E2-453D-4DB8-B916-DE9131C00B5E}"/>
    <cellStyle name="Input 20 10" xfId="28214" xr:uid="{D9B38104-A207-4022-9BF5-BD14CA9206D4}"/>
    <cellStyle name="Input 20 11" xfId="31465" xr:uid="{BBEF40CB-EFA0-4E39-99F2-35375F38E422}"/>
    <cellStyle name="Input 20 12" xfId="35407" xr:uid="{B3CFEB2B-7B41-4EEA-84AB-0D9C4234EB85}"/>
    <cellStyle name="Input 20 2" xfId="2587" xr:uid="{8B2891E2-782E-4136-B77E-04EE222E2503}"/>
    <cellStyle name="Input 20 2 10" xfId="31834" xr:uid="{AEEF5E89-7698-41B7-B82A-7B131F5D5C09}"/>
    <cellStyle name="Input 20 2 11" xfId="35256" xr:uid="{A8CD5E4F-2319-4EEE-8056-E58C640FF5C2}"/>
    <cellStyle name="Input 20 2 2" xfId="7055" xr:uid="{E16C086F-412B-4493-ACBB-2495A0D14D75}"/>
    <cellStyle name="Input 20 2 2 2" xfId="12753" xr:uid="{72E37877-1362-4697-AD35-11018D886729}"/>
    <cellStyle name="Input 20 2 2 2 2" xfId="23538" xr:uid="{E029636E-AB3A-41C1-928E-4988EF4F008F}"/>
    <cellStyle name="Input 20 2 2 2 3" xfId="26355" xr:uid="{2AAE1510-9E9D-429D-A29D-A7B9477C8360}"/>
    <cellStyle name="Input 20 2 2 2 4" xfId="28937" xr:uid="{836E2DAF-EF33-4FD3-BB4F-08454A96CD0A}"/>
    <cellStyle name="Input 20 2 2 2 5" xfId="22188" xr:uid="{BE45B586-F38E-43A7-9068-D728BB7FCF44}"/>
    <cellStyle name="Input 20 2 2 2 6" xfId="36650" xr:uid="{D803D151-6257-46F8-AFA6-98F7C7E8F615}"/>
    <cellStyle name="Input 20 2 2 2 7" xfId="38670" xr:uid="{85075133-964D-47FA-9896-07E8F802820A}"/>
    <cellStyle name="Input 20 2 2 3" xfId="19474" xr:uid="{315FDB9F-58CA-4CAF-8485-066F97E0F79E}"/>
    <cellStyle name="Input 20 2 2 4" xfId="20417" xr:uid="{F245C633-1992-44B3-999D-8CBD5B52BBB6}"/>
    <cellStyle name="Input 20 2 2 5" xfId="18124" xr:uid="{4CD7099D-4665-461E-90D2-64E8080F7E9D}"/>
    <cellStyle name="Input 20 2 2 6" xfId="25269" xr:uid="{7FB48217-F2A6-4116-91BC-8840C07E2AC9}"/>
    <cellStyle name="Input 20 2 2 7" xfId="34211" xr:uid="{BACCA9F6-0047-4561-8C0C-B857F36F8EA6}"/>
    <cellStyle name="Input 20 2 2 8" xfId="34686" xr:uid="{3E77E8B1-8062-4EE5-80A0-4243FFF22DB7}"/>
    <cellStyle name="Input 20 2 3" xfId="9276" xr:uid="{477B03ED-E5F6-4FD8-8100-1C705B1B4BA9}"/>
    <cellStyle name="Input 20 2 3 2" xfId="21067" xr:uid="{D4ADDE91-6DB7-44DA-B865-D9414A0DC69A}"/>
    <cellStyle name="Input 20 2 3 3" xfId="18446" xr:uid="{F7379C4A-ECBC-4C8D-9D53-BDE70B06DA24}"/>
    <cellStyle name="Input 20 2 3 4" xfId="22461" xr:uid="{9CED0D2F-BA0D-4B72-AF11-A525765DB8FD}"/>
    <cellStyle name="Input 20 2 3 5" xfId="27311" xr:uid="{70B77DD8-9A2C-40FD-8AAB-42BADD6546F6}"/>
    <cellStyle name="Input 20 2 3 6" xfId="35134" xr:uid="{9E3CFDDD-7EDB-49C5-A897-4E2A5C30739C}"/>
    <cellStyle name="Input 20 2 3 7" xfId="36040" xr:uid="{F1DE2153-0EA6-44F8-8C9C-E884FDEE3FBA}"/>
    <cellStyle name="Input 20 2 4" xfId="10560" xr:uid="{D9B554BD-9F3A-402E-9BF9-AEBC38CD4B15}"/>
    <cellStyle name="Input 20 2 4 2" xfId="21931" xr:uid="{271F47A1-992D-46CC-94E3-07F437CB448E}"/>
    <cellStyle name="Input 20 2 4 3" xfId="24912" xr:uid="{94B18686-EEA4-4A2F-ADB0-6A3745582F23}"/>
    <cellStyle name="Input 20 2 4 4" xfId="27787" xr:uid="{137D67B2-BF31-4332-8662-BD283D1A35A0}"/>
    <cellStyle name="Input 20 2 4 5" xfId="27563" xr:uid="{7712F650-22BB-496C-B862-22214ADE3435}"/>
    <cellStyle name="Input 20 2 4 6" xfId="35586" xr:uid="{E962FDEA-72B3-454D-A5F8-D69A56EC716A}"/>
    <cellStyle name="Input 20 2 4 7" xfId="37889" xr:uid="{2AC1BE52-76D1-4BCE-8F7E-828E0671997E}"/>
    <cellStyle name="Input 20 2 5" xfId="12572" xr:uid="{58EFB7FF-ED4B-4462-A2D8-BE64C503440A}"/>
    <cellStyle name="Input 20 2 5 2" xfId="23385" xr:uid="{E9CA5DA9-C32C-408A-9A12-4C17E106266D}"/>
    <cellStyle name="Input 20 2 5 3" xfId="26198" xr:uid="{418B461F-993F-409C-95B2-0E8C60F5CC65}"/>
    <cellStyle name="Input 20 2 5 4" xfId="28791" xr:uid="{DBCD5AFF-952D-4468-B252-D0A94AC3A9BC}"/>
    <cellStyle name="Input 20 2 5 5" xfId="30567" xr:uid="{C8ABA322-ACB0-4D9B-8DA0-4D220C6FAA3D}"/>
    <cellStyle name="Input 20 2 5 6" xfId="36500" xr:uid="{B6C06FF3-2F3A-44F2-9C5A-301AF46FB6DB}"/>
    <cellStyle name="Input 20 2 5 7" xfId="38533" xr:uid="{078C1250-4F57-43B3-9292-C94535C80760}"/>
    <cellStyle name="Input 20 2 6" xfId="16089" xr:uid="{383A0285-9C8A-49B9-9794-2A97079586DD}"/>
    <cellStyle name="Input 20 2 7" xfId="23096" xr:uid="{2492D547-52BC-41D0-9C24-CDF2CACF64A5}"/>
    <cellStyle name="Input 20 2 8" xfId="22314" xr:uid="{A44F5F9C-CFD3-4F86-AFBF-DCDF6485F490}"/>
    <cellStyle name="Input 20 2 9" xfId="30195" xr:uid="{79FFFEAE-3E82-4578-B80C-9545B63FD5F1}"/>
    <cellStyle name="Input 20 3" xfId="3234" xr:uid="{FC689F9A-65CB-46E7-BE72-9AA0B058A4C5}"/>
    <cellStyle name="Input 20 3 10" xfId="28228" xr:uid="{370E9C27-0900-4657-9BB0-858A050CF5D2}"/>
    <cellStyle name="Input 20 3 11" xfId="32192" xr:uid="{71BB6A34-147C-4505-B3C6-79B4F93BE317}"/>
    <cellStyle name="Input 20 3 12" xfId="34518" xr:uid="{BCCFC795-CCE0-4CB1-ACC0-98B8B1A8E6B8}"/>
    <cellStyle name="Input 20 3 2" xfId="10561" xr:uid="{D954886A-4827-4741-8634-2DA27CCB7128}"/>
    <cellStyle name="Input 20 3 2 2" xfId="13215" xr:uid="{BBC15BA1-03FA-45AE-886C-4DB706DA7416}"/>
    <cellStyle name="Input 20 3 2 2 2" xfId="23932" xr:uid="{68FD6122-724B-4A56-9C77-6E9812475FE0}"/>
    <cellStyle name="Input 20 3 2 2 3" xfId="26749" xr:uid="{90718D6D-7360-40FA-AC87-F21E85CEC6FE}"/>
    <cellStyle name="Input 20 3 2 2 4" xfId="29313" xr:uid="{865F0BD0-DDA4-4D5F-AE46-2938259340D7}"/>
    <cellStyle name="Input 20 3 2 2 5" xfId="18337" xr:uid="{63E31662-0B74-44CC-AACC-2166155E95CC}"/>
    <cellStyle name="Input 20 3 2 2 6" xfId="37036" xr:uid="{8BDFF804-0EC2-4D93-B854-6B52A0B212AD}"/>
    <cellStyle name="Input 20 3 2 2 7" xfId="39014" xr:uid="{C684A24B-7416-4D7A-A851-12E8772A2945}"/>
    <cellStyle name="Input 20 3 2 3" xfId="21932" xr:uid="{B7CD9710-E865-4C95-97BD-0E29EB3EC03C}"/>
    <cellStyle name="Input 20 3 2 4" xfId="24913" xr:uid="{AFF1733D-B033-4857-B4D9-FB439623EC58}"/>
    <cellStyle name="Input 20 3 2 5" xfId="27788" xr:uid="{61C7015C-C1BD-4F63-906E-953F96143D5A}"/>
    <cellStyle name="Input 20 3 2 6" xfId="17975" xr:uid="{B673FB86-E39D-4D7C-BE9A-4BF06C067A83}"/>
    <cellStyle name="Input 20 3 2 7" xfId="35587" xr:uid="{5BEC2177-18BB-473B-894D-77B2CB57CB0A}"/>
    <cellStyle name="Input 20 3 2 8" xfId="37890" xr:uid="{BD336E58-74B1-4360-94CD-0C7B97FB5D74}"/>
    <cellStyle name="Input 20 3 3" xfId="13422" xr:uid="{7FCB3F9A-47E4-4909-91F5-DA24B537A3D2}"/>
    <cellStyle name="Input 20 3 3 2" xfId="24105" xr:uid="{BADDCB03-3284-4CFA-AF1A-F255130B4BFC}"/>
    <cellStyle name="Input 20 3 3 3" xfId="26938" xr:uid="{91D48EF6-2744-4939-B05D-815C00907938}"/>
    <cellStyle name="Input 20 3 3 4" xfId="29498" xr:uid="{7490C2DF-BD83-40A1-89F9-D26DAEFEF786}"/>
    <cellStyle name="Input 20 3 3 5" xfId="14969" xr:uid="{552ABC47-DB39-4EAB-96A8-3B1E385B61E8}"/>
    <cellStyle name="Input 20 3 3 6" xfId="37215" xr:uid="{D58E54E5-E42D-47F6-B20C-EF3403F4B031}"/>
    <cellStyle name="Input 20 3 3 7" xfId="39192" xr:uid="{EAB0D3CB-8BD3-4942-8BEA-77C69DD08906}"/>
    <cellStyle name="Input 20 3 4" xfId="12958" xr:uid="{0B8ADC68-5CCB-4988-8CD4-9497AAB1732E}"/>
    <cellStyle name="Input 20 3 4 2" xfId="23714" xr:uid="{24DDD5BB-4407-477C-89A7-999F6378238C}"/>
    <cellStyle name="Input 20 3 4 3" xfId="26539" xr:uid="{CC3871E9-B543-44CE-A57B-11D082670515}"/>
    <cellStyle name="Input 20 3 4 4" xfId="29118" xr:uid="{24C24A2E-1E12-4C7D-98F2-15E2A9BAA3AC}"/>
    <cellStyle name="Input 20 3 4 5" xfId="27596" xr:uid="{49E420C1-421F-48E1-8088-4B4628830799}"/>
    <cellStyle name="Input 20 3 4 6" xfId="36828" xr:uid="{7C7F407A-3B48-4B2A-BF50-E900824336D7}"/>
    <cellStyle name="Input 20 3 4 7" xfId="38844" xr:uid="{9962418B-C090-4B6E-A419-D75329FC0CD8}"/>
    <cellStyle name="Input 20 3 5" xfId="13572" xr:uid="{8C2DF231-70D7-478B-A308-3C72F576822F}"/>
    <cellStyle name="Input 20 3 5 2" xfId="24233" xr:uid="{BB0D15AB-5A8F-4028-B4B1-175AD16E7364}"/>
    <cellStyle name="Input 20 3 5 3" xfId="27088" xr:uid="{53A86144-DC9F-444B-AE21-22962B8FE73B}"/>
    <cellStyle name="Input 20 3 5 4" xfId="29648" xr:uid="{02143595-D905-43E8-86C2-1B9DA9F13B33}"/>
    <cellStyle name="Input 20 3 5 5" xfId="30454" xr:uid="{EEF6A08F-D77C-43CB-B464-78BB3B3B61AC}"/>
    <cellStyle name="Input 20 3 5 6" xfId="37365" xr:uid="{31559674-B5A0-4C36-8DC8-C3D3DD977735}"/>
    <cellStyle name="Input 20 3 5 7" xfId="39342" xr:uid="{268C108C-20B5-4E12-AB8E-18DA7E98E1AA}"/>
    <cellStyle name="Input 20 3 6" xfId="12125" xr:uid="{9AB7DFCB-5E92-4F97-879A-D18B168C7C53}"/>
    <cellStyle name="Input 20 3 6 2" xfId="23004" xr:uid="{B4168716-165C-49EF-B378-3A4ED9400BA3}"/>
    <cellStyle name="Input 20 3 6 3" xfId="25839" xr:uid="{9AAD67CB-1B1D-4A0F-B235-A347D1DF10D6}"/>
    <cellStyle name="Input 20 3 6 4" xfId="28449" xr:uid="{70D26D24-BA9B-4E8A-9DBC-2E6FF9AB5EB1}"/>
    <cellStyle name="Input 20 3 6 5" xfId="15979" xr:uid="{5E323993-3880-4BE7-84F1-48EFCFDFBD7A}"/>
    <cellStyle name="Input 20 3 6 6" xfId="36180" xr:uid="{C476932C-E1DC-4323-9BCA-AA3898ACFB1B}"/>
    <cellStyle name="Input 20 3 6 7" xfId="38244" xr:uid="{96FD4842-E176-4306-A9FF-EB1140CF0D9D}"/>
    <cellStyle name="Input 20 3 7" xfId="16505" xr:uid="{801D4947-2C40-4522-B45F-2BF93DDEBD8E}"/>
    <cellStyle name="Input 20 3 8" xfId="20065" xr:uid="{817EC63A-A67F-468D-BF96-99B9984E6FE7}"/>
    <cellStyle name="Input 20 3 9" xfId="18008" xr:uid="{4C9E16BE-D5C6-4B4D-B4A2-87E44CC815E5}"/>
    <cellStyle name="Input 20 4" xfId="8649" xr:uid="{0E24DB43-376C-4279-8337-3E0979FF9723}"/>
    <cellStyle name="Input 20 4 2" xfId="20579" xr:uid="{35009A4E-1C6C-4268-B281-2514986D776D}"/>
    <cellStyle name="Input 20 4 3" xfId="18596" xr:uid="{8764147C-9933-40E9-B47D-542F5C021333}"/>
    <cellStyle name="Input 20 4 4" xfId="24449" xr:uid="{22A2C59D-8119-48FB-A4F8-413F3383445B}"/>
    <cellStyle name="Input 20 4 5" xfId="30621" xr:uid="{DA8FB551-220E-457C-8009-A3CC02453506}"/>
    <cellStyle name="Input 20 4 6" xfId="34704" xr:uid="{C64ECA8A-B241-49DC-AF43-5F6B7FF0C189}"/>
    <cellStyle name="Input 20 4 7" xfId="33800" xr:uid="{1DE0CE52-A545-4052-8482-1D98F667F352}"/>
    <cellStyle name="Input 20 5" xfId="12362" xr:uid="{CD7CA14F-5851-48CB-8EC7-F002E9E1B8C1}"/>
    <cellStyle name="Input 20 5 2" xfId="23194" xr:uid="{0B30062D-8994-4725-8E02-20A36143EE16}"/>
    <cellStyle name="Input 20 5 3" xfId="25994" xr:uid="{A675AB2A-C093-40C4-A7FB-B7A4FA56765F}"/>
    <cellStyle name="Input 20 5 4" xfId="28589" xr:uid="{361059C7-524A-47B4-AF22-E80A3F7C2021}"/>
    <cellStyle name="Input 20 5 5" xfId="28179" xr:uid="{BA717F56-3B81-4D40-95F3-0164758578A4}"/>
    <cellStyle name="Input 20 5 6" xfId="36297" xr:uid="{EF90BEA5-CFB3-4B55-8557-436E072428EF}"/>
    <cellStyle name="Input 20 5 7" xfId="38333" xr:uid="{EBE3B3EC-E47C-4EF7-97D8-4F8480618DF2}"/>
    <cellStyle name="Input 20 6" xfId="12423" xr:uid="{8177B52C-0E9A-4CD4-818E-9ED593FED125}"/>
    <cellStyle name="Input 20 6 2" xfId="23251" xr:uid="{11B22DA4-766A-4703-A6BF-E5B6ED34CB35}"/>
    <cellStyle name="Input 20 6 3" xfId="26052" xr:uid="{39C0D917-1754-4F01-9C13-02EF96788BDF}"/>
    <cellStyle name="Input 20 6 4" xfId="28647" xr:uid="{3034E0AD-DD1C-4F3A-8DE3-7DFF4F7E3B9B}"/>
    <cellStyle name="Input 20 6 5" xfId="30390" xr:uid="{10D73C7B-43C3-4F30-B32D-BA8B9CF39511}"/>
    <cellStyle name="Input 20 6 6" xfId="36354" xr:uid="{10EF8EBB-F84E-4EC0-847A-B8FEA13318C4}"/>
    <cellStyle name="Input 20 6 7" xfId="38390" xr:uid="{E2D41195-E6E2-426D-B796-211F3FFC1205}"/>
    <cellStyle name="Input 20 7" xfId="15386" xr:uid="{0C6DFBB2-8155-488B-886E-9868E7819C6A}"/>
    <cellStyle name="Input 20 8" xfId="21568" xr:uid="{50ECB87C-E46D-4F1E-90BA-1B9840C92385}"/>
    <cellStyle name="Input 20 9" xfId="18300" xr:uid="{A4B60662-F105-4B7B-89E4-6A53660A823A}"/>
    <cellStyle name="Input 21" xfId="1541" xr:uid="{534A45FF-1C72-4E7E-96E5-1DF2F277A57D}"/>
    <cellStyle name="Input 21 10" xfId="22962" xr:uid="{AA182D0E-172C-420B-BECD-44DC98124E09}"/>
    <cellStyle name="Input 21 11" xfId="31466" xr:uid="{3FAECB8A-AA6C-4321-A096-18531D1A6D8F}"/>
    <cellStyle name="Input 21 12" xfId="33723" xr:uid="{D1303CEE-BF3D-41B1-940D-472124000BC2}"/>
    <cellStyle name="Input 21 2" xfId="2588" xr:uid="{63DCFCD4-5F2B-4F1A-9FB0-35C4999EC94B}"/>
    <cellStyle name="Input 21 2 10" xfId="31835" xr:uid="{C60A3A95-E95C-443D-8A39-881D8BF33530}"/>
    <cellStyle name="Input 21 2 11" xfId="31532" xr:uid="{065F741F-3019-49F2-8928-3A34CE8BB1E0}"/>
    <cellStyle name="Input 21 2 2" xfId="7056" xr:uid="{11E4BC27-D102-4A8D-BC6A-E2A12ACD3D5D}"/>
    <cellStyle name="Input 21 2 2 2" xfId="12754" xr:uid="{D40C8723-42A1-4463-95B9-8A4659743FA2}"/>
    <cellStyle name="Input 21 2 2 2 2" xfId="23539" xr:uid="{91135A7C-8D10-4AC7-B6E0-EB0CD37FED37}"/>
    <cellStyle name="Input 21 2 2 2 3" xfId="26356" xr:uid="{213112CB-D5C3-403C-9163-A058587F2E79}"/>
    <cellStyle name="Input 21 2 2 2 4" xfId="28938" xr:uid="{E32A93DF-019C-4071-845F-4001549E68FC}"/>
    <cellStyle name="Input 21 2 2 2 5" xfId="24781" xr:uid="{4C14E6F0-0818-405C-8672-4DF3960617B5}"/>
    <cellStyle name="Input 21 2 2 2 6" xfId="36651" xr:uid="{C20B4F5F-B8A8-4EFE-AC2B-025FA0EF90A3}"/>
    <cellStyle name="Input 21 2 2 2 7" xfId="38671" xr:uid="{2591500D-9A1B-44D2-BD9F-E2555AAC160B}"/>
    <cellStyle name="Input 21 2 2 3" xfId="19475" xr:uid="{F20D4B58-2C8A-43AD-B81C-74E6A5A18736}"/>
    <cellStyle name="Input 21 2 2 4" xfId="20416" xr:uid="{E476AF80-12A7-4D31-A5B8-E42927C44191}"/>
    <cellStyle name="Input 21 2 2 5" xfId="19096" xr:uid="{F5D2B6AB-ACD2-4D32-B6C6-8296A915B31B}"/>
    <cellStyle name="Input 21 2 2 6" xfId="28288" xr:uid="{05AE7EAB-8176-415C-BB4A-210CE66F9875}"/>
    <cellStyle name="Input 21 2 2 7" xfId="34212" xr:uid="{73DEC30C-59DE-4B37-9456-4D21FCA9F3FC}"/>
    <cellStyle name="Input 21 2 2 8" xfId="34685" xr:uid="{A4FCA3C0-2CEB-4BA3-9284-565AB8E9A070}"/>
    <cellStyle name="Input 21 2 3" xfId="9277" xr:uid="{0E6707C6-1561-4DAC-B67B-C36C162D8FEF}"/>
    <cellStyle name="Input 21 2 3 2" xfId="21068" xr:uid="{0259518E-FDA5-42D1-B902-AEF5C8976E71}"/>
    <cellStyle name="Input 21 2 3 3" xfId="16263" xr:uid="{C268B547-8AA4-420C-8CFF-B7AE47E809B5}"/>
    <cellStyle name="Input 21 2 3 4" xfId="16262" xr:uid="{43A2B580-4449-4D3F-97D4-E1B158D9BA99}"/>
    <cellStyle name="Input 21 2 3 5" xfId="15009" xr:uid="{9FFDFA0A-20C4-4DE9-928B-978D082FE786}"/>
    <cellStyle name="Input 21 2 3 6" xfId="35135" xr:uid="{85366966-0E12-46A9-8688-30D92F505463}"/>
    <cellStyle name="Input 21 2 3 7" xfId="33769" xr:uid="{3B674DD7-DB02-4730-A6AA-65A9811E6502}"/>
    <cellStyle name="Input 21 2 4" xfId="10562" xr:uid="{82DBE04A-28A8-42BA-9054-5062695F74C6}"/>
    <cellStyle name="Input 21 2 4 2" xfId="21933" xr:uid="{0AA46B94-CC34-4261-BE8D-4137B1138FAE}"/>
    <cellStyle name="Input 21 2 4 3" xfId="24914" xr:uid="{BCAF6E07-12BF-48B6-AD9C-2845FC9CCA51}"/>
    <cellStyle name="Input 21 2 4 4" xfId="27789" xr:uid="{D1591F44-E7B7-4444-9C79-4FED996C2B67}"/>
    <cellStyle name="Input 21 2 4 5" xfId="27308" xr:uid="{EF80CA6D-04A2-4B83-B618-61B2CFC44418}"/>
    <cellStyle name="Input 21 2 4 6" xfId="35588" xr:uid="{AF07FF33-9B21-42CE-A2D1-B1188D429777}"/>
    <cellStyle name="Input 21 2 4 7" xfId="37891" xr:uid="{AB7D94CC-FAB9-4454-9EE3-7C7F4B019F1A}"/>
    <cellStyle name="Input 21 2 5" xfId="13474" xr:uid="{F18C25CD-CC57-4A9C-8A9F-B134235F4AC1}"/>
    <cellStyle name="Input 21 2 5 2" xfId="24157" xr:uid="{49F33111-FD54-4970-9943-C3BC9C85E75E}"/>
    <cellStyle name="Input 21 2 5 3" xfId="26990" xr:uid="{AE2C8B5D-EAE8-4959-B6AD-58489622AEF4}"/>
    <cellStyle name="Input 21 2 5 4" xfId="29550" xr:uid="{F75A4966-5BA8-47DD-BBF6-C81B3430D48F}"/>
    <cellStyle name="Input 21 2 5 5" xfId="20383" xr:uid="{0014D333-04CA-4E3C-BCFD-9B48E6BB5A9F}"/>
    <cellStyle name="Input 21 2 5 6" xfId="37267" xr:uid="{06C604A7-ED58-4C5C-8CCD-5C2E26B7EC66}"/>
    <cellStyle name="Input 21 2 5 7" xfId="39244" xr:uid="{DB5AEEB2-4DFE-4D8C-A3C6-D135E9153377}"/>
    <cellStyle name="Input 21 2 6" xfId="16090" xr:uid="{67DB74CA-76B9-4C6C-B7EB-8BB7F2BBFD3C}"/>
    <cellStyle name="Input 21 2 7" xfId="24610" xr:uid="{51EEB31F-7EEF-4CF4-930C-D9F39B6E9FDD}"/>
    <cellStyle name="Input 21 2 8" xfId="25903" xr:uid="{8427E359-7CD6-4E8A-9BDE-4E598F47FBCE}"/>
    <cellStyle name="Input 21 2 9" xfId="18006" xr:uid="{5C9399B1-5788-45E7-9E22-21E2247D70B5}"/>
    <cellStyle name="Input 21 3" xfId="3235" xr:uid="{7849E34D-870D-41C9-B63D-C4C45F561992}"/>
    <cellStyle name="Input 21 3 10" xfId="28919" xr:uid="{6CA62370-A272-45A2-B172-ED0B44D1B98A}"/>
    <cellStyle name="Input 21 3 11" xfId="32193" xr:uid="{F6010527-044C-4B5F-8D67-2F7D8D952FD5}"/>
    <cellStyle name="Input 21 3 12" xfId="36000" xr:uid="{03B0D630-0431-4059-9F2F-BD0EB6D09287}"/>
    <cellStyle name="Input 21 3 2" xfId="10563" xr:uid="{ECA8DC0C-3A2F-4D0E-99A2-B957099907B5}"/>
    <cellStyle name="Input 21 3 2 2" xfId="13216" xr:uid="{F01F7A88-FD66-4BBD-B841-5A53BAD97CF1}"/>
    <cellStyle name="Input 21 3 2 2 2" xfId="23933" xr:uid="{EE511E74-3954-417C-8E06-420E0D46E89C}"/>
    <cellStyle name="Input 21 3 2 2 3" xfId="26750" xr:uid="{971E4C30-6159-422B-A0C5-56F3ABDCA6BE}"/>
    <cellStyle name="Input 21 3 2 2 4" xfId="29314" xr:uid="{37E13B1A-CBC1-4B87-9741-3D855A9DE818}"/>
    <cellStyle name="Input 21 3 2 2 5" xfId="30294" xr:uid="{1B5AAE9A-DAE0-47BB-8710-4C3599C14F4B}"/>
    <cellStyle name="Input 21 3 2 2 6" xfId="37037" xr:uid="{2EC224E1-07EC-409A-BEE6-78BAFE2BF400}"/>
    <cellStyle name="Input 21 3 2 2 7" xfId="39015" xr:uid="{380654FB-143B-4896-855A-488AE44E192C}"/>
    <cellStyle name="Input 21 3 2 3" xfId="21934" xr:uid="{5B338DDD-942A-4B02-AED1-5F65BBDDCE71}"/>
    <cellStyle name="Input 21 3 2 4" xfId="24915" xr:uid="{CAC95AA2-2124-4219-AA92-03469E47FC18}"/>
    <cellStyle name="Input 21 3 2 5" xfId="27790" xr:uid="{E6BE1CC7-E1CA-418C-A1AD-F3F0D82C2B4F}"/>
    <cellStyle name="Input 21 3 2 6" xfId="29822" xr:uid="{70CDAEE0-BA53-40CB-8E68-84DC1F0F6DAF}"/>
    <cellStyle name="Input 21 3 2 7" xfId="35589" xr:uid="{74BC6FC5-F148-44BF-8899-3582AC75DE28}"/>
    <cellStyle name="Input 21 3 2 8" xfId="37892" xr:uid="{1084479F-6295-49A4-8ED4-0A551E11D9E2}"/>
    <cellStyle name="Input 21 3 3" xfId="13423" xr:uid="{3D5FB67B-3461-4C2D-AA13-BE02FD690CAE}"/>
    <cellStyle name="Input 21 3 3 2" xfId="24106" xr:uid="{C21E01D3-CAFE-493D-9119-F7C316DEB7A9}"/>
    <cellStyle name="Input 21 3 3 3" xfId="26939" xr:uid="{3F5128E2-D3C2-4B39-8239-95E337F0D588}"/>
    <cellStyle name="Input 21 3 3 4" xfId="29499" xr:uid="{0B5461F9-61BF-421B-A82D-15D71327E79D}"/>
    <cellStyle name="Input 21 3 3 5" xfId="30265" xr:uid="{87B79153-46C8-4EE3-94C9-65BE97E8C08F}"/>
    <cellStyle name="Input 21 3 3 6" xfId="37216" xr:uid="{33C4819C-F395-4412-AF36-CB6C8D0FE6B0}"/>
    <cellStyle name="Input 21 3 3 7" xfId="39193" xr:uid="{1D86F2D2-7D82-4D33-A8B9-1402825AF02E}"/>
    <cellStyle name="Input 21 3 4" xfId="13012" xr:uid="{90DE078A-D254-425E-938B-8093A1C37513}"/>
    <cellStyle name="Input 21 3 4 2" xfId="23763" xr:uid="{12E5C00F-A274-4703-B695-5F72B75E4E61}"/>
    <cellStyle name="Input 21 3 4 3" xfId="26593" xr:uid="{9EB854F5-9C95-402A-BD5A-6F9FB1193C35}"/>
    <cellStyle name="Input 21 3 4 4" xfId="29172" xr:uid="{EAF3A014-0A6A-480E-BB3D-56A0BFF935F1}"/>
    <cellStyle name="Input 21 3 4 5" xfId="30315" xr:uid="{5A91F152-B7F5-4256-803D-C4CF64EA4350}"/>
    <cellStyle name="Input 21 3 4 6" xfId="36882" xr:uid="{EC8F9120-5B27-451B-B6BF-D6D2F56A67BA}"/>
    <cellStyle name="Input 21 3 4 7" xfId="38898" xr:uid="{BAF154CC-8F43-49EA-B822-E24F8BCEF95E}"/>
    <cellStyle name="Input 21 3 5" xfId="12905" xr:uid="{D816DF38-FF8A-4EF3-BE9A-548B7ADEBB86}"/>
    <cellStyle name="Input 21 3 5 2" xfId="23664" xr:uid="{37E13D12-7123-4753-B188-E2879B17702E}"/>
    <cellStyle name="Input 21 3 5 3" xfId="26486" xr:uid="{0ED9770A-5DDD-4BC5-875B-BC289E748C9E}"/>
    <cellStyle name="Input 21 3 5 4" xfId="29065" xr:uid="{A1CF480E-9263-4B70-97E1-45CDE8E1D7A0}"/>
    <cellStyle name="Input 21 3 5 5" xfId="21513" xr:uid="{E305FD30-1C61-40D5-9C8E-E50825C2725E}"/>
    <cellStyle name="Input 21 3 5 6" xfId="36775" xr:uid="{C15DC8F5-214E-4C51-BE89-391C5E38B16E}"/>
    <cellStyle name="Input 21 3 5 7" xfId="38792" xr:uid="{508C17E1-BFD6-4EE7-88EE-39A0DA4A168A}"/>
    <cellStyle name="Input 21 3 6" xfId="12126" xr:uid="{C0AAF55E-89CD-427D-8839-6035847932F8}"/>
    <cellStyle name="Input 21 3 6 2" xfId="23005" xr:uid="{B2C132BF-A380-4BF7-B051-8885D0F30DD1}"/>
    <cellStyle name="Input 21 3 6 3" xfId="25840" xr:uid="{A9EEF2F2-16C2-4C63-9007-480549075F2B}"/>
    <cellStyle name="Input 21 3 6 4" xfId="28450" xr:uid="{C330AF2E-9900-4861-BAE7-7D478345F593}"/>
    <cellStyle name="Input 21 3 6 5" xfId="22882" xr:uid="{B2FFD854-3761-4886-A3AC-C2CBBEE46E30}"/>
    <cellStyle name="Input 21 3 6 6" xfId="36181" xr:uid="{8F6E00A3-D6BE-4917-9D8C-A24267BFD8AA}"/>
    <cellStyle name="Input 21 3 6 7" xfId="38245" xr:uid="{8625FA21-3022-4581-B3C7-8F2BECA5AAF0}"/>
    <cellStyle name="Input 21 3 7" xfId="16506" xr:uid="{D35729D7-8833-4DC2-AF35-8A7A76AA2828}"/>
    <cellStyle name="Input 21 3 8" xfId="21256" xr:uid="{A4C6E134-7799-46AF-B336-3841FCFE72DA}"/>
    <cellStyle name="Input 21 3 9" xfId="22511" xr:uid="{3081B000-6EA9-4A5D-9A95-82FC2197E31C}"/>
    <cellStyle name="Input 21 4" xfId="7785" xr:uid="{431C5BEA-3592-4879-B2A0-BAB35BDA924F}"/>
    <cellStyle name="Input 21 4 2" xfId="20006" xr:uid="{B3BD729E-B943-48D4-A7FA-D03AA9AD279E}"/>
    <cellStyle name="Input 21 4 3" xfId="22481" xr:uid="{A09CD265-84DC-4385-B976-037BD3F9C223}"/>
    <cellStyle name="Input 21 4 4" xfId="25706" xr:uid="{C185B373-DF89-436F-BDA1-750CA6201BAC}"/>
    <cellStyle name="Input 21 4 5" xfId="30421" xr:uid="{53CB758E-09AB-4624-AFCE-91CAF60D0FDD}"/>
    <cellStyle name="Input 21 4 6" xfId="34551" xr:uid="{AED8CD1D-E94C-43F6-B312-2A6B4494E14C}"/>
    <cellStyle name="Input 21 4 7" xfId="35948" xr:uid="{93BC6F43-E2AF-4445-9F14-7408D0544BBA}"/>
    <cellStyle name="Input 21 5" xfId="12524" xr:uid="{2ECE4B0C-FCA6-47B2-89FE-59ED1A3F20CF}"/>
    <cellStyle name="Input 21 5 2" xfId="23342" xr:uid="{B3B12826-5527-486A-B170-4ED790D9086A}"/>
    <cellStyle name="Input 21 5 3" xfId="26152" xr:uid="{6873F65A-D98B-483A-AE20-7903F6B45C45}"/>
    <cellStyle name="Input 21 5 4" xfId="28745" xr:uid="{60C89C4F-631A-404F-A2A2-8F14AD36F8F5}"/>
    <cellStyle name="Input 21 5 5" xfId="25972" xr:uid="{30A78E0A-2A6A-4AD2-93B8-AE3B1CE5974F}"/>
    <cellStyle name="Input 21 5 6" xfId="36454" xr:uid="{C77D23AB-936F-4264-8DBC-BF4F4495022E}"/>
    <cellStyle name="Input 21 5 7" xfId="38487" xr:uid="{9273FC2C-999E-4142-9F0C-BD0EBEE39AE5}"/>
    <cellStyle name="Input 21 6" xfId="12661" xr:uid="{BCBB072D-A3AC-413E-B7E6-FA8BCACF384D}"/>
    <cellStyle name="Input 21 6 2" xfId="23460" xr:uid="{016F6164-F67A-4386-8448-BAC2A4847106}"/>
    <cellStyle name="Input 21 6 3" xfId="26279" xr:uid="{9714E48D-0DD8-44FE-A744-16D8E5069DA3}"/>
    <cellStyle name="Input 21 6 4" xfId="28868" xr:uid="{71D7D119-3A91-4837-86C3-3FFD7E6D2880}"/>
    <cellStyle name="Input 21 6 5" xfId="19726" xr:uid="{D5C37E2F-97E1-4390-8F5D-5BB1FAD1D492}"/>
    <cellStyle name="Input 21 6 6" xfId="36576" xr:uid="{574A8224-B8D6-4D2F-8F9F-3E7631BFE08C}"/>
    <cellStyle name="Input 21 6 7" xfId="38610" xr:uid="{FCECC411-DDD9-4632-8772-98427809E0F6}"/>
    <cellStyle name="Input 21 7" xfId="15387" xr:uid="{7C24B5C7-D46C-4872-B770-32F095CEF628}"/>
    <cellStyle name="Input 21 8" xfId="21567" xr:uid="{B9510528-194E-4E8F-A699-3C7F40FE7BA9}"/>
    <cellStyle name="Input 21 9" xfId="27474" xr:uid="{28ADB8C9-DAC8-4BD6-8125-7FC28CF5426A}"/>
    <cellStyle name="Input 22" xfId="1542" xr:uid="{40993E7F-C3A7-4661-9DB8-F60BFD68D148}"/>
    <cellStyle name="Input 22 10" xfId="15671" xr:uid="{320F7BC8-2605-4622-B63D-7F8491F6FD1A}"/>
    <cellStyle name="Input 22 11" xfId="31467" xr:uid="{8A2764DE-83B7-4D4A-8A79-46631E2C8D52}"/>
    <cellStyle name="Input 22 12" xfId="35406" xr:uid="{C3F8E5A8-5F68-4CD2-B8D8-EC86343B4969}"/>
    <cellStyle name="Input 22 2" xfId="2589" xr:uid="{DFAE8595-461D-4E2F-8730-9DAD3A60FBE3}"/>
    <cellStyle name="Input 22 2 10" xfId="31836" xr:uid="{AD58D1DC-F79E-4B90-A325-5EDDBF4CE61C}"/>
    <cellStyle name="Input 22 2 11" xfId="35255" xr:uid="{01C1CAD5-0842-45D1-B987-FC8C5498C888}"/>
    <cellStyle name="Input 22 2 2" xfId="7057" xr:uid="{CCA99C6F-535E-4F27-8519-1CEAE943370F}"/>
    <cellStyle name="Input 22 2 2 2" xfId="12755" xr:uid="{A16E5092-62E2-45B5-9688-B9E0D644397A}"/>
    <cellStyle name="Input 22 2 2 2 2" xfId="23540" xr:uid="{2408C7B7-33F6-4A1C-86F7-3A6B61E6B9A4}"/>
    <cellStyle name="Input 22 2 2 2 3" xfId="26357" xr:uid="{3F7FC1F0-E3C9-48E8-BE2D-444ABEC67C67}"/>
    <cellStyle name="Input 22 2 2 2 4" xfId="28939" xr:uid="{56BA2FB8-B15C-482C-B289-2131C4864966}"/>
    <cellStyle name="Input 22 2 2 2 5" xfId="14933" xr:uid="{48FB1ABB-8173-4910-9D12-AF6906C6589A}"/>
    <cellStyle name="Input 22 2 2 2 6" xfId="36652" xr:uid="{170CC8EA-C599-4F3A-9925-1F3D8D9AD3FC}"/>
    <cellStyle name="Input 22 2 2 2 7" xfId="38672" xr:uid="{F4DD01C8-2474-41A0-A2F0-D043E3F797E9}"/>
    <cellStyle name="Input 22 2 2 3" xfId="19476" xr:uid="{26B331E7-BA85-4BF4-9029-E0422D76C00B}"/>
    <cellStyle name="Input 22 2 2 4" xfId="20415" xr:uid="{78BE0BE3-BC8B-4D84-9A7B-E1F19971C30F}"/>
    <cellStyle name="Input 22 2 2 5" xfId="21726" xr:uid="{6F4EAC10-D4A4-4A80-A72E-2F5172F15F1C}"/>
    <cellStyle name="Input 22 2 2 6" xfId="28134" xr:uid="{D3B1C9FE-C49C-469D-8C53-C42C18F36514}"/>
    <cellStyle name="Input 22 2 2 7" xfId="34213" xr:uid="{083254BB-C94B-463D-9EB6-E50B47EDF23B}"/>
    <cellStyle name="Input 22 2 2 8" xfId="31141" xr:uid="{9479B7DA-5F0F-4544-864C-A016794FFC25}"/>
    <cellStyle name="Input 22 2 3" xfId="9278" xr:uid="{E3693970-19EF-4B15-9307-DF1E175F63CD}"/>
    <cellStyle name="Input 22 2 3 2" xfId="21069" xr:uid="{0A7DF544-3B2F-4235-B644-D4DFF0230F73}"/>
    <cellStyle name="Input 22 2 3 3" xfId="22341" xr:uid="{312F5958-EFFE-45F4-860B-EF04D7B0D80B}"/>
    <cellStyle name="Input 22 2 3 4" xfId="18706" xr:uid="{8BE3B998-0EBF-45D6-902F-69B1C423D5B6}"/>
    <cellStyle name="Input 22 2 3 5" xfId="30418" xr:uid="{0B4CA3BA-815E-4959-A515-506121A616D8}"/>
    <cellStyle name="Input 22 2 3 6" xfId="35136" xr:uid="{DB00D183-5DF0-4812-88C6-CFD743C514FD}"/>
    <cellStyle name="Input 22 2 3 7" xfId="31079" xr:uid="{D391B17B-7E49-4D56-994E-034555D65F8F}"/>
    <cellStyle name="Input 22 2 4" xfId="10564" xr:uid="{CE71445D-5ED4-4E23-AD37-67B8C0DAB48A}"/>
    <cellStyle name="Input 22 2 4 2" xfId="21935" xr:uid="{959A9038-E9B5-46D5-BFCA-4821F58685FC}"/>
    <cellStyle name="Input 22 2 4 3" xfId="24916" xr:uid="{FC508D3F-6A7A-4EDE-A9C3-3AF892EEE893}"/>
    <cellStyle name="Input 22 2 4 4" xfId="27791" xr:uid="{7C23A658-E2F9-4A6B-80C9-264C8E727475}"/>
    <cellStyle name="Input 22 2 4 5" xfId="28164" xr:uid="{E97C3F26-C303-448B-918F-BD23EDFBF54A}"/>
    <cellStyle name="Input 22 2 4 6" xfId="35590" xr:uid="{64E52C3C-CD51-4A7A-BBEB-752C6E09D171}"/>
    <cellStyle name="Input 22 2 4 7" xfId="37893" xr:uid="{D23A4CCC-242D-4826-9364-C02DD2FBEBC4}"/>
    <cellStyle name="Input 22 2 5" xfId="12459" xr:uid="{18DE2778-3F71-41A7-97F5-27D9A5D867A4}"/>
    <cellStyle name="Input 22 2 5 2" xfId="23281" xr:uid="{04576752-8597-4E38-8458-D2EA002058C4}"/>
    <cellStyle name="Input 22 2 5 3" xfId="26087" xr:uid="{CA517C1F-44F1-4DE5-984D-C213904D2D69}"/>
    <cellStyle name="Input 22 2 5 4" xfId="28682" xr:uid="{92C97623-9084-485A-8D8D-8575EB5CB921}"/>
    <cellStyle name="Input 22 2 5 5" xfId="28181" xr:uid="{07A07768-BDC2-4835-808B-943AF0FA0554}"/>
    <cellStyle name="Input 22 2 5 6" xfId="36389" xr:uid="{1278167A-E5B2-433D-8F14-1B98AEF9A4E7}"/>
    <cellStyle name="Input 22 2 5 7" xfId="38425" xr:uid="{B9BF36BC-6F5A-4F2F-BE4E-D1E6B2A64568}"/>
    <cellStyle name="Input 22 2 6" xfId="16091" xr:uid="{AED02966-DA26-4256-B38F-CF3A31968ED1}"/>
    <cellStyle name="Input 22 2 7" xfId="15940" xr:uid="{AA4A19C3-841A-4D1C-ABC0-715A880CD8D9}"/>
    <cellStyle name="Input 22 2 8" xfId="27443" xr:uid="{25EBC033-6F79-443E-A0C0-0FA2A5E77EE7}"/>
    <cellStyle name="Input 22 2 9" xfId="30685" xr:uid="{8DCE6FD0-958C-44A3-B596-6B27C9A2553F}"/>
    <cellStyle name="Input 22 3" xfId="3236" xr:uid="{A2CBA6B0-BDAA-461B-A9B8-E3CCE3916671}"/>
    <cellStyle name="Input 22 3 10" xfId="29904" xr:uid="{A568C56F-4C63-4046-B4FA-F415C9A00FE5}"/>
    <cellStyle name="Input 22 3 11" xfId="32194" xr:uid="{4C34E1FF-F80B-4122-9059-CBBC3C0D18AE}"/>
    <cellStyle name="Input 22 3 12" xfId="34448" xr:uid="{7C40045E-289A-4F15-BEC0-ADC635042774}"/>
    <cellStyle name="Input 22 3 2" xfId="10565" xr:uid="{6AF36609-231E-481C-A3B5-7DF1FC595D79}"/>
    <cellStyle name="Input 22 3 2 2" xfId="13217" xr:uid="{59D3F987-C7EF-465F-926B-BEF7AD2721F9}"/>
    <cellStyle name="Input 22 3 2 2 2" xfId="23934" xr:uid="{17C6EE97-9F43-4AEA-A68C-5E41951BE3ED}"/>
    <cellStyle name="Input 22 3 2 2 3" xfId="26751" xr:uid="{447D81A0-AA21-4CF8-80BF-F9F047945650}"/>
    <cellStyle name="Input 22 3 2 2 4" xfId="29315" xr:uid="{2BFDA579-01DD-4550-B243-F06EB681EF7F}"/>
    <cellStyle name="Input 22 3 2 2 5" xfId="14551" xr:uid="{4451B6DE-5F0B-4668-9DB9-F8CB1933CDFD}"/>
    <cellStyle name="Input 22 3 2 2 6" xfId="37038" xr:uid="{5A94AD01-1B50-4E03-9C6D-0B39E31BF2DC}"/>
    <cellStyle name="Input 22 3 2 2 7" xfId="39016" xr:uid="{411EB05E-C370-4C94-ACDC-88C67CBA59FF}"/>
    <cellStyle name="Input 22 3 2 3" xfId="21936" xr:uid="{AFDF08E7-9927-4E60-88B8-3FFD9E19B129}"/>
    <cellStyle name="Input 22 3 2 4" xfId="24917" xr:uid="{9FE73F26-174E-493B-BA8A-C947881851E9}"/>
    <cellStyle name="Input 22 3 2 5" xfId="27792" xr:uid="{F1C36FC1-10C0-477D-9496-6633ED297E47}"/>
    <cellStyle name="Input 22 3 2 6" xfId="27552" xr:uid="{EA4020A9-6261-4C65-91EF-D82E52707AEF}"/>
    <cellStyle name="Input 22 3 2 7" xfId="35591" xr:uid="{D0E6F5E0-4AD9-4024-9483-E4DE10F3C4C9}"/>
    <cellStyle name="Input 22 3 2 8" xfId="37894" xr:uid="{F90EF37A-7228-4A45-B8B7-E091F42AE647}"/>
    <cellStyle name="Input 22 3 3" xfId="13424" xr:uid="{3709F291-5D3A-4C19-B886-44F91FE613C8}"/>
    <cellStyle name="Input 22 3 3 2" xfId="24107" xr:uid="{2C6724E7-F42B-4EB7-9217-8E4D165B0967}"/>
    <cellStyle name="Input 22 3 3 3" xfId="26940" xr:uid="{AC4877B4-FC92-49FD-A77F-8F0F56E5AD8F}"/>
    <cellStyle name="Input 22 3 3 4" xfId="29500" xr:uid="{0C386AC8-6BA3-4771-9AFA-301A39FFC66F}"/>
    <cellStyle name="Input 22 3 3 5" xfId="30475" xr:uid="{F7E42C0D-2FC8-423F-B000-C58B1FDDD899}"/>
    <cellStyle name="Input 22 3 3 6" xfId="37217" xr:uid="{4E0FF6E4-D4AB-45F5-81A3-12E8E08B4882}"/>
    <cellStyle name="Input 22 3 3 7" xfId="39194" xr:uid="{A429F074-157E-4534-9139-B1580AE4B541}"/>
    <cellStyle name="Input 22 3 4" xfId="13380" xr:uid="{33D017AF-DEAD-4AF3-8847-51A156BE7E17}"/>
    <cellStyle name="Input 22 3 4 2" xfId="24066" xr:uid="{B3AA0EB8-A357-4935-B60A-9D0B59F707E9}"/>
    <cellStyle name="Input 22 3 4 3" xfId="26898" xr:uid="{F710DD60-D589-48DE-BEE5-8AFF4EB9C9AF}"/>
    <cellStyle name="Input 22 3 4 4" xfId="29458" xr:uid="{F2DD095A-90CD-4636-9E4B-5DC6D85259DD}"/>
    <cellStyle name="Input 22 3 4 5" xfId="25370" xr:uid="{D9E296AC-1198-4DE2-94BE-3B973779E0F6}"/>
    <cellStyle name="Input 22 3 4 6" xfId="37174" xr:uid="{B2BD4548-D736-48F6-910D-33C944641B20}"/>
    <cellStyle name="Input 22 3 4 7" xfId="39152" xr:uid="{F624EC5F-3CC9-4B6B-B5CC-D2931E5CAF58}"/>
    <cellStyle name="Input 22 3 5" xfId="12790" xr:uid="{109E462F-FFB6-48F8-B9E3-F398B30A3C69}"/>
    <cellStyle name="Input 22 3 5 2" xfId="23573" xr:uid="{9198EEAA-4283-4BB6-812C-EE5E8DB4DFD1}"/>
    <cellStyle name="Input 22 3 5 3" xfId="26392" xr:uid="{99F8BF24-BDF9-4EDE-905A-158A1B46A802}"/>
    <cellStyle name="Input 22 3 5 4" xfId="28974" xr:uid="{719CAF34-5BAE-41A9-A577-62CF717B0BDA}"/>
    <cellStyle name="Input 22 3 5 5" xfId="21548" xr:uid="{4CDF1899-2B7A-4CC7-B4F5-2F8A0054168D}"/>
    <cellStyle name="Input 22 3 5 6" xfId="36687" xr:uid="{6ED1F28F-280F-428C-84AA-EE56C89DF69F}"/>
    <cellStyle name="Input 22 3 5 7" xfId="38707" xr:uid="{0126A70A-E9E3-45C6-951D-065499696778}"/>
    <cellStyle name="Input 22 3 6" xfId="12127" xr:uid="{115A43C2-5428-4A41-AAF2-259FF42B025F}"/>
    <cellStyle name="Input 22 3 6 2" xfId="23006" xr:uid="{9EE726E3-3F4D-4F43-A46A-6E45517CC97C}"/>
    <cellStyle name="Input 22 3 6 3" xfId="25841" xr:uid="{7F2721CD-0EB5-4965-9FC0-B3FABAE770D9}"/>
    <cellStyle name="Input 22 3 6 4" xfId="28451" xr:uid="{C4382663-74FD-4F6A-91F1-A8BC5FD61582}"/>
    <cellStyle name="Input 22 3 6 5" xfId="22789" xr:uid="{B5F5B7A5-F8A3-4BB7-A020-0D4D78BEF74F}"/>
    <cellStyle name="Input 22 3 6 6" xfId="36182" xr:uid="{24DA4713-EC01-4AAF-B0E0-C2CB30490F1D}"/>
    <cellStyle name="Input 22 3 6 7" xfId="38246" xr:uid="{5AFC9BB3-B21B-4601-B854-EC9F6CD0E231}"/>
    <cellStyle name="Input 22 3 7" xfId="16507" xr:uid="{4D28180A-CD98-4C06-8373-0E5B57E7BA1F}"/>
    <cellStyle name="Input 22 3 8" xfId="21255" xr:uid="{FAE598F6-E590-46A3-81DC-A1C6E0DF5695}"/>
    <cellStyle name="Input 22 3 9" xfId="25890" xr:uid="{13E4BC8E-A8EC-480C-9276-7FA050018B6F}"/>
    <cellStyle name="Input 22 4" xfId="7890" xr:uid="{DAFABA73-4DF1-412B-AAD2-68CB8AFB3AA4}"/>
    <cellStyle name="Input 22 4 2" xfId="20097" xr:uid="{0AECFA43-873E-4029-B795-E3DCD7A336DB}"/>
    <cellStyle name="Input 22 4 3" xfId="20314" xr:uid="{58652820-0C23-4C34-A745-3D41855A9D88}"/>
    <cellStyle name="Input 22 4 4" xfId="20575" xr:uid="{787CFE38-12C1-4EAB-AAC9-D5510C4FB302}"/>
    <cellStyle name="Input 22 4 5" xfId="30948" xr:uid="{5A0BBDD0-E8D1-4B97-BC44-373C33828D0A}"/>
    <cellStyle name="Input 22 4 6" xfId="34615" xr:uid="{F261E730-3CFE-4761-86A9-880ACDDBBA98}"/>
    <cellStyle name="Input 22 4 7" xfId="33807" xr:uid="{0DD39107-D159-41B8-B866-1624B72FE05F}"/>
    <cellStyle name="Input 22 5" xfId="12600" xr:uid="{A6CF800F-8A06-4574-A3AC-EA806EB0964F}"/>
    <cellStyle name="Input 22 5 2" xfId="23408" xr:uid="{56405FC7-7672-494E-98CF-FAD629397D0A}"/>
    <cellStyle name="Input 22 5 3" xfId="26222" xr:uid="{745FD829-A693-46F6-8D6B-21C261006880}"/>
    <cellStyle name="Input 22 5 4" xfId="28814" xr:uid="{6D8E4A2A-DAB7-43E0-A742-42297707FAAC}"/>
    <cellStyle name="Input 22 5 5" xfId="21673" xr:uid="{5E8ECDC5-FC4F-4F9B-B626-61A5CC3E17C0}"/>
    <cellStyle name="Input 22 5 6" xfId="36522" xr:uid="{757CE39A-8832-4FC8-97EA-D56DDBCDA929}"/>
    <cellStyle name="Input 22 5 7" xfId="38555" xr:uid="{DCFE731D-ADBE-4860-8DA3-D43263C9C502}"/>
    <cellStyle name="Input 22 6" xfId="13169" xr:uid="{B3840897-EF37-4B89-9DAC-4786A83C2809}"/>
    <cellStyle name="Input 22 6 2" xfId="23888" xr:uid="{933C94D4-D0A7-47A2-81FA-391585F74952}"/>
    <cellStyle name="Input 22 6 3" xfId="26704" xr:uid="{9C14FAF6-D631-4F2B-BD0C-E5014C9403F0}"/>
    <cellStyle name="Input 22 6 4" xfId="29268" xr:uid="{4BBAC6FE-35BE-4826-887C-151C7A867750}"/>
    <cellStyle name="Input 22 6 5" xfId="30303" xr:uid="{6A5239D1-6C4E-4924-BBE4-9BAC91A9A753}"/>
    <cellStyle name="Input 22 6 6" xfId="36990" xr:uid="{F7B98E2A-FA4F-457B-B12A-B6B3232AAC57}"/>
    <cellStyle name="Input 22 6 7" xfId="38969" xr:uid="{78B5C6B9-1EBF-44CB-910B-D03FD83623C1}"/>
    <cellStyle name="Input 22 7" xfId="15388" xr:uid="{AD73B950-A117-40EC-8C03-721D79775C67}"/>
    <cellStyle name="Input 22 8" xfId="21566" xr:uid="{D0E8648F-B30B-4F09-8D67-69F394D4967C}"/>
    <cellStyle name="Input 22 9" xfId="24371" xr:uid="{2E02A5E1-51AA-48AA-9540-5CCE12F263C3}"/>
    <cellStyle name="Input 23" xfId="1543" xr:uid="{C8172406-446E-441F-8D1B-F7A5F0FA9BB0}"/>
    <cellStyle name="Input 23 10" xfId="22595" xr:uid="{792DD863-8B12-4CD5-9564-112CE7A17E8E}"/>
    <cellStyle name="Input 23 11" xfId="31468" xr:uid="{78EE00F4-5716-4F0B-803F-91752C739741}"/>
    <cellStyle name="Input 23 12" xfId="33722" xr:uid="{3C5FB225-D0F9-4D73-9653-D6BAEA83A91B}"/>
    <cellStyle name="Input 23 2" xfId="2590" xr:uid="{75C2B41C-97CB-452C-80BA-D877473B711B}"/>
    <cellStyle name="Input 23 2 10" xfId="31837" xr:uid="{F38518CF-37E9-40E1-864D-F572F6A5CAB3}"/>
    <cellStyle name="Input 23 2 11" xfId="35254" xr:uid="{BD6A1F7B-44A4-4A4B-956C-78DF2B86AD88}"/>
    <cellStyle name="Input 23 2 2" xfId="7058" xr:uid="{EE3AB8D3-A53E-4F11-B49B-BC8AD2408EDD}"/>
    <cellStyle name="Input 23 2 2 2" xfId="12756" xr:uid="{6A484915-541C-432A-95A9-F4ACECB5F328}"/>
    <cellStyle name="Input 23 2 2 2 2" xfId="23541" xr:uid="{33FC76A9-2DF0-449E-B413-9360EF2A515C}"/>
    <cellStyle name="Input 23 2 2 2 3" xfId="26358" xr:uid="{7C3D0770-DBEF-445C-9EF7-DAD1B96D9146}"/>
    <cellStyle name="Input 23 2 2 2 4" xfId="28940" xr:uid="{3AACD983-AC74-4855-80B1-CFA9AFA963D5}"/>
    <cellStyle name="Input 23 2 2 2 5" xfId="28333" xr:uid="{A8D04DBB-7235-4E14-B9C0-F061AE5CBB36}"/>
    <cellStyle name="Input 23 2 2 2 6" xfId="36653" xr:uid="{EB627EAD-9349-4D6E-B84C-8272951482A6}"/>
    <cellStyle name="Input 23 2 2 2 7" xfId="38673" xr:uid="{762A2EC1-F57D-4217-9D2E-C8966ABBA020}"/>
    <cellStyle name="Input 23 2 2 3" xfId="19477" xr:uid="{8475720B-B031-4293-9EF7-701B3965600C}"/>
    <cellStyle name="Input 23 2 2 4" xfId="20414" xr:uid="{8CA3F777-47BD-4507-88AD-F86FBBE505E2}"/>
    <cellStyle name="Input 23 2 2 5" xfId="15002" xr:uid="{84FE2F73-E80E-4D14-B943-A637776AF541}"/>
    <cellStyle name="Input 23 2 2 6" xfId="26657" xr:uid="{DD355082-D0D5-4319-8518-7F6C9EFA7FF2}"/>
    <cellStyle name="Input 23 2 2 7" xfId="34214" xr:uid="{5948B8AC-170D-4FED-A44A-52EE2E41BB2F}"/>
    <cellStyle name="Input 23 2 2 8" xfId="33890" xr:uid="{E8D8DA00-CF48-471C-BD13-3934A7ACD975}"/>
    <cellStyle name="Input 23 2 3" xfId="9279" xr:uid="{5DDAE64D-B873-4C90-BF87-0AF0C9555530}"/>
    <cellStyle name="Input 23 2 3 2" xfId="21070" xr:uid="{1E4C016C-6CFC-4854-8ABA-30B4464BD454}"/>
    <cellStyle name="Input 23 2 3 3" xfId="24378" xr:uid="{79EE5DA0-7B10-4B79-886C-A89ACB25E564}"/>
    <cellStyle name="Input 23 2 3 4" xfId="20301" xr:uid="{FBB1D51D-D1FF-412F-B5CA-3C3A400D5F8D}"/>
    <cellStyle name="Input 23 2 3 5" xfId="30943" xr:uid="{F28992FA-12BE-4726-9910-B9646D50BA4D}"/>
    <cellStyle name="Input 23 2 3 6" xfId="35137" xr:uid="{A7D0FF02-95F4-4E57-84ED-AF9272D6D543}"/>
    <cellStyle name="Input 23 2 3 7" xfId="33766" xr:uid="{DF2F7FF1-7D98-4A6F-8AC8-0EDE32836F54}"/>
    <cellStyle name="Input 23 2 4" xfId="10566" xr:uid="{E08602DA-C7F7-4769-BC12-B237E36657DF}"/>
    <cellStyle name="Input 23 2 4 2" xfId="21937" xr:uid="{E6465F3E-2ABF-4409-96E7-D7D3753EE821}"/>
    <cellStyle name="Input 23 2 4 3" xfId="24918" xr:uid="{E882D601-7DB7-4BA5-BB87-83AF92D769D9}"/>
    <cellStyle name="Input 23 2 4 4" xfId="27793" xr:uid="{AF79739B-26FB-4041-8019-1C46141DCD2C}"/>
    <cellStyle name="Input 23 2 4 5" xfId="22178" xr:uid="{ADEBB8D8-69EA-4B98-9D53-970FD567C8CB}"/>
    <cellStyle name="Input 23 2 4 6" xfId="35592" xr:uid="{97F68D59-D4DD-4231-B772-263225EF55F0}"/>
    <cellStyle name="Input 23 2 4 7" xfId="37895" xr:uid="{1EFB010E-60EC-4E6A-BAD4-BD0986992701}"/>
    <cellStyle name="Input 23 2 5" xfId="12494" xr:uid="{F0D06988-5DBB-42E6-8347-636845AF89C8}"/>
    <cellStyle name="Input 23 2 5 2" xfId="23316" xr:uid="{6AE31325-26D1-43D4-AAAF-0DB22F46CC7D}"/>
    <cellStyle name="Input 23 2 5 3" xfId="26122" xr:uid="{FABFD521-F1C0-469B-9721-2935778ABA00}"/>
    <cellStyle name="Input 23 2 5 4" xfId="28717" xr:uid="{F6703E80-44B4-4389-85FF-7ED203AEB52C}"/>
    <cellStyle name="Input 23 2 5 5" xfId="18251" xr:uid="{C0AC530B-4848-4F48-B728-6090D16FA68D}"/>
    <cellStyle name="Input 23 2 5 6" xfId="36424" xr:uid="{26A4AD71-9039-4F9F-AC85-10031E8DA1C9}"/>
    <cellStyle name="Input 23 2 5 7" xfId="38459" xr:uid="{A1AA0F73-9823-4C98-BA5B-4A8824CE436D}"/>
    <cellStyle name="Input 23 2 6" xfId="16092" xr:uid="{8498480F-F714-40EC-96BC-F4257BDF205D}"/>
    <cellStyle name="Input 23 2 7" xfId="24609" xr:uid="{D5219024-6535-44C4-84A9-9D6908365B98}"/>
    <cellStyle name="Input 23 2 8" xfId="22124" xr:uid="{C4E8B895-7E49-45CF-A0EF-CFA5ACCDC205}"/>
    <cellStyle name="Input 23 2 9" xfId="30665" xr:uid="{C3008E17-5CEE-450E-8706-3EF896B35483}"/>
    <cellStyle name="Input 23 3" xfId="3237" xr:uid="{A14AF630-278E-444A-B298-83342B0994CD}"/>
    <cellStyle name="Input 23 3 10" xfId="28101" xr:uid="{B81B56F9-5C75-47EA-A7DB-D9E47EB59D6A}"/>
    <cellStyle name="Input 23 3 11" xfId="32195" xr:uid="{2EE46508-3131-4C5F-B578-7554CA3FF019}"/>
    <cellStyle name="Input 23 3 12" xfId="34254" xr:uid="{AD568FD0-4CF5-451A-8A0A-5CF0B9F8D5B5}"/>
    <cellStyle name="Input 23 3 2" xfId="10567" xr:uid="{2FC211D0-6CF0-4706-AF13-B0235D55CDE8}"/>
    <cellStyle name="Input 23 3 2 2" xfId="13218" xr:uid="{E6003D4B-2960-4AD3-BADB-1D1E75A30F52}"/>
    <cellStyle name="Input 23 3 2 2 2" xfId="23935" xr:uid="{4262050E-7419-4144-B362-BDAEE6BE8044}"/>
    <cellStyle name="Input 23 3 2 2 3" xfId="26752" xr:uid="{B7FBE9DE-7B11-40A3-95BC-75BB41D0464A}"/>
    <cellStyle name="Input 23 3 2 2 4" xfId="29316" xr:uid="{FC33ADB2-B7B9-44D0-AB43-ADC1D34D9E50}"/>
    <cellStyle name="Input 23 3 2 2 5" xfId="14528" xr:uid="{2B0ECE8C-2A6D-43DE-B645-14FB36CCD036}"/>
    <cellStyle name="Input 23 3 2 2 6" xfId="37039" xr:uid="{F4BAD4E8-BDD3-4CBB-A781-C041BA908CC4}"/>
    <cellStyle name="Input 23 3 2 2 7" xfId="39017" xr:uid="{4DBFAA22-52BA-40BE-A670-F2318EE65E23}"/>
    <cellStyle name="Input 23 3 2 3" xfId="21938" xr:uid="{2E63A92F-C042-44A1-9286-E8EB7AEEBF23}"/>
    <cellStyle name="Input 23 3 2 4" xfId="24919" xr:uid="{EEC91B58-2596-43E6-9269-8763735C559E}"/>
    <cellStyle name="Input 23 3 2 5" xfId="27794" xr:uid="{A096489E-4603-4F3E-B3E2-CD9F45395144}"/>
    <cellStyle name="Input 23 3 2 6" xfId="14681" xr:uid="{FBEACF3E-8EDA-45D2-BC55-B42C26736936}"/>
    <cellStyle name="Input 23 3 2 7" xfId="35593" xr:uid="{0221E3AD-9CA7-4F57-AEA5-0E7E86434CE3}"/>
    <cellStyle name="Input 23 3 2 8" xfId="37896" xr:uid="{7B9FED66-7189-4398-A366-B765FD44EF5D}"/>
    <cellStyle name="Input 23 3 3" xfId="13425" xr:uid="{0706C8D4-19B9-4221-853C-CF55DDC654B9}"/>
    <cellStyle name="Input 23 3 3 2" xfId="24108" xr:uid="{B7F9ACD5-C86F-4862-901B-8BE51D83F500}"/>
    <cellStyle name="Input 23 3 3 3" xfId="26941" xr:uid="{115563B5-EB4D-494E-8F04-19EFC7207918}"/>
    <cellStyle name="Input 23 3 3 4" xfId="29501" xr:uid="{9FC2AB85-1C19-425B-8AC4-26CB11DCC474}"/>
    <cellStyle name="Input 23 3 3 5" xfId="15934" xr:uid="{4C227917-B44E-442F-A548-FDBAA48AD742}"/>
    <cellStyle name="Input 23 3 3 6" xfId="37218" xr:uid="{6C4EE40D-A30F-4BBA-83B0-5B9A3908090A}"/>
    <cellStyle name="Input 23 3 3 7" xfId="39195" xr:uid="{51783AE8-7C3C-408E-802C-2F167C42A72C}"/>
    <cellStyle name="Input 23 3 4" xfId="12666" xr:uid="{5A8A084D-0577-4710-B98C-351C1BB107CD}"/>
    <cellStyle name="Input 23 3 4 2" xfId="23465" xr:uid="{37A950F4-3535-4BCA-8BFE-202A7F08713B}"/>
    <cellStyle name="Input 23 3 4 3" xfId="26284" xr:uid="{D5953A8D-5980-467D-8EB4-FB7CBC467ED4}"/>
    <cellStyle name="Input 23 3 4 4" xfId="28873" xr:uid="{5C87715A-6B4B-4468-A826-0A07788E0E5D}"/>
    <cellStyle name="Input 23 3 4 5" xfId="30916" xr:uid="{F4E4F9C6-77E7-413D-870C-DBA77BA24472}"/>
    <cellStyle name="Input 23 3 4 6" xfId="36581" xr:uid="{86812275-467C-40C9-A777-FF8E91FABB06}"/>
    <cellStyle name="Input 23 3 4 7" xfId="38615" xr:uid="{8A0C1519-D72E-4D6D-A84D-86BEF2BFA88F}"/>
    <cellStyle name="Input 23 3 5" xfId="13198" xr:uid="{D5E7F91D-BCFF-40BF-9ED5-7B1848EE0E0F}"/>
    <cellStyle name="Input 23 3 5 2" xfId="23915" xr:uid="{80C23F30-137B-48B2-98D9-95B91CAECA70}"/>
    <cellStyle name="Input 23 3 5 3" xfId="26732" xr:uid="{A79216DB-9D41-440A-AAAD-0CEA64F79EDC}"/>
    <cellStyle name="Input 23 3 5 4" xfId="29296" xr:uid="{1D92A8CA-8E93-4724-A263-EFF8DE1DB4FA}"/>
    <cellStyle name="Input 23 3 5 5" xfId="29853" xr:uid="{0F76BF61-9750-4555-82E3-462DBF8A222B}"/>
    <cellStyle name="Input 23 3 5 6" xfId="37019" xr:uid="{0914DE17-6E93-4D32-A1F8-81369D6FB7F4}"/>
    <cellStyle name="Input 23 3 5 7" xfId="38997" xr:uid="{114F1F2B-06A6-499B-B000-76833F524F7F}"/>
    <cellStyle name="Input 23 3 6" xfId="12128" xr:uid="{00AE2CA9-9790-4440-A9CA-BAA32356FE54}"/>
    <cellStyle name="Input 23 3 6 2" xfId="23007" xr:uid="{CBF4CC37-A41A-4208-9DD8-124DE4128BAD}"/>
    <cellStyle name="Input 23 3 6 3" xfId="25842" xr:uid="{11332706-6E0B-4E8A-91E6-9EBC0B123CE9}"/>
    <cellStyle name="Input 23 3 6 4" xfId="28452" xr:uid="{B9EAF202-49F8-4830-86C7-B43B3881C8B5}"/>
    <cellStyle name="Input 23 3 6 5" xfId="21482" xr:uid="{D25175FE-ACE4-41D9-8F5F-6D28AC3C64B4}"/>
    <cellStyle name="Input 23 3 6 6" xfId="36183" xr:uid="{B7BEFA9D-69FE-495C-B652-C09F81E760C1}"/>
    <cellStyle name="Input 23 3 6 7" xfId="38247" xr:uid="{A2CA62E1-11C1-4A70-9295-5550664A9D74}"/>
    <cellStyle name="Input 23 3 7" xfId="16508" xr:uid="{9B5915D2-913E-496C-8B2D-A6814A6E7D32}"/>
    <cellStyle name="Input 23 3 8" xfId="21254" xr:uid="{30D4869E-7B4E-45D7-AC4D-BF0CD2ACDB29}"/>
    <cellStyle name="Input 23 3 9" xfId="14717" xr:uid="{92DC5010-450A-4FFB-8BAC-4A275028F1ED}"/>
    <cellStyle name="Input 23 4" xfId="7889" xr:uid="{E635BD44-AE92-4A30-95D2-8E11CC09B5BD}"/>
    <cellStyle name="Input 23 4 2" xfId="20096" xr:uid="{79EB8FD7-B456-486D-BA06-E531B922D6B3}"/>
    <cellStyle name="Input 23 4 3" xfId="20315" xr:uid="{E380705F-2256-4BFA-9ED6-8D9DA1DC07D8}"/>
    <cellStyle name="Input 23 4 4" xfId="20289" xr:uid="{8594066A-8156-46F0-8214-C0B74B9B22D0}"/>
    <cellStyle name="Input 23 4 5" xfId="30208" xr:uid="{073AA7CF-A13C-4FBC-BE64-738A43F2AB35}"/>
    <cellStyle name="Input 23 4 6" xfId="34614" xr:uid="{6DDEAAC8-4E3C-44ED-AD3E-AEC46A4FA9F6}"/>
    <cellStyle name="Input 23 4 7" xfId="36060" xr:uid="{C830896A-966B-4B80-ACE6-272D9FB313D5}"/>
    <cellStyle name="Input 23 5" xfId="13182" xr:uid="{52FB15F2-37B4-453E-9D1D-482D83FDBCA7}"/>
    <cellStyle name="Input 23 5 2" xfId="23901" xr:uid="{FF345E68-4E5C-4270-BBC5-E5E021B25006}"/>
    <cellStyle name="Input 23 5 3" xfId="26717" xr:uid="{5B3B2CCB-FFF9-4437-8709-EC74E17EE778}"/>
    <cellStyle name="Input 23 5 4" xfId="29281" xr:uid="{FCB51403-9082-461B-AEDB-E0249C06B285}"/>
    <cellStyle name="Input 23 5 5" xfId="27612" xr:uid="{4AECC79A-E0DC-478C-92FD-C9967AFF535C}"/>
    <cellStyle name="Input 23 5 6" xfId="37003" xr:uid="{6E061BFA-8363-46B2-803D-7949F9A6684B}"/>
    <cellStyle name="Input 23 5 7" xfId="38982" xr:uid="{8CB93277-BCA0-4745-B9F0-2E8166B0DE08}"/>
    <cellStyle name="Input 23 6" xfId="12585" xr:uid="{60B0A74C-43C9-472E-8094-70A42A693F4F}"/>
    <cellStyle name="Input 23 6 2" xfId="23397" xr:uid="{F914DE74-F98F-4FD7-8A52-04C12B82F904}"/>
    <cellStyle name="Input 23 6 3" xfId="26211" xr:uid="{E401D2CC-35C9-4FFA-94E3-B64B26FA3CF1}"/>
    <cellStyle name="Input 23 6 4" xfId="28803" xr:uid="{47047B3E-578C-436B-BA5C-40DA1C34DDF1}"/>
    <cellStyle name="Input 23 6 5" xfId="14446" xr:uid="{C6761604-8CD1-4620-8010-1AE83B60995C}"/>
    <cellStyle name="Input 23 6 6" xfId="36512" xr:uid="{1E8FF541-C4BB-44F6-A61A-7A115DF1A256}"/>
    <cellStyle name="Input 23 6 7" xfId="38546" xr:uid="{CD70E8C8-BC51-47E0-BD3A-797311F6FC08}"/>
    <cellStyle name="Input 23 7" xfId="15389" xr:uid="{BE5DFBED-5B33-4D44-82AA-DC898E6E041B}"/>
    <cellStyle name="Input 23 8" xfId="21565" xr:uid="{4ADE6BA2-3CAE-4A3B-BF44-4A22C7F865B4}"/>
    <cellStyle name="Input 23 9" xfId="14768" xr:uid="{C062689D-5861-482F-8FE5-B72FEE83BF85}"/>
    <cellStyle name="Input 24" xfId="1544" xr:uid="{F5193E46-85EA-4B49-B41B-78F7DBD2D1E4}"/>
    <cellStyle name="Input 24 10" xfId="14471" xr:uid="{000C411A-79D3-49C2-883B-36BDC29EA93F}"/>
    <cellStyle name="Input 24 11" xfId="31469" xr:uid="{86372863-AB8A-4069-88D3-AEBF85812B1D}"/>
    <cellStyle name="Input 24 12" xfId="35405" xr:uid="{185CEAF5-BD00-4616-9BBF-733D5426A14D}"/>
    <cellStyle name="Input 24 2" xfId="2591" xr:uid="{E143E386-D84A-47CC-B85B-C3318C246198}"/>
    <cellStyle name="Input 24 2 10" xfId="31838" xr:uid="{1F4DF7BD-D3EB-46B1-B200-3E863EA414DB}"/>
    <cellStyle name="Input 24 2 11" xfId="35253" xr:uid="{BF3F2313-51E1-4A57-9145-90261C8F8852}"/>
    <cellStyle name="Input 24 2 2" xfId="7059" xr:uid="{65BC6D9A-07A6-4C25-BF63-CB8FE8815B3D}"/>
    <cellStyle name="Input 24 2 2 2" xfId="12757" xr:uid="{DBA9C8E5-43DF-40DD-B499-C9B2FE15B295}"/>
    <cellStyle name="Input 24 2 2 2 2" xfId="23542" xr:uid="{13C4B469-D55C-4C74-A6F5-D7B7BAAFCB84}"/>
    <cellStyle name="Input 24 2 2 2 3" xfId="26359" xr:uid="{691F2EBE-0E36-41B0-8744-90083DF8DE92}"/>
    <cellStyle name="Input 24 2 2 2 4" xfId="28941" xr:uid="{51E56F30-ED2E-49E7-B48E-14C61C713D0B}"/>
    <cellStyle name="Input 24 2 2 2 5" xfId="28185" xr:uid="{C71824F9-DC31-4DFF-82F0-0123E6F8F92A}"/>
    <cellStyle name="Input 24 2 2 2 6" xfId="36654" xr:uid="{C253076E-238E-4576-96CC-AF0F664541D9}"/>
    <cellStyle name="Input 24 2 2 2 7" xfId="38674" xr:uid="{BA1C09EE-CA73-4E00-937A-8DA725D95E7C}"/>
    <cellStyle name="Input 24 2 2 3" xfId="19478" xr:uid="{BD1969B8-0603-4BA7-B554-7709D1A8DEF9}"/>
    <cellStyle name="Input 24 2 2 4" xfId="20413" xr:uid="{F04CD69E-8707-48A3-A200-0CB10EF94557}"/>
    <cellStyle name="Input 24 2 2 5" xfId="18125" xr:uid="{A0523696-5D31-4144-B7A8-3E60D12A7920}"/>
    <cellStyle name="Input 24 2 2 6" xfId="24366" xr:uid="{47A6002C-6B6C-4DB2-A98D-E4B5A70F561A}"/>
    <cellStyle name="Input 24 2 2 7" xfId="34215" xr:uid="{CD883520-A1CE-4C5D-A3EC-815D05337464}"/>
    <cellStyle name="Input 24 2 2 8" xfId="31140" xr:uid="{4F7CB93A-CF06-47F9-B9CF-6E64A3F91F47}"/>
    <cellStyle name="Input 24 2 3" xfId="9280" xr:uid="{F0F316C4-DA99-43F3-AD50-0333FA348C29}"/>
    <cellStyle name="Input 24 2 3 2" xfId="21071" xr:uid="{D5A749B7-605D-4087-B12C-38E9D08F22BF}"/>
    <cellStyle name="Input 24 2 3 3" xfId="18447" xr:uid="{4C05B74E-CE8B-40C5-9103-C64F17D7804D}"/>
    <cellStyle name="Input 24 2 3 4" xfId="20302" xr:uid="{1DAD5C42-1F08-46EB-A646-1A956057109D}"/>
    <cellStyle name="Input 24 2 3 5" xfId="30673" xr:uid="{E09FCE44-0A2A-4400-93ED-58650D6A7DA3}"/>
    <cellStyle name="Input 24 2 3 6" xfId="35138" xr:uid="{15836CC6-83AD-40C6-A3A8-FF3E6C274CB1}"/>
    <cellStyle name="Input 24 2 3 7" xfId="35921" xr:uid="{3766A8E3-8C36-4EAB-9008-5254C1A0A8E2}"/>
    <cellStyle name="Input 24 2 4" xfId="10568" xr:uid="{A8E62317-C7E3-43FB-8219-18A39978530E}"/>
    <cellStyle name="Input 24 2 4 2" xfId="21939" xr:uid="{7AA3B0B1-47F2-402A-B92D-1065F5527FC0}"/>
    <cellStyle name="Input 24 2 4 3" xfId="24920" xr:uid="{50886256-4091-4579-989A-8DE73A986B0A}"/>
    <cellStyle name="Input 24 2 4 4" xfId="27795" xr:uid="{F39CE509-42DE-4665-92B7-E1F10A11B895}"/>
    <cellStyle name="Input 24 2 4 5" xfId="30931" xr:uid="{0CBF9D3A-5069-418F-8A98-C85C77C17F40}"/>
    <cellStyle name="Input 24 2 4 6" xfId="35594" xr:uid="{D184615A-4093-44FC-83BD-61842AA4E975}"/>
    <cellStyle name="Input 24 2 4 7" xfId="37897" xr:uid="{6F7AED26-9100-417A-B235-471466C525F6}"/>
    <cellStyle name="Input 24 2 5" xfId="12922" xr:uid="{05FFD37E-257B-4CA6-8A79-E624B28ED064}"/>
    <cellStyle name="Input 24 2 5 2" xfId="23679" xr:uid="{5537C3C6-28A6-499E-9910-DACA1F14D302}"/>
    <cellStyle name="Input 24 2 5 3" xfId="26503" xr:uid="{A0D2E97F-0A32-4702-8430-D3D5ACB4FF5E}"/>
    <cellStyle name="Input 24 2 5 4" xfId="29082" xr:uid="{E2144FDA-E2E7-42C1-91D8-F86ABA480391}"/>
    <cellStyle name="Input 24 2 5 5" xfId="26881" xr:uid="{4F40B6D9-760B-4B4B-A9E0-74A9DC762D02}"/>
    <cellStyle name="Input 24 2 5 6" xfId="36792" xr:uid="{88A6327F-771D-4D6E-8D74-FD0248664CAE}"/>
    <cellStyle name="Input 24 2 5 7" xfId="38808" xr:uid="{0459B567-5B5D-46A5-92D0-ED1BC4BAF4C7}"/>
    <cellStyle name="Input 24 2 6" xfId="16093" xr:uid="{9DB3C6CB-B7EB-400D-B5FC-DACCA467F6FF}"/>
    <cellStyle name="Input 24 2 7" xfId="20072" xr:uid="{2709D976-E3E0-43BE-B905-A8123395DDFD}"/>
    <cellStyle name="Input 24 2 8" xfId="25902" xr:uid="{F5C74BD7-9E32-438B-85A7-8CFDD00EDE6D}"/>
    <cellStyle name="Input 24 2 9" xfId="30194" xr:uid="{450EC9FC-B09D-4780-9F31-8B226B4B0C1A}"/>
    <cellStyle name="Input 24 3" xfId="3238" xr:uid="{E788B647-477D-4D5F-BA4E-68FD764F865C}"/>
    <cellStyle name="Input 24 3 10" xfId="14521" xr:uid="{C548FFAC-CA4C-4E5B-912C-F6097A48D1F6}"/>
    <cellStyle name="Input 24 3 11" xfId="32196" xr:uid="{F2D4E749-14CE-42F3-83FA-36759C31AA2E}"/>
    <cellStyle name="Input 24 3 12" xfId="31504" xr:uid="{4949D517-9ABE-4103-B1EE-9DE7B644F837}"/>
    <cellStyle name="Input 24 3 2" xfId="10569" xr:uid="{1FF81218-3E7C-4569-8EB2-EFF0202B823A}"/>
    <cellStyle name="Input 24 3 2 2" xfId="13219" xr:uid="{28C41F7C-E122-4B06-8346-A6F6A76FFD77}"/>
    <cellStyle name="Input 24 3 2 2 2" xfId="23936" xr:uid="{2FFD8B8A-9FDD-4CB9-A80A-F479F59E262A}"/>
    <cellStyle name="Input 24 3 2 2 3" xfId="26753" xr:uid="{426393F6-C3C7-4D87-BB21-B08BDE63CBB0}"/>
    <cellStyle name="Input 24 3 2 2 4" xfId="29317" xr:uid="{0C6465BA-F373-44AB-B120-6904E6CAEC1B}"/>
    <cellStyle name="Input 24 3 2 2 5" xfId="18221" xr:uid="{D21F2A71-F40D-4132-A49D-86DCD1D6DAF7}"/>
    <cellStyle name="Input 24 3 2 2 6" xfId="37040" xr:uid="{7D995D18-5266-48A5-8801-4B44489B0038}"/>
    <cellStyle name="Input 24 3 2 2 7" xfId="39018" xr:uid="{2EB1F66C-85F8-407B-88E4-DB1EEC37C176}"/>
    <cellStyle name="Input 24 3 2 3" xfId="21940" xr:uid="{3E986B3A-CF8B-4A6B-AC87-08B82A32ECF5}"/>
    <cellStyle name="Input 24 3 2 4" xfId="24921" xr:uid="{91FC2684-763E-4AFA-8661-413A26CF090D}"/>
    <cellStyle name="Input 24 3 2 5" xfId="27796" xr:uid="{343828A6-B54F-41D2-9AEF-507338972923}"/>
    <cellStyle name="Input 24 3 2 6" xfId="18618" xr:uid="{41158C3D-B88C-4364-BFAA-4AF246FA9F77}"/>
    <cellStyle name="Input 24 3 2 7" xfId="35595" xr:uid="{6B9AB50E-B0C6-4319-B03F-C9EE05B545B1}"/>
    <cellStyle name="Input 24 3 2 8" xfId="37898" xr:uid="{BA3331C7-8742-4987-8D79-CD81C8F4E13B}"/>
    <cellStyle name="Input 24 3 3" xfId="13426" xr:uid="{B692E93C-A161-4A00-A4C4-35CFCBC51B47}"/>
    <cellStyle name="Input 24 3 3 2" xfId="24109" xr:uid="{BA25728B-C621-47C4-B990-83D568FF426C}"/>
    <cellStyle name="Input 24 3 3 3" xfId="26942" xr:uid="{6C0CFBED-23F4-4934-9FB9-13895CF0E98A}"/>
    <cellStyle name="Input 24 3 3 4" xfId="29502" xr:uid="{78179590-D616-4E2D-A227-11CF579FEF92}"/>
    <cellStyle name="Input 24 3 3 5" xfId="18339" xr:uid="{5FC753B9-BA38-42B7-B735-B1F4EC11F9C9}"/>
    <cellStyle name="Input 24 3 3 6" xfId="37219" xr:uid="{011DE487-4236-42A7-BC45-A87F76AC118E}"/>
    <cellStyle name="Input 24 3 3 7" xfId="39196" xr:uid="{0F6E6F4C-6E25-4980-AB9E-3B746295C92B}"/>
    <cellStyle name="Input 24 3 4" xfId="12429" xr:uid="{1EBF43B9-EE50-4CA7-B7EA-382DF1DBD283}"/>
    <cellStyle name="Input 24 3 4 2" xfId="23256" xr:uid="{FDDAA43A-D695-4FA7-934F-AA533EDC3E41}"/>
    <cellStyle name="Input 24 3 4 3" xfId="26058" xr:uid="{F86B4831-FBE3-464D-9E44-BECE5B58BC8E}"/>
    <cellStyle name="Input 24 3 4 4" xfId="28653" xr:uid="{96512927-D558-4590-9623-B909E3E8F5B5}"/>
    <cellStyle name="Input 24 3 4 5" xfId="21736" xr:uid="{AB02A0FA-D433-4882-BD12-1B9BC9DB2F8B}"/>
    <cellStyle name="Input 24 3 4 6" xfId="36360" xr:uid="{B132DBAA-8689-4FC2-8A33-5AD722E7108B}"/>
    <cellStyle name="Input 24 3 4 7" xfId="38396" xr:uid="{7F115F57-5FD8-4B8A-8A7B-7900124C6E95}"/>
    <cellStyle name="Input 24 3 5" xfId="13573" xr:uid="{029FADE5-C1EA-46A0-842F-74F91CCA07CC}"/>
    <cellStyle name="Input 24 3 5 2" xfId="24234" xr:uid="{83E58FF1-DBB3-4380-9827-3D246D511734}"/>
    <cellStyle name="Input 24 3 5 3" xfId="27089" xr:uid="{0D7E5DFE-24C8-43FC-9E22-16C15531229D}"/>
    <cellStyle name="Input 24 3 5 4" xfId="29649" xr:uid="{9B8FEDFB-0DCA-4E3B-8E6B-7F7D5283584C}"/>
    <cellStyle name="Input 24 3 5 5" xfId="20384" xr:uid="{A863F949-7AF9-4DD9-8274-9E1B812D4000}"/>
    <cellStyle name="Input 24 3 5 6" xfId="37366" xr:uid="{EEFF07B3-2576-4CC1-B01E-BD89903493E2}"/>
    <cellStyle name="Input 24 3 5 7" xfId="39343" xr:uid="{1405ABD7-175B-4CC0-B656-E5C34B91BC05}"/>
    <cellStyle name="Input 24 3 6" xfId="12129" xr:uid="{EFFE2736-36BF-4EDC-9933-27FAF9E4BC66}"/>
    <cellStyle name="Input 24 3 6 2" xfId="23008" xr:uid="{635E327D-E2E8-4496-9734-CD9A6B999409}"/>
    <cellStyle name="Input 24 3 6 3" xfId="25843" xr:uid="{6711EB72-ACAF-46D0-BD5D-B28C1478B885}"/>
    <cellStyle name="Input 24 3 6 4" xfId="28453" xr:uid="{E7A88DB9-25C2-4545-AA71-EFE4FD725C55}"/>
    <cellStyle name="Input 24 3 6 5" xfId="23659" xr:uid="{05342160-D83C-41A0-9037-7DAC20170B04}"/>
    <cellStyle name="Input 24 3 6 6" xfId="36184" xr:uid="{16BCB433-2340-4F91-BC2B-A0014D2A4CA8}"/>
    <cellStyle name="Input 24 3 6 7" xfId="38248" xr:uid="{3FBE00E3-AFD2-49F4-9E65-895A88C54858}"/>
    <cellStyle name="Input 24 3 7" xfId="16509" xr:uid="{EDF46EF1-6BE4-4F68-906A-684D4B310F46}"/>
    <cellStyle name="Input 24 3 8" xfId="14377" xr:uid="{5A129694-F8BE-406C-9152-30BDF3C5DD3D}"/>
    <cellStyle name="Input 24 3 9" xfId="25505" xr:uid="{161E3958-2DDC-4724-B7A5-D762C3CC8BEF}"/>
    <cellStyle name="Input 24 4" xfId="7784" xr:uid="{93F5CB96-3863-4F14-B21E-3E8B7DDD03EE}"/>
    <cellStyle name="Input 24 4 2" xfId="20005" xr:uid="{ADD0590B-7DD4-4686-AAF7-79E1C507189E}"/>
    <cellStyle name="Input 24 4 3" xfId="18746" xr:uid="{DC5AB5EC-52F1-4D5A-A731-2C2B111E53FB}"/>
    <cellStyle name="Input 24 4 4" xfId="25423" xr:uid="{F23BBBF3-5C2D-4CBB-9B9E-010901428B04}"/>
    <cellStyle name="Input 24 4 5" xfId="30631" xr:uid="{50C95D8B-EF0D-482B-B253-02BC62D2D6EE}"/>
    <cellStyle name="Input 24 4 6" xfId="34550" xr:uid="{36D6E310-DAE4-47EE-B694-BC92272D74F3}"/>
    <cellStyle name="Input 24 4 7" xfId="33825" xr:uid="{C403CBFE-FEE5-4FF0-968C-9929B231CD0D}"/>
    <cellStyle name="Input 24 5" xfId="12839" xr:uid="{47597382-56C5-4E0A-8890-D6CADE2CF854}"/>
    <cellStyle name="Input 24 5 2" xfId="23606" xr:uid="{AA95ECF1-3046-4237-AEB7-D0715188CAF2}"/>
    <cellStyle name="Input 24 5 3" xfId="26420" xr:uid="{B3DA8BE9-610D-4CF2-A501-F2A98BFA2A08}"/>
    <cellStyle name="Input 24 5 4" xfId="28999" xr:uid="{0003370A-37FD-4A48-A29F-1003D959E6ED}"/>
    <cellStyle name="Input 24 5 5" xfId="29999" xr:uid="{F85FB364-8F98-4BB5-A667-3C5631FA9093}"/>
    <cellStyle name="Input 24 5 6" xfId="36709" xr:uid="{C4C2333E-2EBD-48E1-90DC-0398423D26E6}"/>
    <cellStyle name="Input 24 5 7" xfId="38726" xr:uid="{847C958E-00A5-4EEB-A783-6900E9DCEDE3}"/>
    <cellStyle name="Input 24 6" xfId="12516" xr:uid="{FD0EECC3-A89E-48E7-BCBA-30A0927EB2CB}"/>
    <cellStyle name="Input 24 6 2" xfId="23334" xr:uid="{854AC9DC-0AB2-4BFE-98D4-B7B71DE057EB}"/>
    <cellStyle name="Input 24 6 3" xfId="26144" xr:uid="{AAA7CF47-84EA-4A06-919A-147B23BA2480}"/>
    <cellStyle name="Input 24 6 4" xfId="28737" xr:uid="{9253D234-531E-4A8B-98CF-3BB1CD15720E}"/>
    <cellStyle name="Input 24 6 5" xfId="30573" xr:uid="{5283DCB2-B411-4712-AB9D-3F974D8434FC}"/>
    <cellStyle name="Input 24 6 6" xfId="36446" xr:uid="{3753E9E4-22E2-436C-8B3D-4ADBB885F21E}"/>
    <cellStyle name="Input 24 6 7" xfId="38479" xr:uid="{476F80A9-5821-4706-B1D2-84B61B9FB4EB}"/>
    <cellStyle name="Input 24 7" xfId="15390" xr:uid="{FA57CBD4-6433-4EAC-91A7-8AD31677657F}"/>
    <cellStyle name="Input 24 8" xfId="21564" xr:uid="{B5CE6370-2336-41AC-9AA6-5D73F5D4FBEE}"/>
    <cellStyle name="Input 24 9" xfId="22165" xr:uid="{71139788-2876-4FB2-A7A0-674103EAF836}"/>
    <cellStyle name="Input 25" xfId="1545" xr:uid="{A96294F6-0C2E-475F-A76B-B5607456E733}"/>
    <cellStyle name="Input 25 10" xfId="25271" xr:uid="{D74E4283-CA3C-49FC-95FD-1200C22BF76D}"/>
    <cellStyle name="Input 25 11" xfId="31470" xr:uid="{96713C56-F091-4335-AE28-3F460D04AADC}"/>
    <cellStyle name="Input 25 12" xfId="33721" xr:uid="{1CCAD8E9-340B-4725-AE6F-5844D496F7CC}"/>
    <cellStyle name="Input 25 2" xfId="2592" xr:uid="{0FBE8F8A-597A-4636-A68E-79027034EBCB}"/>
    <cellStyle name="Input 25 2 10" xfId="31839" xr:uid="{1102E5F5-3175-49FB-B279-D54DB8F87958}"/>
    <cellStyle name="Input 25 2 11" xfId="35252" xr:uid="{C75C29C1-7F88-42D9-913A-65481439C1B4}"/>
    <cellStyle name="Input 25 2 2" xfId="7060" xr:uid="{0351D9F3-7077-45F5-B4C1-5AF0F98D88AA}"/>
    <cellStyle name="Input 25 2 2 2" xfId="12758" xr:uid="{C17E0B1D-5ACF-46F2-9263-7D97CEC1B4E4}"/>
    <cellStyle name="Input 25 2 2 2 2" xfId="23543" xr:uid="{67630CA3-2E3E-4EB8-9115-A47C5F5BDFDE}"/>
    <cellStyle name="Input 25 2 2 2 3" xfId="26360" xr:uid="{81ED7266-BE67-4821-9BFA-CF9BF360DA65}"/>
    <cellStyle name="Input 25 2 2 2 4" xfId="28942" xr:uid="{9F570AC4-6DA3-45F7-ADE1-84A6E3FFF1EC}"/>
    <cellStyle name="Input 25 2 2 2 5" xfId="15664" xr:uid="{5CDE3C68-149D-4DDC-9340-9E527812FB1A}"/>
    <cellStyle name="Input 25 2 2 2 6" xfId="36655" xr:uid="{CE64A2F4-DF59-4E0E-B373-8A5DBC66A5C4}"/>
    <cellStyle name="Input 25 2 2 2 7" xfId="38675" xr:uid="{14014E41-4CB0-49E6-8A0F-771C6D76D8DE}"/>
    <cellStyle name="Input 25 2 2 3" xfId="19479" xr:uid="{172B8995-B36D-4089-B0AF-777AF86EF0FB}"/>
    <cellStyle name="Input 25 2 2 4" xfId="24404" xr:uid="{D98B8446-1A11-4DD6-8FB8-B066B5FCA7F5}"/>
    <cellStyle name="Input 25 2 2 5" xfId="19097" xr:uid="{9D010D18-8BF8-421E-88FB-BFE8176D0C04}"/>
    <cellStyle name="Input 25 2 2 6" xfId="25225" xr:uid="{78537DF8-D9EE-466D-8156-C0CA5AC88053}"/>
    <cellStyle name="Input 25 2 2 7" xfId="34216" xr:uid="{9A2C3928-7F74-45AD-BBA0-3A99D8C73F3F}"/>
    <cellStyle name="Input 25 2 2 8" xfId="33889" xr:uid="{22BBDB57-E933-4648-89C7-3ADDFFC89DB4}"/>
    <cellStyle name="Input 25 2 3" xfId="9281" xr:uid="{948B0420-2DE9-4805-8837-B22AE7359650}"/>
    <cellStyle name="Input 25 2 3 2" xfId="21072" xr:uid="{5AB4A0C0-581F-495D-BE42-C675E30F2137}"/>
    <cellStyle name="Input 25 2 3 3" xfId="15740" xr:uid="{51350E77-D005-4CCB-B901-5E5A3BE53D4D}"/>
    <cellStyle name="Input 25 2 3 4" xfId="20303" xr:uid="{020CDE80-C5E5-4A75-B045-9744F325F930}"/>
    <cellStyle name="Input 25 2 3 5" xfId="30740" xr:uid="{1645E8E2-363E-4E66-B267-E16287487D3D}"/>
    <cellStyle name="Input 25 2 3 6" xfId="35139" xr:uid="{44F3198C-66B9-42DA-BD0E-74ACB9E6AFE2}"/>
    <cellStyle name="Input 25 2 3 7" xfId="36039" xr:uid="{CFFF82B2-79BA-46AA-9D81-8B0119BF22D8}"/>
    <cellStyle name="Input 25 2 4" xfId="10570" xr:uid="{6A2F78E7-7F2D-4F36-9892-351A46CB2809}"/>
    <cellStyle name="Input 25 2 4 2" xfId="21941" xr:uid="{490E3960-72BB-40BE-8752-719D036E0F09}"/>
    <cellStyle name="Input 25 2 4 3" xfId="24922" xr:uid="{65A72FC9-B934-4C2C-863D-A3B590EB9231}"/>
    <cellStyle name="Input 25 2 4 4" xfId="27797" xr:uid="{18A2AE6D-E54A-4A46-9B13-6A831A8111CD}"/>
    <cellStyle name="Input 25 2 4 5" xfId="25288" xr:uid="{55EEA639-EAC0-4EBA-91AA-FCE8BE3E12F2}"/>
    <cellStyle name="Input 25 2 4 6" xfId="35596" xr:uid="{94B14C90-FC44-49F4-BEFD-D9DC0442DF94}"/>
    <cellStyle name="Input 25 2 4 7" xfId="37899" xr:uid="{5FFD907B-FFA3-4D69-B029-E9DEB4D79A25}"/>
    <cellStyle name="Input 25 2 5" xfId="12970" xr:uid="{87109944-E6AF-45AD-858D-E0DD4F6A6C98}"/>
    <cellStyle name="Input 25 2 5 2" xfId="23724" xr:uid="{CD700FBE-6E99-494D-B67B-189EC29E2BF4}"/>
    <cellStyle name="Input 25 2 5 3" xfId="26551" xr:uid="{85D99289-1472-4053-A170-F29A747C631F}"/>
    <cellStyle name="Input 25 2 5 4" xfId="29130" xr:uid="{FE0B6F3E-A74C-484D-A90A-3119C4C3A4A5}"/>
    <cellStyle name="Input 25 2 5 5" xfId="27598" xr:uid="{9E49300D-ED7D-4978-B2CB-CDEAFF025787}"/>
    <cellStyle name="Input 25 2 5 6" xfId="36840" xr:uid="{3EF64AEC-4E4D-4C3F-ACB6-8257D6569B7D}"/>
    <cellStyle name="Input 25 2 5 7" xfId="38856" xr:uid="{254D0359-A5A7-4EF4-8AF5-A7A8B4E886EA}"/>
    <cellStyle name="Input 25 2 6" xfId="16094" xr:uid="{FA4474F0-9A72-4859-ACB8-32A8779280B4}"/>
    <cellStyle name="Input 25 2 7" xfId="23574" xr:uid="{F13057F9-F5FF-4BC4-99AD-D7BBB70C0B64}"/>
    <cellStyle name="Input 25 2 8" xfId="18395" xr:uid="{C309DF90-6FE8-4121-A173-7FC54C11B7E3}"/>
    <cellStyle name="Input 25 2 9" xfId="18683" xr:uid="{A000AD85-190E-49E9-8FEF-2B2BAE2FF063}"/>
    <cellStyle name="Input 25 3" xfId="3239" xr:uid="{3BE62997-5590-4436-BDEA-7680E4810FA0}"/>
    <cellStyle name="Input 25 3 10" xfId="29242" xr:uid="{B9B0CCC9-2C01-424E-A9E2-9D3FFA3E1C13}"/>
    <cellStyle name="Input 25 3 11" xfId="32197" xr:uid="{CAB8460C-0760-4333-9AFB-A342CF7070C3}"/>
    <cellStyle name="Input 25 3 12" xfId="34404" xr:uid="{818A2E67-41F9-4708-9347-59AEBB026174}"/>
    <cellStyle name="Input 25 3 2" xfId="10571" xr:uid="{3526A99B-8B10-432D-BED2-629186F3DA29}"/>
    <cellStyle name="Input 25 3 2 2" xfId="13220" xr:uid="{BF74184B-E5AE-42B2-AF7B-F7CF5D110E04}"/>
    <cellStyle name="Input 25 3 2 2 2" xfId="23937" xr:uid="{5C053612-1292-494D-8758-6CC8EDBFBA44}"/>
    <cellStyle name="Input 25 3 2 2 3" xfId="26754" xr:uid="{64695CAD-D544-4054-BB8D-7E4089634344}"/>
    <cellStyle name="Input 25 3 2 2 4" xfId="29318" xr:uid="{BA5C97A3-E308-4240-BDE4-04A1524DE058}"/>
    <cellStyle name="Input 25 3 2 2 5" xfId="15793" xr:uid="{E44CA235-E612-42FF-9E9A-0ED36FD47E52}"/>
    <cellStyle name="Input 25 3 2 2 6" xfId="37041" xr:uid="{007D6ACF-D150-4E0E-9D3D-24903F289947}"/>
    <cellStyle name="Input 25 3 2 2 7" xfId="39019" xr:uid="{375F8915-6074-4B98-A9E2-98295F013C01}"/>
    <cellStyle name="Input 25 3 2 3" xfId="21942" xr:uid="{66E66F6C-A194-4A4F-96BB-E512D16B8E39}"/>
    <cellStyle name="Input 25 3 2 4" xfId="24923" xr:uid="{5855EBBD-3E24-45B4-A79E-289E7DA15C8D}"/>
    <cellStyle name="Input 25 3 2 5" xfId="27798" xr:uid="{9ABBD6D0-67A9-4222-AC9B-90533E9341B0}"/>
    <cellStyle name="Input 25 3 2 6" xfId="18689" xr:uid="{D0A92F58-7D1E-420B-93C7-6F0BE6827A88}"/>
    <cellStyle name="Input 25 3 2 7" xfId="35597" xr:uid="{B47E8D13-9422-4B62-AD23-B7D15E9E0AA5}"/>
    <cellStyle name="Input 25 3 2 8" xfId="37900" xr:uid="{B1B212E5-153B-46E3-A8F2-503F5DBDC8D2}"/>
    <cellStyle name="Input 25 3 3" xfId="13427" xr:uid="{A5DBA176-E560-4E4D-B8B3-631E548E61FD}"/>
    <cellStyle name="Input 25 3 3 2" xfId="24110" xr:uid="{636A1FF5-3CD9-4CED-B8BF-91BA35D7850E}"/>
    <cellStyle name="Input 25 3 3 3" xfId="26943" xr:uid="{AADCC7D9-E286-4888-B51A-0B91F9305298}"/>
    <cellStyle name="Input 25 3 3 4" xfId="29503" xr:uid="{95A811DF-963F-48B7-B1C5-F6F466B0059F}"/>
    <cellStyle name="Input 25 3 3 5" xfId="14531" xr:uid="{30D8BD0E-627C-4597-B7EE-05411C385DF7}"/>
    <cellStyle name="Input 25 3 3 6" xfId="37220" xr:uid="{BA3DB00A-452E-4E4D-9A3B-7C6F86A7BE58}"/>
    <cellStyle name="Input 25 3 3 7" xfId="39197" xr:uid="{C9BB3BF1-A255-4CEC-A4AE-19303D7206B0}"/>
    <cellStyle name="Input 25 3 4" xfId="12478" xr:uid="{A7CE4AFB-1BA4-45AC-A9D8-6B02BF52AE84}"/>
    <cellStyle name="Input 25 3 4 2" xfId="23300" xr:uid="{1EDF5861-A819-429F-A69B-04316E0C883E}"/>
    <cellStyle name="Input 25 3 4 3" xfId="26106" xr:uid="{1EA7A1F4-440C-458C-9C4E-E606247309A1}"/>
    <cellStyle name="Input 25 3 4 4" xfId="28701" xr:uid="{08F90067-AF53-4486-A89F-0E58213A803A}"/>
    <cellStyle name="Input 25 3 4 5" xfId="20385" xr:uid="{7B992A3E-2001-445A-BF9B-532802DFB7F9}"/>
    <cellStyle name="Input 25 3 4 6" xfId="36408" xr:uid="{AC56FC58-FC16-432F-852D-8D028001CCD0}"/>
    <cellStyle name="Input 25 3 4 7" xfId="38444" xr:uid="{19E9FF47-4A57-40D2-A57F-A7F95EA8C97B}"/>
    <cellStyle name="Input 25 3 5" xfId="12906" xr:uid="{06347AD7-9486-4CCD-91BE-6145BE54A4FC}"/>
    <cellStyle name="Input 25 3 5 2" xfId="23665" xr:uid="{2FC79C2A-CD72-4428-B9AA-3D12EBFE4B41}"/>
    <cellStyle name="Input 25 3 5 3" xfId="26487" xr:uid="{6C2FD049-FB4B-4E6E-A0E1-964191E4783C}"/>
    <cellStyle name="Input 25 3 5 4" xfId="29066" xr:uid="{D1CFD933-BACD-445A-A451-EB2556AB8698}"/>
    <cellStyle name="Input 25 3 5 5" xfId="14644" xr:uid="{15458C76-2B0A-4168-B8CC-4FC96B5E0338}"/>
    <cellStyle name="Input 25 3 5 6" xfId="36776" xr:uid="{720AA34F-21AB-4832-8DB3-219CD028C0DE}"/>
    <cellStyle name="Input 25 3 5 7" xfId="38793" xr:uid="{69FA811A-E32C-4C84-A9A3-FC9AADB433DB}"/>
    <cellStyle name="Input 25 3 6" xfId="12130" xr:uid="{7FB8BE93-106B-44C0-B183-CABF307346AD}"/>
    <cellStyle name="Input 25 3 6 2" xfId="23009" xr:uid="{185A3499-B123-498A-B70C-FDB2D5F2F487}"/>
    <cellStyle name="Input 25 3 6 3" xfId="25844" xr:uid="{CE768673-F955-42F0-8671-925C5DCCE9BF}"/>
    <cellStyle name="Input 25 3 6 4" xfId="28454" xr:uid="{A5570159-C005-4AC7-8F47-67886ECC4F06}"/>
    <cellStyle name="Input 25 3 6 5" xfId="28325" xr:uid="{1DB43803-0142-4A17-A896-1CEAE35BD4B8}"/>
    <cellStyle name="Input 25 3 6 6" xfId="36185" xr:uid="{7E8AB715-5DB8-40BB-80FE-F656A1F98910}"/>
    <cellStyle name="Input 25 3 6 7" xfId="38249" xr:uid="{4B2FA644-6202-4799-9E24-2030E2E7D4FC}"/>
    <cellStyle name="Input 25 3 7" xfId="16510" xr:uid="{FD1A0AA0-1652-43FE-AB41-B79DC04500DD}"/>
    <cellStyle name="Input 25 3 8" xfId="19894" xr:uid="{CDBB16D5-721F-4447-9CC4-138A82E81F51}"/>
    <cellStyle name="Input 25 3 9" xfId="14732" xr:uid="{152A9228-1DFE-4752-A37C-EF3663D470E4}"/>
    <cellStyle name="Input 25 4" xfId="7783" xr:uid="{37CE062A-E435-420B-8B77-9AA6F518E311}"/>
    <cellStyle name="Input 25 4 2" xfId="20004" xr:uid="{D6125976-6E40-4EAA-91CB-F57DC914DB08}"/>
    <cellStyle name="Input 25 4 3" xfId="14712" xr:uid="{B6D44B33-2217-4766-8F69-A3CCE15BEFD8}"/>
    <cellStyle name="Input 25 4 4" xfId="20570" xr:uid="{5CF4BBB8-382C-4964-8A4B-747408C55BD5}"/>
    <cellStyle name="Input 25 4 5" xfId="30780" xr:uid="{E3C21152-55D0-41FA-91A5-C802A8786CE1}"/>
    <cellStyle name="Input 25 4 6" xfId="34549" xr:uid="{1D92AACA-26CD-466B-8934-BE0EF93904B6}"/>
    <cellStyle name="Input 25 4 7" xfId="31108" xr:uid="{C02190F1-9A6C-49C4-B94E-BB0E41489CCD}"/>
    <cellStyle name="Input 25 5" xfId="12525" xr:uid="{D118FC4A-B73D-4755-AA25-71604EA23D62}"/>
    <cellStyle name="Input 25 5 2" xfId="23343" xr:uid="{9C47A212-F9A6-4F8F-BDA4-D16D51E41108}"/>
    <cellStyle name="Input 25 5 3" xfId="26153" xr:uid="{6C1F3107-8A58-4528-82A5-FCF13F933CB3}"/>
    <cellStyle name="Input 25 5 4" xfId="28746" xr:uid="{EE3BAD4A-496C-4337-B420-750890F4D2A8}"/>
    <cellStyle name="Input 25 5 5" xfId="30375" xr:uid="{28A8083B-0918-480C-8E87-24C76F981464}"/>
    <cellStyle name="Input 25 5 6" xfId="36455" xr:uid="{51BB9FD9-5657-4590-9218-827B19450F4F}"/>
    <cellStyle name="Input 25 5 7" xfId="38488" xr:uid="{32980D66-6C57-47D6-B00A-5957C93A656D}"/>
    <cellStyle name="Input 25 6" xfId="13007" xr:uid="{ED4CEA75-F237-474C-9237-5E57C3426F81}"/>
    <cellStyle name="Input 25 6 2" xfId="23758" xr:uid="{1A2BA73B-5CE1-4264-B307-6F57B044F2F1}"/>
    <cellStyle name="Input 25 6 3" xfId="26588" xr:uid="{55ED7CB6-F801-41A6-9C05-99C6BF7783AA}"/>
    <cellStyle name="Input 25 6 4" xfId="29167" xr:uid="{AD0592AA-CE09-473E-9452-F89534E84987}"/>
    <cellStyle name="Input 25 6 5" xfId="30316" xr:uid="{CE8F1E31-0880-4BC2-9BBE-7A65DD174E2A}"/>
    <cellStyle name="Input 25 6 6" xfId="36877" xr:uid="{995CFA65-891D-4BA2-A555-CE7208C2A6E7}"/>
    <cellStyle name="Input 25 6 7" xfId="38893" xr:uid="{0108054E-C9FC-4AAE-8824-01D96474C7D8}"/>
    <cellStyle name="Input 25 7" xfId="15391" xr:uid="{B6FD11C7-CD82-4AE3-9BAB-4D25BEAB74BE}"/>
    <cellStyle name="Input 25 8" xfId="23149" xr:uid="{3D6769D3-C087-47E2-BAD1-374D666B1E87}"/>
    <cellStyle name="Input 25 9" xfId="22270" xr:uid="{18344BCC-EC00-4F93-A1D9-2DD60A432177}"/>
    <cellStyle name="Input 26" xfId="1546" xr:uid="{7585BB92-2C2B-4ADD-8E2B-AAA94C350ED7}"/>
    <cellStyle name="Input 26 10" xfId="30088" xr:uid="{BB2B6700-EACC-4BB2-A6B4-C5D494BE2327}"/>
    <cellStyle name="Input 26 11" xfId="31471" xr:uid="{35CFC230-044D-4756-B955-7040E4DD9C29}"/>
    <cellStyle name="Input 26 12" xfId="35404" xr:uid="{A27747BC-DD96-4C97-A212-2FC4031E8073}"/>
    <cellStyle name="Input 26 2" xfId="2593" xr:uid="{FDEB2108-4CB5-4303-A7EB-2CB25AB916DD}"/>
    <cellStyle name="Input 26 2 10" xfId="31840" xr:uid="{36AF5723-AAD7-43A0-B437-2260C59A1BAB}"/>
    <cellStyle name="Input 26 2 11" xfId="35251" xr:uid="{2CC42C34-97A0-4321-88CC-1101FE14FF4C}"/>
    <cellStyle name="Input 26 2 2" xfId="7061" xr:uid="{C1EA9A81-9CC5-4DE1-A133-147DD4172A45}"/>
    <cellStyle name="Input 26 2 2 2" xfId="12759" xr:uid="{178624FF-0309-4031-BFD7-7DC58C0261C4}"/>
    <cellStyle name="Input 26 2 2 2 2" xfId="23544" xr:uid="{905DD68E-33F2-40E4-B0C5-08C4C129F31C}"/>
    <cellStyle name="Input 26 2 2 2 3" xfId="26361" xr:uid="{064FE251-3647-4558-818C-1391C6C0B6F4}"/>
    <cellStyle name="Input 26 2 2 2 4" xfId="28943" xr:uid="{F7B2872F-546D-42A7-8496-BD469997AA3A}"/>
    <cellStyle name="Input 26 2 2 2 5" xfId="28410" xr:uid="{92D86FD5-9531-49C5-88B2-B499156EA08E}"/>
    <cellStyle name="Input 26 2 2 2 6" xfId="36656" xr:uid="{B2983EE7-9A71-4B1E-A79B-2324D1EA31AE}"/>
    <cellStyle name="Input 26 2 2 2 7" xfId="38676" xr:uid="{0986B80F-6E5E-4B27-82AC-B37C4B659FF3}"/>
    <cellStyle name="Input 26 2 2 3" xfId="19480" xr:uid="{C3B326C0-D3C1-4172-9679-155F44F28462}"/>
    <cellStyle name="Input 26 2 2 4" xfId="18912" xr:uid="{C3DFD00E-ADB7-42E3-92E9-7FE39F38C5DB}"/>
    <cellStyle name="Input 26 2 2 5" xfId="18126" xr:uid="{5BE7FA00-9D6C-4728-B4F1-FE50EA8C4521}"/>
    <cellStyle name="Input 26 2 2 6" xfId="28289" xr:uid="{E93EF652-1D24-42F9-864F-8EF326AACA75}"/>
    <cellStyle name="Input 26 2 2 7" xfId="34217" xr:uid="{0493F3A7-964C-4047-9918-CFE8B02C5AF2}"/>
    <cellStyle name="Input 26 2 2 8" xfId="31139" xr:uid="{AC9CE10C-69EB-45FC-B5F5-083B8554F9DF}"/>
    <cellStyle name="Input 26 2 3" xfId="9282" xr:uid="{3285F846-88B8-40F9-9BA2-4BE8AFA1FCF6}"/>
    <cellStyle name="Input 26 2 3 2" xfId="21073" xr:uid="{1078647F-D12D-4DE1-9CDB-CA6E3029B61A}"/>
    <cellStyle name="Input 26 2 3 3" xfId="20201" xr:uid="{885DDA92-30DB-468A-B391-B5608247CF36}"/>
    <cellStyle name="Input 26 2 3 4" xfId="20304" xr:uid="{7E81DF83-0DAF-44E2-92B0-7C973AE0596A}"/>
    <cellStyle name="Input 26 2 3 5" xfId="27531" xr:uid="{74AB5A3B-C3F7-4CF9-BDC9-7EFE5F76B6A8}"/>
    <cellStyle name="Input 26 2 3 6" xfId="35140" xr:uid="{496A63C3-C70D-474B-9B04-02FE3960E573}"/>
    <cellStyle name="Input 26 2 3 7" xfId="33767" xr:uid="{B73D5D23-EF4E-43ED-B870-F970D32CDFA9}"/>
    <cellStyle name="Input 26 2 4" xfId="10572" xr:uid="{7F103F92-90CB-46E8-9E4B-9FCBE68AB6EF}"/>
    <cellStyle name="Input 26 2 4 2" xfId="21943" xr:uid="{A03252EB-A60A-4E7D-A99B-FDE647457E5A}"/>
    <cellStyle name="Input 26 2 4 3" xfId="24924" xr:uid="{72CF6C45-15A3-45F7-8BEA-7832542A1B22}"/>
    <cellStyle name="Input 26 2 4 4" xfId="27799" xr:uid="{92DAE53F-8AFA-4552-A739-735E5016C969}"/>
    <cellStyle name="Input 26 2 4 5" xfId="22829" xr:uid="{B4E786D8-1E64-4677-B4F0-1ED3634287D3}"/>
    <cellStyle name="Input 26 2 4 6" xfId="35598" xr:uid="{93A5122B-5B95-4C7F-B767-28BC8655CDF8}"/>
    <cellStyle name="Input 26 2 4 7" xfId="37901" xr:uid="{04A7324A-449E-4664-8252-8F778DDD6C34}"/>
    <cellStyle name="Input 26 2 5" xfId="12409" xr:uid="{4C12F2ED-166C-4223-B1DE-6B9226678295}"/>
    <cellStyle name="Input 26 2 5 2" xfId="23238" xr:uid="{7B7C04B9-37CE-4D2C-A625-D67C3B45A0CC}"/>
    <cellStyle name="Input 26 2 5 3" xfId="26038" xr:uid="{9CD72887-E620-49A6-ADF8-06D55074CBBE}"/>
    <cellStyle name="Input 26 2 5 4" xfId="28633" xr:uid="{4AD5E4D7-81F0-4837-9B73-4DB75164B7F7}"/>
    <cellStyle name="Input 26 2 5 5" xfId="30589" xr:uid="{B082DD28-C66C-40FA-A467-FFD6CDCD9A6F}"/>
    <cellStyle name="Input 26 2 5 6" xfId="36340" xr:uid="{C5F54740-FE64-4E79-B46F-8B441F9D1AF4}"/>
    <cellStyle name="Input 26 2 5 7" xfId="38376" xr:uid="{889079C4-F9BE-408A-80AA-878B5260C479}"/>
    <cellStyle name="Input 26 2 6" xfId="16095" xr:uid="{C6CC50F7-6F51-45C8-8C32-0DB68DFAABA9}"/>
    <cellStyle name="Input 26 2 7" xfId="21458" xr:uid="{F3C1B75D-8507-4A01-866B-CF0B51D810E6}"/>
    <cellStyle name="Input 26 2 8" xfId="14545" xr:uid="{7DDA31B9-04E6-4C69-8212-89D34600AB2A}"/>
    <cellStyle name="Input 26 2 9" xfId="28217" xr:uid="{F6B1C517-DF26-4D53-AE6F-A0E577853129}"/>
    <cellStyle name="Input 26 3" xfId="3240" xr:uid="{7A01A1F7-1820-4993-BDFE-83024740BF53}"/>
    <cellStyle name="Input 26 3 10" xfId="29905" xr:uid="{00E1455A-5B8B-47B5-9063-901C1041074F}"/>
    <cellStyle name="Input 26 3 11" xfId="32198" xr:uid="{2BBBD0AC-85C5-459E-A2D6-031C2764A6AE}"/>
    <cellStyle name="Input 26 3 12" xfId="36217" xr:uid="{C8B130E4-4B1A-42FF-AE58-93F2D278CB33}"/>
    <cellStyle name="Input 26 3 2" xfId="10573" xr:uid="{728A31D8-EDC2-4A72-8F70-884ED96362CF}"/>
    <cellStyle name="Input 26 3 2 2" xfId="13221" xr:uid="{729BA7F0-18B8-4C78-8FAD-2747C82538E5}"/>
    <cellStyle name="Input 26 3 2 2 2" xfId="23938" xr:uid="{8ECA7192-0573-4FDF-A14B-40D2C25FE509}"/>
    <cellStyle name="Input 26 3 2 2 3" xfId="26755" xr:uid="{F75A883E-C68B-4653-8A25-554B3C4DD2F6}"/>
    <cellStyle name="Input 26 3 2 2 4" xfId="29319" xr:uid="{8ECEDB70-202B-42EB-BB70-79692C1608CD}"/>
    <cellStyle name="Input 26 3 2 2 5" xfId="18195" xr:uid="{0D8F15B9-68DB-4B91-859A-4CA318BFE6E5}"/>
    <cellStyle name="Input 26 3 2 2 6" xfId="37042" xr:uid="{F5494242-63A4-4172-A751-00FBFCD66950}"/>
    <cellStyle name="Input 26 3 2 2 7" xfId="39020" xr:uid="{80AACE02-1EE9-4D32-9104-581940808AE7}"/>
    <cellStyle name="Input 26 3 2 3" xfId="21944" xr:uid="{E2A4BADA-2D2F-4244-B616-89F5454DB599}"/>
    <cellStyle name="Input 26 3 2 4" xfId="24925" xr:uid="{CB801E64-121F-4DBF-83AE-EA4F03C5FF66}"/>
    <cellStyle name="Input 26 3 2 5" xfId="27800" xr:uid="{0090C60B-337F-41FF-99C2-5E454FF90F6D}"/>
    <cellStyle name="Input 26 3 2 6" xfId="26661" xr:uid="{90350C11-399E-48B4-A607-C6ED373D619C}"/>
    <cellStyle name="Input 26 3 2 7" xfId="35599" xr:uid="{14442E8C-DB3D-415B-BC15-6160E906DE99}"/>
    <cellStyle name="Input 26 3 2 8" xfId="37902" xr:uid="{01C006F1-61FA-4FAA-A03E-82A7FB73FC49}"/>
    <cellStyle name="Input 26 3 3" xfId="13428" xr:uid="{9EA584C1-3A7E-4570-8C0C-757FC7030D12}"/>
    <cellStyle name="Input 26 3 3 2" xfId="24111" xr:uid="{A2C83465-7D9A-4DDA-A694-A2C808624C12}"/>
    <cellStyle name="Input 26 3 3 3" xfId="26944" xr:uid="{1C0685E9-E892-4B87-B5A5-C91B6ACC67FB}"/>
    <cellStyle name="Input 26 3 3 4" xfId="29504" xr:uid="{E41D2812-B228-41D5-B70F-DFA678965B8D}"/>
    <cellStyle name="Input 26 3 3 5" xfId="23847" xr:uid="{E4DCC8E3-CE3F-41FE-A462-6B79EA67F9BF}"/>
    <cellStyle name="Input 26 3 3 6" xfId="37221" xr:uid="{9B7D256D-49D0-4D3D-A602-A3FC31C8D627}"/>
    <cellStyle name="Input 26 3 3 7" xfId="39198" xr:uid="{9EA75890-F8C6-4274-A6D3-3365428CF95F}"/>
    <cellStyle name="Input 26 3 4" xfId="12590" xr:uid="{516951E8-E313-45A7-9F40-830DC31FFAAD}"/>
    <cellStyle name="Input 26 3 4 2" xfId="23401" xr:uid="{B3C2B5F0-AF82-4849-BCD2-935F3C457F97}"/>
    <cellStyle name="Input 26 3 4 3" xfId="26215" xr:uid="{62179AD1-E28C-4B87-8F0A-0CD819B3515E}"/>
    <cellStyle name="Input 26 3 4 4" xfId="28806" xr:uid="{321B4FE7-18B9-4776-98A8-310D3D87D700}"/>
    <cellStyle name="Input 26 3 4 5" xfId="21698" xr:uid="{1C3055B8-F130-43C3-A76D-C4F23622A84C}"/>
    <cellStyle name="Input 26 3 4 6" xfId="36515" xr:uid="{D7962F60-2BFF-4434-98D6-4FCACED0CA7D}"/>
    <cellStyle name="Input 26 3 4 7" xfId="38549" xr:uid="{E295D7A4-1D1B-418E-BD5C-351D2966CDFF}"/>
    <cellStyle name="Input 26 3 5" xfId="12556" xr:uid="{D11201FF-8AAC-445E-89D1-39CF6AD8C063}"/>
    <cellStyle name="Input 26 3 5 2" xfId="23370" xr:uid="{E6A38572-CDFE-4D74-9218-0E26594CA88A}"/>
    <cellStyle name="Input 26 3 5 3" xfId="26184" xr:uid="{1F25CF44-5CDD-49AA-B414-BC5C2DA2173B}"/>
    <cellStyle name="Input 26 3 5 4" xfId="28777" xr:uid="{D128F308-2DD6-47E3-A57F-09F70364F152}"/>
    <cellStyle name="Input 26 3 5 5" xfId="30371" xr:uid="{36E214ED-86A6-4020-B32C-A6117CC0A087}"/>
    <cellStyle name="Input 26 3 5 6" xfId="36486" xr:uid="{0B29984A-7728-4DBB-B659-698FB8DE1FFB}"/>
    <cellStyle name="Input 26 3 5 7" xfId="38519" xr:uid="{229F0909-3B33-4F8D-BDCE-B22FA8FABFB1}"/>
    <cellStyle name="Input 26 3 6" xfId="12131" xr:uid="{43066593-7EAC-4CF4-B1D4-E74490D6C0D7}"/>
    <cellStyle name="Input 26 3 6 2" xfId="23010" xr:uid="{13B962F6-3182-4FA9-A342-A84C8C3B224F}"/>
    <cellStyle name="Input 26 3 6 3" xfId="25845" xr:uid="{F1E6D086-91A3-401E-9871-649D2CE3A93B}"/>
    <cellStyle name="Input 26 3 6 4" xfId="28455" xr:uid="{2AFF5B8B-3F31-4A64-A91D-E1C1D6E7EEF9}"/>
    <cellStyle name="Input 26 3 6 5" xfId="28178" xr:uid="{19862083-27A8-4C78-A1CC-C4964F1B6C78}"/>
    <cellStyle name="Input 26 3 6 6" xfId="36186" xr:uid="{6B5D5CE9-0A77-48B7-AF6D-D46F74B50168}"/>
    <cellStyle name="Input 26 3 6 7" xfId="38250" xr:uid="{20F8875D-A81F-450B-A5A0-C3E27CF2827E}"/>
    <cellStyle name="Input 26 3 7" xfId="16511" xr:uid="{C326CED3-7134-49B3-BE0F-45BDCEB1BDE0}"/>
    <cellStyle name="Input 26 3 8" xfId="21253" xr:uid="{24700E45-1247-40FE-8621-13D7B56743B4}"/>
    <cellStyle name="Input 26 3 9" xfId="18894" xr:uid="{34C0F455-5471-49F3-A06D-2F89C94F61E1}"/>
    <cellStyle name="Input 26 4" xfId="7782" xr:uid="{D7A4E1F3-EEEA-43E1-BD22-466D5BCA7544}"/>
    <cellStyle name="Input 26 4 2" xfId="20003" xr:uid="{9566780E-D503-47CD-AA8C-B85D610DC3E5}"/>
    <cellStyle name="Input 26 4 3" xfId="18749" xr:uid="{13835D90-9AFB-472A-8DAB-FB21C431A4A0}"/>
    <cellStyle name="Input 26 4 4" xfId="23294" xr:uid="{203C6E3A-B59C-40A8-9EA9-5F129F09ED14}"/>
    <cellStyle name="Input 26 4 5" xfId="30951" xr:uid="{BAC38E20-5F7A-4590-9F9E-CAE237603135}"/>
    <cellStyle name="Input 26 4 6" xfId="34548" xr:uid="{732CCAAD-5BE3-4DF9-B281-FAB8C20F988A}"/>
    <cellStyle name="Input 26 4 7" xfId="33828" xr:uid="{497F3EE4-A6A2-40BF-867B-CEEA3101FB35}"/>
    <cellStyle name="Input 26 5" xfId="12838" xr:uid="{C5400A66-1300-44CD-857E-4DF7048EC733}"/>
    <cellStyle name="Input 26 5 2" xfId="23605" xr:uid="{0AC03A01-F71B-40E0-8A6A-F3BC3D29B62F}"/>
    <cellStyle name="Input 26 5 3" xfId="26419" xr:uid="{75A2DB82-06D8-4CE2-8BFD-F66463FADCB6}"/>
    <cellStyle name="Input 26 5 4" xfId="28998" xr:uid="{EB9867BB-7971-4A9A-A5A3-65F8A1E47C91}"/>
    <cellStyle name="Input 26 5 5" xfId="22250" xr:uid="{3A26FA25-5F8E-4683-87B5-5CB5DD36DC3C}"/>
    <cellStyle name="Input 26 5 6" xfId="36708" xr:uid="{F4DFCC73-C1EE-4D88-87E8-4926CFA7C36F}"/>
    <cellStyle name="Input 26 5 7" xfId="38725" xr:uid="{CA3BA280-0053-4911-ACBB-1357B8530D09}"/>
    <cellStyle name="Input 26 6" xfId="13400" xr:uid="{D6249912-1358-4F78-A462-CCD075E4B73B}"/>
    <cellStyle name="Input 26 6 2" xfId="24084" xr:uid="{39A99B2E-9BC4-4B5F-996E-014949D18695}"/>
    <cellStyle name="Input 26 6 3" xfId="26916" xr:uid="{8E5F4704-A567-458F-A4BB-B87E73A09AFF}"/>
    <cellStyle name="Input 26 6 4" xfId="29476" xr:uid="{6F197FE9-47A6-4B0E-B33D-D0DF685FE5AC}"/>
    <cellStyle name="Input 26 6 5" xfId="29871" xr:uid="{F0457231-FD91-426E-B210-974AFCEC3062}"/>
    <cellStyle name="Input 26 6 6" xfId="37193" xr:uid="{8E483A66-251F-43F2-A19E-A6114FF5F6E2}"/>
    <cellStyle name="Input 26 6 7" xfId="39170" xr:uid="{C6B71B53-3821-40C7-A41A-3B236CE55151}"/>
    <cellStyle name="Input 26 7" xfId="15392" xr:uid="{1D366EE4-12CB-4741-9397-E02A80BF0047}"/>
    <cellStyle name="Input 26 8" xfId="21563" xr:uid="{FF32438F-403E-4738-A985-64D6B59F381F}"/>
    <cellStyle name="Input 26 9" xfId="14495" xr:uid="{949C1307-8B04-42F3-85A4-A0A59486AE00}"/>
    <cellStyle name="Input 27" xfId="1547" xr:uid="{46692A6E-770D-4613-B2B2-F6B2D0585DA5}"/>
    <cellStyle name="Input 27 10" xfId="30087" xr:uid="{F8EE0D48-00E1-4A80-BC8B-E3B62B8954E4}"/>
    <cellStyle name="Input 27 11" xfId="31472" xr:uid="{B3C3813E-8F99-4FD1-9C18-90445C84857F}"/>
    <cellStyle name="Input 27 12" xfId="33720" xr:uid="{3C719050-DFAF-4D48-9F60-8AD77F29F287}"/>
    <cellStyle name="Input 27 2" xfId="2594" xr:uid="{97886F2C-6B99-4AF0-9B86-799F566EBB59}"/>
    <cellStyle name="Input 27 2 10" xfId="31841" xr:uid="{554D5B34-042E-430B-A0DF-365F6126CD26}"/>
    <cellStyle name="Input 27 2 11" xfId="35250" xr:uid="{558D7129-1EE6-43B6-9A6A-6A9ADDD86A84}"/>
    <cellStyle name="Input 27 2 2" xfId="7062" xr:uid="{321BF943-BE32-49A3-89B4-35D58E84DD67}"/>
    <cellStyle name="Input 27 2 2 2" xfId="12760" xr:uid="{C493657D-3206-47AA-B5C3-45D0EFEF110F}"/>
    <cellStyle name="Input 27 2 2 2 2" xfId="23545" xr:uid="{5A0315CA-7ABE-4C95-B0C9-1621016C7138}"/>
    <cellStyle name="Input 27 2 2 2 3" xfId="26362" xr:uid="{CD28500D-1764-4DAA-BB17-7B964BD9DEE4}"/>
    <cellStyle name="Input 27 2 2 2 4" xfId="28944" xr:uid="{2A4A247C-1DE8-422F-BF21-6F9F4851B9EB}"/>
    <cellStyle name="Input 27 2 2 2 5" xfId="24780" xr:uid="{468A8F0A-0910-4C88-BB48-59B8C7154E63}"/>
    <cellStyle name="Input 27 2 2 2 6" xfId="36657" xr:uid="{601735B8-F173-4BBC-A917-CE12CF2D808C}"/>
    <cellStyle name="Input 27 2 2 2 7" xfId="38677" xr:uid="{6A83F3D7-8165-445C-8A2D-877454295020}"/>
    <cellStyle name="Input 27 2 2 3" xfId="19481" xr:uid="{BD828CB5-4A57-40E7-9146-D59366E30A65}"/>
    <cellStyle name="Input 27 2 2 4" xfId="15766" xr:uid="{A9393BF8-370C-4670-A592-E64256809C1B}"/>
    <cellStyle name="Input 27 2 2 5" xfId="15003" xr:uid="{CB9A3FC8-9699-4CE9-A573-13D72561B0A6}"/>
    <cellStyle name="Input 27 2 2 6" xfId="28135" xr:uid="{F70F144E-432A-4DF3-9AF3-34BCDEB9CBEC}"/>
    <cellStyle name="Input 27 2 2 7" xfId="34218" xr:uid="{680015B4-2F3A-44B1-A37A-1C4390D4EB37}"/>
    <cellStyle name="Input 27 2 2 8" xfId="33888" xr:uid="{F17700A3-8AF6-4A9E-A849-2DD716A82DD1}"/>
    <cellStyle name="Input 27 2 3" xfId="9283" xr:uid="{F58457A8-92E4-4BD5-B0D8-7BB847C26709}"/>
    <cellStyle name="Input 27 2 3 2" xfId="21074" xr:uid="{4C8A823A-1AB7-4723-B65C-56127F422562}"/>
    <cellStyle name="Input 27 2 3 3" xfId="20200" xr:uid="{309FF6E6-D9A5-414A-A0A4-D6E5EB6974DD}"/>
    <cellStyle name="Input 27 2 3 4" xfId="24476" xr:uid="{B37C1D89-8C06-4D87-939F-1E6217F0828B}"/>
    <cellStyle name="Input 27 2 3 5" xfId="30682" xr:uid="{6D21FC82-66D1-43A1-8B64-D614B52B8825}"/>
    <cellStyle name="Input 27 2 3 6" xfId="35141" xr:uid="{075327A3-7548-4A1B-AA64-D0A412FC7DB2}"/>
    <cellStyle name="Input 27 2 3 7" xfId="31078" xr:uid="{7DD021A8-D6CB-46AB-9CCE-D13A80B2557B}"/>
    <cellStyle name="Input 27 2 4" xfId="10574" xr:uid="{1BA28238-3498-419F-80F8-75C30DEE3ED9}"/>
    <cellStyle name="Input 27 2 4 2" xfId="21945" xr:uid="{BB33DC12-680B-4FF1-A406-F2ACD541058A}"/>
    <cellStyle name="Input 27 2 4 3" xfId="24926" xr:uid="{1673E756-3BBC-4869-97BC-7320CF945609}"/>
    <cellStyle name="Input 27 2 4 4" xfId="27801" xr:uid="{706980C8-35A8-4DD9-8B95-709049642DE5}"/>
    <cellStyle name="Input 27 2 4 5" xfId="16431" xr:uid="{6AA28777-FD66-4CC4-B88F-086088EFE794}"/>
    <cellStyle name="Input 27 2 4 6" xfId="35600" xr:uid="{85A8374D-F780-4751-A7A0-EEC339E3058B}"/>
    <cellStyle name="Input 27 2 4 7" xfId="37903" xr:uid="{009F6920-96B7-43B1-A426-B73769C771BE}"/>
    <cellStyle name="Input 27 2 5" xfId="13067" xr:uid="{222E12B0-7BC6-4DF6-A9C7-A61480A073DF}"/>
    <cellStyle name="Input 27 2 5 2" xfId="23816" xr:uid="{3AD83BB1-D2D1-424A-9DD3-379656122ADE}"/>
    <cellStyle name="Input 27 2 5 3" xfId="26648" xr:uid="{1C55CD0D-A770-4395-AF45-8DD103D691CE}"/>
    <cellStyle name="Input 27 2 5 4" xfId="29227" xr:uid="{62CF97A9-901D-48FA-B9EA-1F58C6E2ACBF}"/>
    <cellStyle name="Input 27 2 5 5" xfId="29825" xr:uid="{91B3D971-C3C8-4E8B-89BF-7D2DF7AEE894}"/>
    <cellStyle name="Input 27 2 5 6" xfId="36937" xr:uid="{2C8C8882-13F7-4C9F-B469-62E3A8AA249E}"/>
    <cellStyle name="Input 27 2 5 7" xfId="38953" xr:uid="{757A6E61-FA0C-4C07-A832-AD950CF11214}"/>
    <cellStyle name="Input 27 2 6" xfId="16096" xr:uid="{56122949-D018-4376-B36B-9700DDCB16F1}"/>
    <cellStyle name="Input 27 2 7" xfId="24608" xr:uid="{EA92D108-6B8F-43A8-97D1-41F5B2E31D04}"/>
    <cellStyle name="Input 27 2 8" xfId="24007" xr:uid="{FF813EC0-1F0B-4990-AB5C-4B25E2A0D951}"/>
    <cellStyle name="Input 27 2 9" xfId="24384" xr:uid="{B3F46184-AEC3-4890-A8AD-DAA3B1D14284}"/>
    <cellStyle name="Input 27 3" xfId="3241" xr:uid="{5B746671-A292-4D45-B125-B34848FBF349}"/>
    <cellStyle name="Input 27 3 10" xfId="30678" xr:uid="{0C679126-063A-4C60-BF78-45C341D289DC}"/>
    <cellStyle name="Input 27 3 11" xfId="32199" xr:uid="{6AB0E857-6B80-4CB2-A9A5-0409600B72F1}"/>
    <cellStyle name="Input 27 3 12" xfId="34519" xr:uid="{058C97D9-9FA9-4BA4-883E-30493CDD86B0}"/>
    <cellStyle name="Input 27 3 2" xfId="10575" xr:uid="{B8A65912-FC64-471A-A81A-91E5A3CC48C1}"/>
    <cellStyle name="Input 27 3 2 2" xfId="13222" xr:uid="{EE9367C5-81C1-4019-8DB6-1C2CAF54F0C2}"/>
    <cellStyle name="Input 27 3 2 2 2" xfId="23939" xr:uid="{6233060B-725A-4DB0-8408-0656284868BB}"/>
    <cellStyle name="Input 27 3 2 2 3" xfId="26756" xr:uid="{E17B5977-688A-4CED-9BB4-A0A9A58AFB0B}"/>
    <cellStyle name="Input 27 3 2 2 4" xfId="29320" xr:uid="{690D853B-540E-4BA2-B422-09DE46E7DD63}"/>
    <cellStyle name="Input 27 3 2 2 5" xfId="15098" xr:uid="{00FD34BF-2E47-4781-ADA4-1BD039465583}"/>
    <cellStyle name="Input 27 3 2 2 6" xfId="37043" xr:uid="{635C8ACC-DCA9-4B61-B8F2-AB673DCDF073}"/>
    <cellStyle name="Input 27 3 2 2 7" xfId="39021" xr:uid="{C3AE58CD-BC88-4C04-AB41-162A2A42571E}"/>
    <cellStyle name="Input 27 3 2 3" xfId="21946" xr:uid="{0066D5C0-331F-4A79-A856-16DFE1ACBD69}"/>
    <cellStyle name="Input 27 3 2 4" xfId="24927" xr:uid="{1134F0E8-833C-4467-B463-58C08D059CA4}"/>
    <cellStyle name="Input 27 3 2 5" xfId="27802" xr:uid="{5BFA8469-ED95-48AB-ABB5-D5301EC064EF}"/>
    <cellStyle name="Input 27 3 2 6" xfId="27564" xr:uid="{D6B47F2F-FADE-410F-ADD7-F77BDE23DFFA}"/>
    <cellStyle name="Input 27 3 2 7" xfId="35601" xr:uid="{C237BA20-FF92-47DF-BA9B-8C47466098FD}"/>
    <cellStyle name="Input 27 3 2 8" xfId="37904" xr:uid="{BB9D9629-158C-407A-AF4C-25386398F5A6}"/>
    <cellStyle name="Input 27 3 3" xfId="13429" xr:uid="{BBBEC002-524C-46E1-8E1A-46857A997BA5}"/>
    <cellStyle name="Input 27 3 3 2" xfId="24112" xr:uid="{3A00FDD7-3F39-4374-8D0A-8838F55E294F}"/>
    <cellStyle name="Input 27 3 3 3" xfId="26945" xr:uid="{54EBADEB-C93D-4152-9387-E6B7CB58035E}"/>
    <cellStyle name="Input 27 3 3 4" xfId="29505" xr:uid="{034A528C-9272-45FC-A1C5-681E3D4F4697}"/>
    <cellStyle name="Input 27 3 3 5" xfId="23412" xr:uid="{C1AD21A2-4625-41A8-A245-BFA2850973DF}"/>
    <cellStyle name="Input 27 3 3 6" xfId="37222" xr:uid="{87083A0D-196A-44CE-BAB2-3EEA2312D4A1}"/>
    <cellStyle name="Input 27 3 3 7" xfId="39199" xr:uid="{3CC2D46A-4849-4FC2-B4EB-8F20586B155E}"/>
    <cellStyle name="Input 27 3 4" xfId="12959" xr:uid="{3C3A75EB-8371-44ED-A8F2-0C986F0B7702}"/>
    <cellStyle name="Input 27 3 4 2" xfId="23715" xr:uid="{D9BEB40A-344E-4048-A057-CA0D8298B4E4}"/>
    <cellStyle name="Input 27 3 4 3" xfId="26540" xr:uid="{E4FE9899-9702-4C0C-BBA0-2D32D8215BC1}"/>
    <cellStyle name="Input 27 3 4 4" xfId="29119" xr:uid="{1D55712B-4390-448F-B398-EC6B11162EA0}"/>
    <cellStyle name="Input 27 3 4 5" xfId="30028" xr:uid="{797164A0-7F42-4BFA-970E-4CCB1E427010}"/>
    <cellStyle name="Input 27 3 4 6" xfId="36829" xr:uid="{8B4AABA0-AF93-48B5-8502-30278FE6B181}"/>
    <cellStyle name="Input 27 3 4 7" xfId="38845" xr:uid="{4BBA0180-E0C0-491B-9C78-1F474A60BBCB}"/>
    <cellStyle name="Input 27 3 5" xfId="12539" xr:uid="{2E724395-2608-430E-9051-C3E40088A7D0}"/>
    <cellStyle name="Input 27 3 5 2" xfId="23354" xr:uid="{DCBBCAC2-BA10-4FC5-B87F-CCD70CD15F11}"/>
    <cellStyle name="Input 27 3 5 3" xfId="26167" xr:uid="{38D00C35-D943-497E-BEA3-29DAE1E9D690}"/>
    <cellStyle name="Input 27 3 5 4" xfId="28760" xr:uid="{6DB439E0-7705-4FB7-A31A-5CC1FBA88756}"/>
    <cellStyle name="Input 27 3 5 5" xfId="30919" xr:uid="{51A3083D-B5B0-4F3C-96D3-F57F6E442A38}"/>
    <cellStyle name="Input 27 3 5 6" xfId="36469" xr:uid="{6B9D3E2F-A98E-496C-8599-F0FF6593CCC8}"/>
    <cellStyle name="Input 27 3 5 7" xfId="38502" xr:uid="{DD2CD767-8C63-413B-9DDF-8BBD049F860A}"/>
    <cellStyle name="Input 27 3 6" xfId="12132" xr:uid="{6500C10F-E7D9-4939-A66E-9469481FF605}"/>
    <cellStyle name="Input 27 3 6 2" xfId="23011" xr:uid="{6616CA65-0E61-479F-B36C-24859C3A3A63}"/>
    <cellStyle name="Input 27 3 6 3" xfId="25846" xr:uid="{D9B0A7DB-3152-4469-87D2-9FF0321F00C8}"/>
    <cellStyle name="Input 27 3 6 4" xfId="28456" xr:uid="{3362061D-F2A8-4270-98FE-B61006C842BE}"/>
    <cellStyle name="Input 27 3 6 5" xfId="20488" xr:uid="{CE7296DC-9941-49BF-8F39-B95710779F0B}"/>
    <cellStyle name="Input 27 3 6 6" xfId="36187" xr:uid="{5DC75D79-78A1-4525-A242-7B78CD644762}"/>
    <cellStyle name="Input 27 3 6 7" xfId="38251" xr:uid="{913CB9DF-23C6-45D4-849C-5F94AE2D3D0D}"/>
    <cellStyle name="Input 27 3 7" xfId="16512" xr:uid="{9E16A000-82F0-4846-97EA-BEA6C9873155}"/>
    <cellStyle name="Input 27 3 8" xfId="21252" xr:uid="{1AD9C8BD-70C0-410A-8FFF-ED24DDB91B32}"/>
    <cellStyle name="Input 27 3 9" xfId="18009" xr:uid="{69A417DA-92CA-4FBE-98D8-94536705555A}"/>
    <cellStyle name="Input 27 4" xfId="7781" xr:uid="{8B52B8FC-6949-4E9A-8C94-D512E1DDDC3A}"/>
    <cellStyle name="Input 27 4 2" xfId="20002" xr:uid="{8F07AC39-0E02-43A6-8764-65D9026F849A}"/>
    <cellStyle name="Input 27 4 3" xfId="22857" xr:uid="{780AA5A7-0814-4B56-9CC5-EA41EB7B6F6E}"/>
    <cellStyle name="Input 27 4 4" xfId="21730" xr:uid="{A28D40A0-B248-4DDC-8071-F14FD974EC08}"/>
    <cellStyle name="Input 27 4 5" xfId="30210" xr:uid="{A5FF3975-36F1-4605-8C55-0A235805D25E}"/>
    <cellStyle name="Input 27 4 6" xfId="34547" xr:uid="{2CE7E57B-D117-423C-8DC4-5AAB7BF6C5EF}"/>
    <cellStyle name="Input 27 4 7" xfId="36072" xr:uid="{EFD8B464-DA6A-4DAE-A976-C206E84BC198}"/>
    <cellStyle name="Input 27 5" xfId="13183" xr:uid="{6AC3C569-3576-4B12-8EEA-860B89F562E7}"/>
    <cellStyle name="Input 27 5 2" xfId="23902" xr:uid="{B77F1010-47FF-435B-9AFA-23A8E9258B01}"/>
    <cellStyle name="Input 27 5 3" xfId="26718" xr:uid="{A0FCDE94-9129-4196-97B0-5C5C728F9541}"/>
    <cellStyle name="Input 27 5 4" xfId="29282" xr:uid="{7B48B170-2A03-4C3D-AF02-A631150AC666}"/>
    <cellStyle name="Input 27 5 5" xfId="14478" xr:uid="{F933333C-5C0C-470C-8B19-B4AE244B0E59}"/>
    <cellStyle name="Input 27 5 6" xfId="37004" xr:uid="{1C5864A6-EC1A-4A73-8229-1BC26D723F03}"/>
    <cellStyle name="Input 27 5 7" xfId="38983" xr:uid="{82D81CB4-E82D-4575-8786-112CA9A84941}"/>
    <cellStyle name="Input 27 6" xfId="12948" xr:uid="{2D0F7164-CAD8-4AC1-8997-17A2F8D52028}"/>
    <cellStyle name="Input 27 6 2" xfId="23704" xr:uid="{9EFE767C-F8F7-402B-95DD-255AB8AB12C6}"/>
    <cellStyle name="Input 27 6 3" xfId="26529" xr:uid="{FFD87908-7C10-4EE2-9614-502D3B196E49}"/>
    <cellStyle name="Input 27 6 4" xfId="29108" xr:uid="{DB4B38B9-2EEA-4E39-AFEB-E739E9A7B9D8}"/>
    <cellStyle name="Input 27 6 5" xfId="27594" xr:uid="{B68A60D7-DB70-4B85-9662-C94264F94F3C}"/>
    <cellStyle name="Input 27 6 6" xfId="36818" xr:uid="{4047B84F-AB1B-415A-ABED-0D4DA39010F3}"/>
    <cellStyle name="Input 27 6 7" xfId="38834" xr:uid="{19C31A63-1A9F-4144-983E-4AA50FF58F8A}"/>
    <cellStyle name="Input 27 7" xfId="15393" xr:uid="{7B2C1F6F-4E81-417C-9F78-22EC4B71DA15}"/>
    <cellStyle name="Input 27 8" xfId="15615" xr:uid="{D78CCA8B-3574-4DE0-A21A-B35443E8345C}"/>
    <cellStyle name="Input 27 9" xfId="18299" xr:uid="{2F11318B-DF09-4B60-A768-0DD54B48A878}"/>
    <cellStyle name="Input 28" xfId="1548" xr:uid="{7DDB6DF6-4725-45DD-BDD3-82DFCA0C1E87}"/>
    <cellStyle name="Input 28 10" xfId="30086" xr:uid="{2322D0D9-FF93-4FB4-9920-BDCE9263BB01}"/>
    <cellStyle name="Input 28 11" xfId="31473" xr:uid="{A32A7826-6EAB-45E8-99D6-810217667724}"/>
    <cellStyle name="Input 28 12" xfId="33719" xr:uid="{F0C7A518-42CA-4810-A95E-6941056A55CB}"/>
    <cellStyle name="Input 28 2" xfId="2595" xr:uid="{258496E3-C601-4798-AA80-72FD4F212BCA}"/>
    <cellStyle name="Input 28 2 10" xfId="31842" xr:uid="{EC2E44D7-68EF-4E42-8E16-1EB4F670BAC3}"/>
    <cellStyle name="Input 28 2 11" xfId="35249" xr:uid="{D70E192E-E02C-4FF5-8A0C-43726B2F0588}"/>
    <cellStyle name="Input 28 2 2" xfId="7063" xr:uid="{16BE36C9-65BF-4E49-8B5C-24A01EC65FE0}"/>
    <cellStyle name="Input 28 2 2 2" xfId="12761" xr:uid="{F790D705-080C-4275-9DC7-130052E589FD}"/>
    <cellStyle name="Input 28 2 2 2 2" xfId="23546" xr:uid="{351CEB80-BFF5-42F6-B066-D5D4C480DF82}"/>
    <cellStyle name="Input 28 2 2 2 3" xfId="26363" xr:uid="{A68E6D45-ACA8-40E8-B8BB-DEC835955C87}"/>
    <cellStyle name="Input 28 2 2 2 4" xfId="28945" xr:uid="{03A441DC-2E84-4B28-921B-D2ADB9F966F2}"/>
    <cellStyle name="Input 28 2 2 2 5" xfId="14957" xr:uid="{21351654-1DA6-47CB-997A-2F582215F1AD}"/>
    <cellStyle name="Input 28 2 2 2 6" xfId="36658" xr:uid="{8BC1119C-C722-4BAE-A116-405EC72ABD96}"/>
    <cellStyle name="Input 28 2 2 2 7" xfId="38678" xr:uid="{64DBBB28-3B11-4AF8-8CE3-D182C9BDAFFC}"/>
    <cellStyle name="Input 28 2 2 3" xfId="19482" xr:uid="{8A908170-57D7-40B9-9097-14AC8204EB83}"/>
    <cellStyle name="Input 28 2 2 4" xfId="20412" xr:uid="{873204B2-1E4B-46BB-9E49-A1E379442BEB}"/>
    <cellStyle name="Input 28 2 2 5" xfId="18127" xr:uid="{593DB858-5068-45FA-B206-37183FBD724F}"/>
    <cellStyle name="Input 28 2 2 6" xfId="30968" xr:uid="{49801A81-2B2B-4020-AB56-DD2C6D28B7E1}"/>
    <cellStyle name="Input 28 2 2 7" xfId="34219" xr:uid="{26242401-FF59-4BA9-BB7C-51B72D9AA22E}"/>
    <cellStyle name="Input 28 2 2 8" xfId="31138" xr:uid="{5FAE6A5F-21E2-4F07-8F8A-E5CF21EEC8BD}"/>
    <cellStyle name="Input 28 2 3" xfId="9284" xr:uid="{1514B214-0126-4E8E-9DF0-E8B36294F812}"/>
    <cellStyle name="Input 28 2 3 2" xfId="21075" xr:uid="{44A7131D-00D3-46AE-BFF7-93A936062602}"/>
    <cellStyle name="Input 28 2 3 3" xfId="14570" xr:uid="{63F68D25-1869-4E22-A053-BE19800E2F0A}"/>
    <cellStyle name="Input 28 2 3 4" xfId="20305" xr:uid="{0646B5DC-1ED6-4DF9-A57C-699E6C3007F6}"/>
    <cellStyle name="Input 28 2 3 5" xfId="16229" xr:uid="{E75CCC7E-3ED1-40F0-A4BF-9879E27C924F}"/>
    <cellStyle name="Input 28 2 3 6" xfId="35142" xr:uid="{8B5E8B82-B305-4C9E-A330-4A1F2F998146}"/>
    <cellStyle name="Input 28 2 3 7" xfId="33764" xr:uid="{E7E4E9E6-7FBD-48BD-B76F-DAA163CF6600}"/>
    <cellStyle name="Input 28 2 4" xfId="10576" xr:uid="{98DD17FA-B6EE-463E-95F1-A6D50B897D56}"/>
    <cellStyle name="Input 28 2 4 2" xfId="21947" xr:uid="{F7C6C619-30A6-4602-8F9E-E3F4FA903A94}"/>
    <cellStyle name="Input 28 2 4 3" xfId="24928" xr:uid="{412B1B31-D1B1-48B8-96E9-81875F242EE0}"/>
    <cellStyle name="Input 28 2 4 4" xfId="27803" xr:uid="{7A78F265-01E5-4DC3-AB12-653A1C18B415}"/>
    <cellStyle name="Input 28 2 4 5" xfId="27295" xr:uid="{0EE4421B-B763-40DE-9A27-8BC69EF77EEB}"/>
    <cellStyle name="Input 28 2 4 6" xfId="35602" xr:uid="{5F5A1F9A-6F8B-4415-8171-E8BB2B62BA9B}"/>
    <cellStyle name="Input 28 2 4 7" xfId="37905" xr:uid="{2002EE29-2D71-4EE7-A71D-DD7BCB441AB8}"/>
    <cellStyle name="Input 28 2 5" xfId="13336" xr:uid="{75D68AE5-9D71-4524-95A0-2BCA65324A6B}"/>
    <cellStyle name="Input 28 2 5 2" xfId="24037" xr:uid="{0FF3AFB6-66D1-4ABE-9742-72AB967E7D2E}"/>
    <cellStyle name="Input 28 2 5 3" xfId="26869" xr:uid="{C5D7900B-B9CE-43FF-AB4A-30546DEE5EEF}"/>
    <cellStyle name="Input 28 2 5 4" xfId="29433" xr:uid="{8E7446E9-8DC9-411A-8561-A89E358706E7}"/>
    <cellStyle name="Input 28 2 5 5" xfId="23124" xr:uid="{E8B94FA7-B6F1-450C-A367-1AEDD440A0ED}"/>
    <cellStyle name="Input 28 2 5 6" xfId="37155" xr:uid="{C89F615D-1360-4950-AB1B-375BC124985D}"/>
    <cellStyle name="Input 28 2 5 7" xfId="39133" xr:uid="{1F34BAA6-1396-4A40-BCE6-CAC02890FC35}"/>
    <cellStyle name="Input 28 2 6" xfId="16097" xr:uid="{12F858CF-B6CB-41AB-8477-642FBBCA50A2}"/>
    <cellStyle name="Input 28 2 7" xfId="23371" xr:uid="{0CD3E3A9-0736-47C7-ABC0-FDAB9F8C4860}"/>
    <cellStyle name="Input 28 2 8" xfId="24207" xr:uid="{B87E1911-AFA1-460C-A621-424CA0AF086E}"/>
    <cellStyle name="Input 28 2 9" xfId="30675" xr:uid="{4A5B8EFD-89C1-45FE-9002-19D0E870ABD8}"/>
    <cellStyle name="Input 28 3" xfId="3242" xr:uid="{FF3A3012-BF9C-41A8-A1CD-CC6362FBBD4C}"/>
    <cellStyle name="Input 28 3 10" xfId="30663" xr:uid="{60797AD1-3253-487D-B415-3DB544075496}"/>
    <cellStyle name="Input 28 3 11" xfId="32200" xr:uid="{B1E98B57-F270-4AEF-81A5-542455AE62AE}"/>
    <cellStyle name="Input 28 3 12" xfId="35999" xr:uid="{E2A198EF-E401-48A6-B82B-BDACACFE29DD}"/>
    <cellStyle name="Input 28 3 2" xfId="10577" xr:uid="{F3A97232-C14E-4793-BB31-93B3D9F01C46}"/>
    <cellStyle name="Input 28 3 2 2" xfId="13223" xr:uid="{92734B15-8446-4FCB-9C5D-E7F93AD69B8E}"/>
    <cellStyle name="Input 28 3 2 2 2" xfId="23940" xr:uid="{312BF911-4DE8-40D3-A649-F0A46FB7B1CF}"/>
    <cellStyle name="Input 28 3 2 2 3" xfId="26757" xr:uid="{89EB7EBB-74A2-4308-B88F-66C6E57B6F7D}"/>
    <cellStyle name="Input 28 3 2 2 4" xfId="29321" xr:uid="{8CBA1895-CBB7-4981-A97F-4A3E9B469C74}"/>
    <cellStyle name="Input 28 3 2 2 5" xfId="25406" xr:uid="{AADFF467-153B-4320-8B4D-F09DF54B7E16}"/>
    <cellStyle name="Input 28 3 2 2 6" xfId="37044" xr:uid="{E2DE33B0-DF56-4E1B-9B56-0E3B935C7612}"/>
    <cellStyle name="Input 28 3 2 2 7" xfId="39022" xr:uid="{705D7FE0-6E42-40A5-B16A-B6BCF1F9B695}"/>
    <cellStyle name="Input 28 3 2 3" xfId="21948" xr:uid="{6382EBE1-F439-4147-83C7-D352DAC532F7}"/>
    <cellStyle name="Input 28 3 2 4" xfId="24929" xr:uid="{012C32A9-B922-4808-AC20-0B64E3E9C6D6}"/>
    <cellStyle name="Input 28 3 2 5" xfId="27804" xr:uid="{418AFD58-1982-4593-878B-D11A17756585}"/>
    <cellStyle name="Input 28 3 2 6" xfId="21315" xr:uid="{2B962F22-2771-474F-B46C-033D3951EA34}"/>
    <cellStyle name="Input 28 3 2 7" xfId="35603" xr:uid="{EF884B98-F64E-4527-A8C2-9F9B73F90E07}"/>
    <cellStyle name="Input 28 3 2 8" xfId="37906" xr:uid="{7E79FAFC-E51F-48BD-8C64-ED0D7627E71A}"/>
    <cellStyle name="Input 28 3 3" xfId="13430" xr:uid="{C17663A4-190E-4071-9E20-65A5B47F56CB}"/>
    <cellStyle name="Input 28 3 3 2" xfId="24113" xr:uid="{F46F227F-0296-46B9-BC69-AE08EC966164}"/>
    <cellStyle name="Input 28 3 3 3" xfId="26946" xr:uid="{C49320E3-5896-41E6-99F2-BA2D916AE970}"/>
    <cellStyle name="Input 28 3 3 4" xfId="29506" xr:uid="{D1F854C9-B7B5-4591-BF2A-26D2D34E8936}"/>
    <cellStyle name="Input 28 3 3 5" xfId="30264" xr:uid="{B588FCDC-BD94-444B-99AE-EEA988AF9D4A}"/>
    <cellStyle name="Input 28 3 3 6" xfId="37223" xr:uid="{736B67FA-977B-47DD-9D5E-A37FCDBE3D23}"/>
    <cellStyle name="Input 28 3 3 7" xfId="39200" xr:uid="{B552BC6D-32E7-4213-8A3E-B1EEF9722503}"/>
    <cellStyle name="Input 28 3 4" xfId="12960" xr:uid="{775E7744-8D6E-4B4F-8537-0E036F10F6A6}"/>
    <cellStyle name="Input 28 3 4 2" xfId="23716" xr:uid="{3AC59910-746F-4E73-A19C-20CD79C1744C}"/>
    <cellStyle name="Input 28 3 4 3" xfId="26541" xr:uid="{8D0C4204-9B4A-469D-B291-5E4EB19FBA4C}"/>
    <cellStyle name="Input 28 3 4 4" xfId="29120" xr:uid="{83657FCB-F412-4F0C-BEF3-53800490208D}"/>
    <cellStyle name="Input 28 3 4 5" xfId="14517" xr:uid="{30972C39-BC70-4B78-946C-11E434625258}"/>
    <cellStyle name="Input 28 3 4 6" xfId="36830" xr:uid="{65CF012F-A672-4950-8363-BDB70602CC0B}"/>
    <cellStyle name="Input 28 3 4 7" xfId="38846" xr:uid="{DC53CFCB-F4C4-4759-BFA9-2ED8E2D771D6}"/>
    <cellStyle name="Input 28 3 5" xfId="13574" xr:uid="{CEF32658-D2EC-4D60-83A1-B58DB66F3488}"/>
    <cellStyle name="Input 28 3 5 2" xfId="24235" xr:uid="{7D08962E-B705-4050-BF8E-AB37E887474C}"/>
    <cellStyle name="Input 28 3 5 3" xfId="27090" xr:uid="{A31F9F38-A79C-4C79-A884-1E31F0278864}"/>
    <cellStyle name="Input 28 3 5 4" xfId="29650" xr:uid="{CFA0284B-46AC-4314-9AF6-A0247A34987F}"/>
    <cellStyle name="Input 28 3 5 5" xfId="27634" xr:uid="{590F42B9-6961-48BC-88E7-AC54403855E1}"/>
    <cellStyle name="Input 28 3 5 6" xfId="37367" xr:uid="{2E359814-7586-483E-B051-74B3F8758412}"/>
    <cellStyle name="Input 28 3 5 7" xfId="39344" xr:uid="{715A1B64-DB22-4B9B-AC14-1220280D8188}"/>
    <cellStyle name="Input 28 3 6" xfId="12133" xr:uid="{BEED65DE-FEBA-45DC-9BBF-37570133FB8E}"/>
    <cellStyle name="Input 28 3 6 2" xfId="23012" xr:uid="{4CC5C3B4-98A5-4963-B298-D93B24225709}"/>
    <cellStyle name="Input 28 3 6 3" xfId="25847" xr:uid="{2C913BEE-0111-45AC-896F-D404ADAD36DB}"/>
    <cellStyle name="Input 28 3 6 4" xfId="28457" xr:uid="{DA2B1B3F-6C61-40B9-B3F9-1DBB2ABF5836}"/>
    <cellStyle name="Input 28 3 6 5" xfId="24621" xr:uid="{AFA6C07D-4D14-42CB-8EED-78F8525B62F4}"/>
    <cellStyle name="Input 28 3 6 6" xfId="36188" xr:uid="{285E746B-A993-445A-9DFD-F3A01E2B4668}"/>
    <cellStyle name="Input 28 3 6 7" xfId="38252" xr:uid="{30C23BD2-81F1-4BFA-B241-3D09CC6D8F38}"/>
    <cellStyle name="Input 28 3 7" xfId="16513" xr:uid="{16DD9243-E766-4056-869C-707E5DC95895}"/>
    <cellStyle name="Input 28 3 8" xfId="21251" xr:uid="{89E944F8-3832-473F-AFEE-BDEF78D2A082}"/>
    <cellStyle name="Input 28 3 9" xfId="18802" xr:uid="{9D71BEC0-CC0E-43C9-A643-70CA3871A10F}"/>
    <cellStyle name="Input 28 4" xfId="7780" xr:uid="{724586ED-F63F-4DE5-879E-A62C27B18ED4}"/>
    <cellStyle name="Input 28 4 2" xfId="20001" xr:uid="{6599FD85-A27D-4A5C-A389-C2A2BC646532}"/>
    <cellStyle name="Input 28 4 3" xfId="22482" xr:uid="{1E8A8D57-0698-42B8-9693-1349CA58A8B5}"/>
    <cellStyle name="Input 28 4 4" xfId="18173" xr:uid="{51550063-B13F-4E26-A60F-7861397CF8B9}"/>
    <cellStyle name="Input 28 4 5" xfId="24061" xr:uid="{F3C7B6A0-64E0-41E6-9544-7C24413F6FF3}"/>
    <cellStyle name="Input 28 4 6" xfId="34546" xr:uid="{B976EFB1-2095-4DB8-BAF7-F6BE61EBE5E0}"/>
    <cellStyle name="Input 28 4 7" xfId="35949" xr:uid="{7DEFF1DF-CD65-40CB-AA7E-F50E402B67DA}"/>
    <cellStyle name="Input 28 5" xfId="12363" xr:uid="{57EF7AAA-2677-4083-B814-52A583D9761C}"/>
    <cellStyle name="Input 28 5 2" xfId="23195" xr:uid="{A62CB364-D890-466A-8D6E-597C60443FD3}"/>
    <cellStyle name="Input 28 5 3" xfId="25995" xr:uid="{ABE73F06-BF99-4672-B294-50A059BA09AC}"/>
    <cellStyle name="Input 28 5 4" xfId="28590" xr:uid="{ED84E42E-8A06-4676-B97D-C02A574D441D}"/>
    <cellStyle name="Input 28 5 5" xfId="21671" xr:uid="{A4FE7B7F-F5E2-412D-ACEC-9C40B7CFD157}"/>
    <cellStyle name="Input 28 5 6" xfId="36298" xr:uid="{5347B2CB-ECC3-4982-BD93-D74E7ED32F1C}"/>
    <cellStyle name="Input 28 5 7" xfId="38334" xr:uid="{7A0E76EA-3FFE-4E0C-BF7F-19DD409BF124}"/>
    <cellStyle name="Input 28 6" xfId="13168" xr:uid="{3408E864-DBF1-4BE6-BD81-B2621CB6E90D}"/>
    <cellStyle name="Input 28 6 2" xfId="23887" xr:uid="{4E0A6FDB-BC98-4C33-BEA6-BCFA7C2FE9F1}"/>
    <cellStyle name="Input 28 6 3" xfId="26703" xr:uid="{CD093BC6-7EFF-49A5-B6FC-82C805D57F9B}"/>
    <cellStyle name="Input 28 6 4" xfId="29267" xr:uid="{467268F7-0FE4-4BDD-A763-63A7327D52CE}"/>
    <cellStyle name="Input 28 6 5" xfId="22893" xr:uid="{B7EE4495-AB1E-455B-B74D-A4AD1B87AFE4}"/>
    <cellStyle name="Input 28 6 6" xfId="36989" xr:uid="{10C943A0-0D29-4FE1-B1B3-31B8904CD373}"/>
    <cellStyle name="Input 28 6 7" xfId="38968" xr:uid="{4B2DFC0D-ED9B-4E14-BC1A-6443AD71C6C4}"/>
    <cellStyle name="Input 28 7" xfId="15394" xr:uid="{8D967989-5E9E-413C-90D5-5C3CF66B5D67}"/>
    <cellStyle name="Input 28 8" xfId="23150" xr:uid="{63E6F467-8E3F-4CAE-A82B-DEC826929AE8}"/>
    <cellStyle name="Input 28 9" xfId="20145" xr:uid="{26888C69-4799-4CB4-8FA5-B1D588BAA0CF}"/>
    <cellStyle name="Input 29" xfId="1549" xr:uid="{344303F4-4A09-4DCB-8553-B8903A024430}"/>
    <cellStyle name="Input 29 10" xfId="30085" xr:uid="{31FAD793-F10D-4131-A2E6-AB19F08D5ABF}"/>
    <cellStyle name="Input 29 11" xfId="31474" xr:uid="{BBD44744-D141-438C-80EC-86956BB4D4B7}"/>
    <cellStyle name="Input 29 12" xfId="33718" xr:uid="{941AB7A4-56E5-4027-96CC-B5284BA05BF0}"/>
    <cellStyle name="Input 29 2" xfId="2596" xr:uid="{52B52074-F44E-4226-AEE0-2447BC0E0FE9}"/>
    <cellStyle name="Input 29 2 10" xfId="31843" xr:uid="{A9CFAA92-2BE0-4EE4-BEB0-85C871915FA1}"/>
    <cellStyle name="Input 29 2 11" xfId="34283" xr:uid="{E2508865-D805-43E0-8455-F7A0FE6BDA2B}"/>
    <cellStyle name="Input 29 2 2" xfId="7064" xr:uid="{5C70346B-2D4D-41EF-A580-41C60C140C1F}"/>
    <cellStyle name="Input 29 2 2 2" xfId="12762" xr:uid="{D44A9D96-83FC-4107-A986-D7B910004528}"/>
    <cellStyle name="Input 29 2 2 2 2" xfId="23547" xr:uid="{08AA5543-C117-4F27-9B2B-B30A53736577}"/>
    <cellStyle name="Input 29 2 2 2 3" xfId="26364" xr:uid="{83F1B3D0-22B3-400B-91D8-7E0D69E5005F}"/>
    <cellStyle name="Input 29 2 2 2 4" xfId="28946" xr:uid="{538BCFB4-3B45-49FE-8E59-CA4D1AB615C5}"/>
    <cellStyle name="Input 29 2 2 2 5" xfId="14643" xr:uid="{8E4D5F99-486B-464F-AC61-B97D753F32FB}"/>
    <cellStyle name="Input 29 2 2 2 6" xfId="36659" xr:uid="{F580D6A2-ACFC-4BC5-8EB3-717878CFF1C5}"/>
    <cellStyle name="Input 29 2 2 2 7" xfId="38679" xr:uid="{5FDA7249-7E0C-4E04-97B2-9E5ECFB614FE}"/>
    <cellStyle name="Input 29 2 2 3" xfId="19483" xr:uid="{FF008FDF-03A6-4C8C-99A9-C36F1E007BCF}"/>
    <cellStyle name="Input 29 2 2 4" xfId="20411" xr:uid="{9EC1A113-8B19-47D1-914D-93A89135245D}"/>
    <cellStyle name="Input 29 2 2 5" xfId="19098" xr:uid="{B3FA4425-53AE-4E71-8589-5E3213E8DCED}"/>
    <cellStyle name="Input 29 2 2 6" xfId="16407" xr:uid="{DE947F3E-C73C-4470-8C84-082E5BA66612}"/>
    <cellStyle name="Input 29 2 2 7" xfId="34220" xr:uid="{5D4C1D16-D41E-4EA6-9E81-9F979857E512}"/>
    <cellStyle name="Input 29 2 2 8" xfId="33887" xr:uid="{9A018708-14B1-4645-906A-C6247314B727}"/>
    <cellStyle name="Input 29 2 3" xfId="9285" xr:uid="{9C76BE41-6CD8-4E2B-B3B8-EBE2030664ED}"/>
    <cellStyle name="Input 29 2 3 2" xfId="21076" xr:uid="{252A9598-517F-4BD1-972E-A7ECFE985FA4}"/>
    <cellStyle name="Input 29 2 3 3" xfId="18444" xr:uid="{4E572943-93F9-41EC-9526-9F41BE35107A}"/>
    <cellStyle name="Input 29 2 3 4" xfId="20717" xr:uid="{71A36603-CFF9-499E-B531-43C38A34E238}"/>
    <cellStyle name="Input 29 2 3 5" xfId="30716" xr:uid="{B9141F3F-3475-4CD2-BB3E-3F84B8620D24}"/>
    <cellStyle name="Input 29 2 3 6" xfId="35143" xr:uid="{81B4E732-E6BB-4C8B-A22A-95B5DDE79A8B}"/>
    <cellStyle name="Input 29 2 3 7" xfId="35920" xr:uid="{C0EE015E-1C53-41D0-8AD5-0CBEA088844D}"/>
    <cellStyle name="Input 29 2 4" xfId="10578" xr:uid="{B94E5623-2360-45C9-8899-5B7A8C459389}"/>
    <cellStyle name="Input 29 2 4 2" xfId="21949" xr:uid="{DF15366A-E1C9-40E9-BF37-3C95C73F382D}"/>
    <cellStyle name="Input 29 2 4 3" xfId="24930" xr:uid="{6A3D7293-17DA-459C-A057-BB7A02AFF61C}"/>
    <cellStyle name="Input 29 2 4 4" xfId="27805" xr:uid="{8B7221D8-030D-4D3F-8C2E-F96E9AC6C7B0}"/>
    <cellStyle name="Input 29 2 4 5" xfId="18249" xr:uid="{59ABB44C-06C9-4754-86C8-4972683481AD}"/>
    <cellStyle name="Input 29 2 4 6" xfId="35604" xr:uid="{7F84068F-80E1-48CF-995F-94BCA6116273}"/>
    <cellStyle name="Input 29 2 4 7" xfId="37907" xr:uid="{71577FF9-7F32-4D81-9F39-C54F492B2F83}"/>
    <cellStyle name="Input 29 2 5" xfId="13476" xr:uid="{740CC03C-0B8A-46FA-8B5C-EDC1CE5FF6E9}"/>
    <cellStyle name="Input 29 2 5 2" xfId="24159" xr:uid="{C74EC23E-40F8-452A-ACEE-BB8E3EAE43F6}"/>
    <cellStyle name="Input 29 2 5 3" xfId="26992" xr:uid="{0490CC9F-2E3C-4E4E-8A39-895B3DD20EDE}"/>
    <cellStyle name="Input 29 2 5 4" xfId="29552" xr:uid="{37A583D2-46DE-488A-975F-76034314F0E7}"/>
    <cellStyle name="Input 29 2 5 5" xfId="23128" xr:uid="{70895913-D3AE-4223-BE0D-1C2BE615EDB0}"/>
    <cellStyle name="Input 29 2 5 6" xfId="37269" xr:uid="{9C71F1D7-DF50-4034-BDAF-4017F8A8FC7B}"/>
    <cellStyle name="Input 29 2 5 7" xfId="39246" xr:uid="{1CBE68D6-BF74-4FB7-AB41-FA9820EA1A2B}"/>
    <cellStyle name="Input 29 2 6" xfId="16098" xr:uid="{50D6F04C-A1A0-499B-877C-6582E7328C47}"/>
    <cellStyle name="Input 29 2 7" xfId="23575" xr:uid="{F437A384-F10F-4F6D-99C8-6C145CFFCA57}"/>
    <cellStyle name="Input 29 2 8" xfId="23398" xr:uid="{4E4C3481-3ADE-4A61-93E5-106470379E05}"/>
    <cellStyle name="Input 29 2 9" xfId="30680" xr:uid="{A29EB0B7-AE5C-4C2E-AE52-52BB27A3A728}"/>
    <cellStyle name="Input 29 3" xfId="3243" xr:uid="{BE6A1E69-74D9-4912-BF8C-9EA80A5AF8D7}"/>
    <cellStyle name="Input 29 3 10" xfId="30179" xr:uid="{4D907969-C067-479C-8716-CE3B900A1F1C}"/>
    <cellStyle name="Input 29 3 11" xfId="32201" xr:uid="{1D329614-60E6-4BB9-A2DD-B9FE9A3AE8BE}"/>
    <cellStyle name="Input 29 3 12" xfId="34447" xr:uid="{66A8604C-0A49-43D8-B6BE-0A07769CA479}"/>
    <cellStyle name="Input 29 3 2" xfId="10579" xr:uid="{28D66959-CDE2-46FA-8588-A8BD45A4AAD7}"/>
    <cellStyle name="Input 29 3 2 2" xfId="13224" xr:uid="{85571AC1-CF2D-41A1-B4E2-9BCFBFD73A77}"/>
    <cellStyle name="Input 29 3 2 2 2" xfId="23941" xr:uid="{7002AD60-978B-442B-AC2E-D7FA3F8EDCE4}"/>
    <cellStyle name="Input 29 3 2 2 3" xfId="26758" xr:uid="{A6974E27-6365-47B9-BD6D-1E379117A128}"/>
    <cellStyle name="Input 29 3 2 2 4" xfId="29322" xr:uid="{E51A4770-31C2-4BCB-B4F5-FD12D753FE9B}"/>
    <cellStyle name="Input 29 3 2 2 5" xfId="25687" xr:uid="{64198A84-955B-4B0B-AA73-8E9C01207507}"/>
    <cellStyle name="Input 29 3 2 2 6" xfId="37045" xr:uid="{580D076D-72A5-441C-B49D-D6360D662C20}"/>
    <cellStyle name="Input 29 3 2 2 7" xfId="39023" xr:uid="{A24219BC-C2D3-430A-B108-6D0DA7775A79}"/>
    <cellStyle name="Input 29 3 2 3" xfId="21950" xr:uid="{C506F266-FF59-446E-8F57-354FC33CD077}"/>
    <cellStyle name="Input 29 3 2 4" xfId="24931" xr:uid="{266691CE-CA68-4552-B637-CB513AF2CBC9}"/>
    <cellStyle name="Input 29 3 2 5" xfId="27806" xr:uid="{5152B334-74BA-405B-B181-E4C77C7D651D}"/>
    <cellStyle name="Input 29 3 2 6" xfId="27565" xr:uid="{98F1D680-AE78-48CC-87B2-73BB0A348297}"/>
    <cellStyle name="Input 29 3 2 7" xfId="35605" xr:uid="{D60DF5AA-A64D-465A-917C-D3A37CDE05C2}"/>
    <cellStyle name="Input 29 3 2 8" xfId="37908" xr:uid="{87B891B3-87D8-4B3B-89CF-BB1D52AA68F7}"/>
    <cellStyle name="Input 29 3 3" xfId="13431" xr:uid="{576DF0C8-D158-4B1B-AA5F-16ECFF15D381}"/>
    <cellStyle name="Input 29 3 3 2" xfId="24114" xr:uid="{530BE50E-EB7F-40FC-AC4F-EA97E0A61FAA}"/>
    <cellStyle name="Input 29 3 3 3" xfId="26947" xr:uid="{0C80625D-6746-44E0-B53C-3B3DC216A55F}"/>
    <cellStyle name="Input 29 3 3 4" xfId="29507" xr:uid="{D3ED32AD-0000-4E0A-92F4-C95481EB2F3E}"/>
    <cellStyle name="Input 29 3 3 5" xfId="30474" xr:uid="{AA7E4B2A-87BC-4F5E-B234-9805B3D777E6}"/>
    <cellStyle name="Input 29 3 3 6" xfId="37224" xr:uid="{E97A86DE-630F-4EAF-9860-0C4E690116A6}"/>
    <cellStyle name="Input 29 3 3 7" xfId="39201" xr:uid="{D93EBE49-9A44-4EE2-8F39-C636F36807A1}"/>
    <cellStyle name="Input 29 3 4" xfId="13013" xr:uid="{65EEB11A-1093-4342-AD18-DB830A1EA5BB}"/>
    <cellStyle name="Input 29 3 4 2" xfId="23764" xr:uid="{4D783663-2318-4426-8119-571119121740}"/>
    <cellStyle name="Input 29 3 4 3" xfId="26594" xr:uid="{8F696F1F-A49D-41B7-AA20-77D73FF63788}"/>
    <cellStyle name="Input 29 3 4 4" xfId="29173" xr:uid="{97E21E34-6A27-43A2-B976-9F37B034DACD}"/>
    <cellStyle name="Input 29 3 4 5" xfId="30522" xr:uid="{6171ACA3-6AE5-4733-8854-FC9685F87A17}"/>
    <cellStyle name="Input 29 3 4 6" xfId="36883" xr:uid="{B8F7D870-5C51-45A1-B8FF-50E71FE73A35}"/>
    <cellStyle name="Input 29 3 4 7" xfId="38899" xr:uid="{EC1CCE0F-B433-4480-ACCE-397711902C18}"/>
    <cellStyle name="Input 29 3 5" xfId="12632" xr:uid="{193DC80B-AAA9-49C9-AD51-53279E5AE517}"/>
    <cellStyle name="Input 29 3 5 2" xfId="23436" xr:uid="{786E890C-F20B-46FD-A0D3-4B0FAEF26CF7}"/>
    <cellStyle name="Input 29 3 5 3" xfId="26254" xr:uid="{3348BBC8-584B-466F-B593-9C283116714E}"/>
    <cellStyle name="Input 29 3 5 4" xfId="28846" xr:uid="{607526FF-6F4D-41EB-9A1B-6D547770B4A1}"/>
    <cellStyle name="Input 29 3 5 5" xfId="30359" xr:uid="{B1CCBF9F-DAE2-4D70-A548-CF91186C6015}"/>
    <cellStyle name="Input 29 3 5 6" xfId="36554" xr:uid="{8061C698-B462-47D2-AE7F-D0A9EC9B0E40}"/>
    <cellStyle name="Input 29 3 5 7" xfId="38587" xr:uid="{BC583D7D-2104-4E09-8799-AE199C7B1B08}"/>
    <cellStyle name="Input 29 3 6" xfId="12134" xr:uid="{53CA5825-95BB-48EE-9760-1FFAEA1138C7}"/>
    <cellStyle name="Input 29 3 6 2" xfId="23013" xr:uid="{1325D794-22FF-420B-A518-A1A31F95EE2C}"/>
    <cellStyle name="Input 29 3 6 3" xfId="25848" xr:uid="{A57217AA-FF41-4A7E-94BE-5EAD856F15A0}"/>
    <cellStyle name="Input 29 3 6 4" xfId="28458" xr:uid="{B6096AA3-CE12-4C94-AF76-DC66C3FBE1DA}"/>
    <cellStyle name="Input 29 3 6 5" xfId="25974" xr:uid="{4AB37B1A-031C-44A4-9387-536E365D1E19}"/>
    <cellStyle name="Input 29 3 6 6" xfId="36189" xr:uid="{1FA7C906-C5F9-46A4-AA18-DDE8129CD1F6}"/>
    <cellStyle name="Input 29 3 6 7" xfId="38253" xr:uid="{1019BD5D-16C2-4825-BA98-C76A84541342}"/>
    <cellStyle name="Input 29 3 7" xfId="16514" xr:uid="{B124205F-215B-41E6-BA85-B5BE234D5936}"/>
    <cellStyle name="Input 29 3 8" xfId="14451" xr:uid="{0F9D7176-6792-4355-8B4C-6E39882C9184}"/>
    <cellStyle name="Input 29 3 9" xfId="25889" xr:uid="{2B73AAA8-330D-45C8-ADDD-1DEDB14C31D1}"/>
    <cellStyle name="Input 29 4" xfId="7779" xr:uid="{0A9F47EF-C246-4D65-BBE7-5586EEF92549}"/>
    <cellStyle name="Input 29 4 2" xfId="20000" xr:uid="{58A8558F-752E-4370-AFD2-92846B8607AE}"/>
    <cellStyle name="Input 29 4 3" xfId="18748" xr:uid="{0DCFC4A2-903F-4343-BDBD-FF999A84FBB7}"/>
    <cellStyle name="Input 29 4 4" xfId="15787" xr:uid="{A847DC4B-0394-486E-865D-B24C5067B4D1}"/>
    <cellStyle name="Input 29 4 5" xfId="30719" xr:uid="{C6C581F1-4C07-4C18-9B23-4564468EAFC5}"/>
    <cellStyle name="Input 29 4 6" xfId="34545" xr:uid="{27451C68-EEC2-4B1B-8768-FB1C11124624}"/>
    <cellStyle name="Input 29 4 7" xfId="33827" xr:uid="{5207F450-C891-40CB-A4E2-93175D5B7CF2}"/>
    <cellStyle name="Input 29 5" xfId="12526" xr:uid="{47FA8BB1-F8D3-4C09-AF09-668BF62D0BFE}"/>
    <cellStyle name="Input 29 5 2" xfId="23344" xr:uid="{AEB48B5F-68E4-4FA3-AB09-0F09066F5F81}"/>
    <cellStyle name="Input 29 5 3" xfId="26154" xr:uid="{1BC78B3A-D887-496B-8638-8DDA5A109ED0}"/>
    <cellStyle name="Input 29 5 4" xfId="28747" xr:uid="{370A74B2-C0A7-4254-A880-595E92F8CC89}"/>
    <cellStyle name="Input 29 5 5" xfId="30571" xr:uid="{1B7022AC-DB9E-473D-AF8E-48AE82D17AEC}"/>
    <cellStyle name="Input 29 5 6" xfId="36456" xr:uid="{5CECB873-3A57-4FCA-876C-B79DBA3DC06F}"/>
    <cellStyle name="Input 29 5 7" xfId="38489" xr:uid="{70F6D7AB-BC97-47A6-A845-49479F79DC50}"/>
    <cellStyle name="Input 29 6" xfId="12947" xr:uid="{4A7378B5-28F8-4CF0-8F28-A2B9D42A75FE}"/>
    <cellStyle name="Input 29 6 2" xfId="23703" xr:uid="{FC0B7E34-5CF0-4EF5-B3A2-15F95744E9EE}"/>
    <cellStyle name="Input 29 6 3" xfId="26528" xr:uid="{C34F7F9F-BF96-4ADC-810F-C74BEDB5686F}"/>
    <cellStyle name="Input 29 6 4" xfId="29107" xr:uid="{E281514F-FCBF-4362-986B-8F4E01D57C37}"/>
    <cellStyle name="Input 29 6 5" xfId="24445" xr:uid="{6F5C7F23-CEBD-4F2C-AACA-1A4ABDF73F8F}"/>
    <cellStyle name="Input 29 6 6" xfId="36817" xr:uid="{2E86B693-5162-4428-8336-64F04EC05E35}"/>
    <cellStyle name="Input 29 6 7" xfId="38833" xr:uid="{9CA6B327-92E0-4D3C-B8E0-1F185E4D7837}"/>
    <cellStyle name="Input 29 7" xfId="15395" xr:uid="{4368305A-5986-4356-A1BD-5DDB444A528A}"/>
    <cellStyle name="Input 29 8" xfId="24647" xr:uid="{07E264AF-F0EF-487B-8977-72C4DF65413D}"/>
    <cellStyle name="Input 29 9" xfId="20146" xr:uid="{4B5755F5-2483-475E-B850-C61A27843F59}"/>
    <cellStyle name="Input 3" xfId="1550" xr:uid="{8420D71B-C4B8-49EC-8528-D8D345BF0C7B}"/>
    <cellStyle name="Input 3 10" xfId="9286" xr:uid="{5B86D8A1-D960-4033-A0F3-A585C9EE54DB}"/>
    <cellStyle name="Input 3 10 2" xfId="10580" xr:uid="{1430D14A-1C18-4FA5-8EA1-89F85B301968}"/>
    <cellStyle name="Input 3 10 2 2" xfId="21951" xr:uid="{F51AACDB-605A-420D-A5B2-35474FB06138}"/>
    <cellStyle name="Input 3 10 2 3" xfId="24932" xr:uid="{7A52DF7C-5F6E-4545-8EAB-63A652A89856}"/>
    <cellStyle name="Input 3 10 2 4" xfId="27807" xr:uid="{9A12A241-E0AB-424A-9DA3-CC4D0585151A}"/>
    <cellStyle name="Input 3 10 2 5" xfId="14948" xr:uid="{9EA35766-B484-4EB8-872A-BD138BA7BB26}"/>
    <cellStyle name="Input 3 10 2 6" xfId="35606" xr:uid="{42F9992E-D1EC-4DBB-ABEC-FCD781EB6CE0}"/>
    <cellStyle name="Input 3 10 2 7" xfId="37909" xr:uid="{50EFD824-902E-4853-BF67-C628409D7C9D}"/>
    <cellStyle name="Input 3 10 3" xfId="21077" xr:uid="{DFBE3096-3AC8-4C1E-815F-DBAE9EE34B65}"/>
    <cellStyle name="Input 3 10 4" xfId="22340" xr:uid="{CE3C1BF9-78B5-46A2-BE7F-CB9E86551F44}"/>
    <cellStyle name="Input 3 10 5" xfId="20306" xr:uid="{5E3AFD04-54D8-4314-8D94-8A52282A4281}"/>
    <cellStyle name="Input 3 10 6" xfId="22146" xr:uid="{02BB9DF0-C5A3-409D-B604-5CF40CFA3AA2}"/>
    <cellStyle name="Input 3 10 7" xfId="35144" xr:uid="{3588CFF3-0993-4A7E-B0F5-F8BC3FC5B94A}"/>
    <cellStyle name="Input 3 10 8" xfId="36038" xr:uid="{058AA274-2E80-488D-A329-72C50056664D}"/>
    <cellStyle name="Input 3 11" xfId="9287" xr:uid="{C60B58F8-1702-4141-917C-052F0BF6CAF6}"/>
    <cellStyle name="Input 3 11 2" xfId="10581" xr:uid="{FFB81DED-33CC-4086-AB80-65482A22C86B}"/>
    <cellStyle name="Input 3 11 2 2" xfId="21952" xr:uid="{EA1D6D50-C232-4C69-8C97-2DA098024641}"/>
    <cellStyle name="Input 3 11 2 3" xfId="24933" xr:uid="{E2E74896-2AC9-4780-856D-82D21111AE39}"/>
    <cellStyle name="Input 3 11 2 4" xfId="27808" xr:uid="{845BDF16-A824-40C8-AB02-07EA96550A13}"/>
    <cellStyle name="Input 3 11 2 5" xfId="19003" xr:uid="{E2724636-0016-47AC-A95C-3213F05A1AB9}"/>
    <cellStyle name="Input 3 11 2 6" xfId="35607" xr:uid="{3FEB101E-54FF-4EF0-85F6-614BEDB6B340}"/>
    <cellStyle name="Input 3 11 2 7" xfId="37910" xr:uid="{DF6D741A-8DFA-4505-8F4B-3B132BB425B6}"/>
    <cellStyle name="Input 3 11 3" xfId="21078" xr:uid="{90F3BCDC-17D7-4D60-B8A6-3CF699E2C6AF}"/>
    <cellStyle name="Input 3 11 4" xfId="22727" xr:uid="{E4E81EF5-61F0-4B0F-88A1-19FF56178478}"/>
    <cellStyle name="Input 3 11 5" xfId="20704" xr:uid="{AC635781-48A7-4AAE-9B7E-A0F2C2086926}"/>
    <cellStyle name="Input 3 11 6" xfId="28118" xr:uid="{144FAFFF-9EE0-4C81-BF64-1D6FC0153415}"/>
    <cellStyle name="Input 3 11 7" xfId="35145" xr:uid="{BD3E4748-ADE2-46EE-813D-E23B7EA38E7F}"/>
    <cellStyle name="Input 3 11 8" xfId="33765" xr:uid="{CEB69D0D-F4CF-404C-9770-D63F3CEB1BF1}"/>
    <cellStyle name="Input 3 12" xfId="7778" xr:uid="{41C4680A-0F92-4892-BDD4-69BBEB691AA8}"/>
    <cellStyle name="Input 3 12 2" xfId="19999" xr:uid="{3BCC63D3-8BE3-4719-94B0-25D9F3CF6EE7}"/>
    <cellStyle name="Input 3 12 3" xfId="14713" xr:uid="{E5447DC3-F01C-4074-ADA2-62DDFFABD908}"/>
    <cellStyle name="Input 3 12 4" xfId="25707" xr:uid="{E6C69E89-65F8-4422-94D2-23EEBE2CCE0C}"/>
    <cellStyle name="Input 3 12 5" xfId="30952" xr:uid="{B70E73A7-750B-4723-847F-C13188885649}"/>
    <cellStyle name="Input 3 12 6" xfId="34544" xr:uid="{B4C0F753-916F-4C7D-B104-F4CFC1B2DF88}"/>
    <cellStyle name="Input 3 12 7" xfId="31041" xr:uid="{6D223E02-9E51-455D-89A6-38612BF33AEE}"/>
    <cellStyle name="Input 3 13" xfId="15396" xr:uid="{5F7FA5B8-3EFC-49FE-A8A6-76FA56DDA627}"/>
    <cellStyle name="Input 3 14" xfId="15958" xr:uid="{6272ABD5-7E4C-4BC1-8E07-36E2AA5AF2A6}"/>
    <cellStyle name="Input 3 15" xfId="20147" xr:uid="{3D71B313-BD1C-4014-8C5A-ED5C6FDE9D90}"/>
    <cellStyle name="Input 3 16" xfId="30084" xr:uid="{42016112-2301-42A8-975F-EF207490A108}"/>
    <cellStyle name="Input 3 17" xfId="31475" xr:uid="{5C1F3C3F-2582-49EB-B5F0-2D8463B87F9A}"/>
    <cellStyle name="Input 3 18" xfId="33717" xr:uid="{D562F80B-1113-494A-89CE-1B966EC20406}"/>
    <cellStyle name="Input 3 2" xfId="2242" xr:uid="{399819B0-81C6-47F7-A396-018B0D3F65EC}"/>
    <cellStyle name="Input 3 2 10" xfId="18360" xr:uid="{E31C88CD-71D7-4CA3-8F40-A00054D83822}"/>
    <cellStyle name="Input 3 2 11" xfId="30852" xr:uid="{29D8B521-3478-4759-A134-EB31CB5858D6}"/>
    <cellStyle name="Input 3 2 12" xfId="31740" xr:uid="{4E4D3502-67D8-476E-8DC3-0BC0062124B9}"/>
    <cellStyle name="Input 3 2 13" xfId="35300" xr:uid="{BEEDF591-C399-41E7-B7D1-3851443E3C60}"/>
    <cellStyle name="Input 3 2 2" xfId="2709" xr:uid="{3C493523-6BDD-4D2E-BDAC-0106B408EC0C}"/>
    <cellStyle name="Input 3 2 2 2" xfId="12763" xr:uid="{A6BD8558-68DE-4224-9E61-D33F52EC1C3F}"/>
    <cellStyle name="Input 3 2 2 2 2" xfId="23548" xr:uid="{0385FB8B-7C3B-421E-B562-017F802782A6}"/>
    <cellStyle name="Input 3 2 2 2 3" xfId="26365" xr:uid="{A7254EC2-DE93-48F2-8397-CE9692659EAE}"/>
    <cellStyle name="Input 3 2 2 2 4" xfId="28947" xr:uid="{757F4CD7-5151-48E7-B48A-6E5242223054}"/>
    <cellStyle name="Input 3 2 2 2 5" xfId="27516" xr:uid="{3384265A-CD8D-4999-8E73-8A6392AB3A70}"/>
    <cellStyle name="Input 3 2 2 2 6" xfId="36660" xr:uid="{4A67C701-979C-4292-AC65-0805F4424FDB}"/>
    <cellStyle name="Input 3 2 2 2 7" xfId="38680" xr:uid="{9547FD46-6B8A-48E6-9733-01793FDD226B}"/>
    <cellStyle name="Input 3 2 2 3" xfId="16191" xr:uid="{B9A74ED6-B441-4EFF-8A59-CF6DC048EA89}"/>
    <cellStyle name="Input 3 2 2 4" xfId="21416" xr:uid="{CEA63DC3-54B4-452E-84B7-CE7BB5B2ACE5}"/>
    <cellStyle name="Input 3 2 2 5" xfId="14548" xr:uid="{1AAC979A-F398-4735-BF9F-8AD93FDBDA3D}"/>
    <cellStyle name="Input 3 2 2 6" xfId="25906" xr:uid="{34D303AC-0371-49A3-A2ED-89A6A0EEE2E8}"/>
    <cellStyle name="Input 3 2 2 7" xfId="31911" xr:uid="{289944E8-D157-4921-96D8-21936C3FC04C}"/>
    <cellStyle name="Input 3 2 2 8" xfId="34601" xr:uid="{38BB742C-0548-4CC8-83DB-3D2B6AA7EF5D}"/>
    <cellStyle name="Input 3 2 3" xfId="7065" xr:uid="{59A1AE3A-BA5F-40EA-B551-2AFE33CC3916}"/>
    <cellStyle name="Input 3 2 3 2" xfId="12445" xr:uid="{EA00380D-60B4-45C8-B232-93CD3109CCA9}"/>
    <cellStyle name="Input 3 2 3 2 2" xfId="23270" xr:uid="{26D97171-00B1-4035-8ED3-44F57C2D573A}"/>
    <cellStyle name="Input 3 2 3 2 3" xfId="26073" xr:uid="{3D4B3682-5AAA-4309-9BEC-EBD4B7B9EE44}"/>
    <cellStyle name="Input 3 2 3 2 4" xfId="28668" xr:uid="{E5B29650-63CD-4A11-839C-8BF86534835B}"/>
    <cellStyle name="Input 3 2 3 2 5" xfId="30386" xr:uid="{CFF06DAB-F0BA-4116-B085-41E539AD4DA8}"/>
    <cellStyle name="Input 3 2 3 2 6" xfId="36375" xr:uid="{5B4372F0-ED49-479A-800A-304202E5CA2E}"/>
    <cellStyle name="Input 3 2 3 2 7" xfId="38411" xr:uid="{C541996D-B111-4488-81A6-3537EEF7F997}"/>
    <cellStyle name="Input 3 2 3 3" xfId="19484" xr:uid="{D21B72A6-F601-4A23-A652-F299C3F22485}"/>
    <cellStyle name="Input 3 2 3 4" xfId="14829" xr:uid="{8564F7AF-3B80-499B-9DD6-A3FFB3A9A49B}"/>
    <cellStyle name="Input 3 2 3 5" xfId="18128" xr:uid="{0C76CF8B-A076-42E8-8E04-09D68B618D3C}"/>
    <cellStyle name="Input 3 2 3 6" xfId="20720" xr:uid="{C370E32E-554D-44CE-BDCA-0A042743BFB5}"/>
    <cellStyle name="Input 3 2 3 7" xfId="34221" xr:uid="{F6793982-85CB-412E-81B7-3CAEC786D42B}"/>
    <cellStyle name="Input 3 2 3 8" xfId="31137" xr:uid="{A3451146-D924-4A4A-B197-62D60C791AC6}"/>
    <cellStyle name="Input 3 2 4" xfId="7686" xr:uid="{E8A4EB6C-F196-40DE-91A8-86F1687EA7C5}"/>
    <cellStyle name="Input 3 2 4 2" xfId="12545" xr:uid="{42660573-E456-48F0-B9AA-1CB592D34063}"/>
    <cellStyle name="Input 3 2 4 2 2" xfId="23360" xr:uid="{DF9640C5-480E-473C-835D-6403ECC7004C}"/>
    <cellStyle name="Input 3 2 4 2 3" xfId="26173" xr:uid="{C159EBD5-DF3D-4145-A49A-76AE987ECEDB}"/>
    <cellStyle name="Input 3 2 4 2 4" xfId="28766" xr:uid="{A3F1BDC9-44DA-4773-9397-758420B11D11}"/>
    <cellStyle name="Input 3 2 4 2 5" xfId="26882" xr:uid="{45DEC7EA-E130-4FBC-BE5B-C7146077C0FA}"/>
    <cellStyle name="Input 3 2 4 2 6" xfId="36475" xr:uid="{CEE63E8A-265E-4E36-BDCE-3A5516850BB6}"/>
    <cellStyle name="Input 3 2 4 2 7" xfId="38508" xr:uid="{AFEC1986-95B4-40D0-AAFA-F344A117CECF}"/>
    <cellStyle name="Input 3 2 4 3" xfId="19908" xr:uid="{06062BC8-070C-4436-8265-0DC7333837E5}"/>
    <cellStyle name="Input 3 2 4 4" xfId="22496" xr:uid="{3005D49C-D69B-47EB-ACEB-D9662FEBCBC1}"/>
    <cellStyle name="Input 3 2 4 5" xfId="25438" xr:uid="{AEA40504-B55F-4045-8A47-85F88E2C79BC}"/>
    <cellStyle name="Input 3 2 4 6" xfId="14372" xr:uid="{52B6FA22-9C00-4C59-BD0C-B3A9B770E90F}"/>
    <cellStyle name="Input 3 2 4 7" xfId="34474" xr:uid="{8B66D697-6399-4CF1-A6CD-DDD83B7510E1}"/>
    <cellStyle name="Input 3 2 4 8" xfId="31116" xr:uid="{BADC95E1-0EA3-4184-BF2A-F8A8758A027B}"/>
    <cellStyle name="Input 3 2 5" xfId="12995" xr:uid="{ECF63F1B-E5CC-481C-994C-8B36503F918D}"/>
    <cellStyle name="Input 3 2 5 2" xfId="23747" xr:uid="{D14F72F0-58FE-4B87-A859-897D107B1BB8}"/>
    <cellStyle name="Input 3 2 5 3" xfId="26576" xr:uid="{A8764825-1AEE-4ADE-9C06-D43214AAB31B}"/>
    <cellStyle name="Input 3 2 5 4" xfId="29155" xr:uid="{B43076F1-E613-4C7E-921C-5FE3EFF93459}"/>
    <cellStyle name="Input 3 2 5 5" xfId="29852" xr:uid="{25019ACC-6494-43B1-BED8-E1328A9DB550}"/>
    <cellStyle name="Input 3 2 5 6" xfId="36865" xr:uid="{EDE5D782-1164-47FE-BA79-CC827D8DFDFE}"/>
    <cellStyle name="Input 3 2 5 7" xfId="38881" xr:uid="{83D5A4DE-5D9B-496D-8D4C-B647C9557EDD}"/>
    <cellStyle name="Input 3 2 6" xfId="14069" xr:uid="{142C550D-0AD0-4663-B304-6D47D6D4B45D}"/>
    <cellStyle name="Input 3 2 6 2" xfId="24549" xr:uid="{E98028AC-8566-4A9B-A883-1AF88F39E99E}"/>
    <cellStyle name="Input 3 2 6 3" xfId="27411" xr:uid="{1F3BED33-50D1-4D59-9DFA-800EFE0761A7}"/>
    <cellStyle name="Input 3 2 6 4" xfId="29966" xr:uid="{CC4EB6AB-D32B-4C82-A8CB-9B4E00B73A36}"/>
    <cellStyle name="Input 3 2 6 5" xfId="21484" xr:uid="{4247D76E-0CCC-4FF4-BA2E-C89B008B8945}"/>
    <cellStyle name="Input 3 2 6 6" xfId="37646" xr:uid="{F0A0A7CF-C427-4E25-AD4F-52EABC473C49}"/>
    <cellStyle name="Input 3 2 6 7" xfId="39515" xr:uid="{7114DE90-83EA-427F-8ECF-EACCAFAD9422}"/>
    <cellStyle name="Input 3 2 7" xfId="11454" xr:uid="{CC6224B5-1857-4443-A0A3-E7AAF8649D24}"/>
    <cellStyle name="Input 3 2 7 2" xfId="22542" xr:uid="{81D7233E-7736-4BDC-90F6-77184EBAA2FC}"/>
    <cellStyle name="Input 3 2 7 3" xfId="25479" xr:uid="{ED62AAE5-8C0F-41AF-BEAA-12790D9FD46D}"/>
    <cellStyle name="Input 3 2 7 4" xfId="28236" xr:uid="{B12C75BE-D1F1-489D-9562-B81B0D6D3328}"/>
    <cellStyle name="Input 3 2 7 5" xfId="15819" xr:uid="{572C9476-8729-470F-BA03-3D967EF1B0DC}"/>
    <cellStyle name="Input 3 2 7 6" xfId="35988" xr:uid="{DA9BFE30-036E-4171-ABE1-0BC5A36539A3}"/>
    <cellStyle name="Input 3 2 7 7" xfId="38190" xr:uid="{33B628C4-7196-4347-A21D-C3672CE3A051}"/>
    <cellStyle name="Input 3 2 8" xfId="15882" xr:uid="{3547F663-835F-434F-85F7-4296C119CACF}"/>
    <cellStyle name="Input 3 2 9" xfId="24333" xr:uid="{08902B80-9692-4D47-8269-50F542EAC97B}"/>
    <cellStyle name="Input 3 3" xfId="2597" xr:uid="{EA0EC126-F532-4574-8732-33904BB97AF4}"/>
    <cellStyle name="Input 3 3 10" xfId="25306" xr:uid="{353BF596-ABA1-4185-9006-F915C17EB88F}"/>
    <cellStyle name="Input 3 3 11" xfId="31844" xr:uid="{1922D3A3-3001-4E7B-A212-DAE935F7F542}"/>
    <cellStyle name="Input 3 3 12" xfId="36005" xr:uid="{25D44A9D-6259-46FF-8418-D889016C4620}"/>
    <cellStyle name="Input 3 3 2" xfId="9288" xr:uid="{2BCAD3C0-6EA1-4430-A6C7-9B56496292B1}"/>
    <cellStyle name="Input 3 3 2 2" xfId="13225" xr:uid="{EC68EC13-BFE0-4AAE-AD5A-2BD5403DF034}"/>
    <cellStyle name="Input 3 3 2 2 2" xfId="23942" xr:uid="{A4B2EDB4-58EE-40A5-A72F-81960FBE4076}"/>
    <cellStyle name="Input 3 3 2 2 3" xfId="26759" xr:uid="{CF2C63F4-6D38-4A45-A521-7D7480FA6EA8}"/>
    <cellStyle name="Input 3 3 2 2 4" xfId="29323" xr:uid="{7E1625F0-06B8-4E8F-B09D-1EC5A154E86E}"/>
    <cellStyle name="Input 3 3 2 2 5" xfId="24437" xr:uid="{F579F233-8ABB-44E3-823D-5DA22D2194DD}"/>
    <cellStyle name="Input 3 3 2 2 6" xfId="37046" xr:uid="{D4E68A9B-1686-4E4A-A045-69B44B5FD0CD}"/>
    <cellStyle name="Input 3 3 2 2 7" xfId="39024" xr:uid="{17948C05-3C22-4872-9275-1604D34B631A}"/>
    <cellStyle name="Input 3 3 2 3" xfId="21079" xr:uid="{0BBBF667-B6E7-4A8D-83D8-B832804D5AA1}"/>
    <cellStyle name="Input 3 3 2 4" xfId="18445" xr:uid="{05520FBC-172A-4D5D-972D-40C32F95DAD3}"/>
    <cellStyle name="Input 3 3 2 5" xfId="21403" xr:uid="{C90F4068-18C9-4FC4-9627-3D3755FF363A}"/>
    <cellStyle name="Input 3 3 2 6" xfId="22451" xr:uid="{FF295D04-C5ED-4A5F-8F60-D2C85BDB4CB6}"/>
    <cellStyle name="Input 3 3 2 7" xfId="35146" xr:uid="{4400D7F2-4489-4DCD-81B3-6A98E41734E8}"/>
    <cellStyle name="Input 3 3 2 8" xfId="31077" xr:uid="{C4F9D16D-DDFB-4428-98F2-BF5E7F771E72}"/>
    <cellStyle name="Input 3 3 3" xfId="10582" xr:uid="{E3809B26-5A8B-4EEA-84C6-34ACBF375652}"/>
    <cellStyle name="Input 3 3 3 2" xfId="13432" xr:uid="{C3726F73-C9C9-48B8-BDCF-7A816841D526}"/>
    <cellStyle name="Input 3 3 3 2 2" xfId="24115" xr:uid="{A3702D87-6AD6-4868-A5CE-6C4D10F5486C}"/>
    <cellStyle name="Input 3 3 3 2 3" xfId="26948" xr:uid="{2BF9F68D-2298-463F-B881-9A1034194C0A}"/>
    <cellStyle name="Input 3 3 3 2 4" xfId="29508" xr:uid="{6A1BAC04-CE99-4B66-A0FD-34BBB1C5F9FB}"/>
    <cellStyle name="Input 3 3 3 2 5" xfId="18822" xr:uid="{7CC09A44-DB76-4B46-A6D8-77367A0230D5}"/>
    <cellStyle name="Input 3 3 3 2 6" xfId="37225" xr:uid="{D009AABD-02D3-4F10-A37C-9C76D4D70A9B}"/>
    <cellStyle name="Input 3 3 3 2 7" xfId="39202" xr:uid="{CF0B05AC-459E-452B-89DA-539AE00CD45A}"/>
    <cellStyle name="Input 3 3 3 3" xfId="21953" xr:uid="{27B1878E-C9D7-458C-A950-2723465EBC59}"/>
    <cellStyle name="Input 3 3 3 4" xfId="24934" xr:uid="{8DB10BD6-0CCB-4D95-A100-393720C992CC}"/>
    <cellStyle name="Input 3 3 3 5" xfId="27809" xr:uid="{113C0631-7C93-4B83-9A5F-2328267CF516}"/>
    <cellStyle name="Input 3 3 3 6" xfId="16432" xr:uid="{B560BF98-0762-4C72-8A0B-9F128B378817}"/>
    <cellStyle name="Input 3 3 3 7" xfId="35608" xr:uid="{62BD0AB9-31BA-47BE-97EB-A72C0401893C}"/>
    <cellStyle name="Input 3 3 3 8" xfId="37911" xr:uid="{3144BACC-5F05-4697-9A6D-F9E85A388893}"/>
    <cellStyle name="Input 3 3 4" xfId="13383" xr:uid="{CE8AB81B-09CF-4107-B95D-4F8E4BFF436F}"/>
    <cellStyle name="Input 3 3 4 2" xfId="24069" xr:uid="{A5575BEC-061A-4D09-9DDD-8AE08F7D3D64}"/>
    <cellStyle name="Input 3 3 4 3" xfId="26901" xr:uid="{3F221421-52EE-40F4-82E3-4C1D0885CCCF}"/>
    <cellStyle name="Input 3 3 4 4" xfId="29461" xr:uid="{BC5967BD-76B5-4812-9F79-D7B644C8BDF6}"/>
    <cellStyle name="Input 3 3 4 5" xfId="30272" xr:uid="{63D1948F-5033-4921-8620-F7D199CAF971}"/>
    <cellStyle name="Input 3 3 4 6" xfId="37177" xr:uid="{CE00B59C-7232-4E66-8005-9A3C5E38F51C}"/>
    <cellStyle name="Input 3 3 4 7" xfId="39155" xr:uid="{D5BF80AD-5B7F-42CC-9581-CC9B6D68C7D1}"/>
    <cellStyle name="Input 3 3 5" xfId="13266" xr:uid="{4E8980E1-7CD7-471B-BA5C-088CFDAD1D78}"/>
    <cellStyle name="Input 3 3 5 2" xfId="23980" xr:uid="{7AFD97F0-640B-4E11-895D-879E3F07C080}"/>
    <cellStyle name="Input 3 3 5 3" xfId="26800" xr:uid="{CFEA01E9-32BA-4C76-94F3-F680176832C7}"/>
    <cellStyle name="Input 3 3 5 4" xfId="29364" xr:uid="{7F0EF0FC-A42F-41FF-AF9E-17AD65893301}"/>
    <cellStyle name="Input 3 3 5 5" xfId="30288" xr:uid="{56D36651-8247-48D0-83D8-5EBCBE2B1F7F}"/>
    <cellStyle name="Input 3 3 5 6" xfId="37087" xr:uid="{20CD4C36-741C-4A80-BFD9-927030EB85BF}"/>
    <cellStyle name="Input 3 3 5 7" xfId="39065" xr:uid="{542DA522-2172-4F28-A616-1D5DED1612E8}"/>
    <cellStyle name="Input 3 3 6" xfId="12135" xr:uid="{23C3F5C7-A936-47F7-A00C-B9CEF29C2E55}"/>
    <cellStyle name="Input 3 3 6 2" xfId="23014" xr:uid="{E5EA136E-BF2C-46BA-AEF7-0DA0A8DC9D9E}"/>
    <cellStyle name="Input 3 3 6 3" xfId="25849" xr:uid="{58B1D77D-4BB3-40B0-A8E8-83B2F9B82B71}"/>
    <cellStyle name="Input 3 3 6 4" xfId="28459" xr:uid="{836A81D4-FA36-47F5-A1A0-195AB6896946}"/>
    <cellStyle name="Input 3 3 6 5" xfId="30045" xr:uid="{72FD120B-E274-40E8-80C2-589DE8A0B8B5}"/>
    <cellStyle name="Input 3 3 6 6" xfId="36190" xr:uid="{A1D48A7D-EE5E-4A80-BD9F-86BFD71DB261}"/>
    <cellStyle name="Input 3 3 6 7" xfId="38254" xr:uid="{192FAB32-D851-416A-86CA-5FE389320729}"/>
    <cellStyle name="Input 3 3 7" xfId="16099" xr:uid="{2AF02874-6E75-4530-B994-56E78F611200}"/>
    <cellStyle name="Input 3 3 8" xfId="21457" xr:uid="{9A57CB6A-9D7B-4ED9-9CFD-9FD9A802585A}"/>
    <cellStyle name="Input 3 3 9" xfId="25901" xr:uid="{5ACE720D-7447-4CFA-93C2-ECD8EB402F48}"/>
    <cellStyle name="Input 3 4" xfId="3244" xr:uid="{CB8060F7-2040-49F9-B2B6-DBD32A12B0D2}"/>
    <cellStyle name="Input 3 4 2" xfId="9289" xr:uid="{A4D2F75C-E88B-4DF4-9BD9-E47852EC2CF8}"/>
    <cellStyle name="Input 3 4 2 2" xfId="21080" xr:uid="{F1A10C15-B3D2-49FD-AB2D-D8431F07475B}"/>
    <cellStyle name="Input 3 4 2 3" xfId="14569" xr:uid="{76665205-3BFB-484C-BA0B-2246663FE1A1}"/>
    <cellStyle name="Input 3 4 2 4" xfId="20307" xr:uid="{9EF7380D-E24C-41ED-982A-A2C3EA59FDED}"/>
    <cellStyle name="Input 3 4 2 5" xfId="30105" xr:uid="{10B90B4D-67C7-4FFB-9F59-786152B09894}"/>
    <cellStyle name="Input 3 4 2 6" xfId="35147" xr:uid="{F0D14042-C3C4-4998-9C1B-B27C3177BA79}"/>
    <cellStyle name="Input 3 4 2 7" xfId="33762" xr:uid="{B9959643-6EB0-43AA-A614-4ADB97BF454F}"/>
    <cellStyle name="Input 3 4 3" xfId="10583" xr:uid="{E8A77CD0-2F1F-43C0-8673-FB0A874137FF}"/>
    <cellStyle name="Input 3 4 3 2" xfId="21954" xr:uid="{FC0A0160-66BD-4049-B411-FCEC9D0CC909}"/>
    <cellStyle name="Input 3 4 3 3" xfId="24935" xr:uid="{D57D340D-D850-47F8-AACA-4136454FDD24}"/>
    <cellStyle name="Input 3 4 3 4" xfId="27810" xr:uid="{D625CB23-423D-4277-9609-49B93BF4D48B}"/>
    <cellStyle name="Input 3 4 3 5" xfId="27566" xr:uid="{05F10686-DEE7-426A-93E8-F6A07AE1B996}"/>
    <cellStyle name="Input 3 4 3 6" xfId="35609" xr:uid="{A906613A-CF06-4F4F-8275-ADD4636E6E74}"/>
    <cellStyle name="Input 3 4 3 7" xfId="37912" xr:uid="{59706E80-B17E-4A29-B4BA-B5A6DA651089}"/>
    <cellStyle name="Input 3 4 4" xfId="16515" xr:uid="{E1D70A46-A8A0-477D-944E-B32625F2AFEA}"/>
    <cellStyle name="Input 3 4 5" xfId="15907" xr:uid="{C8EE3660-936F-44A0-B4A7-2FA4FF53C611}"/>
    <cellStyle name="Input 3 4 6" xfId="18759" xr:uid="{24D482FF-AB25-4E91-B80A-D2A3C27F7910}"/>
    <cellStyle name="Input 3 4 7" xfId="28417" xr:uid="{66896FED-6297-492D-B551-516B31460BA0}"/>
    <cellStyle name="Input 3 4 8" xfId="32202" xr:uid="{FEC1706F-DB94-45F0-BC3E-3EC762CDAFD9}"/>
    <cellStyle name="Input 3 4 9" xfId="34253" xr:uid="{A638A1FD-451D-44FE-A1E0-99693798957C}"/>
    <cellStyle name="Input 3 5" xfId="9290" xr:uid="{1B5C235B-3ED8-4CEF-ADD8-E0EAD227A358}"/>
    <cellStyle name="Input 3 5 2" xfId="10584" xr:uid="{EC3EF01D-072F-4F4D-ADD2-ADD39AC52400}"/>
    <cellStyle name="Input 3 5 2 2" xfId="21955" xr:uid="{2E924788-4841-4D7B-91D0-22C3D0961F6B}"/>
    <cellStyle name="Input 3 5 2 3" xfId="24936" xr:uid="{EF62B128-D5EA-4C7B-9BC6-616C415E2F6F}"/>
    <cellStyle name="Input 3 5 2 4" xfId="27811" xr:uid="{38C855D7-67E1-4058-B1D0-127094717AD3}"/>
    <cellStyle name="Input 3 5 2 5" xfId="23232" xr:uid="{A1140B16-622B-457B-8A06-845BF8B0F50C}"/>
    <cellStyle name="Input 3 5 2 6" xfId="35610" xr:uid="{86A49348-79ED-4FC3-8089-3BCEB2AF3F95}"/>
    <cellStyle name="Input 3 5 2 7" xfId="37913" xr:uid="{AF28220F-8C8B-4A65-ADDD-8C1BE969EC70}"/>
    <cellStyle name="Input 3 5 3" xfId="12601" xr:uid="{588D64AC-ECB4-4402-B894-F0BD81BCF00F}"/>
    <cellStyle name="Input 3 5 3 2" xfId="23409" xr:uid="{E11632E7-3246-45F1-9DFC-DC676EBD8761}"/>
    <cellStyle name="Input 3 5 3 3" xfId="26223" xr:uid="{84241CBA-1282-407C-A086-615A7F639B42}"/>
    <cellStyle name="Input 3 5 3 4" xfId="28815" xr:uid="{73036069-9D7E-407B-9917-42DFBC7D549C}"/>
    <cellStyle name="Input 3 5 3 5" xfId="24782" xr:uid="{E50A089C-FC66-4F00-B531-E21D8C0B6C32}"/>
    <cellStyle name="Input 3 5 3 6" xfId="36523" xr:uid="{2B23C466-79AD-413A-BAE1-5864549EFDA2}"/>
    <cellStyle name="Input 3 5 3 7" xfId="38556" xr:uid="{24C35D41-22B2-46AE-880E-9DB32E86CA0E}"/>
    <cellStyle name="Input 3 5 4" xfId="21081" xr:uid="{45E638D2-457F-4C8F-A1AE-8F4DF047A94E}"/>
    <cellStyle name="Input 3 5 5" xfId="18442" xr:uid="{A48B2587-B2DB-48C2-B482-6356E360C2F5}"/>
    <cellStyle name="Input 3 5 6" xfId="22508" xr:uid="{9CE99662-791F-4DF7-BEA4-2CC2740B3460}"/>
    <cellStyle name="Input 3 5 7" xfId="28311" xr:uid="{AC2F96D7-50A9-4CBA-BEA1-D9584B7A65E6}"/>
    <cellStyle name="Input 3 5 8" xfId="35148" xr:uid="{DA5712B3-9310-4517-A9DA-8D698F6A2700}"/>
    <cellStyle name="Input 3 5 9" xfId="35919" xr:uid="{C424C271-7CFC-4E68-BCC5-CF17EA39DB19}"/>
    <cellStyle name="Input 3 6" xfId="9291" xr:uid="{27F9DA5D-EC8C-43A6-B92A-D75D4CA46514}"/>
    <cellStyle name="Input 3 6 2" xfId="10585" xr:uid="{DFBF80D0-FA2C-4563-85F4-5F4291A57834}"/>
    <cellStyle name="Input 3 6 2 2" xfId="21956" xr:uid="{34406B50-D3B1-4180-9A95-16B6B93B3B29}"/>
    <cellStyle name="Input 3 6 2 3" xfId="24937" xr:uid="{0A805BB2-4A2B-4EAE-96CC-A3E96B6C3DFF}"/>
    <cellStyle name="Input 3 6 2 4" xfId="27812" xr:uid="{80980B46-5263-4CA5-8427-40BFE8C64A25}"/>
    <cellStyle name="Input 3 6 2 5" xfId="22138" xr:uid="{4975437F-B328-4820-A0CF-5969AB2E1743}"/>
    <cellStyle name="Input 3 6 2 6" xfId="35611" xr:uid="{49CE67C1-6B95-4EEC-A1FE-8C99437B9EFD}"/>
    <cellStyle name="Input 3 6 2 7" xfId="37914" xr:uid="{765F31A5-C761-4A63-8376-5728E73B2F5F}"/>
    <cellStyle name="Input 3 6 3" xfId="13401" xr:uid="{1013A49E-B7BD-49B8-9EEC-B684E4839681}"/>
    <cellStyle name="Input 3 6 3 2" xfId="24085" xr:uid="{8802F2B2-F63A-4505-A65F-6D995590909F}"/>
    <cellStyle name="Input 3 6 3 3" xfId="26917" xr:uid="{1217FD10-69A6-47C2-B938-2E54D9F92848}"/>
    <cellStyle name="Input 3 6 3 4" xfId="29477" xr:uid="{7A1A4118-C0B1-48B6-A723-D88EA1C2D533}"/>
    <cellStyle name="Input 3 6 3 5" xfId="27621" xr:uid="{5E2CBDA8-2300-46CD-8C61-8161A5181F25}"/>
    <cellStyle name="Input 3 6 3 6" xfId="37194" xr:uid="{1CFDD733-F241-4D65-8260-0FE32243A83E}"/>
    <cellStyle name="Input 3 6 3 7" xfId="39171" xr:uid="{3D6BD316-72F6-4EB8-A831-7A9D88670557}"/>
    <cellStyle name="Input 3 6 4" xfId="21082" xr:uid="{2FE772AF-78B5-487A-B1A4-E8644979029B}"/>
    <cellStyle name="Input 3 6 5" xfId="22339" xr:uid="{292C42CC-136F-4895-AF60-0ECA45220E8F}"/>
    <cellStyle name="Input 3 6 6" xfId="24464" xr:uid="{107EB395-9658-41D6-9021-97DBC3C4A521}"/>
    <cellStyle name="Input 3 6 7" xfId="30104" xr:uid="{BB38DFC4-3E32-4647-BB57-E8D5A2952031}"/>
    <cellStyle name="Input 3 6 8" xfId="35149" xr:uid="{CF56C38A-01C8-431E-9C62-3FFC0F128AB0}"/>
    <cellStyle name="Input 3 6 9" xfId="36037" xr:uid="{1BC172A6-74C3-4F7E-BD32-DC78D87478D7}"/>
    <cellStyle name="Input 3 7" xfId="9292" xr:uid="{51707918-C06B-43D4-B3E2-5FF18AE40FEA}"/>
    <cellStyle name="Input 3 7 2" xfId="10586" xr:uid="{59096722-D8C0-40C5-8523-E1C4703E67E9}"/>
    <cellStyle name="Input 3 7 2 2" xfId="21957" xr:uid="{2A8B0329-2D95-42FA-9945-32986F4DF1C3}"/>
    <cellStyle name="Input 3 7 2 3" xfId="24938" xr:uid="{B7624C4D-AC04-4485-9EA3-5F00326B18AC}"/>
    <cellStyle name="Input 3 7 2 4" xfId="27813" xr:uid="{DD55834B-4C78-46AA-BE59-31BF1BD3C92C}"/>
    <cellStyle name="Input 3 7 2 5" xfId="22639" xr:uid="{6028765D-65E9-415C-BB76-6AB270701DA0}"/>
    <cellStyle name="Input 3 7 2 6" xfId="35612" xr:uid="{A52DBD51-592C-463D-B2D2-54110470A356}"/>
    <cellStyle name="Input 3 7 2 7" xfId="37915" xr:uid="{1815A871-FC7A-4561-8ABF-03A56EFAED3D}"/>
    <cellStyle name="Input 3 7 3" xfId="21083" xr:uid="{7A1EE897-05CE-4641-A460-0785FC67EC75}"/>
    <cellStyle name="Input 3 7 4" xfId="22726" xr:uid="{C19F046C-266D-4EE7-BC04-57CA37200957}"/>
    <cellStyle name="Input 3 7 5" xfId="25602" xr:uid="{133CAD60-CE5C-49BD-944B-CC741B49F8EB}"/>
    <cellStyle name="Input 3 7 6" xfId="28158" xr:uid="{440EE48F-4393-43A1-8145-51DB2ACC60C7}"/>
    <cellStyle name="Input 3 7 7" xfId="35150" xr:uid="{794BB330-D017-4DE8-9BD2-4460C2C948A7}"/>
    <cellStyle name="Input 3 7 8" xfId="33763" xr:uid="{CF7A629A-858C-49BD-9F64-E1C3E601FC17}"/>
    <cellStyle name="Input 3 8" xfId="9293" xr:uid="{143EC37C-B1A8-4AFE-9A71-99935A095550}"/>
    <cellStyle name="Input 3 8 2" xfId="10587" xr:uid="{D5E72329-EBB2-4470-BF8F-0E3D31863533}"/>
    <cellStyle name="Input 3 8 2 2" xfId="21958" xr:uid="{D003F958-3233-4203-AB3E-F038C4A6106D}"/>
    <cellStyle name="Input 3 8 2 3" xfId="24939" xr:uid="{0D47932B-D8F9-461B-834C-1D727B4C1230}"/>
    <cellStyle name="Input 3 8 2 4" xfId="27814" xr:uid="{CB790940-115E-4E5B-ACB7-7338995478E6}"/>
    <cellStyle name="Input 3 8 2 5" xfId="27567" xr:uid="{8EFE0B1A-67E2-48B1-8206-C3BD4A3246D4}"/>
    <cellStyle name="Input 3 8 2 6" xfId="35613" xr:uid="{1B219402-6A2A-418A-B491-C6A022A8263C}"/>
    <cellStyle name="Input 3 8 2 7" xfId="37916" xr:uid="{77F11E25-3E81-4C8B-ACEB-1F7FC95BF91B}"/>
    <cellStyle name="Input 3 8 3" xfId="21084" xr:uid="{4D5A30F7-EE3D-405E-9E52-F121F540C545}"/>
    <cellStyle name="Input 3 8 4" xfId="18443" xr:uid="{62A43044-82FE-4FAA-A82F-E487BD630EFB}"/>
    <cellStyle name="Input 3 8 5" xfId="27263" xr:uid="{43EA2A74-D1CA-469B-85D7-477422F1EFF8}"/>
    <cellStyle name="Input 3 8 6" xfId="25910" xr:uid="{B9B1A536-A54C-4427-AFFE-463F5ED7BE56}"/>
    <cellStyle name="Input 3 8 7" xfId="35151" xr:uid="{34484670-B196-4083-B6D6-803F2445CBF6}"/>
    <cellStyle name="Input 3 8 8" xfId="31076" xr:uid="{93A793D0-14FF-4487-82D7-A2DC9C3EA2CB}"/>
    <cellStyle name="Input 3 9" xfId="9294" xr:uid="{40E10441-93B9-4EB0-B176-82A431D9A56A}"/>
    <cellStyle name="Input 3 9 2" xfId="10588" xr:uid="{CF9353A3-CC4E-48AB-B7B2-6961ACD044BF}"/>
    <cellStyle name="Input 3 9 2 2" xfId="21959" xr:uid="{632A6E74-43BA-4479-848F-8F0F6C2178CC}"/>
    <cellStyle name="Input 3 9 2 3" xfId="24940" xr:uid="{040A398A-AE0E-4064-BE97-60CC3E61D629}"/>
    <cellStyle name="Input 3 9 2 4" xfId="27815" xr:uid="{2336DA8B-493E-40E3-B5C2-62A2F5CA28C0}"/>
    <cellStyle name="Input 3 9 2 5" xfId="14652" xr:uid="{E6043DD4-A0CD-48A1-83F8-234DC8EFA93E}"/>
    <cellStyle name="Input 3 9 2 6" xfId="35614" xr:uid="{779D3F95-498C-4E39-8CD6-C1E84B07DA7C}"/>
    <cellStyle name="Input 3 9 2 7" xfId="37917" xr:uid="{318518DD-6493-4A2A-9E3B-402B2C5DC81D}"/>
    <cellStyle name="Input 3 9 3" xfId="21085" xr:uid="{498C3D36-47C7-486A-892B-2D9B2DB48E2A}"/>
    <cellStyle name="Input 3 9 4" xfId="14568" xr:uid="{D04F09C0-9CD1-4FD5-9F2B-043035DF8E5D}"/>
    <cellStyle name="Input 3 9 5" xfId="15525" xr:uid="{E6DC2703-C09C-4794-82DF-50E3FA90AA9F}"/>
    <cellStyle name="Input 3 9 6" xfId="30786" xr:uid="{30BC7CE3-232E-4BC5-9764-E22EF3E55E79}"/>
    <cellStyle name="Input 3 9 7" xfId="35152" xr:uid="{46355CC3-8EDA-40D6-9E96-5668BA16074E}"/>
    <cellStyle name="Input 3 9 8" xfId="33760" xr:uid="{BFC562FA-D026-45CC-B895-1C6EC6B1F8EE}"/>
    <cellStyle name="Input 30" xfId="1551" xr:uid="{6BDC93A3-0654-41FA-8887-9963746A6B06}"/>
    <cellStyle name="Input 30 10" xfId="30083" xr:uid="{5010D5B8-8305-4E9E-859D-5BCCADCB1D4D}"/>
    <cellStyle name="Input 30 11" xfId="31476" xr:uid="{83B33317-981A-4D26-B681-7DCDF3D4D1D6}"/>
    <cellStyle name="Input 30 12" xfId="33716" xr:uid="{98A5B18E-88D1-41B5-A278-76B0758E385F}"/>
    <cellStyle name="Input 30 2" xfId="2598" xr:uid="{EAD02F21-8281-40F4-AA00-46A4E2A30D8A}"/>
    <cellStyle name="Input 30 2 10" xfId="31845" xr:uid="{1C7D2310-E77A-4D81-9501-D1F760DB07AD}"/>
    <cellStyle name="Input 30 2 11" xfId="37670" xr:uid="{2FF35402-0713-48F1-AA43-E798AD99E69E}"/>
    <cellStyle name="Input 30 2 2" xfId="7066" xr:uid="{0C2F8678-D4A3-49FB-B236-544A633A1F33}"/>
    <cellStyle name="Input 30 2 2 2" xfId="12764" xr:uid="{F5D7EF16-A3C0-4A63-AB23-EF6F96D09572}"/>
    <cellStyle name="Input 30 2 2 2 2" xfId="23549" xr:uid="{5618BDD9-B5D8-42F0-88C5-C14A7D47AB6E}"/>
    <cellStyle name="Input 30 2 2 2 3" xfId="26366" xr:uid="{536239AC-C004-40A0-B9DF-A1F9A4266CE9}"/>
    <cellStyle name="Input 30 2 2 2 4" xfId="28948" xr:uid="{C19853E9-9BC7-4AFA-995F-FF4AE8A4DE16}"/>
    <cellStyle name="Input 30 2 2 2 5" xfId="25592" xr:uid="{C3CBED0D-31B0-446E-AA73-C5A0BBFF35C8}"/>
    <cellStyle name="Input 30 2 2 2 6" xfId="36661" xr:uid="{6CD440DB-F059-4E8E-A37D-9F420A28D2B3}"/>
    <cellStyle name="Input 30 2 2 2 7" xfId="38681" xr:uid="{1F003FD3-7AF7-4D24-9FA1-B47A94217090}"/>
    <cellStyle name="Input 30 2 2 3" xfId="19485" xr:uid="{F9F677B3-3BB7-4096-8E52-DE867F689724}"/>
    <cellStyle name="Input 30 2 2 4" xfId="18911" xr:uid="{1CE6CDBE-12AA-4C20-8150-B6D884825C2D}"/>
    <cellStyle name="Input 30 2 2 5" xfId="15004" xr:uid="{108D6FB6-C516-4FA0-B619-97E52AE6FED8}"/>
    <cellStyle name="Input 30 2 2 6" xfId="23198" xr:uid="{B11201D4-125F-4347-B9D1-0AB9DBF93324}"/>
    <cellStyle name="Input 30 2 2 7" xfId="34222" xr:uid="{D0230435-7481-4109-9BDC-C16342F10B4D}"/>
    <cellStyle name="Input 30 2 2 8" xfId="33886" xr:uid="{F702F95C-5064-4B87-A4A0-EF905311D633}"/>
    <cellStyle name="Input 30 2 3" xfId="9295" xr:uid="{A18146FB-07B0-408E-BA88-43FB999C7ABD}"/>
    <cellStyle name="Input 30 2 3 2" xfId="21086" xr:uid="{8B0C29AC-8CEB-42DD-81DF-568F5720CD63}"/>
    <cellStyle name="Input 30 2 3 3" xfId="18440" xr:uid="{E83637BF-599C-47A3-B890-51933694FD8C}"/>
    <cellStyle name="Input 30 2 3 4" xfId="23456" xr:uid="{487084CB-40A2-4C23-9F52-7E193F71E1F5}"/>
    <cellStyle name="Input 30 2 3 5" xfId="30824" xr:uid="{B9E95976-0CB6-47B2-9ECB-0175E8B3C133}"/>
    <cellStyle name="Input 30 2 3 6" xfId="35153" xr:uid="{FBFD46BB-8BE1-4D49-BB5A-C88387C64AA3}"/>
    <cellStyle name="Input 30 2 3 7" xfId="35918" xr:uid="{465C96A5-25CD-48CE-AB2B-52EC443F7EB7}"/>
    <cellStyle name="Input 30 2 4" xfId="10589" xr:uid="{49DAED16-FCBC-406B-A3E1-88B1F0E4A8CA}"/>
    <cellStyle name="Input 30 2 4 2" xfId="21960" xr:uid="{06DC59DC-9C56-44FD-9B9A-D3793098759B}"/>
    <cellStyle name="Input 30 2 4 3" xfId="24941" xr:uid="{EEC79EE0-6D87-46EF-8633-31D8E3930A29}"/>
    <cellStyle name="Input 30 2 4 4" xfId="27816" xr:uid="{2ECC17C9-9527-47EC-B89A-8200FDF33C51}"/>
    <cellStyle name="Input 30 2 4 5" xfId="18370" xr:uid="{1C9BF913-62BC-47A7-AD07-13B31F585EDE}"/>
    <cellStyle name="Input 30 2 4 6" xfId="35615" xr:uid="{E864E7BC-FAC2-4BEB-8C71-AD092C84A33B}"/>
    <cellStyle name="Input 30 2 4 7" xfId="37918" xr:uid="{E1812721-E124-46F2-A25A-D1FC0CFC1E63}"/>
    <cellStyle name="Input 30 2 5" xfId="12493" xr:uid="{596AADE8-F3B7-4CA6-BFD4-84DE9A056C54}"/>
    <cellStyle name="Input 30 2 5 2" xfId="23315" xr:uid="{A7942AC5-5B6A-4B33-9E84-A81CF0323D23}"/>
    <cellStyle name="Input 30 2 5 3" xfId="26121" xr:uid="{0470073F-99C5-4CA0-899F-947615F0D88C}"/>
    <cellStyle name="Input 30 2 5 4" xfId="28716" xr:uid="{FAE15CC4-3F6F-4D54-AAE1-1558DD062B38}"/>
    <cellStyle name="Input 30 2 5 5" xfId="25528" xr:uid="{792F9E07-080F-4A45-BF51-3EEA90DEDF3B}"/>
    <cellStyle name="Input 30 2 5 6" xfId="36423" xr:uid="{DBE8C99B-FC72-4E61-A6DC-B7483D58D70A}"/>
    <cellStyle name="Input 30 2 5 7" xfId="38458" xr:uid="{3602DD5B-EAC1-4023-83C4-F70A4C285645}"/>
    <cellStyle name="Input 30 2 6" xfId="16100" xr:uid="{A80FB48B-8482-43FB-B43F-430071ED3F88}"/>
    <cellStyle name="Input 30 2 7" xfId="16181" xr:uid="{E09030E4-7065-4446-803E-FB8BED750E78}"/>
    <cellStyle name="Input 30 2 8" xfId="24272" xr:uid="{E0627DE4-F1F5-41AA-B552-1579D2199557}"/>
    <cellStyle name="Input 30 2 9" xfId="30649" xr:uid="{47E1B7B8-0D32-4E37-9ECC-AC69EFC50C5B}"/>
    <cellStyle name="Input 30 3" xfId="3245" xr:uid="{F8DEA2F4-026B-43F2-8DD6-F9D9D3103961}"/>
    <cellStyle name="Input 30 3 10" xfId="25301" xr:uid="{90CACD45-2693-45CD-8DA4-C640CCC6DC05}"/>
    <cellStyle name="Input 30 3 11" xfId="32203" xr:uid="{71D51E50-E904-4E1C-B810-49AF86550D31}"/>
    <cellStyle name="Input 30 3 12" xfId="31503" xr:uid="{39CE36F9-B05C-419A-8DFD-A0FF54E158A2}"/>
    <cellStyle name="Input 30 3 2" xfId="10590" xr:uid="{7A445D41-5039-4404-AE97-510872ACF333}"/>
    <cellStyle name="Input 30 3 2 2" xfId="13226" xr:uid="{E2A8B975-0CB4-4A8C-A572-F96A973AFD6A}"/>
    <cellStyle name="Input 30 3 2 2 2" xfId="23943" xr:uid="{25F8B171-3960-4F05-B981-1BB3C47CA2B7}"/>
    <cellStyle name="Input 30 3 2 2 3" xfId="26760" xr:uid="{7FB9E594-550E-4AA4-A550-6A0874E6EFC9}"/>
    <cellStyle name="Input 30 3 2 2 4" xfId="29324" xr:uid="{94928834-7E32-40C9-8FAC-E9F97EA08D7F}"/>
    <cellStyle name="Input 30 3 2 2 5" xfId="24777" xr:uid="{9477ABCA-39F9-4116-9E5F-C78F56EBABB2}"/>
    <cellStyle name="Input 30 3 2 2 6" xfId="37047" xr:uid="{7047B8E7-08DB-4113-A333-33D810AE5536}"/>
    <cellStyle name="Input 30 3 2 2 7" xfId="39025" xr:uid="{8D2C568E-958D-46D4-A99C-9946A704AA95}"/>
    <cellStyle name="Input 30 3 2 3" xfId="21961" xr:uid="{275AF19B-2AD5-4318-96FB-1E4497DCF4B4}"/>
    <cellStyle name="Input 30 3 2 4" xfId="24942" xr:uid="{AE00F17E-B89C-4B8C-A1DE-68B50127CC1A}"/>
    <cellStyle name="Input 30 3 2 5" xfId="27817" xr:uid="{B3C20A08-6B8C-4327-ADA1-FE72463E64CE}"/>
    <cellStyle name="Input 30 3 2 6" xfId="16433" xr:uid="{3ED7DFE9-EC8D-448A-A3BB-2E4180284DE6}"/>
    <cellStyle name="Input 30 3 2 7" xfId="35616" xr:uid="{20BF58CD-949E-41EE-B653-EC3C6668F3A0}"/>
    <cellStyle name="Input 30 3 2 8" xfId="37919" xr:uid="{5165D24A-7170-4326-B216-F3AF4D20218B}"/>
    <cellStyle name="Input 30 3 3" xfId="13433" xr:uid="{E5051003-F210-4734-9DE2-B85E4F073D9B}"/>
    <cellStyle name="Input 30 3 3 2" xfId="24116" xr:uid="{5BE8AF3D-5898-492A-8793-909E6A1B1128}"/>
    <cellStyle name="Input 30 3 3 3" xfId="26949" xr:uid="{A8A7F1AC-0DE8-4589-A26E-30E278202BBC}"/>
    <cellStyle name="Input 30 3 3 4" xfId="29509" xr:uid="{FF756E97-4B5A-44DC-B21B-BDD1439C2D01}"/>
    <cellStyle name="Input 30 3 3 5" xfId="27624" xr:uid="{5F43A6A0-F885-46D6-9AB5-766344992BA3}"/>
    <cellStyle name="Input 30 3 3 6" xfId="37226" xr:uid="{9310F151-7629-43F7-85D7-BDA60E6E30C3}"/>
    <cellStyle name="Input 30 3 3 7" xfId="39203" xr:uid="{5EA0E0ED-5919-461D-B3A4-EB7CFD93B2D0}"/>
    <cellStyle name="Input 30 3 4" xfId="12667" xr:uid="{B697B967-3339-4CE8-AC26-F5827E6A80A0}"/>
    <cellStyle name="Input 30 3 4 2" xfId="23466" xr:uid="{828D801B-A3E4-489D-B76B-9EF5F3964AA1}"/>
    <cellStyle name="Input 30 3 4 3" xfId="26285" xr:uid="{9971F20A-1918-4D22-B548-D718DEF3373E}"/>
    <cellStyle name="Input 30 3 4 4" xfId="28874" xr:uid="{0D97E52E-B0E6-467E-B86E-71D107F704E4}"/>
    <cellStyle name="Input 30 3 4 5" xfId="30710" xr:uid="{170CBD9B-0239-4D1C-B91C-DF45690BA182}"/>
    <cellStyle name="Input 30 3 4 6" xfId="36582" xr:uid="{3EFD5B9E-7F08-4112-83B9-EACAC4252C38}"/>
    <cellStyle name="Input 30 3 4 7" xfId="38616" xr:uid="{81F0339B-060A-480E-8EFB-38D2FFE701CA}"/>
    <cellStyle name="Input 30 3 5" xfId="13194" xr:uid="{99A9DC62-E9DE-4FC5-8C2A-E9540FFF5466}"/>
    <cellStyle name="Input 30 3 5 2" xfId="23911" xr:uid="{92704ED2-89D7-49A1-A5E6-9B4A533B590B}"/>
    <cellStyle name="Input 30 3 5 3" xfId="26728" xr:uid="{B1137657-DD82-41B0-B523-6A7D9CB02B72}"/>
    <cellStyle name="Input 30 3 5 4" xfId="29292" xr:uid="{C5334ED0-A421-46F1-ACBB-960154555365}"/>
    <cellStyle name="Input 30 3 5 5" xfId="28503" xr:uid="{04BEFBB0-6605-4E64-AB28-6604C45C52BE}"/>
    <cellStyle name="Input 30 3 5 6" xfId="37015" xr:uid="{BDBC45ED-B215-41C9-9534-1C05D1C81C36}"/>
    <cellStyle name="Input 30 3 5 7" xfId="38993" xr:uid="{38CFD5EA-5FE7-4B60-8287-306527F7134F}"/>
    <cellStyle name="Input 30 3 6" xfId="12136" xr:uid="{2C756B12-91BD-4235-ABE1-AEB81CF79969}"/>
    <cellStyle name="Input 30 3 6 2" xfId="23015" xr:uid="{8266367E-7A72-44BD-82CB-2BA28B2EFF54}"/>
    <cellStyle name="Input 30 3 6 3" xfId="25850" xr:uid="{2F2248EC-E3F3-41F6-AB97-CB2FD8B5AF2C}"/>
    <cellStyle name="Input 30 3 6 4" xfId="28460" xr:uid="{022FF182-9EC4-4233-8DA2-379E6FB4EEF9}"/>
    <cellStyle name="Input 30 3 6 5" xfId="30410" xr:uid="{3D84F5B6-B740-4719-8A72-7A0E8541FA19}"/>
    <cellStyle name="Input 30 3 6 6" xfId="36191" xr:uid="{A9964C47-5DD6-4196-BD01-534EC272E87D}"/>
    <cellStyle name="Input 30 3 6 7" xfId="38255" xr:uid="{DAD60BD6-20C8-403B-93F4-AAB0225E547E}"/>
    <cellStyle name="Input 30 3 7" xfId="16516" xr:uid="{8000D71D-FE6C-4B35-8BE9-9B48615B9E19}"/>
    <cellStyle name="Input 30 3 8" xfId="14371" xr:uid="{CEC6EA44-24BA-4844-9FC0-7C594A68D124}"/>
    <cellStyle name="Input 30 3 9" xfId="25504" xr:uid="{229B112C-249D-402C-8BE1-07EDEE760207}"/>
    <cellStyle name="Input 30 4" xfId="7777" xr:uid="{3EA4B3D4-B30E-4DAD-BAEB-A3ACA98CDD1A}"/>
    <cellStyle name="Input 30 4 2" xfId="19998" xr:uid="{475B3C2D-D7FB-44E8-AA7F-EF33AADB800C}"/>
    <cellStyle name="Input 30 4 3" xfId="18751" xr:uid="{63243FF4-83FC-4E70-B7BB-A0C05F170567}"/>
    <cellStyle name="Input 30 4 4" xfId="25424" xr:uid="{5447514C-2FDD-4CDB-A2EC-B5749F1AF455}"/>
    <cellStyle name="Input 30 4 5" xfId="30420" xr:uid="{A079E9F6-7D4D-4533-95F2-30F21DEF96A5}"/>
    <cellStyle name="Input 30 4 6" xfId="34543" xr:uid="{C08EE205-5EA6-4154-BF9A-12D5A42D61A9}"/>
    <cellStyle name="Input 30 4 7" xfId="34664" xr:uid="{0F2AF999-A600-440D-A024-EB5D48E247FF}"/>
    <cellStyle name="Input 30 5" xfId="13184" xr:uid="{C6E0F6C9-B144-425B-AA8E-91758450AAA8}"/>
    <cellStyle name="Input 30 5 2" xfId="23903" xr:uid="{6C1B870F-7691-4A3F-8635-5A24D05CC08F}"/>
    <cellStyle name="Input 30 5 3" xfId="26719" xr:uid="{0DDCCBEA-2AEA-4A71-B8A3-BFF1AB456536}"/>
    <cellStyle name="Input 30 5 4" xfId="29283" xr:uid="{23ABAC04-9C49-4BD9-A85B-13719EB4F2D5}"/>
    <cellStyle name="Input 30 5 5" xfId="30300" xr:uid="{3F7FAD70-E1CE-462C-9972-DB500EE9D8C2}"/>
    <cellStyle name="Input 30 5 6" xfId="37005" xr:uid="{594F28B7-88D6-4392-A394-3BDC1B4731B8}"/>
    <cellStyle name="Input 30 5 7" xfId="38984" xr:uid="{4D331D99-8F91-4657-82D5-EDC9FA14329D}"/>
    <cellStyle name="Input 30 6" xfId="12584" xr:uid="{726BF8EA-1831-42FF-9A50-A2AC14767426}"/>
    <cellStyle name="Input 30 6 2" xfId="23396" xr:uid="{25FD5E95-9FC4-4369-809A-C76AEACA1E7F}"/>
    <cellStyle name="Input 30 6 3" xfId="26210" xr:uid="{B62C96A9-C2FA-4306-9A61-F2F4ED0C456E}"/>
    <cellStyle name="Input 30 6 4" xfId="28802" xr:uid="{179EE770-3AB1-4049-AF35-293FAAF087D0}"/>
    <cellStyle name="Input 30 6 5" xfId="24761" xr:uid="{2AEAB174-1C93-49AD-8252-FF78D61F77CA}"/>
    <cellStyle name="Input 30 6 6" xfId="36511" xr:uid="{0BABE1AA-162C-42E5-AA3F-174CD542C785}"/>
    <cellStyle name="Input 30 6 7" xfId="38545" xr:uid="{4B58B37B-DD3F-4949-959E-D2CBF0FD80EA}"/>
    <cellStyle name="Input 30 7" xfId="15397" xr:uid="{F73F3E5A-1830-4137-920C-9ED5B75C9827}"/>
    <cellStyle name="Input 30 8" xfId="24646" xr:uid="{298AC731-0A9C-4A3B-A206-E4910D117780}"/>
    <cellStyle name="Input 30 9" xfId="20148" xr:uid="{EF57BD4C-4220-40E6-9EF1-82F73D844E52}"/>
    <cellStyle name="Input 31" xfId="1552" xr:uid="{E059CAAA-9A6F-451A-BA68-4658B75F1DBE}"/>
    <cellStyle name="Input 31 10" xfId="30082" xr:uid="{6B00456D-F369-46D3-BE29-DC2F1A9D4E49}"/>
    <cellStyle name="Input 31 11" xfId="31477" xr:uid="{83868322-DEB4-4209-8848-70C469CD5590}"/>
    <cellStyle name="Input 31 12" xfId="33715" xr:uid="{1F4D7D80-C84C-4537-A650-F8E568128B90}"/>
    <cellStyle name="Input 31 2" xfId="2599" xr:uid="{C26C4D8C-A373-44CA-A35C-A76263254B1B}"/>
    <cellStyle name="Input 31 2 10" xfId="31846" xr:uid="{EDAF1E24-113E-4A31-9277-1D30340EBA79}"/>
    <cellStyle name="Input 31 2 11" xfId="34284" xr:uid="{44689A7D-F207-4669-9AB4-529FF9DEA58F}"/>
    <cellStyle name="Input 31 2 2" xfId="7067" xr:uid="{E1E869E0-1D7A-4593-922E-647F6DC85DFD}"/>
    <cellStyle name="Input 31 2 2 2" xfId="12765" xr:uid="{5D395DC2-EB6F-4152-9343-9FEADD9E0289}"/>
    <cellStyle name="Input 31 2 2 2 2" xfId="23550" xr:uid="{8147867D-248E-4C8F-A590-4714FBF4ADBA}"/>
    <cellStyle name="Input 31 2 2 2 3" xfId="26367" xr:uid="{29C0B561-1B7F-42E9-B3FE-9F21C99A8E60}"/>
    <cellStyle name="Input 31 2 2 2 4" xfId="28949" xr:uid="{BE53D6A7-DF7A-4809-9678-7D6FCA8D0FB0}"/>
    <cellStyle name="Input 31 2 2 2 5" xfId="28334" xr:uid="{88D0343A-8A8F-4ADD-8371-AE21F920483E}"/>
    <cellStyle name="Input 31 2 2 2 6" xfId="36662" xr:uid="{E8E35E43-FA93-4A9D-AC5F-8F07ED34B38D}"/>
    <cellStyle name="Input 31 2 2 2 7" xfId="38682" xr:uid="{4EE5AC26-3266-4A31-BAEA-4C8201E55022}"/>
    <cellStyle name="Input 31 2 2 3" xfId="19486" xr:uid="{55A05F4F-2D84-4E30-B455-CABA0F6E2B66}"/>
    <cellStyle name="Input 31 2 2 4" xfId="14828" xr:uid="{44C9B536-D511-4CD8-AA71-2BA88DA2B9BA}"/>
    <cellStyle name="Input 31 2 2 5" xfId="18129" xr:uid="{3246EE91-1C67-474F-8988-8E9A8C01010C}"/>
    <cellStyle name="Input 31 2 2 6" xfId="24021" xr:uid="{CF7E7F55-C3D0-4B1F-8646-7B0C5562C478}"/>
    <cellStyle name="Input 31 2 2 7" xfId="34223" xr:uid="{83FC3820-0E5B-4D17-926C-84F553689EDD}"/>
    <cellStyle name="Input 31 2 2 8" xfId="31136" xr:uid="{2111871C-5CAD-4949-A191-689676156248}"/>
    <cellStyle name="Input 31 2 3" xfId="9296" xr:uid="{4ABCFBBC-842F-4396-90B3-DCA9D1D91163}"/>
    <cellStyle name="Input 31 2 3 2" xfId="21087" xr:uid="{AF4C1907-CA7C-47D1-B712-23B08AB3C9E9}"/>
    <cellStyle name="Input 31 2 3 3" xfId="22338" xr:uid="{45FE3846-23AB-4D68-8089-97C0400278FC}"/>
    <cellStyle name="Input 31 2 3 4" xfId="20706" xr:uid="{739C7A86-33B4-4FFF-BA94-76440CC196FA}"/>
    <cellStyle name="Input 31 2 3 5" xfId="24180" xr:uid="{5BB32548-DAAE-4276-955C-D5044C6A17FE}"/>
    <cellStyle name="Input 31 2 3 6" xfId="35154" xr:uid="{55F8A272-2F07-43E1-AF1B-980CFB22C422}"/>
    <cellStyle name="Input 31 2 3 7" xfId="33761" xr:uid="{89FC6F51-DFDD-414D-95E3-3554AAA9DEDE}"/>
    <cellStyle name="Input 31 2 4" xfId="10591" xr:uid="{42DA72B9-567D-4CF8-9312-5169C32D8A0E}"/>
    <cellStyle name="Input 31 2 4 2" xfId="21962" xr:uid="{24720BF2-44FC-4110-BAF5-A59FAA13BAB6}"/>
    <cellStyle name="Input 31 2 4 3" xfId="24943" xr:uid="{A3957B2C-979F-46D8-A8EA-59106FCCDA6F}"/>
    <cellStyle name="Input 31 2 4 4" xfId="27818" xr:uid="{20B35E0C-E966-4390-9B38-B5DACE1B6E99}"/>
    <cellStyle name="Input 31 2 4 5" xfId="25734" xr:uid="{2B9FBB3B-1096-4E29-9F83-6EC964CA19F8}"/>
    <cellStyle name="Input 31 2 4 6" xfId="35617" xr:uid="{3A1D2589-F95F-45F3-9C49-ECE9DEF7DB67}"/>
    <cellStyle name="Input 31 2 4 7" xfId="37920" xr:uid="{E09A629C-C25A-4705-8B87-4B91A4B45B2A}"/>
    <cellStyle name="Input 31 2 5" xfId="12648" xr:uid="{F03B8BD7-BFB2-4FBF-89DF-1EEC29D8A42F}"/>
    <cellStyle name="Input 31 2 5 2" xfId="23447" xr:uid="{45584DCA-B709-4C36-B728-E58955098817}"/>
    <cellStyle name="Input 31 2 5 3" xfId="26266" xr:uid="{8356DC27-D9AE-4F13-8013-D961135B82F7}"/>
    <cellStyle name="Input 31 2 5 4" xfId="28855" xr:uid="{5B6A7F24-CFB9-4445-9467-3C2A4DD86119}"/>
    <cellStyle name="Input 31 2 5 5" xfId="30558" xr:uid="{99ED3FA9-C5D3-47F5-8FEB-E89A49B920A1}"/>
    <cellStyle name="Input 31 2 5 6" xfId="36563" xr:uid="{F3D5EFFA-BA69-49A6-B943-69AE205023D5}"/>
    <cellStyle name="Input 31 2 5 7" xfId="38597" xr:uid="{5956D379-E3CD-4993-95BC-585E7600630B}"/>
    <cellStyle name="Input 31 2 6" xfId="16101" xr:uid="{53FAF9F1-BF60-4AAD-83DE-13DB083DA859}"/>
    <cellStyle name="Input 31 2 7" xfId="15732" xr:uid="{2F39E04B-1615-400C-99EC-AEB4D69A212F}"/>
    <cellStyle name="Input 31 2 8" xfId="18222" xr:uid="{05F636C3-31D5-4BD7-A607-5EFCC3D22BF5}"/>
    <cellStyle name="Input 31 2 9" xfId="30894" xr:uid="{9AB6D66E-6753-4566-8E6B-19908A4549C4}"/>
    <cellStyle name="Input 31 3" xfId="3246" xr:uid="{09DB1C14-8426-40C9-8B88-79F50A6C46D2}"/>
    <cellStyle name="Input 31 3 10" xfId="24395" xr:uid="{4DD16224-DAA9-44A4-BD6C-71D15A39984A}"/>
    <cellStyle name="Input 31 3 11" xfId="32204" xr:uid="{B38286D1-9813-4717-B4F1-5F02A50CF2CE}"/>
    <cellStyle name="Input 31 3 12" xfId="34403" xr:uid="{0684F3BA-AF09-4261-AD91-EB0CA7BBD4B3}"/>
    <cellStyle name="Input 31 3 2" xfId="10592" xr:uid="{B64BDE32-53E1-44CE-9E8E-F511E7A82271}"/>
    <cellStyle name="Input 31 3 2 2" xfId="13227" xr:uid="{340C3B6F-2F69-424D-8323-9C87C9F53044}"/>
    <cellStyle name="Input 31 3 2 2 2" xfId="23944" xr:uid="{78152D0E-5BDE-4347-9F17-880F6E9CEC73}"/>
    <cellStyle name="Input 31 3 2 2 3" xfId="26761" xr:uid="{43A0DA3A-271F-44BC-8212-C6AA85D234A8}"/>
    <cellStyle name="Input 31 3 2 2 4" xfId="29325" xr:uid="{A89EC464-2C8E-4A50-BCB2-33B1872CA923}"/>
    <cellStyle name="Input 31 3 2 2 5" xfId="28411" xr:uid="{58059517-2DFC-4863-8A92-5D2C6F415971}"/>
    <cellStyle name="Input 31 3 2 2 6" xfId="37048" xr:uid="{AF8E7165-8383-495E-B096-BB7B4561BABB}"/>
    <cellStyle name="Input 31 3 2 2 7" xfId="39026" xr:uid="{3AA09A2A-5DD5-4229-BEDA-E46863311BC3}"/>
    <cellStyle name="Input 31 3 2 3" xfId="21963" xr:uid="{A1738F0C-D4A7-4546-A752-B93C62D2E50C}"/>
    <cellStyle name="Input 31 3 2 4" xfId="24944" xr:uid="{78B0308D-F6BD-45A7-B5D4-0858937E325F}"/>
    <cellStyle name="Input 31 3 2 5" xfId="27819" xr:uid="{40A3F4A6-1668-4601-B298-3703CE963F19}"/>
    <cellStyle name="Input 31 3 2 6" xfId="18620" xr:uid="{6EE7DCCD-0BEC-48E8-9AF0-42A0E49F715B}"/>
    <cellStyle name="Input 31 3 2 7" xfId="35618" xr:uid="{EC95B669-E60A-4AAB-A0FD-0C89F726BBE8}"/>
    <cellStyle name="Input 31 3 2 8" xfId="37921" xr:uid="{22585208-1CA6-4ACA-8E1D-73A6A7C623AB}"/>
    <cellStyle name="Input 31 3 3" xfId="13434" xr:uid="{B8A3F284-951C-4100-AC7F-DBEEA9F52D52}"/>
    <cellStyle name="Input 31 3 3 2" xfId="24117" xr:uid="{4FD463A9-BE46-4BC8-9FEB-D5D5DC3F0DC6}"/>
    <cellStyle name="Input 31 3 3 3" xfId="26950" xr:uid="{614E411A-EA94-417A-81A0-9B4F9D5F6E2E}"/>
    <cellStyle name="Input 31 3 3 4" xfId="29510" xr:uid="{8828C57C-0FE7-4133-AAD4-16ED4D757A99}"/>
    <cellStyle name="Input 31 3 3 5" xfId="29875" xr:uid="{CEDB691B-CCD4-4094-913C-1AA66D8F5539}"/>
    <cellStyle name="Input 31 3 3 6" xfId="37227" xr:uid="{C40EEB48-0B6B-4970-8E22-E40E5A41FDE9}"/>
    <cellStyle name="Input 31 3 3 7" xfId="39204" xr:uid="{20F26FEE-9C97-437E-90AC-94B3BE08C82A}"/>
    <cellStyle name="Input 31 3 4" xfId="12430" xr:uid="{E3617669-3036-4F6D-AD30-F83AC6CD5F92}"/>
    <cellStyle name="Input 31 3 4 2" xfId="23257" xr:uid="{A309AD42-F54D-4FFA-B52E-4B7446BED535}"/>
    <cellStyle name="Input 31 3 4 3" xfId="26059" xr:uid="{95A6E6A4-2770-40E4-A381-0C2102A0F08D}"/>
    <cellStyle name="Input 31 3 4 4" xfId="28654" xr:uid="{4FA84884-F48C-4D87-A1A9-E31462CBD33B}"/>
    <cellStyle name="Input 31 3 4 5" xfId="30389" xr:uid="{518F16D8-22D2-426E-BE17-3DB32308100D}"/>
    <cellStyle name="Input 31 3 4 6" xfId="36361" xr:uid="{7C31DE4A-0AA9-48D3-8B40-BCD7F0DAEA0A}"/>
    <cellStyle name="Input 31 3 4 7" xfId="38397" xr:uid="{2A849AF6-D1B0-466F-AA8A-B7420BD24848}"/>
    <cellStyle name="Input 31 3 5" xfId="13575" xr:uid="{F70D1C5A-0FC6-4222-8098-7F059611D8D5}"/>
    <cellStyle name="Input 31 3 5 2" xfId="24236" xr:uid="{5A3FD9EA-6205-45BD-9735-ADE320067388}"/>
    <cellStyle name="Input 31 3 5 3" xfId="27091" xr:uid="{FCCCB03F-C0F5-462F-8151-BE559514B6EA}"/>
    <cellStyle name="Input 31 3 5 4" xfId="29651" xr:uid="{C35E8267-8965-4EFC-80FE-0006AB039C83}"/>
    <cellStyle name="Input 31 3 5 5" xfId="16210" xr:uid="{C71DB4AD-C118-47CB-A18A-E26911D7F4A6}"/>
    <cellStyle name="Input 31 3 5 6" xfId="37368" xr:uid="{7D6D55AE-08CD-4381-923D-63B12889CD58}"/>
    <cellStyle name="Input 31 3 5 7" xfId="39345" xr:uid="{51444DA7-DD77-4C89-A3B4-2FCBA94D415A}"/>
    <cellStyle name="Input 31 3 6" xfId="12137" xr:uid="{A6E8AFF1-CAA2-4E7F-9A84-B758D6F3AA18}"/>
    <cellStyle name="Input 31 3 6 2" xfId="23016" xr:uid="{94B28144-283F-482D-AB7B-D7B84DA8FA36}"/>
    <cellStyle name="Input 31 3 6 3" xfId="25851" xr:uid="{13336D56-FBDB-4DC5-B607-2456A43D94F5}"/>
    <cellStyle name="Input 31 3 6 4" xfId="28461" xr:uid="{5409428E-5326-45C9-8380-F8F171D4BF0C}"/>
    <cellStyle name="Input 31 3 6 5" xfId="30923" xr:uid="{A1D345ED-D33D-4254-830A-DB33DAA9CC78}"/>
    <cellStyle name="Input 31 3 6 6" xfId="36192" xr:uid="{2C23E149-3C80-4A3C-A68A-516380B0AA3B}"/>
    <cellStyle name="Input 31 3 6 7" xfId="38256" xr:uid="{2BA80470-D021-4CEE-9F85-76316ADD229F}"/>
    <cellStyle name="Input 31 3 7" xfId="16517" xr:uid="{EC74A761-5239-4763-9222-EB3E20C9F1F4}"/>
    <cellStyle name="Input 31 3 8" xfId="21250" xr:uid="{E30CC6AE-D4CE-4E02-98E7-23D3310357E2}"/>
    <cellStyle name="Input 31 3 9" xfId="18786" xr:uid="{4C8DD14F-A544-46D1-B398-6D70C572284A}"/>
    <cellStyle name="Input 31 4" xfId="7776" xr:uid="{5EEC97FF-ED24-487D-B7DF-1EF344518DCE}"/>
    <cellStyle name="Input 31 4 2" xfId="19997" xr:uid="{9287721A-0A53-4A04-9395-3BC030FC8CBC}"/>
    <cellStyle name="Input 31 4 3" xfId="22858" xr:uid="{AEB78F25-7B18-4F12-8266-9CE03DF496B9}"/>
    <cellStyle name="Input 31 4 4" xfId="19138" xr:uid="{8DB7C797-4D93-4765-9E74-7C7D816CB81B}"/>
    <cellStyle name="Input 31 4 5" xfId="25244" xr:uid="{3CF77AAD-2EE0-4FBD-97C2-91C939CE4225}"/>
    <cellStyle name="Input 31 4 6" xfId="34542" xr:uid="{7BDE64D0-D091-44FD-B593-4DD9EDF4F99C}"/>
    <cellStyle name="Input 31 4 7" xfId="34665" xr:uid="{142656EC-7FA0-4AAE-8B6D-DD48E1110DA8}"/>
    <cellStyle name="Input 31 5" xfId="12841" xr:uid="{8D4FB737-904A-4CA2-8D74-9C34CFEABD9D}"/>
    <cellStyle name="Input 31 5 2" xfId="23608" xr:uid="{5CF30218-3D05-4A4C-915C-7728930AFBAF}"/>
    <cellStyle name="Input 31 5 3" xfId="26422" xr:uid="{24C05DEF-6F59-4E6C-BC35-E6A5DFE06D1A}"/>
    <cellStyle name="Input 31 5 4" xfId="29001" xr:uid="{D7036F43-85A1-40A4-86C2-DBD3406797F2}"/>
    <cellStyle name="Input 31 5 5" xfId="18599" xr:uid="{2CFE7FEC-825C-44EB-8219-42C2BA11D999}"/>
    <cellStyle name="Input 31 5 6" xfId="36711" xr:uid="{1893DCD4-47AB-4A44-A53F-240216A01067}"/>
    <cellStyle name="Input 31 5 7" xfId="38728" xr:uid="{BA6E28C6-F75A-4EC1-9496-ACF7E0BB79DA}"/>
    <cellStyle name="Input 31 6" xfId="12515" xr:uid="{FF8C5FD9-BF26-45FE-9094-BF31A9D5732D}"/>
    <cellStyle name="Input 31 6 2" xfId="23333" xr:uid="{00AFF46F-6B32-4A92-907A-17C83C724DAB}"/>
    <cellStyle name="Input 31 6 3" xfId="26143" xr:uid="{3CA83885-DCFB-4125-8466-6FB4E81D4842}"/>
    <cellStyle name="Input 31 6 4" xfId="28736" xr:uid="{52F9725F-BD2B-4135-9021-8193E45F8F93}"/>
    <cellStyle name="Input 31 6 5" xfId="30377" xr:uid="{BC77563B-3937-4D68-B67D-9BA404375B60}"/>
    <cellStyle name="Input 31 6 6" xfId="36445" xr:uid="{0FA847DD-D831-4DE0-B18E-01F92720472D}"/>
    <cellStyle name="Input 31 6 7" xfId="38478" xr:uid="{AEF3B091-A70A-4B82-AA75-C02719D93996}"/>
    <cellStyle name="Input 31 7" xfId="15398" xr:uid="{EC13E554-AB98-4C60-BD8A-666488AD509E}"/>
    <cellStyle name="Input 31 8" xfId="24645" xr:uid="{A2CD80C0-C24C-4F89-B76D-8309C46840CE}"/>
    <cellStyle name="Input 31 9" xfId="21425" xr:uid="{8B93F24D-934A-4C8F-B649-C84231D29CF7}"/>
    <cellStyle name="Input 32" xfId="1553" xr:uid="{5A311645-9814-4337-B228-FF7FC371A4F0}"/>
    <cellStyle name="Input 32 10" xfId="30989" xr:uid="{1FAAC988-B386-4F29-AA79-1F2B53ABA086}"/>
    <cellStyle name="Input 32 11" xfId="31478" xr:uid="{EF4EFED2-584B-4D24-BD1E-B9249A4EE475}"/>
    <cellStyle name="Input 32 12" xfId="33714" xr:uid="{A3E623C2-ABDC-47CA-8A30-2BC4CE4EA1FF}"/>
    <cellStyle name="Input 32 2" xfId="2600" xr:uid="{77F7C93E-4501-4C69-97D1-690452D4E0F6}"/>
    <cellStyle name="Input 32 2 10" xfId="31847" xr:uid="{61F4EC0D-CF50-4458-8B52-D91B760540E2}"/>
    <cellStyle name="Input 32 2 11" xfId="31750" xr:uid="{367C5A67-4B9C-490E-8BD0-E0E7249FC974}"/>
    <cellStyle name="Input 32 2 2" xfId="7068" xr:uid="{A0FED389-CB37-4470-B5BA-1DE4D01DF9DE}"/>
    <cellStyle name="Input 32 2 2 2" xfId="12766" xr:uid="{FA42369E-8879-4656-81FE-A23A374F7DD0}"/>
    <cellStyle name="Input 32 2 2 2 2" xfId="23551" xr:uid="{72F1FDD5-6D8F-44E9-87C6-D2FBE3B5886A}"/>
    <cellStyle name="Input 32 2 2 2 3" xfId="26368" xr:uid="{89406F91-F82E-4530-8A69-3DD2FCFEDB29}"/>
    <cellStyle name="Input 32 2 2 2 4" xfId="28950" xr:uid="{4144661D-6A10-407F-B0DE-E032CEF97564}"/>
    <cellStyle name="Input 32 2 2 2 5" xfId="28209" xr:uid="{584004BB-57A1-40AD-8AE7-56CB1BAD2D7C}"/>
    <cellStyle name="Input 32 2 2 2 6" xfId="36663" xr:uid="{E6BAB0BB-2220-4315-937D-8BC0CE0FBB2B}"/>
    <cellStyle name="Input 32 2 2 2 7" xfId="38683" xr:uid="{E9B547AC-1947-4DF9-9527-54D61D5DE6F9}"/>
    <cellStyle name="Input 32 2 2 3" xfId="19487" xr:uid="{18D20EA7-D1F9-4441-8DF1-B412AABEAFEC}"/>
    <cellStyle name="Input 32 2 2 4" xfId="18910" xr:uid="{5DCCB95B-B092-41CE-9DF7-1C08DDD47916}"/>
    <cellStyle name="Input 32 2 2 5" xfId="19099" xr:uid="{DAFEE81E-C57A-4563-9C43-F914360CC1BE}"/>
    <cellStyle name="Input 32 2 2 6" xfId="22122" xr:uid="{1BD77FB5-B3DC-4B65-BB2C-075290CA7295}"/>
    <cellStyle name="Input 32 2 2 7" xfId="34224" xr:uid="{695543CA-A9CE-4BD6-96AA-EA75CD15D23F}"/>
    <cellStyle name="Input 32 2 2 8" xfId="33885" xr:uid="{B82615E7-1E0A-41A4-8E13-E6648BC44CA9}"/>
    <cellStyle name="Input 32 2 3" xfId="9297" xr:uid="{18E901A9-0626-479A-8BFF-441AFFECB9D2}"/>
    <cellStyle name="Input 32 2 3 2" xfId="21088" xr:uid="{DCBEB2DF-3D54-4308-A1B8-23EEC5083D5F}"/>
    <cellStyle name="Input 32 2 3 3" xfId="22725" xr:uid="{7C3D8243-A629-40F9-8D4E-08658F592AD1}"/>
    <cellStyle name="Input 32 2 3 4" xfId="25314" xr:uid="{F06EF152-D4DD-4842-B384-76A43899BA36}"/>
    <cellStyle name="Input 32 2 3 5" xfId="30616" xr:uid="{626F83E0-B764-4628-BB01-5581E1C394B2}"/>
    <cellStyle name="Input 32 2 3 6" xfId="35155" xr:uid="{858981B8-1500-44CE-85FF-5FD996DF6C39}"/>
    <cellStyle name="Input 32 2 3 7" xfId="31943" xr:uid="{BF7C2911-C47E-4F9D-85BB-A531F22EBB91}"/>
    <cellStyle name="Input 32 2 4" xfId="10593" xr:uid="{C5907B27-B26B-459D-ADC5-F2E05C8AE0B2}"/>
    <cellStyle name="Input 32 2 4 2" xfId="21964" xr:uid="{F2797E7E-F056-4FCA-9284-1623EA9CAD60}"/>
    <cellStyle name="Input 32 2 4 3" xfId="24945" xr:uid="{82BCC4C1-BEAA-47A7-849B-0F3EEE797BA1}"/>
    <cellStyle name="Input 32 2 4 4" xfId="27820" xr:uid="{E7787A8D-2641-42CC-92AC-4BC5DEFC3E57}"/>
    <cellStyle name="Input 32 2 4 5" xfId="29448" xr:uid="{913465DB-5854-4106-831C-CC28B9898694}"/>
    <cellStyle name="Input 32 2 4 6" xfId="35619" xr:uid="{0A33E65C-CB4C-4335-BE09-2722FCB8F3C7}"/>
    <cellStyle name="Input 32 2 4 7" xfId="37922" xr:uid="{CB7D7BD4-035A-4BE1-A970-27A396C1DF7A}"/>
    <cellStyle name="Input 32 2 5" xfId="13477" xr:uid="{BFD34C17-B192-40E3-9CF6-055061349C32}"/>
    <cellStyle name="Input 32 2 5 2" xfId="24160" xr:uid="{09B41521-2516-4667-9484-B2E1AA097885}"/>
    <cellStyle name="Input 32 2 5 3" xfId="26993" xr:uid="{31169B53-8F2D-4104-B156-DA80D1897966}"/>
    <cellStyle name="Input 32 2 5 4" xfId="29553" xr:uid="{7C0947CE-67D4-4F53-A8DB-4F54D279550B}"/>
    <cellStyle name="Input 32 2 5 5" xfId="21237" xr:uid="{2FFAED41-4F63-4823-A44A-31B6B1A75CEB}"/>
    <cellStyle name="Input 32 2 5 6" xfId="37270" xr:uid="{ACB53D4A-EA78-4FBC-B3BE-ADA4F14CC5E1}"/>
    <cellStyle name="Input 32 2 5 7" xfId="39247" xr:uid="{A54B33B1-9D2B-4692-829B-6BD3CD05AC1E}"/>
    <cellStyle name="Input 32 2 6" xfId="16102" xr:uid="{7D841011-BBA2-4575-92CE-659563C75E49}"/>
    <cellStyle name="Input 32 2 7" xfId="19892" xr:uid="{29D33E4C-73A6-4F43-84CD-242675809CAB}"/>
    <cellStyle name="Input 32 2 8" xfId="24331" xr:uid="{16E82A83-50BC-4E33-873D-AEB5FE56C610}"/>
    <cellStyle name="Input 32 2 9" xfId="30872" xr:uid="{4B2F1DE0-C02A-4965-BE27-C39B96434164}"/>
    <cellStyle name="Input 32 3" xfId="3247" xr:uid="{AA3CD163-02FF-4AD6-903B-4927CB0B00D8}"/>
    <cellStyle name="Input 32 3 10" xfId="25510" xr:uid="{A21ECC01-8A0B-45EF-A114-2A18B9A49BDF}"/>
    <cellStyle name="Input 32 3 11" xfId="32205" xr:uid="{C83E6E38-C666-4525-8F88-0E99B9B546D2}"/>
    <cellStyle name="Input 32 3 12" xfId="36216" xr:uid="{CFA4EBB6-CD6D-4296-B54B-2F906C291E86}"/>
    <cellStyle name="Input 32 3 2" xfId="10594" xr:uid="{EA102489-DCFA-466A-98D9-0FCA964E8CB4}"/>
    <cellStyle name="Input 32 3 2 2" xfId="13228" xr:uid="{19D4E385-2EB0-41EA-BB15-B76298571491}"/>
    <cellStyle name="Input 32 3 2 2 2" xfId="23945" xr:uid="{7FDAA85A-72EF-4754-8A0B-815BFCD2F36B}"/>
    <cellStyle name="Input 32 3 2 2 3" xfId="26762" xr:uid="{27A32A5E-6840-4BA5-9C47-7370F3DD500E}"/>
    <cellStyle name="Input 32 3 2 2 4" xfId="29326" xr:uid="{8CA72EC1-FB86-4FB0-9971-13924E0ABF18}"/>
    <cellStyle name="Input 32 3 2 2 5" xfId="22324" xr:uid="{AE325A04-C749-4F31-91B9-06CFD1F57300}"/>
    <cellStyle name="Input 32 3 2 2 6" xfId="37049" xr:uid="{2D2CCCB4-BD0A-4923-8D9D-B7AA389324CC}"/>
    <cellStyle name="Input 32 3 2 2 7" xfId="39027" xr:uid="{BCCA3BB3-3DEB-4807-91C7-767A74DE63B4}"/>
    <cellStyle name="Input 32 3 2 3" xfId="21965" xr:uid="{13519845-3632-4427-A8CA-0AF5764288DA}"/>
    <cellStyle name="Input 32 3 2 4" xfId="24946" xr:uid="{AC52CF07-D5D3-4953-8854-2F0A373015A6}"/>
    <cellStyle name="Input 32 3 2 5" xfId="27821" xr:uid="{1097CA44-3CAC-432B-AFC2-C3A327996F1B}"/>
    <cellStyle name="Input 32 3 2 6" xfId="22450" xr:uid="{04E4F002-F226-4A68-85F9-AF97704DE9E6}"/>
    <cellStyle name="Input 32 3 2 7" xfId="35620" xr:uid="{0C3541B4-469F-4E71-B604-9BB7EA4C3ADA}"/>
    <cellStyle name="Input 32 3 2 8" xfId="37923" xr:uid="{1C831EAD-31AD-46B6-A123-FB787817E2C7}"/>
    <cellStyle name="Input 32 3 3" xfId="13435" xr:uid="{B84C23E8-1006-4A47-B277-FD2366FC6D89}"/>
    <cellStyle name="Input 32 3 3 2" xfId="24118" xr:uid="{80C7369B-4EBF-4A10-BDD9-27CFCC45274E}"/>
    <cellStyle name="Input 32 3 3 3" xfId="26951" xr:uid="{E8E85E04-852D-42CA-84EB-A9E2FD672D4B}"/>
    <cellStyle name="Input 32 3 3 4" xfId="29511" xr:uid="{4A37301F-04B1-49EA-AAAB-3AC500776E91}"/>
    <cellStyle name="Input 32 3 3 5" xfId="30263" xr:uid="{9C264F60-AB13-46D9-9362-ADF3CC18667B}"/>
    <cellStyle name="Input 32 3 3 6" xfId="37228" xr:uid="{3C6FB384-C8E7-47D0-A114-10DB05E1CB1A}"/>
    <cellStyle name="Input 32 3 3 7" xfId="39205" xr:uid="{44EBFC30-810E-491F-96FF-57879B2F241B}"/>
    <cellStyle name="Input 32 3 4" xfId="12479" xr:uid="{A091B31C-AB11-4812-8483-281DBB5D10A0}"/>
    <cellStyle name="Input 32 3 4 2" xfId="23301" xr:uid="{4FF44E41-8658-4F62-B8D3-62BABCEF8120}"/>
    <cellStyle name="Input 32 3 4 3" xfId="26107" xr:uid="{A479AB85-7078-4647-9486-3B09F4EE0B8F}"/>
    <cellStyle name="Input 32 3 4 4" xfId="28702" xr:uid="{F7D69D54-E18A-4264-B9F8-8219D46E2A61}"/>
    <cellStyle name="Input 32 3 4 5" xfId="22641" xr:uid="{30568E39-6EDC-40C1-8F93-A32F128AEF9E}"/>
    <cellStyle name="Input 32 3 4 6" xfId="36409" xr:uid="{FC2BB034-9234-4A50-9464-9FDBD5D39A80}"/>
    <cellStyle name="Input 32 3 4 7" xfId="38445" xr:uid="{372D603F-E02D-44AA-B9C5-6E94FE49E756}"/>
    <cellStyle name="Input 32 3 5" xfId="12394" xr:uid="{481D571E-CC4E-4DFB-8A47-71D300A857FF}"/>
    <cellStyle name="Input 32 3 5 2" xfId="23224" xr:uid="{308B1AE1-5750-43B7-AE85-A450BC208852}"/>
    <cellStyle name="Input 32 3 5 3" xfId="26026" xr:uid="{70F987EA-6EC5-4F0B-8634-A2746A1CDCB4}"/>
    <cellStyle name="Input 32 3 5 4" xfId="28621" xr:uid="{9FF48D2F-1246-4287-8ACA-3CA57802993F}"/>
    <cellStyle name="Input 32 3 5 5" xfId="30591" xr:uid="{2633A116-5690-4F8C-A7F8-73FE0AFFA037}"/>
    <cellStyle name="Input 32 3 5 6" xfId="36329" xr:uid="{88EC9356-5983-4A96-9AED-0FC63F72CCCE}"/>
    <cellStyle name="Input 32 3 5 7" xfId="38365" xr:uid="{73A21EEA-1BF4-4881-8985-441F315B8F36}"/>
    <cellStyle name="Input 32 3 6" xfId="12138" xr:uid="{E069C77A-B5D3-4A3A-8A0C-40FA2CA18A50}"/>
    <cellStyle name="Input 32 3 6 2" xfId="23017" xr:uid="{A0996854-3170-48D9-8A90-A72022553AA9}"/>
    <cellStyle name="Input 32 3 6 3" xfId="25852" xr:uid="{0B470FAA-22B8-4918-A013-46810BF0422C}"/>
    <cellStyle name="Input 32 3 6 4" xfId="28462" xr:uid="{339F6723-61CD-4FEF-BCCD-46B2AEBDBC1D}"/>
    <cellStyle name="Input 32 3 6 5" xfId="19042" xr:uid="{78B1D7B7-6A4E-4E89-BF76-BE25C0924CA9}"/>
    <cellStyle name="Input 32 3 6 6" xfId="36193" xr:uid="{464517D1-7537-416A-9C5E-C0938FEDF9D0}"/>
    <cellStyle name="Input 32 3 6 7" xfId="38257" xr:uid="{FA29ABB2-580D-42A8-BE40-3A1A18D5A31F}"/>
    <cellStyle name="Input 32 3 7" xfId="16518" xr:uid="{5E5FCFCF-3620-4942-AE3F-214D238E783D}"/>
    <cellStyle name="Input 32 3 8" xfId="21249" xr:uid="{5093260C-EAC7-467D-AE42-F5EB3F03E54C}"/>
    <cellStyle name="Input 32 3 9" xfId="14812" xr:uid="{1F503299-18D1-4395-BC65-7B04A7E6FDCF}"/>
    <cellStyle name="Input 32 4" xfId="7775" xr:uid="{138F39A7-D6EF-41AB-899A-44B2C8C2695F}"/>
    <cellStyle name="Input 32 4 2" xfId="19996" xr:uid="{AF303E04-EC5B-49B4-8813-486E74E8E25D}"/>
    <cellStyle name="Input 32 4 3" xfId="22483" xr:uid="{B185FDE1-F27A-44A9-A33C-DD81B44133D0}"/>
    <cellStyle name="Input 32 4 4" xfId="18172" xr:uid="{E8137347-6D9A-4F3D-B28A-1AB84D31485D}"/>
    <cellStyle name="Input 32 4 5" xfId="18153" xr:uid="{17D2B64A-4858-4735-B7B0-BAE486E48568}"/>
    <cellStyle name="Input 32 4 6" xfId="34541" xr:uid="{7798C1C7-3870-4333-8286-39D849094B1C}"/>
    <cellStyle name="Input 32 4 7" xfId="31650" xr:uid="{1E85E427-72A3-4D19-9D8D-E23B4D1A6629}"/>
    <cellStyle name="Input 32 5" xfId="12527" xr:uid="{83320EE9-0A0F-4DE0-8F76-CEF313D7136E}"/>
    <cellStyle name="Input 32 5 2" xfId="23345" xr:uid="{F5F9D8A9-A87A-48D5-AE96-A3A97281087D}"/>
    <cellStyle name="Input 32 5 3" xfId="26155" xr:uid="{3605F7EF-0C6E-4C9E-8F79-CBD120B6D2CD}"/>
    <cellStyle name="Input 32 5 4" xfId="28748" xr:uid="{8386FB0B-BA31-4CE9-95FA-0117833FD22A}"/>
    <cellStyle name="Input 32 5 5" xfId="18622" xr:uid="{99FA740E-925D-4326-ACA3-B07B12B343DF}"/>
    <cellStyle name="Input 32 5 6" xfId="36457" xr:uid="{CF427D2F-FCA2-478E-9BF7-654444C3DDD0}"/>
    <cellStyle name="Input 32 5 7" xfId="38490" xr:uid="{875896AF-4DC8-4F79-90EB-01D4E3BEE3F7}"/>
    <cellStyle name="Input 32 6" xfId="12470" xr:uid="{EB2CA14D-0ECF-417F-B46B-70865C41FFE4}"/>
    <cellStyle name="Input 32 6 2" xfId="23292" xr:uid="{ECC827D9-9FA3-430C-9AE5-A4ED08AD7227}"/>
    <cellStyle name="Input 32 6 3" xfId="26098" xr:uid="{B2C1F4E2-C79D-4F16-B306-6FB84FE70E5D}"/>
    <cellStyle name="Input 32 6 4" xfId="28693" xr:uid="{BE3CC9B9-7BCF-4A3D-9BFE-39ECD9E79E39}"/>
    <cellStyle name="Input 32 6 5" xfId="30581" xr:uid="{2AD3030E-03FC-4DB3-862B-73AEC3B4A5F4}"/>
    <cellStyle name="Input 32 6 6" xfId="36400" xr:uid="{A6D02132-AD5C-4C54-AE2C-9CBB3561B2B9}"/>
    <cellStyle name="Input 32 6 7" xfId="38436" xr:uid="{BD7D1B45-DD93-405A-8E8D-1E941666E9AB}"/>
    <cellStyle name="Input 32 7" xfId="15399" xr:uid="{2AC93F6F-91DB-43CC-B6FB-8BC0D361C052}"/>
    <cellStyle name="Input 32 8" xfId="20117" xr:uid="{3D4700F6-5124-4F06-9110-FE70E69C932B}"/>
    <cellStyle name="Input 32 9" xfId="25255" xr:uid="{BA27AF84-6FF3-485F-BBF9-2048A951D5A7}"/>
    <cellStyle name="Input 33" xfId="1554" xr:uid="{A295F72E-944E-473A-BFA1-93A06B373E0E}"/>
    <cellStyle name="Input 33 10" xfId="14939" xr:uid="{4962F952-7CA5-41CC-96EB-959E252D034F}"/>
    <cellStyle name="Input 33 11" xfId="31479" xr:uid="{7FB42E17-D972-4661-B72F-7761F91EDE19}"/>
    <cellStyle name="Input 33 12" xfId="33713" xr:uid="{1D51DF3C-D422-4CDA-91FE-79658CC7A0F6}"/>
    <cellStyle name="Input 33 2" xfId="2601" xr:uid="{A98B1BFC-461C-4C19-BEEF-D7854C491D4E}"/>
    <cellStyle name="Input 33 2 10" xfId="31848" xr:uid="{432D8A9A-310F-4ED8-A106-84A3F45FBD99}"/>
    <cellStyle name="Input 33 2 11" xfId="34604" xr:uid="{DC6D53C0-7FD4-4545-9C92-F6235009B639}"/>
    <cellStyle name="Input 33 2 2" xfId="7069" xr:uid="{F85CC71B-3B67-4B35-B261-5EBFC0061ADB}"/>
    <cellStyle name="Input 33 2 2 2" xfId="12767" xr:uid="{FBE88573-1CC6-42CA-93BC-63DF707D9486}"/>
    <cellStyle name="Input 33 2 2 2 2" xfId="23552" xr:uid="{7DC6CFBA-C6EC-4DA4-8151-A2503CB66448}"/>
    <cellStyle name="Input 33 2 2 2 3" xfId="26369" xr:uid="{26BDEC1C-DE38-4F96-BADA-9BADA41603E7}"/>
    <cellStyle name="Input 33 2 2 2 4" xfId="28951" xr:uid="{6FD76D1C-D92D-4931-9C78-8755445BB2B6}"/>
    <cellStyle name="Input 33 2 2 2 5" xfId="23158" xr:uid="{1B475FD7-05CE-46E4-B3D5-6C1EDDBEC03A}"/>
    <cellStyle name="Input 33 2 2 2 6" xfId="36664" xr:uid="{40DBECBB-AB73-4F0B-BB6E-F0BA1AA2E9C5}"/>
    <cellStyle name="Input 33 2 2 2 7" xfId="38684" xr:uid="{58AA92F2-D8C6-4126-8990-E628E79DF35D}"/>
    <cellStyle name="Input 33 2 2 3" xfId="19488" xr:uid="{681CEFB1-1400-4B5D-A4A0-DB0F585EC4F2}"/>
    <cellStyle name="Input 33 2 2 4" xfId="14827" xr:uid="{547F3EAE-CF44-4065-B116-B561771772F1}"/>
    <cellStyle name="Input 33 2 2 5" xfId="18130" xr:uid="{54490934-E24C-4418-9335-BC98DC23C9B5}"/>
    <cellStyle name="Input 33 2 2 6" xfId="19744" xr:uid="{D2C1D641-0B90-46ED-B35C-654D9FD010C4}"/>
    <cellStyle name="Input 33 2 2 7" xfId="34225" xr:uid="{B72F74D2-2A6B-47CC-BD27-F930F5C1A359}"/>
    <cellStyle name="Input 33 2 2 8" xfId="31135" xr:uid="{A19728C7-FB56-419B-B7FB-20F0A07A7C0E}"/>
    <cellStyle name="Input 33 2 3" xfId="9298" xr:uid="{1205DC37-0B6B-4872-9993-4CE73194DE49}"/>
    <cellStyle name="Input 33 2 3 2" xfId="21089" xr:uid="{3E3A80BE-78AF-4FA7-89A5-8D6FCA34CDE1}"/>
    <cellStyle name="Input 33 2 3 3" xfId="18441" xr:uid="{7BE87F1A-1DC6-4DF8-BF19-ABD4C77CAA22}"/>
    <cellStyle name="Input 33 2 3 4" xfId="20705" xr:uid="{13AC3611-8060-4A94-ABB9-743B5E8347E6}"/>
    <cellStyle name="Input 33 2 3 5" xfId="30798" xr:uid="{D582578B-437E-4B0E-A6AB-09A558349E4A}"/>
    <cellStyle name="Input 33 2 3 6" xfId="35156" xr:uid="{D2586360-A908-4F82-8592-5EA3D012E3C4}"/>
    <cellStyle name="Input 33 2 3 7" xfId="31075" xr:uid="{47342BA0-5CE9-4624-8244-B925C1BE2F2B}"/>
    <cellStyle name="Input 33 2 4" xfId="10595" xr:uid="{608B41BE-E7A4-485D-86A5-BC66F5E1BB09}"/>
    <cellStyle name="Input 33 2 4 2" xfId="21966" xr:uid="{E22106C2-DC5F-4BA5-A191-46B68E74AE36}"/>
    <cellStyle name="Input 33 2 4 3" xfId="24947" xr:uid="{C8AFE1F6-2418-4A88-8BD3-DA104BD8C514}"/>
    <cellStyle name="Input 33 2 4 4" xfId="27822" xr:uid="{871B48E0-91CD-4263-8451-72AEC588BC61}"/>
    <cellStyle name="Input 33 2 4 5" xfId="18688" xr:uid="{741FAE24-A5D2-44EC-96FE-F33C6640A9A3}"/>
    <cellStyle name="Input 33 2 4 6" xfId="35621" xr:uid="{965D2D83-9D58-427E-ADD1-331DDE67349A}"/>
    <cellStyle name="Input 33 2 4 7" xfId="37924" xr:uid="{F17A345F-2851-49CF-A79A-37D223059C82}"/>
    <cellStyle name="Input 33 2 5" xfId="12923" xr:uid="{256F0AED-2299-4B87-8C2E-03891F6C3A91}"/>
    <cellStyle name="Input 33 2 5 2" xfId="23680" xr:uid="{1A108246-2E54-4086-AF1B-CBA016E7C668}"/>
    <cellStyle name="Input 33 2 5 3" xfId="26504" xr:uid="{55EC8439-95EC-4B29-AEC3-4011E02001C0}"/>
    <cellStyle name="Input 33 2 5 4" xfId="29083" xr:uid="{B5760806-06B3-4CAD-973C-C6F0F5B32FF4}"/>
    <cellStyle name="Input 33 2 5 5" xfId="30032" xr:uid="{0E8EBC4E-6611-4F45-A946-601D39490A98}"/>
    <cellStyle name="Input 33 2 5 6" xfId="36793" xr:uid="{9C7E5612-09D0-43BE-BB9E-DED94923636D}"/>
    <cellStyle name="Input 33 2 5 7" xfId="38809" xr:uid="{2488917F-4139-425B-87A2-142B183D84D0}"/>
    <cellStyle name="Input 33 2 6" xfId="16103" xr:uid="{91A6FC5F-1845-4F20-BACB-CAEF40DB0E31}"/>
    <cellStyle name="Input 33 2 7" xfId="21456" xr:uid="{42E8402D-DACE-4268-801A-6E1626422203}"/>
    <cellStyle name="Input 33 2 8" xfId="27442" xr:uid="{CE5D7739-29D8-4D5E-B652-37FB319D620D}"/>
    <cellStyle name="Input 33 2 9" xfId="30847" xr:uid="{83899003-FA43-4FDC-80DF-490BE4854E05}"/>
    <cellStyle name="Input 33 3" xfId="3248" xr:uid="{CFF4EADB-F9FF-4B4C-9B39-9BDEBB0F0975}"/>
    <cellStyle name="Input 33 3 10" xfId="25364" xr:uid="{AC618EF1-20D0-4F85-838F-8CB91717AF2E}"/>
    <cellStyle name="Input 33 3 11" xfId="32206" xr:uid="{95EC6A60-FA95-420C-B6AE-B09821F5CA36}"/>
    <cellStyle name="Input 33 3 12" xfId="34520" xr:uid="{D5185866-6746-4FA8-874C-EA8055A3B023}"/>
    <cellStyle name="Input 33 3 2" xfId="10596" xr:uid="{3B40377F-560E-4888-88A8-FAF0D1F1D8C6}"/>
    <cellStyle name="Input 33 3 2 2" xfId="13229" xr:uid="{7EF68F62-DEB6-4544-97E3-43077C250A05}"/>
    <cellStyle name="Input 33 3 2 2 2" xfId="23946" xr:uid="{2010B086-B16F-4FAD-88CB-3BDBEE20196A}"/>
    <cellStyle name="Input 33 3 2 2 3" xfId="26763" xr:uid="{029AC514-C4AF-46DF-B347-1B2065BAFA2F}"/>
    <cellStyle name="Input 33 3 2 2 4" xfId="29327" xr:uid="{F737120A-30C0-4D34-A9A9-A30AB969CD0A}"/>
    <cellStyle name="Input 33 3 2 2 5" xfId="29874" xr:uid="{A772F4F3-DC89-4586-9E81-27B5A88D32E3}"/>
    <cellStyle name="Input 33 3 2 2 6" xfId="37050" xr:uid="{70DD60F6-E122-4F90-BF32-185149FD2BC9}"/>
    <cellStyle name="Input 33 3 2 2 7" xfId="39028" xr:uid="{39ED26BD-B6BB-4CC5-9C9F-831E1C80D4D5}"/>
    <cellStyle name="Input 33 3 2 3" xfId="21967" xr:uid="{87509FBC-6129-4AE6-9B53-99C671E4B276}"/>
    <cellStyle name="Input 33 3 2 4" xfId="24948" xr:uid="{BDB5BE69-BE9B-4F97-9F2B-80124B94FCA8}"/>
    <cellStyle name="Input 33 3 2 5" xfId="27823" xr:uid="{B3B08040-033F-48AE-86FF-FCD1EDCFB45C}"/>
    <cellStyle name="Input 33 3 2 6" xfId="15750" xr:uid="{9D7D3FF5-9518-40A9-B171-7388BB7152D8}"/>
    <cellStyle name="Input 33 3 2 7" xfId="35622" xr:uid="{57FDF3B4-C92B-468C-A8D0-06C53782AA87}"/>
    <cellStyle name="Input 33 3 2 8" xfId="37925" xr:uid="{FED368D7-C0C6-4E3A-AAC1-768E43C1D1FC}"/>
    <cellStyle name="Input 33 3 3" xfId="13436" xr:uid="{F44BF7E7-992D-437E-9493-6C4B048D6B95}"/>
    <cellStyle name="Input 33 3 3 2" xfId="24119" xr:uid="{4A69A666-D36E-4491-985B-7CEDC74F4368}"/>
    <cellStyle name="Input 33 3 3 3" xfId="26952" xr:uid="{14E21442-D74B-4F55-A426-CF1B64875233}"/>
    <cellStyle name="Input 33 3 3 4" xfId="29512" xr:uid="{1E4A89CE-C504-489D-A86A-E1BA8D4D8E1A}"/>
    <cellStyle name="Input 33 3 3 5" xfId="30473" xr:uid="{135CF172-F1A8-41B7-8AB2-12AC839AF717}"/>
    <cellStyle name="Input 33 3 3 6" xfId="37229" xr:uid="{F65BA8A4-252D-4094-9E3E-96E2DD5C0085}"/>
    <cellStyle name="Input 33 3 3 7" xfId="39206" xr:uid="{3D6E500A-2FDC-445A-9D13-72DAEE3CB658}"/>
    <cellStyle name="Input 33 3 4" xfId="13382" xr:uid="{99AA2098-6B5F-4CAA-B3C5-0E702F37BF8E}"/>
    <cellStyle name="Input 33 3 4 2" xfId="24068" xr:uid="{AAC9FFE0-26E3-4D2A-A09D-45ACB044FAAE}"/>
    <cellStyle name="Input 33 3 4 3" xfId="26900" xr:uid="{C485DFDA-EB02-4A2B-AC11-5A12778E949B}"/>
    <cellStyle name="Input 33 3 4 4" xfId="29460" xr:uid="{9FF8BF63-A2F8-4869-980A-81D2BE6DEF85}"/>
    <cellStyle name="Input 33 3 4 5" xfId="23825" xr:uid="{EB3B950B-5D83-44A6-89A7-F19559D23A29}"/>
    <cellStyle name="Input 33 3 4 6" xfId="37176" xr:uid="{BB61F5BE-4F35-44A9-B926-068B7A0AF009}"/>
    <cellStyle name="Input 33 3 4 7" xfId="39154" xr:uid="{7E6EBBED-3802-4052-9CF4-D54C91A723C3}"/>
    <cellStyle name="Input 33 3 5" xfId="13267" xr:uid="{DBC74327-CF00-4E79-8361-F40CA581D84E}"/>
    <cellStyle name="Input 33 3 5 2" xfId="23981" xr:uid="{C5C44B73-76BC-4B1B-A65B-5D11BB009EFE}"/>
    <cellStyle name="Input 33 3 5 3" xfId="26801" xr:uid="{69071D19-F066-4E4C-B6B1-C21034F13C80}"/>
    <cellStyle name="Input 33 3 5 4" xfId="29365" xr:uid="{0E776BDD-1D55-4D36-A926-391625B5F625}"/>
    <cellStyle name="Input 33 3 5 5" xfId="30497" xr:uid="{BB055E2E-0C8E-438B-AF2B-E3D22489F0C7}"/>
    <cellStyle name="Input 33 3 5 6" xfId="37088" xr:uid="{25B511C5-C670-4E1E-A03C-D181DA348647}"/>
    <cellStyle name="Input 33 3 5 7" xfId="39066" xr:uid="{87B65D39-B53E-4B69-B87C-A0FF80CD2636}"/>
    <cellStyle name="Input 33 3 6" xfId="12139" xr:uid="{8C20A7E3-E580-41C3-8DB9-94B752C6B61D}"/>
    <cellStyle name="Input 33 3 6 2" xfId="23018" xr:uid="{08BFAE94-965D-4F4A-90B0-19CCCA86B4FF}"/>
    <cellStyle name="Input 33 3 6 3" xfId="25853" xr:uid="{976A6250-3BA5-4EAA-BC0F-0FD5F7DF5573}"/>
    <cellStyle name="Input 33 3 6 4" xfId="28463" xr:uid="{47B38D8D-F948-4785-BE26-13ABE117BA1D}"/>
    <cellStyle name="Input 33 3 6 5" xfId="22125" xr:uid="{A4ACD4B9-ED54-4214-9FE1-701EEF4F18AE}"/>
    <cellStyle name="Input 33 3 6 6" xfId="36194" xr:uid="{31520575-98C0-415D-AD28-BA08F038F395}"/>
    <cellStyle name="Input 33 3 6 7" xfId="38258" xr:uid="{92B8F6D5-78C5-46AD-8E14-3C9C4BC3EA4A}"/>
    <cellStyle name="Input 33 3 7" xfId="16519" xr:uid="{DB19FC0E-1CE9-4CF9-8497-BABBDF2515C1}"/>
    <cellStyle name="Input 33 3 8" xfId="21248" xr:uid="{68FC9F57-8CD5-4AA5-BD6E-EDA2D7137B65}"/>
    <cellStyle name="Input 33 3 9" xfId="18010" xr:uid="{79663C6E-61C6-4CBA-BA38-3F963B13E961}"/>
    <cellStyle name="Input 33 4" xfId="7774" xr:uid="{E532C17D-3285-48FB-AEED-401758CB1480}"/>
    <cellStyle name="Input 33 4 2" xfId="19995" xr:uid="{76A8F176-4F8A-4D71-87BB-1A4ABE206CA6}"/>
    <cellStyle name="Input 33 4 3" xfId="18750" xr:uid="{E422F253-7F33-44A8-9BE5-CC32DF32E7D0}"/>
    <cellStyle name="Input 33 4 4" xfId="20567" xr:uid="{FF22A473-E860-4565-86B3-14E7DD1E1D6A}"/>
    <cellStyle name="Input 33 4 5" xfId="27316" xr:uid="{029D40F5-0954-4BED-9FCB-530019DDA720}"/>
    <cellStyle name="Input 33 4 6" xfId="34540" xr:uid="{B2C86005-6D45-47E9-9F83-B88EB4BBAF01}"/>
    <cellStyle name="Input 33 4 7" xfId="33830" xr:uid="{8BCC29E6-3A76-436B-A5A0-98675311AFB8}"/>
    <cellStyle name="Input 33 5" xfId="12840" xr:uid="{236C4E56-BB25-43AC-A996-259F6AC642C7}"/>
    <cellStyle name="Input 33 5 2" xfId="23607" xr:uid="{B5C96667-1712-48FF-98AD-297FDF76EA1C}"/>
    <cellStyle name="Input 33 5 3" xfId="26421" xr:uid="{4BEF6524-348B-44DE-8B44-69B46C0FA011}"/>
    <cellStyle name="Input 33 5 4" xfId="29000" xr:uid="{52BDAA5A-E696-4857-A416-47F60F2DC302}"/>
    <cellStyle name="Input 33 5 5" xfId="24779" xr:uid="{59904C3B-5175-4C07-8266-C4BE9D920C70}"/>
    <cellStyle name="Input 33 5 6" xfId="36710" xr:uid="{AB7F74D3-4B50-4BE5-B651-0D85015B2717}"/>
    <cellStyle name="Input 33 5 7" xfId="38727" xr:uid="{3977A8E2-EC66-43FC-A3C1-20CA14420161}"/>
    <cellStyle name="Input 33 6" xfId="13402" xr:uid="{BC32B568-0FCA-460E-8AB8-46B7CFD54EB0}"/>
    <cellStyle name="Input 33 6 2" xfId="24086" xr:uid="{4DAA156A-D807-44AD-9A0E-1DB86155008B}"/>
    <cellStyle name="Input 33 6 3" xfId="26918" xr:uid="{B9DE6BCA-C08D-4E0F-AD85-2B8FF16A5D2F}"/>
    <cellStyle name="Input 33 6 4" xfId="29478" xr:uid="{F9F1FCD9-5167-4CFB-B0CE-C16B347B839A}"/>
    <cellStyle name="Input 33 6 5" xfId="19062" xr:uid="{0CBCEF72-67D7-47B1-8717-4A21E0E4FED6}"/>
    <cellStyle name="Input 33 6 6" xfId="37195" xr:uid="{B0E7E9E3-3BC4-4628-BDE4-23F9F66E3343}"/>
    <cellStyle name="Input 33 6 7" xfId="39172" xr:uid="{C36B5D68-0014-4290-83AD-FD80D1448C57}"/>
    <cellStyle name="Input 33 7" xfId="15400" xr:uid="{96C68565-2BE6-45FF-956A-9AF6F6166EB1}"/>
    <cellStyle name="Input 33 8" xfId="15616" xr:uid="{9AC5F5A1-7397-4576-815A-F518B70D002B}"/>
    <cellStyle name="Input 33 9" xfId="27473" xr:uid="{3B72CAE3-706B-43AE-9D97-5B06790F81C5}"/>
    <cellStyle name="Input 34" xfId="1555" xr:uid="{3FD7E5EE-BAC3-4A2A-A955-7811444A2C11}"/>
    <cellStyle name="Input 34 10" xfId="28268" xr:uid="{F336E54D-5D0B-4DBE-B89C-5509A0A19ABA}"/>
    <cellStyle name="Input 34 11" xfId="31480" xr:uid="{7BD57988-F663-451F-BCD8-0CC896B0BCA8}"/>
    <cellStyle name="Input 34 12" xfId="33712" xr:uid="{7A0A6BFB-33E4-4E77-B2AB-898656703627}"/>
    <cellStyle name="Input 34 2" xfId="2602" xr:uid="{CA930D56-0965-4505-BDAE-9C707E269A28}"/>
    <cellStyle name="Input 34 2 10" xfId="31849" xr:uid="{54C0BD97-E54F-4B6C-B2D7-BA44CCA0FAFD}"/>
    <cellStyle name="Input 34 2 11" xfId="35248" xr:uid="{65BB15E7-01F5-4C50-9F7A-9FCB81A1FE87}"/>
    <cellStyle name="Input 34 2 2" xfId="7070" xr:uid="{33C9EDDA-B319-4AEA-8709-4D28030B24F4}"/>
    <cellStyle name="Input 34 2 2 2" xfId="12768" xr:uid="{4C940979-D4C5-41E4-BCE9-402A61519D73}"/>
    <cellStyle name="Input 34 2 2 2 2" xfId="23553" xr:uid="{DDED53EB-0810-4921-83D4-91819431E962}"/>
    <cellStyle name="Input 34 2 2 2 3" xfId="26370" xr:uid="{1FBBB40B-7490-4F30-9CD3-F0E6573BD3E9}"/>
    <cellStyle name="Input 34 2 2 2 4" xfId="28952" xr:uid="{A03E051A-814D-4C49-A887-441976C1A687}"/>
    <cellStyle name="Input 34 2 2 2 5" xfId="30554" xr:uid="{2F26D938-B0BF-4D96-B55B-5F6868F08DDF}"/>
    <cellStyle name="Input 34 2 2 2 6" xfId="36665" xr:uid="{F83463B0-FF35-4537-8300-1069020E6EEC}"/>
    <cellStyle name="Input 34 2 2 2 7" xfId="38685" xr:uid="{D05AEE40-549A-4EE7-A519-A095F9E4D9C8}"/>
    <cellStyle name="Input 34 2 2 3" xfId="19489" xr:uid="{0C825E0F-1A97-4100-A089-B179A729A368}"/>
    <cellStyle name="Input 34 2 2 4" xfId="18909" xr:uid="{0A51E91C-D64F-434D-ABD8-5B9112816935}"/>
    <cellStyle name="Input 34 2 2 5" xfId="15005" xr:uid="{577E1844-3F20-408D-B027-6B9D1729DD6E}"/>
    <cellStyle name="Input 34 2 2 6" xfId="15052" xr:uid="{D0A5CD61-2D42-403F-A797-18412F0A454A}"/>
    <cellStyle name="Input 34 2 2 7" xfId="34226" xr:uid="{FD34858A-2027-471C-BCC4-B6CCD8900BEE}"/>
    <cellStyle name="Input 34 2 2 8" xfId="33884" xr:uid="{A0631D27-05A8-41FF-BA68-1E01646FF331}"/>
    <cellStyle name="Input 34 2 3" xfId="9299" xr:uid="{B0FE8E36-5752-48F9-A575-448D98EF2116}"/>
    <cellStyle name="Input 34 2 3 2" xfId="21090" xr:uid="{5428787E-7D83-4E9F-9B08-F7A558A8485B}"/>
    <cellStyle name="Input 34 2 3 3" xfId="14567" xr:uid="{D7C87746-C3E9-42B1-AAAB-E39F17A2B15C}"/>
    <cellStyle name="Input 34 2 3 4" xfId="21393" xr:uid="{2F37FDC9-ABD8-44ED-936E-6495C9B016BB}"/>
    <cellStyle name="Input 34 2 3 5" xfId="30761" xr:uid="{A7695985-773C-4F57-B60D-B38A30EDEF58}"/>
    <cellStyle name="Input 34 2 3 6" xfId="35157" xr:uid="{F98C2B0C-2E02-4CF6-9A31-64DA96A313B3}"/>
    <cellStyle name="Input 34 2 3 7" xfId="34654" xr:uid="{1E192D90-8155-402B-A4A9-FE188E38D461}"/>
    <cellStyle name="Input 34 2 4" xfId="10597" xr:uid="{9E1078D8-BEE7-4D6A-89DE-DBF04731CB9A}"/>
    <cellStyle name="Input 34 2 4 2" xfId="21968" xr:uid="{80DDC653-2180-479D-90BD-D59C2795ACDE}"/>
    <cellStyle name="Input 34 2 4 3" xfId="24949" xr:uid="{7FBBB5C6-8282-49AF-A335-04E1C50DFDA2}"/>
    <cellStyle name="Input 34 2 4 4" xfId="27824" xr:uid="{FBA96B59-1FA2-4A38-8618-FDCD9B16DFFA}"/>
    <cellStyle name="Input 34 2 4 5" xfId="15096" xr:uid="{A4EC01A7-DD20-42B9-A16D-AFC5A626ECB1}"/>
    <cellStyle name="Input 34 2 4 6" xfId="35623" xr:uid="{4FBC18E9-8773-47AA-80AA-3BA663C5FDFF}"/>
    <cellStyle name="Input 34 2 4 7" xfId="37926" xr:uid="{95E4AD48-D96F-4FDE-ADAC-78936003FB94}"/>
    <cellStyle name="Input 34 2 5" xfId="13066" xr:uid="{5FAB2F08-DE20-4BFE-9413-5F3664B12015}"/>
    <cellStyle name="Input 34 2 5 2" xfId="23815" xr:uid="{416FE7CF-9900-40F7-BAD4-EA4298E8F42F}"/>
    <cellStyle name="Input 34 2 5 3" xfId="26647" xr:uid="{B6FC8688-25F3-4F2B-AAEF-3481F21917D0}"/>
    <cellStyle name="Input 34 2 5 4" xfId="29226" xr:uid="{0088223D-7501-41BF-8057-1F324B330473}"/>
    <cellStyle name="Input 34 2 5 5" xfId="22708" xr:uid="{174F98A0-E827-474D-BA1F-46C2523DCB52}"/>
    <cellStyle name="Input 34 2 5 6" xfId="36936" xr:uid="{B6678296-4D2E-48F8-98E8-9301E18E5BD7}"/>
    <cellStyle name="Input 34 2 5 7" xfId="38952" xr:uid="{DBABA629-F126-4F61-B3B0-A1041F949925}"/>
    <cellStyle name="Input 34 2 6" xfId="16104" xr:uid="{B8E0B57C-F17F-4920-A4B0-0B996072A6AE}"/>
    <cellStyle name="Input 34 2 7" xfId="21455" xr:uid="{AF63BF05-D608-4CF5-AB7B-796A0B4977C9}"/>
    <cellStyle name="Input 34 2 8" xfId="25900" xr:uid="{2EC20F33-BB6A-4C34-B9FE-687E2139DCEC}"/>
    <cellStyle name="Input 34 2 9" xfId="30809" xr:uid="{70B7AAA6-B5D5-494C-814A-A9F8FAE4F7AA}"/>
    <cellStyle name="Input 34 3" xfId="3249" xr:uid="{476C7CE4-C2B7-4986-A1C9-0C60A4497BA4}"/>
    <cellStyle name="Input 34 3 10" xfId="25732" xr:uid="{5CE0E141-4464-4A73-ADFE-735A7771BF49}"/>
    <cellStyle name="Input 34 3 11" xfId="32207" xr:uid="{593CDE62-7602-44BB-82FF-4412891A86A2}"/>
    <cellStyle name="Input 34 3 12" xfId="35998" xr:uid="{3A14D11B-2371-43D2-95B6-081C5A1E2CD5}"/>
    <cellStyle name="Input 34 3 2" xfId="10598" xr:uid="{F30910A6-4A71-41F7-B24C-FF89DDB22026}"/>
    <cellStyle name="Input 34 3 2 2" xfId="13230" xr:uid="{2751E28F-1A2F-4256-9567-6F056ECB1C22}"/>
    <cellStyle name="Input 34 3 2 2 2" xfId="23947" xr:uid="{6C23D42F-DDE5-4197-9DB9-7DC45889E7C8}"/>
    <cellStyle name="Input 34 3 2 2 3" xfId="26764" xr:uid="{E947076A-176B-4FCF-92D4-168AA231CB50}"/>
    <cellStyle name="Input 34 3 2 2 4" xfId="29328" xr:uid="{06FB9571-771F-4A30-855E-94E7B2105EB5}"/>
    <cellStyle name="Input 34 3 2 2 5" xfId="15666" xr:uid="{39CBEE7F-EDDC-473B-8891-790CB59E31A7}"/>
    <cellStyle name="Input 34 3 2 2 6" xfId="37051" xr:uid="{A3138ED5-7FD3-4230-803A-A3D9801912B5}"/>
    <cellStyle name="Input 34 3 2 2 7" xfId="39029" xr:uid="{8E470CCC-2735-42B1-A376-02BC60A01FFB}"/>
    <cellStyle name="Input 34 3 2 3" xfId="21969" xr:uid="{5CA12E12-7CB7-4A5B-8EBF-09FE8ADF81A0}"/>
    <cellStyle name="Input 34 3 2 4" xfId="24950" xr:uid="{D22637D9-92F1-4BA8-ACDF-5D0CCA7D41A3}"/>
    <cellStyle name="Input 34 3 2 5" xfId="27825" xr:uid="{97CAAE9C-21C9-4AE6-90B6-B3F90CA5B75C}"/>
    <cellStyle name="Input 34 3 2 6" xfId="27550" xr:uid="{4310DB16-3DD3-4820-9EF8-AC8B66D1CDCB}"/>
    <cellStyle name="Input 34 3 2 7" xfId="35624" xr:uid="{4812897F-DEE0-4D43-90DA-1C76398F6CE7}"/>
    <cellStyle name="Input 34 3 2 8" xfId="37927" xr:uid="{F1BFBF14-ED58-4473-8CC6-9ACAF7F3C652}"/>
    <cellStyle name="Input 34 3 3" xfId="13437" xr:uid="{C3D454CC-D6F5-4CC1-A40D-936EC20C1787}"/>
    <cellStyle name="Input 34 3 3 2" xfId="24120" xr:uid="{C2110FFF-2630-4F82-9198-4F41841FF237}"/>
    <cellStyle name="Input 34 3 3 3" xfId="26953" xr:uid="{5273B42E-AFA3-4064-9D81-3D6379B65532}"/>
    <cellStyle name="Input 34 3 3 4" xfId="29513" xr:uid="{E222668E-3B43-42AF-BD85-2634F9F824F7}"/>
    <cellStyle name="Input 34 3 3 5" xfId="24695" xr:uid="{DDFBA83B-17F9-4039-AA48-BDA626EF0689}"/>
    <cellStyle name="Input 34 3 3 6" xfId="37230" xr:uid="{EC1D78C8-C2A5-44D5-A93F-19D158FFF991}"/>
    <cellStyle name="Input 34 3 3 7" xfId="39207" xr:uid="{D68A4ADF-FC11-4FCD-BCA5-1FFEF473E92F}"/>
    <cellStyle name="Input 34 3 4" xfId="12961" xr:uid="{29DA8CC2-19F8-4488-8B5C-59522204EEE3}"/>
    <cellStyle name="Input 34 3 4 2" xfId="23717" xr:uid="{FC584E15-B97D-406B-B9B8-3CB66AA24547}"/>
    <cellStyle name="Input 34 3 4 3" xfId="26542" xr:uid="{CA1E8E47-6BAB-4B07-856C-BF45C8963CBB}"/>
    <cellStyle name="Input 34 3 4 4" xfId="29121" xr:uid="{5E655ABC-3F7D-43EA-A430-AC4F09EA43F8}"/>
    <cellStyle name="Input 34 3 4 5" xfId="24049" xr:uid="{F16C1960-BB9F-43AC-8049-4C0456211BB1}"/>
    <cellStyle name="Input 34 3 4 6" xfId="36831" xr:uid="{CE527F95-7EC3-4CA2-9F9E-BDC344BB9447}"/>
    <cellStyle name="Input 34 3 4 7" xfId="38847" xr:uid="{6C248838-75E7-4038-B116-F46654C74831}"/>
    <cellStyle name="Input 34 3 5" xfId="13197" xr:uid="{B4B2EB74-2A20-4C29-B3D6-25579CA5CDF5}"/>
    <cellStyle name="Input 34 3 5 2" xfId="23914" xr:uid="{54D682E1-7EB3-4573-9C72-D5415069B5D7}"/>
    <cellStyle name="Input 34 3 5 3" xfId="26731" xr:uid="{EF67EE8C-F316-4A25-A583-24C6FCD450AE}"/>
    <cellStyle name="Input 34 3 5 4" xfId="29295" xr:uid="{8698A2F7-E6FC-4886-96F3-80D27E62463E}"/>
    <cellStyle name="Input 34 3 5 5" xfId="30506" xr:uid="{648C8D1E-816D-40E6-A216-A86287164D76}"/>
    <cellStyle name="Input 34 3 5 6" xfId="37018" xr:uid="{0E6DFE4D-722E-4383-8FB6-434E0345BD02}"/>
    <cellStyle name="Input 34 3 5 7" xfId="38996" xr:uid="{761A85CE-DA1F-4E04-A96D-FCAD88F8555E}"/>
    <cellStyle name="Input 34 3 6" xfId="12140" xr:uid="{7AC16D74-93F7-4E16-820D-B4143FA7AEDF}"/>
    <cellStyle name="Input 34 3 6 2" xfId="23019" xr:uid="{8E2B14A3-2324-4F56-A555-0CA5310FAAFB}"/>
    <cellStyle name="Input 34 3 6 3" xfId="25854" xr:uid="{02303293-0BD6-4B20-91AF-1E17104AA6E9}"/>
    <cellStyle name="Input 34 3 6 4" xfId="28464" xr:uid="{C760E1AE-0F6C-4D77-AC7E-0D92C9835C85}"/>
    <cellStyle name="Input 34 3 6 5" xfId="18598" xr:uid="{ABB80109-E329-4E88-8390-A6BC6B4C4AFE}"/>
    <cellStyle name="Input 34 3 6 6" xfId="36195" xr:uid="{75048F94-2034-488B-81E1-0C3DC2A71430}"/>
    <cellStyle name="Input 34 3 6 7" xfId="38259" xr:uid="{470DEE6F-E439-453F-A8CD-64891A91074F}"/>
    <cellStyle name="Input 34 3 7" xfId="16520" xr:uid="{33784DDC-7726-4473-87EC-50C11B4EF6C5}"/>
    <cellStyle name="Input 34 3 8" xfId="21247" xr:uid="{741FE6E6-06C5-4FF9-8D5D-741BA1CFC67E}"/>
    <cellStyle name="Input 34 3 9" xfId="14740" xr:uid="{504E6F44-0AC2-4C0D-A6FA-8C854CFC30A3}"/>
    <cellStyle name="Input 34 4" xfId="7773" xr:uid="{EF9A2343-0F83-44F8-9277-3C65CB8398E3}"/>
    <cellStyle name="Input 34 4 2" xfId="19994" xr:uid="{B10123CC-9FC1-4C1C-A2B4-83437DAC9F24}"/>
    <cellStyle name="Input 34 4 3" xfId="14714" xr:uid="{25898CFE-631C-43BB-8291-3FAD936ED86C}"/>
    <cellStyle name="Input 34 4 4" xfId="25708" xr:uid="{22F1E92A-0E28-448E-BC9F-AA6A084659EA}"/>
    <cellStyle name="Input 34 4 5" xfId="30779" xr:uid="{89640ABB-568C-43BF-88FE-4065000ACD0F}"/>
    <cellStyle name="Input 34 4 6" xfId="34539" xr:uid="{1D10470B-F968-4361-BFFC-CA6DFF533D6C}"/>
    <cellStyle name="Input 34 4 7" xfId="37541" xr:uid="{083BA80D-770D-419E-8981-069D9636D327}"/>
    <cellStyle name="Input 34 5" xfId="13185" xr:uid="{5FAADE8E-80FE-4113-A936-ACD781D17237}"/>
    <cellStyle name="Input 34 5 2" xfId="23904" xr:uid="{66BC5A76-AD48-49FA-AF8C-24E669B630D3}"/>
    <cellStyle name="Input 34 5 3" xfId="26720" xr:uid="{647B20B0-7769-4DA6-B7CA-E33C03AD23A2}"/>
    <cellStyle name="Input 34 5 4" xfId="29284" xr:uid="{E71B2FC9-B028-4099-855C-AB090038D148}"/>
    <cellStyle name="Input 34 5 5" xfId="30508" xr:uid="{D088F84B-CBAD-48D4-A9CA-DE1D752F3CDB}"/>
    <cellStyle name="Input 34 5 6" xfId="37006" xr:uid="{3FB2634F-322D-4578-8188-F77FDE7CA416}"/>
    <cellStyle name="Input 34 5 7" xfId="38985" xr:uid="{EC9CC021-19C2-430A-B3AF-E09FCA144AA6}"/>
    <cellStyle name="Input 34 6" xfId="12422" xr:uid="{F6534235-E321-446F-BDED-441C2872B39F}"/>
    <cellStyle name="Input 34 6 2" xfId="23250" xr:uid="{28041DDE-2D6B-42BC-86B9-B70DDCD79512}"/>
    <cellStyle name="Input 34 6 3" xfId="26051" xr:uid="{28D89061-DB76-400A-A642-8AD1EA4E7FE3}"/>
    <cellStyle name="Input 34 6 4" xfId="28646" xr:uid="{1662E31A-8BA0-4E37-AC12-36E64A95AA58}"/>
    <cellStyle name="Input 34 6 5" xfId="25668" xr:uid="{05E333C3-AB5A-4695-B5F2-25F6E2D5D73B}"/>
    <cellStyle name="Input 34 6 6" xfId="36353" xr:uid="{85C9F00F-E635-4DDA-8360-1DA58AA2DCE6}"/>
    <cellStyle name="Input 34 6 7" xfId="38389" xr:uid="{FB459D70-0E18-4FC1-AA18-A6EECE37B41A}"/>
    <cellStyle name="Input 34 7" xfId="15401" xr:uid="{C44DAB4C-DD41-4618-B88C-9A7A404719DE}"/>
    <cellStyle name="Input 34 8" xfId="20078" xr:uid="{75C83249-5EFC-4C1A-BD91-59C70C3A8B8D}"/>
    <cellStyle name="Input 34 9" xfId="21493" xr:uid="{0813403A-9EF5-48A2-9121-2257FD22982A}"/>
    <cellStyle name="Input 35" xfId="1556" xr:uid="{5AE4E605-7350-4EED-823C-CC93A5B63610}"/>
    <cellStyle name="Input 35 10" xfId="30081" xr:uid="{F8F12C9D-6A9C-448D-9F3C-FAF77D4C6C55}"/>
    <cellStyle name="Input 35 11" xfId="31481" xr:uid="{0BFF57AF-BEAD-425D-BA59-4BB687CA5B43}"/>
    <cellStyle name="Input 35 12" xfId="35403" xr:uid="{C41D7AC9-E484-413D-820C-D5AFF6DF022A}"/>
    <cellStyle name="Input 35 2" xfId="2603" xr:uid="{797A6C25-25E9-438F-973C-0A314D222C5E}"/>
    <cellStyle name="Input 35 2 10" xfId="31850" xr:uid="{200A3DA1-CB10-4868-A68D-66CC9ECA5FCF}"/>
    <cellStyle name="Input 35 2 11" xfId="35247" xr:uid="{D494E550-526D-4413-8B12-9C058F53F7EA}"/>
    <cellStyle name="Input 35 2 2" xfId="7071" xr:uid="{4266A0D3-25B4-49A6-BB46-4E9FE35B33BF}"/>
    <cellStyle name="Input 35 2 2 2" xfId="12769" xr:uid="{732CD51F-AD0D-41DB-8AFB-D1F66AEA2702}"/>
    <cellStyle name="Input 35 2 2 2 2" xfId="23554" xr:uid="{DCB01BCB-8901-4436-B0E7-88735D2D7F0D}"/>
    <cellStyle name="Input 35 2 2 2 3" xfId="26371" xr:uid="{522F8EBF-4F6C-4337-9E40-64B74D2F1718}"/>
    <cellStyle name="Input 35 2 2 2 4" xfId="28953" xr:uid="{717AC368-DB7B-4E4B-A6FE-E98DD18054DC}"/>
    <cellStyle name="Input 35 2 2 2 5" xfId="30912" xr:uid="{847A048E-9247-49AF-99BF-7682D222F19C}"/>
    <cellStyle name="Input 35 2 2 2 6" xfId="36666" xr:uid="{E60F06A1-348D-4CDC-9049-DE90B8A0AA9F}"/>
    <cellStyle name="Input 35 2 2 2 7" xfId="38686" xr:uid="{FB36B7AE-5AD7-4283-A8C9-0E6FEA5FEB43}"/>
    <cellStyle name="Input 35 2 2 3" xfId="19490" xr:uid="{9B6182A6-C2B1-438E-90F6-DBCAC3027EB0}"/>
    <cellStyle name="Input 35 2 2 4" xfId="14826" xr:uid="{334EDDCE-1856-4F43-A668-2B560C62804E}"/>
    <cellStyle name="Input 35 2 2 5" xfId="18131" xr:uid="{AF915A09-4126-4A16-A135-01A255DB736F}"/>
    <cellStyle name="Input 35 2 2 6" xfId="16408" xr:uid="{4F35988A-EC21-43F9-86D7-652A86806E34}"/>
    <cellStyle name="Input 35 2 2 7" xfId="34227" xr:uid="{440A406D-F4C1-4B7A-96ED-D5384584CB8C}"/>
    <cellStyle name="Input 35 2 2 8" xfId="31134" xr:uid="{CF72DEA6-E081-4FFD-9DC1-1BA9B99B84F6}"/>
    <cellStyle name="Input 35 2 3" xfId="9300" xr:uid="{99C52663-E48E-4D70-8B21-6071C557557D}"/>
    <cellStyle name="Input 35 2 3 2" xfId="21091" xr:uid="{AA2BF762-A445-4E86-BB17-7D4032F7BAC6}"/>
    <cellStyle name="Input 35 2 3 3" xfId="18438" xr:uid="{53A75CC0-A59B-474F-A2AF-64EC38CE0F6A}"/>
    <cellStyle name="Input 35 2 3 4" xfId="14467" xr:uid="{322BFCE6-70D0-4725-B51F-EFA06B233D04}"/>
    <cellStyle name="Input 35 2 3 5" xfId="30739" xr:uid="{287DDB14-9A0C-449F-86DF-C7A713D5D79A}"/>
    <cellStyle name="Input 35 2 3 6" xfId="35158" xr:uid="{77EEFF6C-A0AF-4893-86B5-BA6600BE4C50}"/>
    <cellStyle name="Input 35 2 3 7" xfId="34653" xr:uid="{0FBB5794-0E32-4D5D-B00E-5693F40C9823}"/>
    <cellStyle name="Input 35 2 4" xfId="10599" xr:uid="{595A18C8-A526-49BE-BD3E-6CF034D8497B}"/>
    <cellStyle name="Input 35 2 4 2" xfId="21970" xr:uid="{7DDC3F7C-29AB-4B4C-A2D4-3F557B840CCE}"/>
    <cellStyle name="Input 35 2 4 3" xfId="24951" xr:uid="{17F94318-E7CD-44AA-B2C0-4C060BA612B0}"/>
    <cellStyle name="Input 35 2 4 4" xfId="27826" xr:uid="{03F83E4B-8B7F-43F3-BC75-5CDAAFBD5897}"/>
    <cellStyle name="Input 35 2 4 5" xfId="24277" xr:uid="{B0FFDD5A-6715-4B2F-8F20-07C8AB58232F}"/>
    <cellStyle name="Input 35 2 4 6" xfId="35625" xr:uid="{25F239EC-3D88-4821-B55C-9613581BDB8A}"/>
    <cellStyle name="Input 35 2 4 7" xfId="37928" xr:uid="{45950319-E10E-4B58-B2FF-7087FA28EECA}"/>
    <cellStyle name="Input 35 2 5" xfId="12571" xr:uid="{3B0C7D5A-161A-4384-B0D1-95331CA7037C}"/>
    <cellStyle name="Input 35 2 5 2" xfId="23384" xr:uid="{C7BEBE51-04CB-4232-9DD7-9F2BA90DB79A}"/>
    <cellStyle name="Input 35 2 5 3" xfId="26197" xr:uid="{C28E6A2C-D269-40B0-9D10-E23F80B755B5}"/>
    <cellStyle name="Input 35 2 5 4" xfId="28790" xr:uid="{BC1FBF8C-FB83-4655-9348-7AB0039AAE81}"/>
    <cellStyle name="Input 35 2 5 5" xfId="30368" xr:uid="{4B7F556E-2FB5-4952-A3BB-063AB80AC168}"/>
    <cellStyle name="Input 35 2 5 6" xfId="36499" xr:uid="{5517F59A-FB68-4EF8-83BE-B338F2819B11}"/>
    <cellStyle name="Input 35 2 5 7" xfId="38532" xr:uid="{8E94B7AE-46A2-4B3F-8BA5-3FE27FCF1BAC}"/>
    <cellStyle name="Input 35 2 6" xfId="16105" xr:uid="{4F449172-8B3A-43E8-ABD3-1F25284CB685}"/>
    <cellStyle name="Input 35 2 7" xfId="15530" xr:uid="{7DA85E9E-E88D-48DE-B5EC-9867A993F30C}"/>
    <cellStyle name="Input 35 2 8" xfId="25899" xr:uid="{D5936817-1E50-43D4-84C3-18D880E8A5E2}"/>
    <cellStyle name="Input 35 2 9" xfId="30193" xr:uid="{CD254640-0D55-4C61-A3F9-F8772736B4DF}"/>
    <cellStyle name="Input 35 3" xfId="3250" xr:uid="{E3D80774-E037-4FE1-935A-0FC2267CE506}"/>
    <cellStyle name="Input 35 3 10" xfId="25648" xr:uid="{48125B67-033E-449F-ACC6-93F04072FAFE}"/>
    <cellStyle name="Input 35 3 11" xfId="32208" xr:uid="{94B47809-D3DA-4A8F-9681-56522E786A2E}"/>
    <cellStyle name="Input 35 3 12" xfId="34446" xr:uid="{87D15384-9308-433F-AAB6-72C6AC6BB949}"/>
    <cellStyle name="Input 35 3 2" xfId="10600" xr:uid="{79F509AA-D44B-4C2E-87B1-3003AE9C758A}"/>
    <cellStyle name="Input 35 3 2 2" xfId="13231" xr:uid="{33BAAE54-6DE5-42DA-96B9-49E0EFA34464}"/>
    <cellStyle name="Input 35 3 2 2 2" xfId="23948" xr:uid="{2ED439E0-A81D-46AE-A0F8-AB547DB3DEAA}"/>
    <cellStyle name="Input 35 3 2 2 3" xfId="26765" xr:uid="{624AE42C-BA6E-42BC-A20C-58706B215F29}"/>
    <cellStyle name="Input 35 3 2 2 4" xfId="29329" xr:uid="{793641B8-7D7A-4344-9B38-8614BDF77ED5}"/>
    <cellStyle name="Input 35 3 2 2 5" xfId="20135" xr:uid="{DCC5870B-FAAB-4D28-9D86-C28EC6231681}"/>
    <cellStyle name="Input 35 3 2 2 6" xfId="37052" xr:uid="{0548BF21-DFB6-48E3-AAD0-7D52569D44D5}"/>
    <cellStyle name="Input 35 3 2 2 7" xfId="39030" xr:uid="{512D7A1A-2BA8-4E72-B470-D6245D77AAD5}"/>
    <cellStyle name="Input 35 3 2 3" xfId="21971" xr:uid="{C0810C7D-5874-41AA-A255-3388F7515828}"/>
    <cellStyle name="Input 35 3 2 4" xfId="24952" xr:uid="{64954A52-228F-47C9-8D4A-7F133BCD852F}"/>
    <cellStyle name="Input 35 3 2 5" xfId="27827" xr:uid="{4533D34B-D3CA-4636-A068-05F7BC34835C}"/>
    <cellStyle name="Input 35 3 2 6" xfId="28315" xr:uid="{60F57BA6-3FFB-41DB-81BC-1646E66A9837}"/>
    <cellStyle name="Input 35 3 2 7" xfId="35626" xr:uid="{E6DA0F8E-B5B8-4B57-A0FE-398CD0C058C5}"/>
    <cellStyle name="Input 35 3 2 8" xfId="37929" xr:uid="{6392066C-16A6-460D-B3C4-A62C9383C54E}"/>
    <cellStyle name="Input 35 3 3" xfId="13438" xr:uid="{BC52E4B5-76E9-4C25-B1B9-6EB1FD1261CD}"/>
    <cellStyle name="Input 35 3 3 2" xfId="24121" xr:uid="{6C2D86F7-C8DB-44C5-BC6E-60B04BAD3B95}"/>
    <cellStyle name="Input 35 3 3 3" xfId="26954" xr:uid="{7E4C8496-BF2F-4503-B2B2-63BF6CB79A16}"/>
    <cellStyle name="Input 35 3 3 4" xfId="29514" xr:uid="{2FF4C9C8-2FBE-42C1-8A24-36B006009B4B}"/>
    <cellStyle name="Input 35 3 3 5" xfId="27625" xr:uid="{58662E32-E2F4-4544-ACF8-9C657FB986E7}"/>
    <cellStyle name="Input 35 3 3 6" xfId="37231" xr:uid="{A34A78B5-6414-4C82-8DD2-18D60BCE01EF}"/>
    <cellStyle name="Input 35 3 3 7" xfId="39208" xr:uid="{49220462-637F-4552-A04A-08519FF24DA8}"/>
    <cellStyle name="Input 35 3 4" xfId="12962" xr:uid="{9F612790-17E9-4C0C-A243-391BED68FD52}"/>
    <cellStyle name="Input 35 3 4 2" xfId="23718" xr:uid="{A82EC049-7D6F-45BF-90B4-B23EA3712C6C}"/>
    <cellStyle name="Input 35 3 4 3" xfId="26543" xr:uid="{B2E87D4F-04B0-4155-A95D-51FB39202ACB}"/>
    <cellStyle name="Input 35 3 4 4" xfId="29122" xr:uid="{77DC6149-DB01-4360-8245-14063295D7E3}"/>
    <cellStyle name="Input 35 3 4 5" xfId="30321" xr:uid="{9F101E01-C50E-4179-A08C-328F9EBF338C}"/>
    <cellStyle name="Input 35 3 4 6" xfId="36832" xr:uid="{2E65494B-883B-46D1-BB75-52FE13317C40}"/>
    <cellStyle name="Input 35 3 4 7" xfId="38848" xr:uid="{79805FBB-FA28-438C-A021-3BBA7C03058B}"/>
    <cellStyle name="Input 35 3 5" xfId="12482" xr:uid="{3CEEE9CB-E0B6-4385-BDBC-32CBDE873080}"/>
    <cellStyle name="Input 35 3 5 2" xfId="23304" xr:uid="{759F7F61-4BBA-428A-9979-82298B07172A}"/>
    <cellStyle name="Input 35 3 5 3" xfId="26110" xr:uid="{AC4CA5F8-3980-410E-8535-BCE2B77B494A}"/>
    <cellStyle name="Input 35 3 5 4" xfId="28705" xr:uid="{25A7B789-D2FB-4CFC-8216-32C2AA41FA5D}"/>
    <cellStyle name="Input 35 3 5 5" xfId="24690" xr:uid="{CF86BA43-8410-4452-8412-59A3E66B49E7}"/>
    <cellStyle name="Input 35 3 5 6" xfId="36412" xr:uid="{AD9DFB9D-D0E8-461E-A35D-C7C178DE04F8}"/>
    <cellStyle name="Input 35 3 5 7" xfId="38448" xr:uid="{F110F761-FFB1-4AC0-9C88-0B95C9712DD0}"/>
    <cellStyle name="Input 35 3 6" xfId="12141" xr:uid="{157FEA1F-43E7-4727-962F-9F398227C283}"/>
    <cellStyle name="Input 35 3 6 2" xfId="23020" xr:uid="{09322A98-1357-4904-86DA-DDB47951D34E}"/>
    <cellStyle name="Input 35 3 6 3" xfId="25855" xr:uid="{CFA8AEAB-55AC-4F60-BE07-7A3C2E03D617}"/>
    <cellStyle name="Input 35 3 6 4" xfId="28465" xr:uid="{74E65595-FE13-42F6-B8A8-FE22C1A12EDE}"/>
    <cellStyle name="Input 35 3 6 5" xfId="28326" xr:uid="{97DC2648-61FC-4ED1-ACFC-03FAE09A370D}"/>
    <cellStyle name="Input 35 3 6 6" xfId="36196" xr:uid="{75E42626-4A44-4AD8-BAE0-B042A83F1FA3}"/>
    <cellStyle name="Input 35 3 6 7" xfId="38260" xr:uid="{71A1DEA8-AED4-4F0D-B548-87DAB708F4EA}"/>
    <cellStyle name="Input 35 3 7" xfId="16521" xr:uid="{C41B7014-1886-4A80-9EA4-1B202FC0FD6A}"/>
    <cellStyle name="Input 35 3 8" xfId="21246" xr:uid="{2BA62AAA-F07F-4A77-91B0-CABCEC9EFA19}"/>
    <cellStyle name="Input 35 3 9" xfId="25888" xr:uid="{90A30573-D32A-4EE6-BB2B-3E71C97330AF}"/>
    <cellStyle name="Input 35 4" xfId="7772" xr:uid="{1CC0E398-8834-4B84-9C88-B2385FD69998}"/>
    <cellStyle name="Input 35 4 2" xfId="19993" xr:uid="{BB6391F9-799D-43E1-B6CD-4C384B7C3078}"/>
    <cellStyle name="Input 35 4 3" xfId="18753" xr:uid="{268376B8-832E-4DD9-A810-AF96B4F73CB2}"/>
    <cellStyle name="Input 35 4 4" xfId="25425" xr:uid="{5F3EECCE-E51C-498F-97E1-83DF16D17CAD}"/>
    <cellStyle name="Input 35 4 5" xfId="30630" xr:uid="{D476B2B3-527A-43C1-BBD5-25F887EF25C6}"/>
    <cellStyle name="Input 35 4 6" xfId="34538" xr:uid="{1BC8D5CB-98DB-49DE-9D50-C2C6C67F7F42}"/>
    <cellStyle name="Input 35 4 7" xfId="35950" xr:uid="{5C42624F-FAB1-4994-9697-392B1782AD62}"/>
    <cellStyle name="Input 35 5" xfId="12364" xr:uid="{BED3824E-8E21-4A2F-B20F-5286559E72A3}"/>
    <cellStyle name="Input 35 5 2" xfId="23196" xr:uid="{680C0C93-9123-4F3C-B147-D6FC314905E3}"/>
    <cellStyle name="Input 35 5 3" xfId="25996" xr:uid="{0F0FC978-1141-4EFA-8E97-34AFF456B425}"/>
    <cellStyle name="Input 35 5 4" xfId="28591" xr:uid="{53EE8FBE-2002-4580-B625-B901DA210D38}"/>
    <cellStyle name="Input 35 5 5" xfId="16182" xr:uid="{17C90933-8395-42A1-A533-FD60CF85BE34}"/>
    <cellStyle name="Input 35 5 6" xfId="36299" xr:uid="{048399A4-C34E-4E98-9575-52FFB8AA3141}"/>
    <cellStyle name="Input 35 5 7" xfId="38335" xr:uid="{25AAD6C4-9D24-4D45-A6A3-8062116FA130}"/>
    <cellStyle name="Input 35 6" xfId="13167" xr:uid="{BC051DEA-38C2-481F-85FB-113AA0A8B082}"/>
    <cellStyle name="Input 35 6 2" xfId="23886" xr:uid="{5FFDA994-3D5C-42F0-BFC9-A36304D053F8}"/>
    <cellStyle name="Input 35 6 3" xfId="26702" xr:uid="{6DE5E05A-4D07-4D9C-A465-BBEC39337445}"/>
    <cellStyle name="Input 35 6 4" xfId="29266" xr:uid="{A18A185D-0B47-4876-8548-06C41230C371}"/>
    <cellStyle name="Input 35 6 5" xfId="30035" xr:uid="{41BAA9F9-9C65-4974-9F9E-1B83C4C26083}"/>
    <cellStyle name="Input 35 6 6" xfId="36988" xr:uid="{CFBD9098-52C1-4153-98E4-1F693D8040F4}"/>
    <cellStyle name="Input 35 6 7" xfId="38967" xr:uid="{C790D1A2-7DC1-4ECE-82A8-5B59122C68F7}"/>
    <cellStyle name="Input 35 7" xfId="15402" xr:uid="{32ACEE13-F72B-42CA-8C0F-AB187E38F0BA}"/>
    <cellStyle name="Input 35 8" xfId="21562" xr:uid="{33CD206D-1DC5-4D8B-B4EB-8261B9CB8FC5}"/>
    <cellStyle name="Input 35 9" xfId="20149" xr:uid="{8EC0364F-8A99-4266-99F2-37C15E54007A}"/>
    <cellStyle name="Input 36" xfId="1557" xr:uid="{C77920F2-C89F-46A6-92AC-1214049BA487}"/>
    <cellStyle name="Input 36 10" xfId="30080" xr:uid="{261571A5-6DCF-4CBE-8656-EE77B098C729}"/>
    <cellStyle name="Input 36 11" xfId="31482" xr:uid="{B3F4BB13-25B5-4B17-A889-3650FF09E6BE}"/>
    <cellStyle name="Input 36 12" xfId="31615" xr:uid="{53AC140D-0CFE-460E-AB87-1593BC7E4517}"/>
    <cellStyle name="Input 36 2" xfId="2604" xr:uid="{65E6CCF7-5011-4D1F-BC53-D27F29B33085}"/>
    <cellStyle name="Input 36 2 10" xfId="31851" xr:uid="{9FA1690C-1D61-4436-82DE-E2237A9F1687}"/>
    <cellStyle name="Input 36 2 11" xfId="31531" xr:uid="{0AA57E7B-B8B8-4737-A5AA-16B82BA7B0D2}"/>
    <cellStyle name="Input 36 2 2" xfId="7072" xr:uid="{1FA19D0D-4865-4C9F-AF22-B4C35D3A8C9C}"/>
    <cellStyle name="Input 36 2 2 2" xfId="12770" xr:uid="{E723CA7D-2E11-4591-8225-2D4C4DE0285F}"/>
    <cellStyle name="Input 36 2 2 2 2" xfId="23555" xr:uid="{5EFB9723-3B50-48A2-AC35-C86B71D53AAC}"/>
    <cellStyle name="Input 36 2 2 2 3" xfId="26372" xr:uid="{9F28A7B8-BB30-4CC3-8464-EAF59897F89D}"/>
    <cellStyle name="Input 36 2 2 2 4" xfId="28954" xr:uid="{9963AE37-968C-4087-A788-A02ED2C9762A}"/>
    <cellStyle name="Input 36 2 2 2 5" xfId="16449" xr:uid="{D3A381D5-A017-4A76-9291-1E0089E075CD}"/>
    <cellStyle name="Input 36 2 2 2 6" xfId="36667" xr:uid="{361624F1-A5F4-4F09-885F-946CC408A9F7}"/>
    <cellStyle name="Input 36 2 2 2 7" xfId="38687" xr:uid="{DC3C5DD2-EAB6-457E-9D7D-DE26FA9FA568}"/>
    <cellStyle name="Input 36 2 2 3" xfId="19491" xr:uid="{E41FC851-C9E0-473C-9CCF-1E72730F8B0A}"/>
    <cellStyle name="Input 36 2 2 4" xfId="18908" xr:uid="{63007F07-ED55-4038-A6D3-AF9935B2C110}"/>
    <cellStyle name="Input 36 2 2 5" xfId="22817" xr:uid="{109906B6-E95D-47A4-BD5C-767525AB4955}"/>
    <cellStyle name="Input 36 2 2 6" xfId="28272" xr:uid="{963C585F-72E8-4119-9ABC-13A5549C3954}"/>
    <cellStyle name="Input 36 2 2 7" xfId="34228" xr:uid="{E41F654F-016B-4E63-B738-41E9CAC2CDC5}"/>
    <cellStyle name="Input 36 2 2 8" xfId="33883" xr:uid="{B919BB68-DB3A-41FA-9E66-1DBDE41E2603}"/>
    <cellStyle name="Input 36 2 3" xfId="9301" xr:uid="{1F7F4574-FEC0-4EA1-B5E4-6C2E1E601F87}"/>
    <cellStyle name="Input 36 2 3 2" xfId="21092" xr:uid="{4702D0C9-6FC2-463A-B1C5-3A31A7E132DD}"/>
    <cellStyle name="Input 36 2 3 3" xfId="22337" xr:uid="{52D4999C-5EB3-49C0-8E74-6734C5997670}"/>
    <cellStyle name="Input 36 2 3 4" xfId="20708" xr:uid="{3CD6B36B-4784-42AC-8794-032D55476911}"/>
    <cellStyle name="Input 36 2 3 5" xfId="30767" xr:uid="{59605380-8B82-4A5A-8563-447DE9DE82BD}"/>
    <cellStyle name="Input 36 2 3 6" xfId="35159" xr:uid="{DDE3F42F-CB8C-4A56-9064-41BAE92AC062}"/>
    <cellStyle name="Input 36 2 3 7" xfId="34652" xr:uid="{18A08555-9028-42AE-8FCE-BE43B97D10EA}"/>
    <cellStyle name="Input 36 2 4" xfId="10601" xr:uid="{D40BBF77-3F4E-4F7F-B316-BD598E42A5C1}"/>
    <cellStyle name="Input 36 2 4 2" xfId="21972" xr:uid="{DDF089FC-C600-4AB9-810C-8DB5A35E4A5F}"/>
    <cellStyle name="Input 36 2 4 3" xfId="24953" xr:uid="{C629A025-72C5-4F6D-8964-68019AB8C43F}"/>
    <cellStyle name="Input 36 2 4 4" xfId="27828" xr:uid="{1460E5A5-79B4-47DD-B17E-D3FB8EFCE17E}"/>
    <cellStyle name="Input 36 2 4 5" xfId="30930" xr:uid="{C2619E4D-8FD3-43C5-868A-1DFED889D2C8}"/>
    <cellStyle name="Input 36 2 4 6" xfId="35627" xr:uid="{AA6597DA-A9EA-4BE2-8424-F3C0B44A83F5}"/>
    <cellStyle name="Input 36 2 4 7" xfId="37930" xr:uid="{B65E28D7-8ABB-4B5D-8754-42A93DD26075}"/>
    <cellStyle name="Input 36 2 5" xfId="13479" xr:uid="{3432D5C0-1EF3-4952-A0A1-D70505EA5031}"/>
    <cellStyle name="Input 36 2 5 2" xfId="24162" xr:uid="{060D773C-8926-4AD3-A485-4D1D8C7B2FDD}"/>
    <cellStyle name="Input 36 2 5 3" xfId="26995" xr:uid="{62626611-7674-4F17-B53B-4DB7B97DCA9D}"/>
    <cellStyle name="Input 36 2 5 4" xfId="29555" xr:uid="{46574A76-C008-4C6B-ACD4-C3F83AAE5CDF}"/>
    <cellStyle name="Input 36 2 5 5" xfId="29878" xr:uid="{6D215A3F-64C7-47BC-B176-FE39E759FB37}"/>
    <cellStyle name="Input 36 2 5 6" xfId="37272" xr:uid="{334CBA9F-ED51-41A3-B06B-D44A14DC94DB}"/>
    <cellStyle name="Input 36 2 5 7" xfId="39249" xr:uid="{01FC40BC-B491-4324-BF59-7E70B6CFC6F5}"/>
    <cellStyle name="Input 36 2 6" xfId="16106" xr:uid="{83B040A7-63A9-4441-9BB0-6E947C9A011D}"/>
    <cellStyle name="Input 36 2 7" xfId="15939" xr:uid="{9333769C-E940-4BFF-958F-4C51F89B2391}"/>
    <cellStyle name="Input 36 2 8" xfId="25898" xr:uid="{B559E968-EE21-423F-B8CE-A9D73F6459BC}"/>
    <cellStyle name="Input 36 2 9" xfId="18888" xr:uid="{290897CD-E946-42B4-AA26-821E55BAE307}"/>
    <cellStyle name="Input 36 3" xfId="3251" xr:uid="{F72372C2-F04E-4506-9F99-8BE8A5FC257F}"/>
    <cellStyle name="Input 36 3 10" xfId="22938" xr:uid="{825CE8E1-4838-4DD3-9EA5-5B1489063797}"/>
    <cellStyle name="Input 36 3 11" xfId="32209" xr:uid="{974EDB56-84DF-4E0C-BCB2-FDC2FDB1AAE4}"/>
    <cellStyle name="Input 36 3 12" xfId="34252" xr:uid="{C386CB5C-0F86-41BC-8D64-EDF2D71FD6A5}"/>
    <cellStyle name="Input 36 3 2" xfId="10602" xr:uid="{55CEC493-9425-4B56-A82B-E1D2CAE594F5}"/>
    <cellStyle name="Input 36 3 2 2" xfId="13232" xr:uid="{B91D04A7-D56F-4E47-92C8-77B88E4980AF}"/>
    <cellStyle name="Input 36 3 2 2 2" xfId="23949" xr:uid="{735C5E62-75C2-450C-B3FA-FAE67F149E6B}"/>
    <cellStyle name="Input 36 3 2 2 3" xfId="26766" xr:uid="{75B1F279-02E3-4D88-A7BE-8267FA9C4944}"/>
    <cellStyle name="Input 36 3 2 2 4" xfId="29330" xr:uid="{C1D1159A-D926-4094-9CB8-85EC3323C066}"/>
    <cellStyle name="Input 36 3 2 2 5" xfId="18666" xr:uid="{8398E056-A90C-48BC-8144-A567630E95E0}"/>
    <cellStyle name="Input 36 3 2 2 6" xfId="37053" xr:uid="{DA19F41D-7CD7-4077-8EB0-A11ADDEF2AD9}"/>
    <cellStyle name="Input 36 3 2 2 7" xfId="39031" xr:uid="{F1B601F2-DCAC-4DCC-881F-E30A12EACA16}"/>
    <cellStyle name="Input 36 3 2 3" xfId="21973" xr:uid="{5B0427CC-6DC5-4B4F-93E8-9B19979D33F7}"/>
    <cellStyle name="Input 36 3 2 4" xfId="24954" xr:uid="{CE67D727-D64D-4ADB-BA23-4072E31BDCEC}"/>
    <cellStyle name="Input 36 3 2 5" xfId="27829" xr:uid="{C48242D6-BEDB-4D9C-BEF1-2554BE8A925E}"/>
    <cellStyle name="Input 36 3 2 6" xfId="22245" xr:uid="{FEC35208-7E2F-42E4-9F86-0C56C0DFD2D1}"/>
    <cellStyle name="Input 36 3 2 7" xfId="35628" xr:uid="{A5CAE740-8D32-450E-9D4D-56E82EF0A85C}"/>
    <cellStyle name="Input 36 3 2 8" xfId="37931" xr:uid="{8451320E-B780-4E60-9AEB-7802008E70A8}"/>
    <cellStyle name="Input 36 3 3" xfId="13439" xr:uid="{26270E38-70EC-4105-8DDC-170C87F18880}"/>
    <cellStyle name="Input 36 3 3 2" xfId="24122" xr:uid="{663EB03F-2465-4D44-A775-C20622BE021B}"/>
    <cellStyle name="Input 36 3 3 3" xfId="26955" xr:uid="{3ADB6F36-0477-4CBD-91AA-A5228128B8F6}"/>
    <cellStyle name="Input 36 3 3 4" xfId="29515" xr:uid="{953D406F-F401-4768-831D-EC27BE161728}"/>
    <cellStyle name="Input 36 3 3 5" xfId="25242" xr:uid="{019F26A6-D9E5-41E6-A837-22B1CE5CE363}"/>
    <cellStyle name="Input 36 3 3 6" xfId="37232" xr:uid="{6147E7A3-ABB7-4D6E-85DD-393E4EB21930}"/>
    <cellStyle name="Input 36 3 3 7" xfId="39209" xr:uid="{F5FC8A3C-F4D6-4CEF-88BD-A5C184E53111}"/>
    <cellStyle name="Input 36 3 4" xfId="13014" xr:uid="{6A979DC4-60FB-4C1B-BC44-17F4BE266330}"/>
    <cellStyle name="Input 36 3 4 2" xfId="23765" xr:uid="{013F087C-659C-476C-95D9-03FEC11BED51}"/>
    <cellStyle name="Input 36 3 4 3" xfId="26595" xr:uid="{89136225-98B6-4866-B5D4-E99B81EE701C}"/>
    <cellStyle name="Input 36 3 4 4" xfId="29174" xr:uid="{65EA90A2-AEB5-4635-A443-8AC3B7C3260D}"/>
    <cellStyle name="Input 36 3 4 5" xfId="22644" xr:uid="{88BB76CA-8A5A-44A4-BA9D-0008E3AFCFEE}"/>
    <cellStyle name="Input 36 3 4 6" xfId="36884" xr:uid="{7D4E46A5-8833-4D59-8566-4D9B1DA8F15D}"/>
    <cellStyle name="Input 36 3 4 7" xfId="38900" xr:uid="{C94CD41A-2351-4FA1-BD37-1B7A3887BF88}"/>
    <cellStyle name="Input 36 3 5" xfId="12555" xr:uid="{F92A2D1D-A279-4832-A8ED-3612B6358DA4}"/>
    <cellStyle name="Input 36 3 5 2" xfId="23369" xr:uid="{62FDFEE2-63A9-49CA-8B32-9E26283CDEAE}"/>
    <cellStyle name="Input 36 3 5 3" xfId="26183" xr:uid="{949C2E26-7A6D-4D90-A343-E390C94A74B5}"/>
    <cellStyle name="Input 36 3 5 4" xfId="28776" xr:uid="{19E2FEE6-E582-4E7C-A745-3A34A293F34D}"/>
    <cellStyle name="Input 36 3 5 5" xfId="25248" xr:uid="{B3CF74A9-A34A-44B7-9B98-91E8D3D08E68}"/>
    <cellStyle name="Input 36 3 5 6" xfId="36485" xr:uid="{396505D7-12B7-4B54-A5F3-2F897445A810}"/>
    <cellStyle name="Input 36 3 5 7" xfId="38518" xr:uid="{C3725D4C-2A55-4CC7-97C7-65CACC7895CE}"/>
    <cellStyle name="Input 36 3 6" xfId="12142" xr:uid="{BEFB3105-2C9B-4025-BA39-8CC361FB9767}"/>
    <cellStyle name="Input 36 3 6 2" xfId="23021" xr:uid="{7E428F62-9D3C-4BE9-A39D-AE31B8A4FCE1}"/>
    <cellStyle name="Input 36 3 6 3" xfId="25856" xr:uid="{72CE5A16-D155-4823-99FD-F6ACFFB3E8EE}"/>
    <cellStyle name="Input 36 3 6 4" xfId="28466" xr:uid="{10D696F0-FE8D-4B1E-AECA-330F41632AE9}"/>
    <cellStyle name="Input 36 3 6 5" xfId="27652" xr:uid="{4DE3C07F-FB06-46FE-A499-2D5F6C9F5279}"/>
    <cellStyle name="Input 36 3 6 6" xfId="36197" xr:uid="{D4D08DC5-7AB2-46CE-8E1B-311BBE8FC42A}"/>
    <cellStyle name="Input 36 3 6 7" xfId="38261" xr:uid="{87283D0A-E4B8-4E66-8472-9E09643CF68C}"/>
    <cellStyle name="Input 36 3 7" xfId="16522" xr:uid="{06376848-9419-4ADE-A787-D3A1FF3377AB}"/>
    <cellStyle name="Input 36 3 8" xfId="21245" xr:uid="{31ECC72B-014D-4EDC-8318-0FD88E9C4FF7}"/>
    <cellStyle name="Input 36 3 9" xfId="22486" xr:uid="{D3A6423B-16ED-4B11-A91D-DF39DF0E59BB}"/>
    <cellStyle name="Input 36 4" xfId="7771" xr:uid="{85746814-0FD0-45DD-A027-C26275E47811}"/>
    <cellStyle name="Input 36 4 2" xfId="19992" xr:uid="{C7D3811E-53CD-41BB-8897-174518E680CF}"/>
    <cellStyle name="Input 36 4 3" xfId="22859" xr:uid="{3C2E564F-989B-4544-B81C-0174DAFF9491}"/>
    <cellStyle name="Input 36 4 4" xfId="20568" xr:uid="{3F534EC9-44C2-47F1-9EDA-FC11559E48C8}"/>
    <cellStyle name="Input 36 4 5" xfId="29988" xr:uid="{ABB01761-1D2F-4D53-B213-04D6D1A9D399}"/>
    <cellStyle name="Input 36 4 6" xfId="34537" xr:uid="{DD9827DD-EEB2-4873-AE77-C162B383BDBE}"/>
    <cellStyle name="Input 36 4 7" xfId="31109" xr:uid="{664D67DE-5204-4CA1-8C4F-0A46AF44E0B9}"/>
    <cellStyle name="Input 36 5" xfId="12528" xr:uid="{54819C82-C36E-46A8-890D-0F0003D95817}"/>
    <cellStyle name="Input 36 5 2" xfId="23346" xr:uid="{D9A4DC30-6E56-4C00-816A-2500558A505E}"/>
    <cellStyle name="Input 36 5 3" xfId="26156" xr:uid="{EF247BB5-2BD5-4D60-88F9-7DA5253DA542}"/>
    <cellStyle name="Input 36 5 4" xfId="28749" xr:uid="{380E1FEB-FD6E-4375-A1A6-47FA4E22A5A5}"/>
    <cellStyle name="Input 36 5 5" xfId="16180" xr:uid="{D047576D-3B07-4A9B-B523-567A9A10E9D6}"/>
    <cellStyle name="Input 36 5 6" xfId="36458" xr:uid="{B7F1FEFB-C1CD-4675-9161-603A02F842A4}"/>
    <cellStyle name="Input 36 5 7" xfId="38491" xr:uid="{B3517765-22BB-4687-A57E-923C4F87CFEC}"/>
    <cellStyle name="Input 36 6" xfId="12660" xr:uid="{74B3AD31-CA7A-4BF8-ADCF-3431B83EA7E4}"/>
    <cellStyle name="Input 36 6 2" xfId="23459" xr:uid="{9BFF23E3-F7EC-4337-AF8D-A95E7B652B58}"/>
    <cellStyle name="Input 36 6 3" xfId="26278" xr:uid="{F4D1B53A-C7BC-429A-A435-6D4569547755}"/>
    <cellStyle name="Input 36 6 4" xfId="28867" xr:uid="{DC0F30BA-0B6D-4437-B302-3BACB0A2AD38}"/>
    <cellStyle name="Input 36 6 5" xfId="22305" xr:uid="{93227F11-701B-49EB-910E-86D1C1C31C6C}"/>
    <cellStyle name="Input 36 6 6" xfId="36575" xr:uid="{8E004FD5-1AE8-4132-8751-0416B324A773}"/>
    <cellStyle name="Input 36 6 7" xfId="38609" xr:uid="{28B7681F-DD91-42D1-9A3C-0D44362C80B9}"/>
    <cellStyle name="Input 36 7" xfId="15403" xr:uid="{88C4197F-C220-43AF-91F9-F8404EE66661}"/>
    <cellStyle name="Input 36 8" xfId="21561" xr:uid="{AA49B099-CC95-4607-BEB8-2636250C851B}"/>
    <cellStyle name="Input 36 9" xfId="20150" xr:uid="{AE152561-F2C6-432D-9A32-3E00CD53D3F5}"/>
    <cellStyle name="Input 37" xfId="1558" xr:uid="{D3C7F327-48AE-4612-A91D-818925C64ADD}"/>
    <cellStyle name="Input 37 10" xfId="23721" xr:uid="{3AD204B3-BB2C-42A5-AD19-DFC905E67A8E}"/>
    <cellStyle name="Input 37 11" xfId="31483" xr:uid="{4CA036EB-FD12-4FBF-8794-A2EC301049C3}"/>
    <cellStyle name="Input 37 12" xfId="33711" xr:uid="{41ECB523-7675-4304-B1A9-E13D0E7A7541}"/>
    <cellStyle name="Input 37 2" xfId="2605" xr:uid="{B200B8FF-6F5B-48D3-BB39-CE731A841853}"/>
    <cellStyle name="Input 37 2 10" xfId="31852" xr:uid="{82F553E0-BE8F-4DEA-8C8A-BE435D1D9401}"/>
    <cellStyle name="Input 37 2 11" xfId="35246" xr:uid="{4A5F8A9A-CF5B-4624-ACCB-2469A5E4239C}"/>
    <cellStyle name="Input 37 2 2" xfId="7073" xr:uid="{923DCBC9-EE13-4520-A08C-968B60B9BD14}"/>
    <cellStyle name="Input 37 2 2 2" xfId="12771" xr:uid="{3AAC7E7F-B5A8-4E15-B150-7CE76CCB89C6}"/>
    <cellStyle name="Input 37 2 2 2 2" xfId="23556" xr:uid="{37DB00B5-580B-42EB-B90C-5BB4B6467E43}"/>
    <cellStyle name="Input 37 2 2 2 3" xfId="26373" xr:uid="{EE1C25E5-FC27-467A-9515-45FED3AB2E57}"/>
    <cellStyle name="Input 37 2 2 2 4" xfId="28955" xr:uid="{4BD89AAD-361A-4A8F-BD7F-CB665FFDABED}"/>
    <cellStyle name="Input 37 2 2 2 5" xfId="15999" xr:uid="{365A66EC-7061-4A76-BCF0-3B6C7262289C}"/>
    <cellStyle name="Input 37 2 2 2 6" xfId="36668" xr:uid="{E3E46BF8-E4D6-4AF3-958F-1325D17438DD}"/>
    <cellStyle name="Input 37 2 2 2 7" xfId="38688" xr:uid="{C226AB4C-00DD-4DAE-97AA-3F1BAE443BD7}"/>
    <cellStyle name="Input 37 2 2 3" xfId="19492" xr:uid="{64987CA6-26C9-450B-BA6F-274B02F8EF0E}"/>
    <cellStyle name="Input 37 2 2 4" xfId="14825" xr:uid="{55C41719-7D75-4C56-BFAB-640EE4004933}"/>
    <cellStyle name="Input 37 2 2 5" xfId="22440" xr:uid="{A560C68E-34F7-467C-8EA9-4903D01874A4}"/>
    <cellStyle name="Input 37 2 2 6" xfId="14941" xr:uid="{AAC1BDDA-6F87-4E08-80AE-1EC1D04FEF9B}"/>
    <cellStyle name="Input 37 2 2 7" xfId="34229" xr:uid="{E50AC134-196C-4676-BFAC-6A86B06CD5FB}"/>
    <cellStyle name="Input 37 2 2 8" xfId="31133" xr:uid="{F4210D54-9B3A-400E-9527-5CC2E6024AA3}"/>
    <cellStyle name="Input 37 2 3" xfId="9302" xr:uid="{84108D19-F7A6-4EC9-8D48-D49194BDAFD3}"/>
    <cellStyle name="Input 37 2 3 2" xfId="21093" xr:uid="{098F589F-1347-4EE6-8D90-7012000A9602}"/>
    <cellStyle name="Input 37 2 3 3" xfId="22724" xr:uid="{1EF00D74-B693-4F14-8089-3532EDA6330E}"/>
    <cellStyle name="Input 37 2 3 4" xfId="25313" xr:uid="{9424CFB7-A5F7-420E-9530-ACFAF06A93C0}"/>
    <cellStyle name="Input 37 2 3 5" xfId="30103" xr:uid="{16E74A50-4C51-4C7D-946D-7E5E99FC16E0}"/>
    <cellStyle name="Input 37 2 3 6" xfId="35160" xr:uid="{09109AC1-CBEA-4238-AA59-8F43C92783F1}"/>
    <cellStyle name="Input 37 2 3 7" xfId="34651" xr:uid="{ABEA6709-8CAE-4526-9F63-70109A6536B2}"/>
    <cellStyle name="Input 37 2 4" xfId="10603" xr:uid="{887998FE-0021-4F34-B8C7-9EE79E3A922B}"/>
    <cellStyle name="Input 37 2 4 2" xfId="21974" xr:uid="{F2AA44DE-8547-45CA-934A-C6580E9E1BAE}"/>
    <cellStyle name="Input 37 2 4 3" xfId="24955" xr:uid="{17B9D506-A72D-4ACF-B5EB-6450200F2F23}"/>
    <cellStyle name="Input 37 2 4 4" xfId="27830" xr:uid="{CA87477A-F83C-4C7E-91EE-56178816BCEB}"/>
    <cellStyle name="Input 37 2 4 5" xfId="25580" xr:uid="{09BFDB8B-745B-43DE-9CE7-AC0EBA41CF74}"/>
    <cellStyle name="Input 37 2 4 6" xfId="35629" xr:uid="{3B62BBA1-1D53-4DEB-9A20-31A552C4EA31}"/>
    <cellStyle name="Input 37 2 4 7" xfId="37932" xr:uid="{BC089D8B-D836-4750-8E5F-23339A7998E6}"/>
    <cellStyle name="Input 37 2 5" xfId="12458" xr:uid="{1242E591-B2D1-40B4-BB01-E71C76F515DC}"/>
    <cellStyle name="Input 37 2 5 2" xfId="23280" xr:uid="{2D6E95DA-8D5C-45CE-8761-0E012487FFF7}"/>
    <cellStyle name="Input 37 2 5 3" xfId="26086" xr:uid="{4DD463E1-CEDD-42C5-A95A-DB7FCDCAC483}"/>
    <cellStyle name="Input 37 2 5 4" xfId="28681" xr:uid="{609F527C-BEC1-40B2-862D-0EAB662E690B}"/>
    <cellStyle name="Input 37 2 5 5" xfId="29824" xr:uid="{C8D059CC-8BEA-423C-90C0-650A6798C2CF}"/>
    <cellStyle name="Input 37 2 5 6" xfId="36388" xr:uid="{DB0C6480-598A-41E9-9302-6BD70E44D6EA}"/>
    <cellStyle name="Input 37 2 5 7" xfId="38424" xr:uid="{E0F8DC79-2782-49C4-8341-7F696F0F24C4}"/>
    <cellStyle name="Input 37 2 6" xfId="16107" xr:uid="{C3A6ACEB-3A84-48E3-AEFB-75AAC296E101}"/>
    <cellStyle name="Input 37 2 7" xfId="21454" xr:uid="{12AA990E-3408-426A-B866-D500B1005D7F}"/>
    <cellStyle name="Input 37 2 8" xfId="25897" xr:uid="{CCE25CE5-86CF-44DB-B3FB-BAD2F51F0A27}"/>
    <cellStyle name="Input 37 2 9" xfId="30695" xr:uid="{C27A249E-C76D-4375-BD71-3084C554EA51}"/>
    <cellStyle name="Input 37 3" xfId="3252" xr:uid="{F64B5BE0-68B1-4D52-BDA5-1C4DB128BE5D}"/>
    <cellStyle name="Input 37 3 10" xfId="15690" xr:uid="{5EE9D66C-48F5-4A32-9C2D-B12E1301E1B7}"/>
    <cellStyle name="Input 37 3 11" xfId="32210" xr:uid="{E780045C-8BB8-4381-93CF-415FC363EDE9}"/>
    <cellStyle name="Input 37 3 12" xfId="31502" xr:uid="{CCD03AAD-9293-4B28-BEBC-F05117F8D543}"/>
    <cellStyle name="Input 37 3 2" xfId="10604" xr:uid="{8C43D962-ECFF-4633-837F-6C94D5B3C981}"/>
    <cellStyle name="Input 37 3 2 2" xfId="13233" xr:uid="{C7DBCC0A-4E78-4BF3-84BE-2BA9B834AA49}"/>
    <cellStyle name="Input 37 3 2 2 2" xfId="23950" xr:uid="{493C7602-CB8F-404C-9C00-C245A8C3879C}"/>
    <cellStyle name="Input 37 3 2 2 3" xfId="26767" xr:uid="{D0B33BE0-3CF6-437B-99F7-3F03925BC61C}"/>
    <cellStyle name="Input 37 3 2 2 4" xfId="29331" xr:uid="{EDE3FFAF-7744-4149-A93E-505F334FBF61}"/>
    <cellStyle name="Input 37 3 2 2 5" xfId="28192" xr:uid="{35FEC578-E214-4B69-BCA2-165CB22E188D}"/>
    <cellStyle name="Input 37 3 2 2 6" xfId="37054" xr:uid="{FF0944BC-1743-4E43-8999-A7AE3F48D2F8}"/>
    <cellStyle name="Input 37 3 2 2 7" xfId="39032" xr:uid="{F837BAEB-9E6C-4239-B7D7-4F082DCB354A}"/>
    <cellStyle name="Input 37 3 2 3" xfId="21975" xr:uid="{CE4DB90F-0481-4131-8620-19FB0DB37CDD}"/>
    <cellStyle name="Input 37 3 2 4" xfId="24956" xr:uid="{41DCBF1A-1B34-40D5-8751-7DB363537965}"/>
    <cellStyle name="Input 37 3 2 5" xfId="27831" xr:uid="{462BBFBD-407D-4ED0-95F9-118303F56912}"/>
    <cellStyle name="Input 37 3 2 6" xfId="28165" xr:uid="{B184C0ED-41C2-4C72-AD01-511E4CA4F119}"/>
    <cellStyle name="Input 37 3 2 7" xfId="35630" xr:uid="{794BFC8E-80F0-4A26-BE9F-F8D2499447FD}"/>
    <cellStyle name="Input 37 3 2 8" xfId="37933" xr:uid="{FDF54CC9-400E-4D74-9231-31E34240F4C3}"/>
    <cellStyle name="Input 37 3 3" xfId="13440" xr:uid="{1C66D59C-3132-4D6F-AD81-80FC615F2E55}"/>
    <cellStyle name="Input 37 3 3 2" xfId="24123" xr:uid="{2B4D6168-E49D-4BCF-A73A-5C6BA4D86162}"/>
    <cellStyle name="Input 37 3 3 3" xfId="26956" xr:uid="{D7638D40-7B93-45A6-A0C6-D660C8CE7644}"/>
    <cellStyle name="Input 37 3 3 4" xfId="29516" xr:uid="{32BF7E15-A957-4645-8AE6-D2EA35CC4DA0}"/>
    <cellStyle name="Input 37 3 3 5" xfId="30262" xr:uid="{7012513F-9F78-4469-8C79-BA962F2CD47A}"/>
    <cellStyle name="Input 37 3 3 6" xfId="37233" xr:uid="{056608E1-FFD9-4B84-89DA-23225EA1FF1A}"/>
    <cellStyle name="Input 37 3 3 7" xfId="39210" xr:uid="{524303DC-2A02-4E50-9742-9A51D9B52361}"/>
    <cellStyle name="Input 37 3 4" xfId="12591" xr:uid="{E745EDE0-C6CF-48A3-AE3C-6A047D6046F3}"/>
    <cellStyle name="Input 37 3 4 2" xfId="23402" xr:uid="{6574D355-59E4-4388-8D35-12C4CD1D2E12}"/>
    <cellStyle name="Input 37 3 4 3" xfId="26216" xr:uid="{198FF1DC-4CBB-4F80-99CD-1B0F9FFD3C32}"/>
    <cellStyle name="Input 37 3 4 4" xfId="28807" xr:uid="{1D31753A-AF07-4810-8E8A-71AF1FA43C22}"/>
    <cellStyle name="Input 37 3 4 5" xfId="30365" xr:uid="{3B459BE8-72BC-4054-945C-E1E125F6915D}"/>
    <cellStyle name="Input 37 3 4 6" xfId="36516" xr:uid="{5A3B1050-4E78-4DC4-8845-B7E9BC9D56B5}"/>
    <cellStyle name="Input 37 3 4 7" xfId="38550" xr:uid="{E8263168-58E3-46C3-9D33-708056F88080}"/>
    <cellStyle name="Input 37 3 5" xfId="12789" xr:uid="{DD458902-7A07-4347-9B0A-543E5F16B3AB}"/>
    <cellStyle name="Input 37 3 5 2" xfId="23572" xr:uid="{73E92620-C85D-4348-AA06-CC7C8B24738F}"/>
    <cellStyle name="Input 37 3 5 3" xfId="26391" xr:uid="{3353BED7-2B1E-416D-8179-B1E03CC3F36F}"/>
    <cellStyle name="Input 37 3 5 4" xfId="28973" xr:uid="{A00AD5C1-83E0-45FC-85AC-4C69D8BD0495}"/>
    <cellStyle name="Input 37 3 5 5" xfId="30551" xr:uid="{01710D19-6CBA-49F9-B1D8-57B838B62C00}"/>
    <cellStyle name="Input 37 3 5 6" xfId="36686" xr:uid="{CEA300A3-21F1-436B-84DF-EA7C3F3C8A0B}"/>
    <cellStyle name="Input 37 3 5 7" xfId="38706" xr:uid="{5E2B19F1-7532-4939-AD3B-5E62A05EFDBC}"/>
    <cellStyle name="Input 37 3 6" xfId="12143" xr:uid="{01342A8A-6A1E-495C-9674-53365800A240}"/>
    <cellStyle name="Input 37 3 6 2" xfId="23022" xr:uid="{18A58959-EA0F-45DF-A040-F99247528CEE}"/>
    <cellStyle name="Input 37 3 6 3" xfId="25857" xr:uid="{D21723EE-8D89-4089-87D1-EC628E1791E8}"/>
    <cellStyle name="Input 37 3 6 4" xfId="28467" xr:uid="{67D096BE-921F-4C06-A0E8-6CFF1730C7A6}"/>
    <cellStyle name="Input 37 3 6 5" xfId="27523" xr:uid="{BF699340-620E-40FD-AAB1-965FAE7FD999}"/>
    <cellStyle name="Input 37 3 6 6" xfId="36198" xr:uid="{8BD8A15E-8A62-4356-8AB2-5E72F7CE6BEB}"/>
    <cellStyle name="Input 37 3 6 7" xfId="38262" xr:uid="{02DA1EA3-5065-4508-A497-2261E2EF2106}"/>
    <cellStyle name="Input 37 3 7" xfId="16523" xr:uid="{D2B7D751-2CBE-48DB-A43D-488F3928A6AD}"/>
    <cellStyle name="Input 37 3 8" xfId="21244" xr:uid="{32BEF320-ECAC-4FF8-A133-242616E47C22}"/>
    <cellStyle name="Input 37 3 9" xfId="25503" xr:uid="{B2D76607-6B43-420A-952A-FCA809ED8085}"/>
    <cellStyle name="Input 37 4" xfId="7770" xr:uid="{A98C79CC-A22A-4F68-8C27-D7D57AA87EF0}"/>
    <cellStyle name="Input 37 4 2" xfId="19991" xr:uid="{02003AF9-E874-426E-98D3-1A6A82F4CE5D}"/>
    <cellStyle name="Input 37 4 3" xfId="22484" xr:uid="{5553BB2D-6AED-4934-B109-C5766D5753AE}"/>
    <cellStyle name="Input 37 4 4" xfId="18171" xr:uid="{2B6E192E-2E91-4A34-A44C-47A1BDED7996}"/>
    <cellStyle name="Input 37 4 5" xfId="24181" xr:uid="{E44A449E-496E-4F66-8D97-07D4E9A5DF7E}"/>
    <cellStyle name="Input 37 4 6" xfId="34536" xr:uid="{73828D0B-6AAD-4054-A3D0-2B4370771229}"/>
    <cellStyle name="Input 37 4 7" xfId="33829" xr:uid="{B609F750-6D65-4888-8A81-7876272C15EB}"/>
    <cellStyle name="Input 37 5" xfId="13186" xr:uid="{F5262553-C2ED-4F33-BA26-853995AD7847}"/>
    <cellStyle name="Input 37 5 2" xfId="23905" xr:uid="{EF7C13E0-C375-410B-A14E-0F9F996B8D75}"/>
    <cellStyle name="Input 37 5 3" xfId="26721" xr:uid="{6666C587-76D8-45FF-BE01-B111028A15BD}"/>
    <cellStyle name="Input 37 5 4" xfId="29285" xr:uid="{5B881B57-3A58-423C-8D87-2A9334454097}"/>
    <cellStyle name="Input 37 5 5" xfId="18628" xr:uid="{2B5D137D-F601-4AB2-917C-44DA6BB9E0CC}"/>
    <cellStyle name="Input 37 5 6" xfId="37007" xr:uid="{A0105E20-2371-4E9C-A9BF-B5CA280252EF}"/>
    <cellStyle name="Input 37 5 7" xfId="38986" xr:uid="{6203F7AE-C3AA-48E6-88E7-6EFEA3F2D06A}"/>
    <cellStyle name="Input 37 6" xfId="13403" xr:uid="{85B06943-54BF-4F8A-B454-CB3C7F421508}"/>
    <cellStyle name="Input 37 6 2" xfId="24087" xr:uid="{3110AE85-8921-43E6-828D-58983E3A0FB3}"/>
    <cellStyle name="Input 37 6 3" xfId="26919" xr:uid="{79FBEB25-1EFE-40D3-BB8E-5171DEEC014C}"/>
    <cellStyle name="Input 37 6 4" xfId="29479" xr:uid="{D03002B3-2C34-4C8E-90FE-5AAF6BD8055B}"/>
    <cellStyle name="Input 37 6 5" xfId="30269" xr:uid="{70209CD0-3332-47D5-99DC-B09511B09BC3}"/>
    <cellStyle name="Input 37 6 6" xfId="37196" xr:uid="{01FCDF3F-367B-426C-AB4E-98FBBA63431C}"/>
    <cellStyle name="Input 37 6 7" xfId="39173" xr:uid="{575D9B9E-12B7-4384-B430-B98C23221543}"/>
    <cellStyle name="Input 37 7" xfId="15404" xr:uid="{32BADFA7-7CC4-41FD-96FE-015B13E8E8FC}"/>
    <cellStyle name="Input 37 8" xfId="21560" xr:uid="{37F6DCF8-6972-457F-A61F-6D47AF13B6A4}"/>
    <cellStyle name="Input 37 9" xfId="21537" xr:uid="{D7861F25-8BCE-4C10-AD41-AF6B45AD0EB9}"/>
    <cellStyle name="Input 38" xfId="1559" xr:uid="{1EE7155C-4410-4BDF-93AD-CE15F72B636B}"/>
    <cellStyle name="Input 38 10" xfId="28363" xr:uid="{8FC796B1-43B3-4AE4-B960-A56DE703A69E}"/>
    <cellStyle name="Input 38 11" xfId="31484" xr:uid="{E9109883-CC9F-4D86-B714-02A961B299AA}"/>
    <cellStyle name="Input 38 12" xfId="33710" xr:uid="{D289F2CC-D8FF-4AE5-952D-EDF029FF912D}"/>
    <cellStyle name="Input 38 2" xfId="2606" xr:uid="{CC84B44E-2597-4921-B437-E3B0120D2D8A}"/>
    <cellStyle name="Input 38 2 10" xfId="31853" xr:uid="{E3F40251-CDF3-44E6-948B-DD6D95C253FC}"/>
    <cellStyle name="Input 38 2 11" xfId="35245" xr:uid="{7D59F054-9B7A-489E-B7DA-DA0D79CB9BD2}"/>
    <cellStyle name="Input 38 2 2" xfId="7074" xr:uid="{39EF59EF-C71E-4C55-B9D5-C9DAAFC72C9B}"/>
    <cellStyle name="Input 38 2 2 2" xfId="12772" xr:uid="{27F3A1A3-41FE-4EEF-87ED-7C843C1AB55A}"/>
    <cellStyle name="Input 38 2 2 2 2" xfId="23557" xr:uid="{DDC047EB-BCF2-4231-9CAE-43EF4EE754CF}"/>
    <cellStyle name="Input 38 2 2 2 3" xfId="26374" xr:uid="{5A36DE47-2216-4D39-A6B7-4536FE7191E5}"/>
    <cellStyle name="Input 38 2 2 2 4" xfId="28956" xr:uid="{270829DB-E8A8-4CC7-9DE5-1AF04CFE8375}"/>
    <cellStyle name="Input 38 2 2 2 5" xfId="20512" xr:uid="{83F02147-A72E-4F03-A242-CF8FF04F2C60}"/>
    <cellStyle name="Input 38 2 2 2 6" xfId="36669" xr:uid="{B73774BB-C045-4B1E-B516-964CF8026E4E}"/>
    <cellStyle name="Input 38 2 2 2 7" xfId="38689" xr:uid="{01063F23-5DFA-4D17-B0B2-989E65D630FA}"/>
    <cellStyle name="Input 38 2 2 3" xfId="19493" xr:uid="{79E9D38E-CF8F-42EF-8C1D-99E2287797B9}"/>
    <cellStyle name="Input 38 2 2 4" xfId="18907" xr:uid="{486CD4B2-3674-4683-84B3-062FECE00487}"/>
    <cellStyle name="Input 38 2 2 5" xfId="18659" xr:uid="{955A691A-BE08-4C42-8261-B1E10FBD7170}"/>
    <cellStyle name="Input 38 2 2 6" xfId="25513" xr:uid="{435BB34E-A108-4AD3-9708-FB944A859F5E}"/>
    <cellStyle name="Input 38 2 2 7" xfId="34230" xr:uid="{79120B0A-A394-4F46-A386-AB0D3DAA6BBE}"/>
    <cellStyle name="Input 38 2 2 8" xfId="33882" xr:uid="{6AD0AE6F-7BE1-418E-AC92-24C614C4344C}"/>
    <cellStyle name="Input 38 2 3" xfId="9303" xr:uid="{63B9F0FD-A0F3-4F84-997D-E5C5B244089C}"/>
    <cellStyle name="Input 38 2 3 2" xfId="21094" xr:uid="{B23F6060-8E64-4B24-A1E2-BAD7D7001205}"/>
    <cellStyle name="Input 38 2 3 3" xfId="18439" xr:uid="{7BF7FC17-1205-42BF-8B8B-483D53AFFE60}"/>
    <cellStyle name="Input 38 2 3 4" xfId="25601" xr:uid="{160C6B3E-86CC-487A-ABB9-5490CCAE3D0C}"/>
    <cellStyle name="Input 38 2 3 5" xfId="29985" xr:uid="{1FB19940-2DBD-4C53-8852-17DFCE497ECA}"/>
    <cellStyle name="Input 38 2 3 6" xfId="35161" xr:uid="{097F82C7-51EB-42C0-AA03-02D289E1B69C}"/>
    <cellStyle name="Input 38 2 3 7" xfId="34650" xr:uid="{6EDEF5D9-1560-45D3-9287-D5F7638078A0}"/>
    <cellStyle name="Input 38 2 4" xfId="10605" xr:uid="{C44F157B-4BCD-489F-B58C-CDD76840C21A}"/>
    <cellStyle name="Input 38 2 4 2" xfId="21976" xr:uid="{50888926-4E6E-4ECD-A646-9D4E690B1D0B}"/>
    <cellStyle name="Input 38 2 4 3" xfId="24957" xr:uid="{2E0B0333-3C7B-408D-9AB4-CF0A56567D84}"/>
    <cellStyle name="Input 38 2 4 4" xfId="27832" xr:uid="{B5C008C6-1017-4549-AFEE-7B2C412B54FF}"/>
    <cellStyle name="Input 38 2 4 5" xfId="16027" xr:uid="{907975C5-3D85-4EC4-8863-534DDD988C83}"/>
    <cellStyle name="Input 38 2 4 6" xfId="35631" xr:uid="{9D50D861-E050-4C49-BB19-0C7E4B50E2F6}"/>
    <cellStyle name="Input 38 2 4 7" xfId="37934" xr:uid="{A5BF4526-5E6C-42A0-B992-8BDC8E23E3C3}"/>
    <cellStyle name="Input 38 2 5" xfId="13478" xr:uid="{032CE700-6A4B-44E7-A352-443F46354ABB}"/>
    <cellStyle name="Input 38 2 5 2" xfId="24161" xr:uid="{FDCBB3E5-D352-4DDF-BB98-65406B9EFA23}"/>
    <cellStyle name="Input 38 2 5 3" xfId="26994" xr:uid="{9BAB524F-17ED-45E6-A3E3-273F5D2FB2C4}"/>
    <cellStyle name="Input 38 2 5 4" xfId="29554" xr:uid="{724D20CC-CA95-4A8B-8F65-B88270DB0874}"/>
    <cellStyle name="Input 38 2 5 5" xfId="27629" xr:uid="{A7EFFB51-258B-4D1D-8D13-A93320A8F191}"/>
    <cellStyle name="Input 38 2 5 6" xfId="37271" xr:uid="{16001961-1F14-4D0B-85EA-412805EE44FC}"/>
    <cellStyle name="Input 38 2 5 7" xfId="39248" xr:uid="{12F2620C-FA3C-44DF-BCF6-D07695DB9C64}"/>
    <cellStyle name="Input 38 2 6" xfId="16108" xr:uid="{B9CF69F9-5977-48AB-AC5E-395E9372FCC2}"/>
    <cellStyle name="Input 38 2 7" xfId="21453" xr:uid="{35025EE9-E0DA-4517-8620-54952AE8EBAE}"/>
    <cellStyle name="Input 38 2 8" xfId="16303" xr:uid="{02CAFB81-F96B-401A-AEBC-61D7C10AE627}"/>
    <cellStyle name="Input 38 2 9" xfId="30797" xr:uid="{29892F57-2C73-4AFF-9EF3-95CC8505D443}"/>
    <cellStyle name="Input 38 3" xfId="3253" xr:uid="{DBB23921-4189-4BE1-8760-7FD26C61C1F3}"/>
    <cellStyle name="Input 38 3 10" xfId="22939" xr:uid="{A52A27E2-452F-4AE5-BE9B-0E800B193EE7}"/>
    <cellStyle name="Input 38 3 11" xfId="32211" xr:uid="{B16D3949-1D36-4743-9D92-E50A302AD160}"/>
    <cellStyle name="Input 38 3 12" xfId="34402" xr:uid="{976DCF1D-0C61-45B1-90BD-B02D4F3F1058}"/>
    <cellStyle name="Input 38 3 2" xfId="10606" xr:uid="{6EC85E69-C3B1-4A75-8D44-00BD686D86B3}"/>
    <cellStyle name="Input 38 3 2 2" xfId="13234" xr:uid="{C3AF4C3F-5698-4695-878F-02C90F0574A1}"/>
    <cellStyle name="Input 38 3 2 2 2" xfId="23951" xr:uid="{40BFE7E8-39B5-4CE1-B541-8FCA7E3A79A7}"/>
    <cellStyle name="Input 38 3 2 2 3" xfId="26768" xr:uid="{8200CF5B-1DD9-4FAD-8D9B-BB7F21938A7F}"/>
    <cellStyle name="Input 38 3 2 2 4" xfId="29332" xr:uid="{FEE0748A-4ECC-4ACF-BE20-26177C9B2546}"/>
    <cellStyle name="Input 38 3 2 2 5" xfId="27460" xr:uid="{9811C9FC-36C0-4283-9D6C-7227452BA708}"/>
    <cellStyle name="Input 38 3 2 2 6" xfId="37055" xr:uid="{AC7D7973-B8E0-44D4-BC7B-45C325D9EBD7}"/>
    <cellStyle name="Input 38 3 2 2 7" xfId="39033" xr:uid="{52A70F8A-38D4-4F46-9100-18276BBBA5DF}"/>
    <cellStyle name="Input 38 3 2 3" xfId="21977" xr:uid="{FF1D0758-7198-4018-9AC1-40427D8E5640}"/>
    <cellStyle name="Input 38 3 2 4" xfId="24958" xr:uid="{A3263D61-EC8E-4C68-84CA-5C00C9130939}"/>
    <cellStyle name="Input 38 3 2 5" xfId="27833" xr:uid="{F01BB906-0A1B-42F8-8568-33B070222C74}"/>
    <cellStyle name="Input 38 3 2 6" xfId="28562" xr:uid="{FAFD18B1-B384-43A1-B5AA-906033C2CE80}"/>
    <cellStyle name="Input 38 3 2 7" xfId="35632" xr:uid="{BA404238-623C-4178-A1FA-72FEE42916D4}"/>
    <cellStyle name="Input 38 3 2 8" xfId="37935" xr:uid="{F08CEE51-005B-42DC-993F-9DB3AB66D8F9}"/>
    <cellStyle name="Input 38 3 3" xfId="13441" xr:uid="{A4733D2F-FD9B-4E75-851E-09776ED2DC68}"/>
    <cellStyle name="Input 38 3 3 2" xfId="24124" xr:uid="{B4A6D321-EE67-4805-B768-492F03290F64}"/>
    <cellStyle name="Input 38 3 3 3" xfId="26957" xr:uid="{449F64CE-2858-4C7B-B50D-8AC41AA3EE57}"/>
    <cellStyle name="Input 38 3 3 4" xfId="29517" xr:uid="{BA84A582-1499-497A-9B90-B232B5E9A3C0}"/>
    <cellStyle name="Input 38 3 3 5" xfId="30472" xr:uid="{25B63E07-7091-411F-ADF2-44B921CFF968}"/>
    <cellStyle name="Input 38 3 3 6" xfId="37234" xr:uid="{87DDCA05-DA52-4650-87BD-7E388DFD6AE9}"/>
    <cellStyle name="Input 38 3 3 7" xfId="39211" xr:uid="{28E97AB9-0E57-4E44-B7A1-17AA32A9B951}"/>
    <cellStyle name="Input 38 3 4" xfId="12963" xr:uid="{4EF03556-3991-4436-96A3-F1C23C510220}"/>
    <cellStyle name="Input 38 3 4 2" xfId="23719" xr:uid="{D3C22592-FFB1-4DCD-9C80-27A4DAEEAF65}"/>
    <cellStyle name="Input 38 3 4 3" xfId="26544" xr:uid="{DE8BD820-2248-43CF-9E75-8182D6F17A3F}"/>
    <cellStyle name="Input 38 3 4 4" xfId="29123" xr:uid="{953C5C28-032D-450A-910A-31BD1EAA0F07}"/>
    <cellStyle name="Input 38 3 4 5" xfId="30527" xr:uid="{D4F8F3FB-0625-42EC-A883-40CBF154C6D0}"/>
    <cellStyle name="Input 38 3 4 6" xfId="36833" xr:uid="{6782C32A-ABEE-49E6-A758-0264CD20BBE1}"/>
    <cellStyle name="Input 38 3 4 7" xfId="38849" xr:uid="{F41C7019-48EB-46BE-8284-E5D9476270E3}"/>
    <cellStyle name="Input 38 3 5" xfId="13196" xr:uid="{0062E3C8-0E82-41D9-88D3-CE760FA3C788}"/>
    <cellStyle name="Input 38 3 5 2" xfId="23913" xr:uid="{D304B2E8-843C-4DB4-8902-7DE2EA4CE860}"/>
    <cellStyle name="Input 38 3 5 3" xfId="26730" xr:uid="{2A9837DA-3390-4C22-B7B3-399A267BE9CD}"/>
    <cellStyle name="Input 38 3 5 4" xfId="29294" xr:uid="{7EA229A3-A959-48D3-A33D-132ABDF3E7CB}"/>
    <cellStyle name="Input 38 3 5 5" xfId="30298" xr:uid="{DB1D8309-466A-47A5-A4B5-CD7B31DA4546}"/>
    <cellStyle name="Input 38 3 5 6" xfId="37017" xr:uid="{3C7C98DB-7694-4544-B4CF-1F47351A21D0}"/>
    <cellStyle name="Input 38 3 5 7" xfId="38995" xr:uid="{6BB5DAA7-CAE8-4C74-AA79-696EA46E3056}"/>
    <cellStyle name="Input 38 3 6" xfId="12144" xr:uid="{DFA2F66A-1E7B-434E-B56D-E4F627D3F149}"/>
    <cellStyle name="Input 38 3 6 2" xfId="23023" xr:uid="{6B36800F-E022-41AC-8A71-84DF87C30395}"/>
    <cellStyle name="Input 38 3 6 3" xfId="25858" xr:uid="{2FFFD965-E638-4366-BD59-846D3E82F896}"/>
    <cellStyle name="Input 38 3 6 4" xfId="28468" xr:uid="{79DB5B72-B8CA-4A7E-920C-5CCBE3878C7D}"/>
    <cellStyle name="Input 38 3 6 5" xfId="30409" xr:uid="{6964F60A-4E70-4754-9651-61EF325263A4}"/>
    <cellStyle name="Input 38 3 6 6" xfId="36199" xr:uid="{FF5CD8C5-E0AA-4E4A-B654-97029D32652B}"/>
    <cellStyle name="Input 38 3 6 7" xfId="38263" xr:uid="{D32FC514-1458-4D8F-8C72-BCFCC82ADA39}"/>
    <cellStyle name="Input 38 3 7" xfId="16524" xr:uid="{560ADC40-E7EB-4AD1-8ADD-515F40E9BD2C}"/>
    <cellStyle name="Input 38 3 8" xfId="19600" xr:uid="{BD117302-3577-47C4-9007-C22305DF287B}"/>
    <cellStyle name="Input 38 3 9" xfId="22875" xr:uid="{B412F577-F46D-4B04-9C0E-E03552F4B7C3}"/>
    <cellStyle name="Input 38 4" xfId="7769" xr:uid="{C80F271B-9717-462D-BCF2-293EE791BF12}"/>
    <cellStyle name="Input 38 4 2" xfId="19990" xr:uid="{338E1204-A7AF-462F-8ACF-76E23C46B702}"/>
    <cellStyle name="Input 38 4 3" xfId="18752" xr:uid="{8A1AFF1B-AC60-4F89-B28B-B564CF9BF2F2}"/>
    <cellStyle name="Input 38 4 4" xfId="19137" xr:uid="{49A0D5E6-7663-469A-B3A6-B5BB0D81595B}"/>
    <cellStyle name="Input 38 4 5" xfId="30953" xr:uid="{515849F4-F199-44A4-A682-214F12128E9A}"/>
    <cellStyle name="Input 38 4 6" xfId="34535" xr:uid="{33D6C61E-36F0-4E0E-A9E9-0CCF03D8B27C}"/>
    <cellStyle name="Input 38 4 7" xfId="34666" xr:uid="{16D0C616-BD50-4879-BA27-B62B95E30FE6}"/>
    <cellStyle name="Input 38 5" xfId="12529" xr:uid="{C402CFEC-D86A-475F-A8A5-051462AF44AB}"/>
    <cellStyle name="Input 38 5 2" xfId="23347" xr:uid="{DA875620-566C-4F45-A6A3-7CCDD3ECE017}"/>
    <cellStyle name="Input 38 5 3" xfId="26157" xr:uid="{9BD128A0-6EE2-4C33-94C1-FB1A37EED055}"/>
    <cellStyle name="Input 38 5 4" xfId="28750" xr:uid="{1B0A56A2-D2E5-4394-ADB5-E5412BA9D02A}"/>
    <cellStyle name="Input 38 5 5" xfId="18194" xr:uid="{D9B01BCE-3B43-4133-9F69-93E85887F90F}"/>
    <cellStyle name="Input 38 5 6" xfId="36459" xr:uid="{8E3587F6-D987-4CBE-949E-0525AB50004D}"/>
    <cellStyle name="Input 38 5 7" xfId="38492" xr:uid="{9BC79446-E600-4CB5-990D-F8E210CC9C16}"/>
    <cellStyle name="Input 38 6" xfId="12583" xr:uid="{F40EB4D2-A390-486D-83E4-E714B7E8AB6B}"/>
    <cellStyle name="Input 38 6 2" xfId="23395" xr:uid="{B99C45D5-1023-40C8-85E2-0285517C2354}"/>
    <cellStyle name="Input 38 6 3" xfId="26209" xr:uid="{3E657B91-11E1-471E-8733-1C89225D6811}"/>
    <cellStyle name="Input 38 6 4" xfId="28801" xr:uid="{38C8E97F-553B-4EF5-BA41-138AB4C4D2D4}"/>
    <cellStyle name="Input 38 6 5" xfId="24279" xr:uid="{B1852876-9873-474A-8CB2-E2491182C1C5}"/>
    <cellStyle name="Input 38 6 6" xfId="36510" xr:uid="{FC5579D7-B25B-4311-8272-01800F1AA960}"/>
    <cellStyle name="Input 38 6 7" xfId="38544" xr:uid="{D5855A39-0DC7-43D8-9D7B-82C6E308EAE2}"/>
    <cellStyle name="Input 38 7" xfId="15405" xr:uid="{EA9FE10F-9090-4EED-9C36-66F79CAC15B4}"/>
    <cellStyle name="Input 38 8" xfId="14415" xr:uid="{090E4967-46C1-4766-85F4-E3AE168F4E0F}"/>
    <cellStyle name="Input 38 9" xfId="20151" xr:uid="{716C4DD1-4A2A-4F20-958C-425C67E4626C}"/>
    <cellStyle name="Input 39" xfId="1560" xr:uid="{52E18B26-421D-4CC1-BC26-37540709A79A}"/>
    <cellStyle name="Input 39 10" xfId="25567" xr:uid="{14B9D989-A3BF-46B8-AEAC-A3C3F32B2E91}"/>
    <cellStyle name="Input 39 11" xfId="31485" xr:uid="{2B294D5C-5AC1-451D-B362-C4A1FB726D9A}"/>
    <cellStyle name="Input 39 12" xfId="33709" xr:uid="{FF17AB32-CFD0-4E85-A649-A409E5C5A865}"/>
    <cellStyle name="Input 39 2" xfId="2607" xr:uid="{32D127FD-5449-4F68-B1AD-D9EE05A3987B}"/>
    <cellStyle name="Input 39 2 10" xfId="31854" xr:uid="{EE330533-23EB-47AA-8783-2068CEB77725}"/>
    <cellStyle name="Input 39 2 11" xfId="35244" xr:uid="{19BE49A4-C147-446C-931F-339FBD47239C}"/>
    <cellStyle name="Input 39 2 2" xfId="7075" xr:uid="{E20CBC1D-7EB1-46BD-91B1-B4046C7A5DDC}"/>
    <cellStyle name="Input 39 2 2 2" xfId="12773" xr:uid="{08881826-F257-4EB5-AA5C-BAE08A7F0423}"/>
    <cellStyle name="Input 39 2 2 2 2" xfId="23558" xr:uid="{709DC9EA-05A7-40D6-9BA0-0532B6F5E669}"/>
    <cellStyle name="Input 39 2 2 2 3" xfId="26375" xr:uid="{CE78250B-7047-46BC-AE0B-58C84DF00950}"/>
    <cellStyle name="Input 39 2 2 2 4" xfId="28957" xr:uid="{492A21ED-25A4-4639-AA1D-68413B94D334}"/>
    <cellStyle name="Input 39 2 2 2 5" xfId="30349" xr:uid="{67219509-2E2E-4F69-B334-473497952F91}"/>
    <cellStyle name="Input 39 2 2 2 6" xfId="36670" xr:uid="{E02CD7FC-CEAA-4133-9EC3-2D6633E2999C}"/>
    <cellStyle name="Input 39 2 2 2 7" xfId="38690" xr:uid="{3263C004-724F-4860-85DB-18661FB1AFCB}"/>
    <cellStyle name="Input 39 2 2 3" xfId="19494" xr:uid="{FC4BDB64-E059-4052-8952-A33DF1254B42}"/>
    <cellStyle name="Input 39 2 2 4" xfId="14824" xr:uid="{AE408F93-3647-419A-88B6-4DA669AFB6DA}"/>
    <cellStyle name="Input 39 2 2 5" xfId="14672" xr:uid="{A7BE841B-0AB9-4607-825E-763FBF43CF4E}"/>
    <cellStyle name="Input 39 2 2 6" xfId="16409" xr:uid="{0B9A12F4-CA2A-46CC-8766-F7AF6620B161}"/>
    <cellStyle name="Input 39 2 2 7" xfId="34231" xr:uid="{5C35E675-1978-44BB-BE6C-E90A517143A7}"/>
    <cellStyle name="Input 39 2 2 8" xfId="31132" xr:uid="{54CB545C-6BCF-41DA-8BE1-C95CE66D2EE6}"/>
    <cellStyle name="Input 39 2 3" xfId="9304" xr:uid="{DA13673E-ABDA-40E0-8CEA-5883EB627E08}"/>
    <cellStyle name="Input 39 2 3 2" xfId="21095" xr:uid="{ED4518D9-F35C-4B5A-8D18-25AC65683053}"/>
    <cellStyle name="Input 39 2 3 3" xfId="14566" xr:uid="{A45A52E8-B4C4-4640-B087-E4E246B25D51}"/>
    <cellStyle name="Input 39 2 3 4" xfId="20707" xr:uid="{63060A70-2F65-48D0-8CFD-E631BE4D025B}"/>
    <cellStyle name="Input 39 2 3 5" xfId="30757" xr:uid="{93F207F8-C5D2-43C0-BB8C-1D23F56FC966}"/>
    <cellStyle name="Input 39 2 3 6" xfId="35162" xr:uid="{1BC5A66E-C31F-4F29-B709-B10ABD40E2F4}"/>
    <cellStyle name="Input 39 2 3 7" xfId="34649" xr:uid="{957F4ADA-741F-4736-9BA8-8A10077CE2B3}"/>
    <cellStyle name="Input 39 2 4" xfId="10607" xr:uid="{DAB89ED0-5530-4903-844A-766CEDFDD58D}"/>
    <cellStyle name="Input 39 2 4 2" xfId="21978" xr:uid="{A0B787C3-B977-4580-AD2C-D711DE5D7328}"/>
    <cellStyle name="Input 39 2 4 3" xfId="24959" xr:uid="{E75F98D4-FFD1-4804-95C9-7D8C15E87C5E}"/>
    <cellStyle name="Input 39 2 4 4" xfId="27834" xr:uid="{2B247EB6-0FD4-4076-804A-A9A8D0F6D4E7}"/>
    <cellStyle name="Input 39 2 4 5" xfId="24686" xr:uid="{3F7074B2-5A20-4AF9-85A5-65A6060D459D}"/>
    <cellStyle name="Input 39 2 4 6" xfId="35633" xr:uid="{DD7BCF6D-75EC-46F5-95AE-F5E4C78F64B4}"/>
    <cellStyle name="Input 39 2 4 7" xfId="37936" xr:uid="{AA3EE403-0782-438C-A56E-B21008CDEA54}"/>
    <cellStyle name="Input 39 2 5" xfId="12921" xr:uid="{8CF4287B-B8AD-4544-9E4E-14033B4D884F}"/>
    <cellStyle name="Input 39 2 5 2" xfId="23678" xr:uid="{25BB652B-5B94-44D7-BE59-C59ACA315936}"/>
    <cellStyle name="Input 39 2 5 3" xfId="26502" xr:uid="{830E28A7-5CDE-4769-ABAF-094B77223E3C}"/>
    <cellStyle name="Input 39 2 5 4" xfId="29081" xr:uid="{298B32F0-8E6C-46AC-930F-D88CC78D0AE0}"/>
    <cellStyle name="Input 39 2 5 5" xfId="30535" xr:uid="{096D1D68-F5B7-4D75-8BB8-F87A5F0F8096}"/>
    <cellStyle name="Input 39 2 5 6" xfId="36791" xr:uid="{E27F620C-1ACD-4C5B-BBF4-EEE5CF5DA130}"/>
    <cellStyle name="Input 39 2 5 7" xfId="38807" xr:uid="{49A7603E-997E-49DB-8CE7-745920DB8AF8}"/>
    <cellStyle name="Input 39 2 6" xfId="16109" xr:uid="{589836D3-1925-401B-B2CD-4098B64B904E}"/>
    <cellStyle name="Input 39 2 7" xfId="23092" xr:uid="{363E6EAB-ADB1-41F8-ABBD-C8C576CD69F1}"/>
    <cellStyle name="Input 39 2 8" xfId="23112" xr:uid="{7E22BC1C-6CDA-4C44-8559-A316B6EA492B}"/>
    <cellStyle name="Input 39 2 9" xfId="30192" xr:uid="{7FE6CFBE-AB63-43FB-A005-13C0906BC009}"/>
    <cellStyle name="Input 39 3" xfId="3254" xr:uid="{7882E3BD-D62F-4647-B736-6B93B4C65D79}"/>
    <cellStyle name="Input 39 3 10" xfId="25363" xr:uid="{89B98345-5342-49AC-93E8-72AC25BCA9D2}"/>
    <cellStyle name="Input 39 3 11" xfId="32212" xr:uid="{EE87B5A1-B32C-4FC2-A81F-D31206A6A09C}"/>
    <cellStyle name="Input 39 3 12" xfId="36215" xr:uid="{F9E7EA1F-7029-4589-A211-3C2C4C16DC56}"/>
    <cellStyle name="Input 39 3 2" xfId="10608" xr:uid="{939CFF0C-11D7-4648-BBB0-9C88525F2D3D}"/>
    <cellStyle name="Input 39 3 2 2" xfId="13235" xr:uid="{461B8C2B-F68D-428B-9AB6-CF3B263A76B7}"/>
    <cellStyle name="Input 39 3 2 2 2" xfId="23952" xr:uid="{F66FD848-F32B-4D09-B335-7B91AFB9FDDC}"/>
    <cellStyle name="Input 39 3 2 2 3" xfId="26769" xr:uid="{72AABABE-6C75-4CDA-BF81-6D7D2F9D62F8}"/>
    <cellStyle name="Input 39 3 2 2 4" xfId="29333" xr:uid="{3DDCFCF1-FD87-41FC-9332-2C7B701A731A}"/>
    <cellStyle name="Input 39 3 2 2 5" xfId="25550" xr:uid="{EA485A35-DEDD-4B74-A57F-95F7142701C1}"/>
    <cellStyle name="Input 39 3 2 2 6" xfId="37056" xr:uid="{F4D0C40C-01EA-444C-851D-B8E0257865F8}"/>
    <cellStyle name="Input 39 3 2 2 7" xfId="39034" xr:uid="{0A0DEACB-8439-4004-A1B0-3786A10A2123}"/>
    <cellStyle name="Input 39 3 2 3" xfId="21979" xr:uid="{F2097CC8-7301-46FA-AA09-041AE5770CD5}"/>
    <cellStyle name="Input 39 3 2 4" xfId="24960" xr:uid="{3D4A985F-D980-48DF-9208-8C68A1817F2B}"/>
    <cellStyle name="Input 39 3 2 5" xfId="27835" xr:uid="{592D2F44-0A98-48CA-866D-F84D4EA11952}"/>
    <cellStyle name="Input 39 3 2 6" xfId="14514" xr:uid="{67DBC5FA-50D4-47CC-B8AE-39BD097D7283}"/>
    <cellStyle name="Input 39 3 2 7" xfId="35634" xr:uid="{FE987957-9678-4016-A14D-63DDF9A2B17B}"/>
    <cellStyle name="Input 39 3 2 8" xfId="37937" xr:uid="{143244CB-EBBF-4516-BE53-6203D38A93BB}"/>
    <cellStyle name="Input 39 3 3" xfId="13442" xr:uid="{27E9D3CD-D565-4D37-A8E2-54F408FC2385}"/>
    <cellStyle name="Input 39 3 3 2" xfId="24125" xr:uid="{261CE480-0C02-497E-9E8B-E247538DB29A}"/>
    <cellStyle name="Input 39 3 3 3" xfId="26958" xr:uid="{F7041F33-75FE-4B51-BAF6-9C9121240775}"/>
    <cellStyle name="Input 39 3 3 4" xfId="29518" xr:uid="{9864B119-893B-4C0D-8D1A-8FEC92AA489A}"/>
    <cellStyle name="Input 39 3 3 5" xfId="24344" xr:uid="{547A96A6-5740-4451-9089-57ACF5F95C95}"/>
    <cellStyle name="Input 39 3 3 6" xfId="37235" xr:uid="{799262D4-7292-4736-9182-8330B9702D28}"/>
    <cellStyle name="Input 39 3 3 7" xfId="39212" xr:uid="{2EC4CB9D-8537-487C-9B36-CADE5FD1764D}"/>
    <cellStyle name="Input 39 3 4" xfId="12659" xr:uid="{73878AFB-E9AD-4B7C-B86F-11259ACC08ED}"/>
    <cellStyle name="Input 39 3 4 2" xfId="23458" xr:uid="{98AF79C3-2B5B-47ED-A6AB-05C2E2E0FDCE}"/>
    <cellStyle name="Input 39 3 4 3" xfId="26277" xr:uid="{27DD876F-401F-4332-9C69-AA7E504C2568}"/>
    <cellStyle name="Input 39 3 4 4" xfId="28866" xr:uid="{592EE53C-BC79-4EE8-B594-19A60C63C644}"/>
    <cellStyle name="Input 39 3 4 5" xfId="25388" xr:uid="{399FD683-7018-4649-A655-FE0ED18FAC68}"/>
    <cellStyle name="Input 39 3 4 6" xfId="36574" xr:uid="{464D1224-48F6-42A3-BACB-C44E35C3BD5E}"/>
    <cellStyle name="Input 39 3 4 7" xfId="38608" xr:uid="{CC08644C-3DCA-46A9-B447-78C01A71AA94}"/>
    <cellStyle name="Input 39 3 5" xfId="13576" xr:uid="{35D8A1A7-1556-40E7-BABB-C6285D6BB075}"/>
    <cellStyle name="Input 39 3 5 2" xfId="24237" xr:uid="{64DFAE98-51FA-41F7-9D2A-5C11D6136E50}"/>
    <cellStyle name="Input 39 3 5 3" xfId="27092" xr:uid="{348898ED-237F-4E89-AFDE-D7A83CBCAB52}"/>
    <cellStyle name="Input 39 3 5 4" xfId="29652" xr:uid="{5FCCD156-9A00-4EAA-A3DB-24305DF72880}"/>
    <cellStyle name="Input 39 3 5 5" xfId="30241" xr:uid="{9375CC87-81B4-4710-97A0-BED7EF4C7E6A}"/>
    <cellStyle name="Input 39 3 5 6" xfId="37369" xr:uid="{DFF0B5BE-6703-487D-8CA3-FED6670B1381}"/>
    <cellStyle name="Input 39 3 5 7" xfId="39346" xr:uid="{6049297E-7C21-452C-9D49-2747268E7618}"/>
    <cellStyle name="Input 39 3 6" xfId="12145" xr:uid="{52DC2166-900A-4ECA-8104-8FA4A49C4BB5}"/>
    <cellStyle name="Input 39 3 6 2" xfId="23024" xr:uid="{7FFA28DA-9B5E-4B0A-BF31-9FABAAD1403C}"/>
    <cellStyle name="Input 39 3 6 3" xfId="25859" xr:uid="{4BEEFAA1-2E57-47E7-9987-BCA6B9A2C4E6}"/>
    <cellStyle name="Input 39 3 6 4" xfId="28469" xr:uid="{16D59893-2311-4B22-80AB-F71348067887}"/>
    <cellStyle name="Input 39 3 6 5" xfId="30605" xr:uid="{E093DBA3-1D0A-4631-9234-A1AF0423BCF9}"/>
    <cellStyle name="Input 39 3 6 6" xfId="36200" xr:uid="{BE06AE06-EEAB-4573-97F9-0AD1EFBA27F9}"/>
    <cellStyle name="Input 39 3 6 7" xfId="38264" xr:uid="{2E8A18BC-7086-4D2F-9B33-38B799535738}"/>
    <cellStyle name="Input 39 3 7" xfId="16525" xr:uid="{2B7ABDA8-1667-469B-811F-5C672A3811B7}"/>
    <cellStyle name="Input 39 3 8" xfId="22590" xr:uid="{275BF731-C699-487F-88EB-D2437515AF43}"/>
    <cellStyle name="Input 39 3 9" xfId="18895" xr:uid="{47DFDFAA-ACA7-4C15-995D-84D8096F9674}"/>
    <cellStyle name="Input 39 4" xfId="7888" xr:uid="{1434C3A0-0771-4C3F-9844-D6A087F04237}"/>
    <cellStyle name="Input 39 4 2" xfId="20095" xr:uid="{B0984244-1A50-4E26-B597-BAE744E246AE}"/>
    <cellStyle name="Input 39 4 3" xfId="20316" xr:uid="{E01DA635-9BE3-4894-9E1F-A7FDF4145373}"/>
    <cellStyle name="Input 39 4 4" xfId="20288" xr:uid="{43DA9665-C0AD-4211-9611-21D12A8606D2}"/>
    <cellStyle name="Input 39 4 5" xfId="22824" xr:uid="{977F5B30-1B91-43DB-A6BF-882C25557082}"/>
    <cellStyle name="Input 39 4 6" xfId="34613" xr:uid="{F3272481-AC7F-4FA0-BE50-FE5E09E8DD08}"/>
    <cellStyle name="Input 39 4 7" xfId="35938" xr:uid="{317448F3-822B-4114-BDF6-67D4E3DF1E7A}"/>
    <cellStyle name="Input 39 5" xfId="12842" xr:uid="{F143825C-D92F-4C28-849F-C71CFC81C5C2}"/>
    <cellStyle name="Input 39 5 2" xfId="23609" xr:uid="{C561A50A-57EB-4E5E-9ECC-643627C8B35E}"/>
    <cellStyle name="Input 39 5 3" xfId="26423" xr:uid="{681DE294-8B1B-4F62-A9FF-5E443EA80272}"/>
    <cellStyle name="Input 39 5 4" xfId="29002" xr:uid="{00410CED-400F-4142-88A8-9630DA557E3B}"/>
    <cellStyle name="Input 39 5 5" xfId="18417" xr:uid="{39657275-E6A3-44CD-9956-866984F794CF}"/>
    <cellStyle name="Input 39 5 6" xfId="36712" xr:uid="{2E422B19-A4D4-4008-AD5E-8694ECB2F530}"/>
    <cellStyle name="Input 39 5 7" xfId="38729" xr:uid="{ADC48314-E783-4685-9552-03BFF39AAB81}"/>
    <cellStyle name="Input 39 6" xfId="12514" xr:uid="{D6B07418-C7E5-46BD-A863-DA807540D2A2}"/>
    <cellStyle name="Input 39 6 2" xfId="23332" xr:uid="{F56B88E6-A1CB-49E5-852B-3168310D159D}"/>
    <cellStyle name="Input 39 6 3" xfId="26142" xr:uid="{19711B9F-D5DB-4EAD-B589-E06E8E0E0649}"/>
    <cellStyle name="Input 39 6 4" xfId="28735" xr:uid="{404EE268-33A9-480F-BFC5-AC8EC9E33DE8}"/>
    <cellStyle name="Input 39 6 5" xfId="16544" xr:uid="{CD91789B-8321-470B-B0D7-85925E8A5DD5}"/>
    <cellStyle name="Input 39 6 6" xfId="36444" xr:uid="{16D17126-220F-4225-B8E5-FB587E303551}"/>
    <cellStyle name="Input 39 6 7" xfId="38477" xr:uid="{3645627C-256A-4D27-8AF9-D06F5B40A411}"/>
    <cellStyle name="Input 39 7" xfId="15406" xr:uid="{9DBFD7BA-EF07-402A-91A8-2FF6128E5A1E}"/>
    <cellStyle name="Input 39 8" xfId="23148" xr:uid="{42623733-3B60-4956-A123-A03E114F6C63}"/>
    <cellStyle name="Input 39 9" xfId="14496" xr:uid="{464210D2-437D-4C27-89F7-B347FED4439C}"/>
    <cellStyle name="Input 4" xfId="1561" xr:uid="{D78762D0-AC9D-4673-B156-26B425666CD1}"/>
    <cellStyle name="Input 4 10" xfId="28215" xr:uid="{46F76A44-B1BC-4DC3-8DE3-ED6F2EAE10CC}"/>
    <cellStyle name="Input 4 11" xfId="31486" xr:uid="{71D97FF3-0B8B-4E8D-9BC4-34956B7551DB}"/>
    <cellStyle name="Input 4 12" xfId="33708" xr:uid="{FDF4F62C-F0BD-4ECB-B1EA-60D2EF398B3D}"/>
    <cellStyle name="Input 4 2" xfId="2608" xr:uid="{3B7CE2D4-287E-4254-9BB9-6A12D8E27448}"/>
    <cellStyle name="Input 4 2 10" xfId="31855" xr:uid="{359F59AC-BAC4-48AF-8D62-2736E8439921}"/>
    <cellStyle name="Input 4 2 11" xfId="35243" xr:uid="{7D4A232B-0CAB-44BF-8FFA-54E67FB38824}"/>
    <cellStyle name="Input 4 2 2" xfId="7076" xr:uid="{CC967FD0-5D77-4822-9D41-804118BC5E6A}"/>
    <cellStyle name="Input 4 2 2 2" xfId="12774" xr:uid="{4190BC44-C4AD-4466-97ED-3BE79F0AB20C}"/>
    <cellStyle name="Input 4 2 2 2 2" xfId="23559" xr:uid="{FD464B2A-A056-41EE-AD9C-4FEC5DE80BCA}"/>
    <cellStyle name="Input 4 2 2 2 3" xfId="26376" xr:uid="{54CDD655-6721-4E53-AE0B-6C5AFF0F7021}"/>
    <cellStyle name="Input 4 2 2 2 4" xfId="28958" xr:uid="{ACFE2C7D-9806-4CB6-A1AC-049F11A6E060}"/>
    <cellStyle name="Input 4 2 2 2 5" xfId="26402" xr:uid="{B2AA26F3-342A-4017-8213-B230B4FFADEA}"/>
    <cellStyle name="Input 4 2 2 2 6" xfId="36671" xr:uid="{8B87C68B-7861-4207-8A6E-330E8C366636}"/>
    <cellStyle name="Input 4 2 2 2 7" xfId="38691" xr:uid="{A733845D-3F8D-40CB-8017-835584AF8DA1}"/>
    <cellStyle name="Input 4 2 2 3" xfId="19495" xr:uid="{E893452F-5014-493A-97A5-B07BF3666EE4}"/>
    <cellStyle name="Input 4 2 2 4" xfId="18906" xr:uid="{7D14ABB4-F8A0-4ECD-B752-B9E68224BEAF}"/>
    <cellStyle name="Input 4 2 2 5" xfId="18662" xr:uid="{19BB12B4-BB3C-4A78-8656-6A5DAA66663F}"/>
    <cellStyle name="Input 4 2 2 6" xfId="25564" xr:uid="{967FDCC9-0B29-4F8E-B0B0-B78FF1D8F5C8}"/>
    <cellStyle name="Input 4 2 2 7" xfId="34232" xr:uid="{DF0D89BA-3F74-45AA-9B4D-62C16D817817}"/>
    <cellStyle name="Input 4 2 2 8" xfId="33881" xr:uid="{FB969F88-80E5-46B5-B988-2473495C1C70}"/>
    <cellStyle name="Input 4 2 3" xfId="9305" xr:uid="{97BD3A71-7333-494C-814D-0880E0FC9698}"/>
    <cellStyle name="Input 4 2 3 2" xfId="21096" xr:uid="{CEF52912-5148-4C8A-9FBA-65E3F9C986FB}"/>
    <cellStyle name="Input 4 2 3 3" xfId="18436" xr:uid="{FC53F03E-87A3-4177-BA86-D02485B6041E}"/>
    <cellStyle name="Input 4 2 3 4" xfId="14468" xr:uid="{03668B86-F62F-4B32-9276-4F671B70A897}"/>
    <cellStyle name="Input 4 2 3 5" xfId="30102" xr:uid="{97FFDA91-B5F7-4C04-A458-23BC8503A684}"/>
    <cellStyle name="Input 4 2 3 6" xfId="35163" xr:uid="{620577C3-423A-424F-9AA0-24BDF6DCE1E2}"/>
    <cellStyle name="Input 4 2 3 7" xfId="34648" xr:uid="{36200745-4CDC-4EA4-BB1F-E174E830DF85}"/>
    <cellStyle name="Input 4 2 4" xfId="10609" xr:uid="{8FC870C3-5E72-46CA-A390-7B2C66B751B1}"/>
    <cellStyle name="Input 4 2 4 2" xfId="21980" xr:uid="{60954E3A-B537-4969-87E3-0FE7ED8DB4E1}"/>
    <cellStyle name="Input 4 2 4 3" xfId="24961" xr:uid="{099B85B6-692E-4FAE-8E92-E8574A0FAFEE}"/>
    <cellStyle name="Input 4 2 4 4" xfId="27836" xr:uid="{420A4F39-15A1-4062-9AA2-A50D7D6278E0}"/>
    <cellStyle name="Input 4 2 4 5" xfId="16434" xr:uid="{BD29D771-75D5-443F-9FAF-94F7D31D8841}"/>
    <cellStyle name="Input 4 2 4 6" xfId="35635" xr:uid="{D0C3AAD6-4CAB-40BF-AD3C-36AEB2A43188}"/>
    <cellStyle name="Input 4 2 4 7" xfId="37938" xr:uid="{577FCE50-554D-427F-8030-38ECD5696A7E}"/>
    <cellStyle name="Input 4 2 5" xfId="12492" xr:uid="{0CCE0BF7-0861-4C42-9E7A-B54BD672D4FC}"/>
    <cellStyle name="Input 4 2 5 2" xfId="23314" xr:uid="{AE6E8B7D-54EB-4890-B353-56150E7B43F6}"/>
    <cellStyle name="Input 4 2 5 3" xfId="26120" xr:uid="{9B56BF1B-591A-4B0A-A005-ACA7E281D749}"/>
    <cellStyle name="Input 4 2 5 4" xfId="28715" xr:uid="{F6142C97-C38F-4E8D-890C-39AC6B132320}"/>
    <cellStyle name="Input 4 2 5 5" xfId="21697" xr:uid="{5A9DA76F-136E-48BE-B7FC-BE1F5C49201F}"/>
    <cellStyle name="Input 4 2 5 6" xfId="36422" xr:uid="{B858428A-106F-4E40-85A8-28650134A058}"/>
    <cellStyle name="Input 4 2 5 7" xfId="38457" xr:uid="{43D452EA-BA48-4283-A48D-950DDFED41F4}"/>
    <cellStyle name="Input 4 2 6" xfId="16110" xr:uid="{3659057B-B01E-4610-AF77-71FDFF671D33}"/>
    <cellStyle name="Input 4 2 7" xfId="21452" xr:uid="{2B6A97C3-3325-44AC-AEED-9CA798F878CB}"/>
    <cellStyle name="Input 4 2 8" xfId="18223" xr:uid="{59E5F98A-398B-424A-BD1E-F73F25FC9DD1}"/>
    <cellStyle name="Input 4 2 9" xfId="14680" xr:uid="{426D46AE-7B21-4397-8D20-94BFB2D8EF26}"/>
    <cellStyle name="Input 4 3" xfId="3255" xr:uid="{D2C5DF2F-E472-461E-B838-5F164D3CB34C}"/>
    <cellStyle name="Input 4 3 10" xfId="18350" xr:uid="{3D2701CF-1FB1-422F-B235-516CAC4D2991}"/>
    <cellStyle name="Input 4 3 11" xfId="32213" xr:uid="{4D797184-E9FE-4B6F-807C-86F359AB9726}"/>
    <cellStyle name="Input 4 3 12" xfId="34521" xr:uid="{72081EC0-7F18-4527-A149-421A40F48C2D}"/>
    <cellStyle name="Input 4 3 2" xfId="10610" xr:uid="{BBCED316-9301-4DD9-8678-AC986B6CF5D2}"/>
    <cellStyle name="Input 4 3 2 2" xfId="13236" xr:uid="{E01FAB22-6028-4D6E-B58A-42B89BFF21E6}"/>
    <cellStyle name="Input 4 3 2 2 2" xfId="23953" xr:uid="{3C626529-11FD-4EF4-9512-78D4F7FFD0FF}"/>
    <cellStyle name="Input 4 3 2 2 3" xfId="26770" xr:uid="{75445A33-BF49-4989-9135-BF6F9A3FA2B7}"/>
    <cellStyle name="Input 4 3 2 2 4" xfId="29334" xr:uid="{D8A689DE-FD1E-480D-AB52-5F8BF0AD2683}"/>
    <cellStyle name="Input 4 3 2 2 5" xfId="30502" xr:uid="{BB04B62F-1A5E-4A59-9D3A-863CBBFE0600}"/>
    <cellStyle name="Input 4 3 2 2 6" xfId="37057" xr:uid="{E0A1D5FC-ED63-4CF2-8AF2-A5C36F0F06E1}"/>
    <cellStyle name="Input 4 3 2 2 7" xfId="39035" xr:uid="{94F22325-5F52-4C4F-9242-CD6613C71B86}"/>
    <cellStyle name="Input 4 3 2 3" xfId="21981" xr:uid="{CDA2E513-E541-4C72-A613-FBEE1F1CFEAF}"/>
    <cellStyle name="Input 4 3 2 4" xfId="24962" xr:uid="{3A794235-EB89-4E58-8236-351097B805F6}"/>
    <cellStyle name="Input 4 3 2 5" xfId="27837" xr:uid="{46B5C847-22C8-45FA-89A2-BD50FFC92753}"/>
    <cellStyle name="Input 4 3 2 6" xfId="22195" xr:uid="{F6B0DFFF-17C1-4DC4-A73A-FEA3998A4566}"/>
    <cellStyle name="Input 4 3 2 7" xfId="35636" xr:uid="{D66CC4E7-332F-4474-8E33-0FFBAF6FBEF7}"/>
    <cellStyle name="Input 4 3 2 8" xfId="37939" xr:uid="{C40A27BE-838E-4999-80A5-418D262466DA}"/>
    <cellStyle name="Input 4 3 3" xfId="13443" xr:uid="{16FCD470-850B-46AC-9691-5BEFDBA2D2A6}"/>
    <cellStyle name="Input 4 3 3 2" xfId="24126" xr:uid="{FA005F91-4154-4D81-A2B5-7003EE991F88}"/>
    <cellStyle name="Input 4 3 3 3" xfId="26959" xr:uid="{FD151B16-4717-4BDB-AA4E-A5DBB0618BE9}"/>
    <cellStyle name="Input 4 3 3 4" xfId="29519" xr:uid="{EF0791E4-201D-4FFD-93CA-C465DCDE081F}"/>
    <cellStyle name="Input 4 3 3 5" xfId="27626" xr:uid="{59F7FEE4-0738-4542-85D0-07A22132383B}"/>
    <cellStyle name="Input 4 3 3 6" xfId="37236" xr:uid="{AD492ECE-50AC-431A-9035-4C45F8EA6928}"/>
    <cellStyle name="Input 4 3 3 7" xfId="39213" xr:uid="{7DBE18CD-2D2A-4B99-BAEA-178F52DE90C7}"/>
    <cellStyle name="Input 4 3 4" xfId="12480" xr:uid="{7AF81161-74E5-4302-B770-0A06D0DBB726}"/>
    <cellStyle name="Input 4 3 4 2" xfId="23302" xr:uid="{DD15EF8F-390C-4B90-9A4C-71B287F87265}"/>
    <cellStyle name="Input 4 3 4 3" xfId="26108" xr:uid="{8D7C917A-4701-4CAD-B30B-6AE76134E2D0}"/>
    <cellStyle name="Input 4 3 4 4" xfId="28703" xr:uid="{DBEFBA13-D07E-4F72-A19A-60C553DA8538}"/>
    <cellStyle name="Input 4 3 4 5" xfId="30383" xr:uid="{908DA5B9-05AE-4F2C-9DD5-BE2D276204F3}"/>
    <cellStyle name="Input 4 3 4 6" xfId="36410" xr:uid="{A038C5C7-C7A9-48C5-88D3-72425B6B90CE}"/>
    <cellStyle name="Input 4 3 4 7" xfId="38446" xr:uid="{483CEE97-D31B-41C6-8C39-9B2DD089B541}"/>
    <cellStyle name="Input 4 3 5" xfId="13265" xr:uid="{2A9A2138-C990-4BD6-A0EA-B69903F81105}"/>
    <cellStyle name="Input 4 3 5 2" xfId="23979" xr:uid="{901778EF-795B-4A08-B51B-6574F199D444}"/>
    <cellStyle name="Input 4 3 5 3" xfId="26799" xr:uid="{47F076F4-5D69-4B32-BEB8-8964342DB605}"/>
    <cellStyle name="Input 4 3 5 4" xfId="29363" xr:uid="{9D3A279B-2A1C-4EA1-AA33-F87DE59880A0}"/>
    <cellStyle name="Input 4 3 5 5" xfId="24280" xr:uid="{921886FF-BD56-4D15-A888-63FEEBCAC77A}"/>
    <cellStyle name="Input 4 3 5 6" xfId="37086" xr:uid="{03EF4207-65A0-40D3-83A9-871F9BF95E4F}"/>
    <cellStyle name="Input 4 3 5 7" xfId="39064" xr:uid="{038CB1EC-D251-4009-BD0C-D3212CFBB054}"/>
    <cellStyle name="Input 4 3 6" xfId="12146" xr:uid="{CC9274DF-649E-4826-8B98-B662D0BD7652}"/>
    <cellStyle name="Input 4 3 6 2" xfId="23025" xr:uid="{04C4124A-1140-460C-8B12-63959D20DA33}"/>
    <cellStyle name="Input 4 3 6 3" xfId="25860" xr:uid="{06BCCFB5-8B14-4BDE-BFE7-57EE34EF7517}"/>
    <cellStyle name="Input 4 3 6 4" xfId="28470" xr:uid="{3B826BB0-B0D4-4B43-AFD6-F10B9738420B}"/>
    <cellStyle name="Input 4 3 6 5" xfId="21695" xr:uid="{277758E6-BCB0-4791-9F4C-B669098305D3}"/>
    <cellStyle name="Input 4 3 6 6" xfId="36201" xr:uid="{006D3C84-3FD6-435B-B1D2-CECAF7CB252A}"/>
    <cellStyle name="Input 4 3 6 7" xfId="38265" xr:uid="{E433A75B-ACAF-4BFC-9C45-9A9FDDD9C2DF}"/>
    <cellStyle name="Input 4 3 7" xfId="16526" xr:uid="{19570E85-E8EA-412C-A028-BFD23FD0D650}"/>
    <cellStyle name="Input 4 3 8" xfId="24586" xr:uid="{AFD2E2DD-039D-4A09-BB16-6F266575E689}"/>
    <cellStyle name="Input 4 3 9" xfId="18011" xr:uid="{7745BFDB-536C-404F-AA96-F0D46DEDD643}"/>
    <cellStyle name="Input 4 4" xfId="7768" xr:uid="{45F2AEC6-228D-4624-BC7B-6B2D6BCE1013}"/>
    <cellStyle name="Input 4 4 2" xfId="19989" xr:uid="{9B574817-7BDB-40D7-83F7-BBD5E280E882}"/>
    <cellStyle name="Input 4 4 3" xfId="14715" xr:uid="{4C9304E5-54A7-46EE-AA77-813715B15F15}"/>
    <cellStyle name="Input 4 4 4" xfId="25709" xr:uid="{8F87C9DD-6383-466C-8DFE-04AC57F5CE26}"/>
    <cellStyle name="Input 4 4 5" xfId="21524" xr:uid="{A35CDD26-7462-4975-96D7-0446A60874CE}"/>
    <cellStyle name="Input 4 4 6" xfId="34534" xr:uid="{577755D9-B64F-4603-973C-1C5827AE7DAC}"/>
    <cellStyle name="Input 4 4 7" xfId="34667" xr:uid="{9781BA53-18B9-4C30-AE69-F1C1435F847E}"/>
    <cellStyle name="Input 4 5" xfId="12845" xr:uid="{3085ABEE-5B78-4451-8429-4EEACAA73EFF}"/>
    <cellStyle name="Input 4 5 2" xfId="23612" xr:uid="{3273442C-1C67-4E66-A00A-F0A53CDCE461}"/>
    <cellStyle name="Input 4 5 3" xfId="26426" xr:uid="{57260FDB-8E52-4917-9897-97E4E3E7313D}"/>
    <cellStyle name="Input 4 5 4" xfId="29005" xr:uid="{D6821BA3-92F5-4686-AED3-8A7AE28E0433}"/>
    <cellStyle name="Input 4 5 5" xfId="30547" xr:uid="{FE4BA349-4657-4BFE-9C53-C73FEB04B7E8}"/>
    <cellStyle name="Input 4 5 6" xfId="36715" xr:uid="{BE655F60-B38D-4945-B86D-A3651A8C64F7}"/>
    <cellStyle name="Input 4 5 7" xfId="38732" xr:uid="{CDCE86C9-1D67-4334-B92A-C8122CE46C2E}"/>
    <cellStyle name="Input 4 6" xfId="13006" xr:uid="{94E94DD9-F566-46A2-9D44-C7C674910410}"/>
    <cellStyle name="Input 4 6 2" xfId="23757" xr:uid="{B3C45D76-2096-402D-99E0-129CDDF02E02}"/>
    <cellStyle name="Input 4 6 3" xfId="26587" xr:uid="{51980E5D-53A5-4206-A2F6-0FA43C1C1B9F}"/>
    <cellStyle name="Input 4 6 4" xfId="29166" xr:uid="{01C270EA-25B1-4673-BC3C-26306616E975}"/>
    <cellStyle name="Input 4 6 5" xfId="15984" xr:uid="{05AC06DA-018A-48C9-8814-9648A6FC5022}"/>
    <cellStyle name="Input 4 6 6" xfId="36876" xr:uid="{16FFF9FF-09AD-4280-84D3-F701E584EE05}"/>
    <cellStyle name="Input 4 6 7" xfId="38892" xr:uid="{60D0A285-DE7F-4305-8296-85E0B56156F1}"/>
    <cellStyle name="Input 4 7" xfId="15407" xr:uid="{EEEA0C9E-060E-4C5B-9F5E-A4B52364AA9A}"/>
    <cellStyle name="Input 4 8" xfId="23147" xr:uid="{343522BD-8E90-4090-AFE3-3D7E7F61CE1B}"/>
    <cellStyle name="Input 4 9" xfId="18302" xr:uid="{FC370B07-3A44-417E-A236-46F640D44921}"/>
    <cellStyle name="Input 40" xfId="2706" xr:uid="{6234091E-CF1F-42FD-B711-6C4F200D4CF8}"/>
    <cellStyle name="Input 40 10" xfId="20397" xr:uid="{3A8EA6B5-4A1D-4775-8485-163D73EC0F1A}"/>
    <cellStyle name="Input 40 11" xfId="31908" xr:uid="{6859DE15-8A2C-4880-9173-B33246DDF3B9}"/>
    <cellStyle name="Input 40 12" xfId="37665" xr:uid="{F8E69228-082A-4135-841D-2EE957956FAF}"/>
    <cellStyle name="Input 40 2" xfId="7077" xr:uid="{507B6FF7-3F20-4E43-9275-4EFE122EC74C}"/>
    <cellStyle name="Input 40 3" xfId="10611" xr:uid="{D08370BE-2EAE-473A-B657-566E219D14D7}"/>
    <cellStyle name="Input 40 3 2" xfId="21982" xr:uid="{96F10FE6-9569-46CE-82E1-8DA0657E079C}"/>
    <cellStyle name="Input 40 3 3" xfId="24963" xr:uid="{242D1953-BB04-4870-9435-ACCA4DFDE165}"/>
    <cellStyle name="Input 40 3 4" xfId="27838" xr:uid="{76D0ED2E-0A94-4EC8-98DA-9ED2B432D69A}"/>
    <cellStyle name="Input 40 3 5" xfId="19038" xr:uid="{E5E55F92-F513-4D83-B83C-B0E6BA594799}"/>
    <cellStyle name="Input 40 3 6" xfId="35637" xr:uid="{FC82B25E-0A4B-49E8-BAF3-327457EE7C2B}"/>
    <cellStyle name="Input 40 3 7" xfId="37940" xr:uid="{A801AC5C-D3F7-45A7-BB9D-482CF983AC48}"/>
    <cellStyle name="Input 40 4" xfId="12446" xr:uid="{50525495-06EF-4E90-84A3-A11280926CBE}"/>
    <cellStyle name="Input 40 4 2" xfId="23271" xr:uid="{08733257-5E17-4F7F-9549-993EA91AE94E}"/>
    <cellStyle name="Input 40 4 3" xfId="26074" xr:uid="{4629B33B-B001-4A7F-AAD5-63DB1D641D8A}"/>
    <cellStyle name="Input 40 4 4" xfId="28669" xr:uid="{F5581633-46B9-49F8-9011-09701BA8F149}"/>
    <cellStyle name="Input 40 4 5" xfId="30582" xr:uid="{EA5CB797-535B-4EED-A659-DD99E4F1BC84}"/>
    <cellStyle name="Input 40 4 6" xfId="36376" xr:uid="{2ED0AB4B-534D-45DD-AAD4-457FCB3940F9}"/>
    <cellStyle name="Input 40 4 7" xfId="38412" xr:uid="{9ABEAA63-B2E5-4029-8600-40606EFE10BC}"/>
    <cellStyle name="Input 40 5" xfId="12621" xr:uid="{DFD62160-11C4-4FC2-8923-6F5AB6A570F7}"/>
    <cellStyle name="Input 40 5 2" xfId="23428" xr:uid="{23787DC0-5FC5-4CE1-A13A-50195F28BC44}"/>
    <cellStyle name="Input 40 5 3" xfId="26243" xr:uid="{647A6F5E-29D1-4360-94D9-5333123FD7B3}"/>
    <cellStyle name="Input 40 5 4" xfId="28835" xr:uid="{07BFB905-11B0-4312-ACAF-6FFAD4825011}"/>
    <cellStyle name="Input 40 5 5" xfId="21700" xr:uid="{92F37544-4236-491D-9288-C6168D18902B}"/>
    <cellStyle name="Input 40 5 6" xfId="36543" xr:uid="{77AD521E-A41A-4658-BD89-2E97BCAF290A}"/>
    <cellStyle name="Input 40 5 7" xfId="38576" xr:uid="{F8FCBF38-BF0C-4052-9C5C-43C963A63D1E}"/>
    <cellStyle name="Input 40 6" xfId="13069" xr:uid="{0532E0D3-6915-4D3F-BA18-2461D738CDB1}"/>
    <cellStyle name="Input 40 6 2" xfId="23818" xr:uid="{FB90E01D-5F3B-473C-AF0C-6CB2F56614CD}"/>
    <cellStyle name="Input 40 6 3" xfId="26650" xr:uid="{A6EAA236-7E99-432E-8D0B-3775C73750E2}"/>
    <cellStyle name="Input 40 6 4" xfId="29229" xr:uid="{11C26E54-7509-4597-A72A-8D7564CFD42C}"/>
    <cellStyle name="Input 40 6 5" xfId="24467" xr:uid="{267DC4CF-B64D-4134-B9E6-110F7CA75086}"/>
    <cellStyle name="Input 40 6 6" xfId="36939" xr:uid="{BB3FA2AC-2C43-4EC3-8B9E-37ACB67A5804}"/>
    <cellStyle name="Input 40 6 7" xfId="38955" xr:uid="{3F888817-0524-4DEA-8432-B0191FD3E1B9}"/>
    <cellStyle name="Input 40 7" xfId="16188" xr:uid="{47F05642-2988-4A17-95FF-2D9D2744F068}"/>
    <cellStyle name="Input 40 8" xfId="16554" xr:uid="{BE720E90-745F-4C80-A227-4B774C0A64FC}"/>
    <cellStyle name="Input 40 9" xfId="22321" xr:uid="{4272BECA-FAA7-4576-8C17-518549090C0C}"/>
    <cellStyle name="Input 41" xfId="2761" xr:uid="{D19A893B-788B-43FE-8C4B-C4BC05686627}"/>
    <cellStyle name="Input 41 2" xfId="7078" xr:uid="{260C9FB6-8C7C-45C6-BF60-C8F5CB73EC68}"/>
    <cellStyle name="Input 41 3" xfId="9306" xr:uid="{F0DEF44F-A9F0-4E25-A781-EB93D1E9D8C0}"/>
    <cellStyle name="Input 41 3 2" xfId="21097" xr:uid="{E79AAFB2-94E6-4042-9DA2-F321C8A24782}"/>
    <cellStyle name="Input 41 3 3" xfId="22336" xr:uid="{616BBECE-AAA0-4296-83E7-760892A07C6A}"/>
    <cellStyle name="Input 41 3 4" xfId="15115" xr:uid="{DF03E29E-78C8-4D61-8769-A8904161C280}"/>
    <cellStyle name="Input 41 3 5" xfId="15653" xr:uid="{12CDC214-FA5F-448E-AF25-3BA38623BF86}"/>
    <cellStyle name="Input 41 3 6" xfId="35164" xr:uid="{FEE3403C-3B63-4C2F-9722-7F6A2E4445B0}"/>
    <cellStyle name="Input 41 3 7" xfId="33727" xr:uid="{4B934B93-09A2-4FD4-B517-1261F9999E68}"/>
    <cellStyle name="Input 41 4" xfId="10612" xr:uid="{DEF19322-E427-452C-BAA5-C1023D4E7A6E}"/>
    <cellStyle name="Input 41 4 2" xfId="21983" xr:uid="{9C921150-7A7A-45A9-84B7-4347333AEF1B}"/>
    <cellStyle name="Input 41 4 3" xfId="24964" xr:uid="{0B0AA1CD-3513-4D7F-8C83-5E2DDB6F039D}"/>
    <cellStyle name="Input 41 4 4" xfId="27839" xr:uid="{659C9782-5F4D-415F-9829-A68294E9C588}"/>
    <cellStyle name="Input 41 4 5" xfId="27568" xr:uid="{5866D77A-4625-43A3-B609-12056EDFC349}"/>
    <cellStyle name="Input 41 4 6" xfId="35638" xr:uid="{5E974F07-CF44-4589-8613-7537CBCBC8AD}"/>
    <cellStyle name="Input 41 4 7" xfId="37941" xr:uid="{3EEC9814-826F-4C96-961B-98C0B22BFFA9}"/>
    <cellStyle name="Input 42" xfId="7079" xr:uid="{2DECDCDC-79B6-448D-81E5-C6EDDF621D59}"/>
    <cellStyle name="Input 42 2" xfId="9307" xr:uid="{D128AAFB-ACD8-4A0E-B11B-9BDA49EF2643}"/>
    <cellStyle name="Input 42 2 2" xfId="21098" xr:uid="{F8E97792-00A0-4048-9E98-F44ECD9C6648}"/>
    <cellStyle name="Input 42 2 3" xfId="22723" xr:uid="{246DE60F-593F-4EB2-8571-8B64CC67B71E}"/>
    <cellStyle name="Input 42 2 4" xfId="25312" xr:uid="{6279FDCA-5641-4D92-B994-04421CDE559D}"/>
    <cellStyle name="Input 42 2 5" xfId="30715" xr:uid="{82D6DDDF-CFFE-4A8C-A83F-00BEE7BC1354}"/>
    <cellStyle name="Input 42 2 6" xfId="35165" xr:uid="{E6E92B8F-02EE-45C2-92B4-89E8E9E8F776}"/>
    <cellStyle name="Input 42 2 7" xfId="34647" xr:uid="{E46B882D-D8B3-49BC-A625-B5C6DC31A47B}"/>
    <cellStyle name="Input 42 3" xfId="10613" xr:uid="{6843F9A1-DEFB-497F-A106-E2FB6D348782}"/>
    <cellStyle name="Input 42 3 2" xfId="21984" xr:uid="{C89C1B1E-7075-4B0F-BAF8-1C065C888FEF}"/>
    <cellStyle name="Input 42 3 3" xfId="24965" xr:uid="{1276FAAA-E448-4A17-9CAD-D9F81157C6A4}"/>
    <cellStyle name="Input 42 3 4" xfId="27840" xr:uid="{45B6E197-E360-4E5B-A439-41D98E28B9C6}"/>
    <cellStyle name="Input 42 3 5" xfId="18248" xr:uid="{0F2D7FA5-AA1D-4D35-96E7-F9804C4BF4D1}"/>
    <cellStyle name="Input 42 3 6" xfId="35639" xr:uid="{9A82BD57-B4B1-4280-800E-8EAD011413A7}"/>
    <cellStyle name="Input 42 3 7" xfId="37942" xr:uid="{85739690-C550-4765-83D4-FE5DF892F313}"/>
    <cellStyle name="Input 43" xfId="7080" xr:uid="{7C00914F-FDDE-4397-9BE2-051F0BC2DE92}"/>
    <cellStyle name="Input 43 2" xfId="9308" xr:uid="{67C21BC6-B7FF-4BAA-AFA1-CB90C7FFE098}"/>
    <cellStyle name="Input 43 2 2" xfId="21099" xr:uid="{1EF0D0FE-614F-4AFB-BBEC-091C36ECA953}"/>
    <cellStyle name="Input 43 2 3" xfId="18437" xr:uid="{E2AE2CA5-6EAA-4337-9134-C4368E3B5F02}"/>
    <cellStyle name="Input 43 2 4" xfId="25600" xr:uid="{979270D0-1FBF-4E5F-AE99-859D5B85BAA3}"/>
    <cellStyle name="Input 43 2 5" xfId="22932" xr:uid="{B2B48BCA-D664-4ABE-8DE7-AD98B7117AA1}"/>
    <cellStyle name="Input 43 2 6" xfId="35166" xr:uid="{20E977A2-0747-4443-A18E-A41C22821887}"/>
    <cellStyle name="Input 43 2 7" xfId="33754" xr:uid="{3FD61717-B187-4679-AD3D-6955F5853703}"/>
    <cellStyle name="Input 43 3" xfId="10614" xr:uid="{F72983B6-05E6-4081-8AE0-324EDB9CCB11}"/>
    <cellStyle name="Input 43 3 2" xfId="21985" xr:uid="{575678BC-14DD-4581-8EA6-BB0A7FDCC62A}"/>
    <cellStyle name="Input 43 3 3" xfId="24966" xr:uid="{CF40D3DA-97E9-4B6B-A388-1EA4D2065B3C}"/>
    <cellStyle name="Input 43 3 4" xfId="27841" xr:uid="{8C2DB28A-AAD3-41E8-B621-DA142EB4427D}"/>
    <cellStyle name="Input 43 3 5" xfId="30022" xr:uid="{6AD2A8CC-BA0A-4973-AC67-DE2705892F85}"/>
    <cellStyle name="Input 43 3 6" xfId="35640" xr:uid="{6B4BDAF6-BED8-4A70-A960-2EC870DC3C4F}"/>
    <cellStyle name="Input 43 3 7" xfId="37943" xr:uid="{47BCDBA6-B0DE-4DC0-B4A4-4521FDA18932}"/>
    <cellStyle name="Input 44" xfId="7081" xr:uid="{324A48ED-4444-4A24-B04A-D6398048FC7C}"/>
    <cellStyle name="Input 44 2" xfId="9309" xr:uid="{2BAC76D8-345C-4420-B07D-F7E4078C8945}"/>
    <cellStyle name="Input 44 2 2" xfId="21100" xr:uid="{B934703B-FBCE-4DB1-AE99-3EFD8928B0D9}"/>
    <cellStyle name="Input 44 2 3" xfId="14565" xr:uid="{0CEAE0A5-0550-426D-94E7-824573C450AD}"/>
    <cellStyle name="Input 44 2 4" xfId="20709" xr:uid="{D12246A6-A9BD-45E9-B5F9-26B2B912364A}"/>
    <cellStyle name="Input 44 2 5" xfId="25297" xr:uid="{A95BD378-7F51-40F7-A12F-6A8B62E094BA}"/>
    <cellStyle name="Input 44 2 6" xfId="35167" xr:uid="{80BE7B13-128A-4ABB-9F20-68783DA0A9F5}"/>
    <cellStyle name="Input 44 2 7" xfId="34646" xr:uid="{6988327D-CE00-4345-8272-7F137BB0A389}"/>
    <cellStyle name="Input 44 3" xfId="10615" xr:uid="{CD460DC8-5DC8-434C-BFEE-5036C42B50E8}"/>
    <cellStyle name="Input 44 3 2" xfId="21986" xr:uid="{430B634F-3764-4346-AFC3-4220B7D69CF4}"/>
    <cellStyle name="Input 44 3 3" xfId="24967" xr:uid="{F939A778-F9EF-4660-93B5-D70CA7C5E00B}"/>
    <cellStyle name="Input 44 3 4" xfId="27842" xr:uid="{5FA3E73E-AD77-4945-9996-190431D4B890}"/>
    <cellStyle name="Input 44 3 5" xfId="22617" xr:uid="{5C70EDBF-80D3-4EE6-9F8A-71FECE3F4A3B}"/>
    <cellStyle name="Input 44 3 6" xfId="35641" xr:uid="{8341D584-E690-49B5-978E-BD75B6DFA045}"/>
    <cellStyle name="Input 44 3 7" xfId="37944" xr:uid="{DB2ED4FF-03BD-4313-A8B7-133B6B1FFEEC}"/>
    <cellStyle name="Input 45" xfId="7041" xr:uid="{1D363A18-BAA5-43D9-9F8F-7D193047DFEF}"/>
    <cellStyle name="Input 45 10" xfId="34197" xr:uid="{8618F998-FAB8-4D18-A4EA-38B973C1C7A3}"/>
    <cellStyle name="Input 45 11" xfId="33892" xr:uid="{888999D7-1EEA-4E0F-8F31-D63DF02FCDF2}"/>
    <cellStyle name="Input 45 2" xfId="9310" xr:uid="{FFF2E186-9104-4595-8C0F-85CF22D9682D}"/>
    <cellStyle name="Input 45 2 2" xfId="13203" xr:uid="{7CFA9917-4778-40DB-A538-B1FB7EA024DA}"/>
    <cellStyle name="Input 45 2 2 2" xfId="23920" xr:uid="{2A9BEC9A-F531-4089-AAAE-1DC4760F0394}"/>
    <cellStyle name="Input 45 2 2 3" xfId="26737" xr:uid="{4428E81B-59D6-4B9E-AEDD-62DFE9302AC1}"/>
    <cellStyle name="Input 45 2 2 4" xfId="29301" xr:uid="{9E58F583-F6F8-4522-8F19-4C8A4A6C5F31}"/>
    <cellStyle name="Input 45 2 2 5" xfId="29855" xr:uid="{DE11020E-2A4A-4428-9BCA-D6A22A05D07A}"/>
    <cellStyle name="Input 45 2 2 6" xfId="37024" xr:uid="{8F8BB666-7B11-4370-AF5F-B9F8E554EFDB}"/>
    <cellStyle name="Input 45 2 2 7" xfId="39002" xr:uid="{6099697A-828F-4638-8EFC-BCBBDEAF8E90}"/>
    <cellStyle name="Input 45 2 3" xfId="21101" xr:uid="{6DE6D4D8-12FF-422B-B36A-275430EA25A6}"/>
    <cellStyle name="Input 45 2 4" xfId="18434" xr:uid="{0119613F-086E-4EF3-AE49-55AC037FB4B6}"/>
    <cellStyle name="Input 45 2 5" xfId="24727" xr:uid="{C9487272-224D-4B97-8060-E8A9495B521F}"/>
    <cellStyle name="Input 45 2 6" xfId="18672" xr:uid="{BD9EB6C2-80D8-47F4-9680-81667FC9485E}"/>
    <cellStyle name="Input 45 2 7" xfId="35168" xr:uid="{C93AC16F-4F62-4A53-916B-AED714A156DD}"/>
    <cellStyle name="Input 45 2 8" xfId="33759" xr:uid="{D9AE01C7-B941-454C-9B95-E4C0462C8662}"/>
    <cellStyle name="Input 45 3" xfId="10616" xr:uid="{A2BCA586-7403-474A-9FD9-E41E7BBCBFF6}"/>
    <cellStyle name="Input 45 3 2" xfId="13407" xr:uid="{6556F081-9CA2-4C25-A252-F9435C102B2D}"/>
    <cellStyle name="Input 45 3 2 2" xfId="24091" xr:uid="{C83FB4A2-F692-437A-88EF-D75291DED92D}"/>
    <cellStyle name="Input 45 3 2 3" xfId="26923" xr:uid="{1BA6A7F1-5A57-4663-9921-84ED868D3769}"/>
    <cellStyle name="Input 45 3 2 4" xfId="29483" xr:uid="{0AE458D3-DC06-468A-A436-6C988C41AD63}"/>
    <cellStyle name="Input 45 3 2 5" xfId="18823" xr:uid="{7BF94069-5299-410F-81F7-2B5FFA4C3A1B}"/>
    <cellStyle name="Input 45 3 2 6" xfId="37200" xr:uid="{1A3E5524-1468-4B10-9187-0093578AC2F3}"/>
    <cellStyle name="Input 45 3 2 7" xfId="39177" xr:uid="{91837DBA-F7DC-4C7F-8C23-13F144612540}"/>
    <cellStyle name="Input 45 3 3" xfId="21987" xr:uid="{481B3919-93AA-4C59-9AE0-BA664D2D7C65}"/>
    <cellStyle name="Input 45 3 4" xfId="24968" xr:uid="{C234AF47-5905-4708-BD26-052F21888EE1}"/>
    <cellStyle name="Input 45 3 5" xfId="27843" xr:uid="{C643718E-87D8-43B2-AB2A-0209B2B4BAF1}"/>
    <cellStyle name="Input 45 3 6" xfId="27569" xr:uid="{A8A83768-3510-4AB2-81B4-52AC85D1E659}"/>
    <cellStyle name="Input 45 3 7" xfId="35642" xr:uid="{20824D4B-79E7-4A82-9074-0130160209F5}"/>
    <cellStyle name="Input 45 3 8" xfId="37945" xr:uid="{0655624E-F6E9-493E-89A9-7777056D254C}"/>
    <cellStyle name="Input 45 4" xfId="12475" xr:uid="{73871FDD-DBDC-41EB-84B1-77A0952DF8DA}"/>
    <cellStyle name="Input 45 4 2" xfId="23297" xr:uid="{DFD00FB6-BC35-483F-BFC0-9F6247BD159F}"/>
    <cellStyle name="Input 45 4 3" xfId="26103" xr:uid="{01066771-F403-4FCB-AA42-6D48DE075058}"/>
    <cellStyle name="Input 45 4 4" xfId="28698" xr:uid="{FB9906A4-A670-433A-819C-3E0F1B1677A2}"/>
    <cellStyle name="Input 45 4 5" xfId="30384" xr:uid="{7B8A39A9-00E8-455F-ADC5-802C3BA9DC7D}"/>
    <cellStyle name="Input 45 4 6" xfId="36405" xr:uid="{E43C8489-67FB-4210-8803-7A243A265040}"/>
    <cellStyle name="Input 45 4 7" xfId="38441" xr:uid="{314F03B4-4335-4BBF-960F-B38ECFDB4885}"/>
    <cellStyle name="Input 45 5" xfId="12907" xr:uid="{281211EE-7DF6-4DC4-B054-1CE2174BCAAE}"/>
    <cellStyle name="Input 45 5 2" xfId="23666" xr:uid="{BB5F8EB0-3176-4940-9877-4A721AEF8C1D}"/>
    <cellStyle name="Input 45 5 3" xfId="26488" xr:uid="{D3070553-00E5-4DD3-94B2-43191E29B374}"/>
    <cellStyle name="Input 45 5 4" xfId="29067" xr:uid="{5B44F625-6F87-4356-A7DB-5BF0C78CD2D7}"/>
    <cellStyle name="Input 45 5 5" xfId="25547" xr:uid="{D1070973-6E50-4393-A2BF-8BF8E6051CC1}"/>
    <cellStyle name="Input 45 5 6" xfId="36777" xr:uid="{3FA5154D-904E-4519-86DB-3C45E17E53EC}"/>
    <cellStyle name="Input 45 5 7" xfId="38794" xr:uid="{2A0BB561-81D4-403D-8DD2-1B95CFEA6163}"/>
    <cellStyle name="Input 45 6" xfId="19460" xr:uid="{E2B74D09-9C98-4C17-97E2-F542DE690966}"/>
    <cellStyle name="Input 45 7" xfId="18918" xr:uid="{0F6E160E-DCFF-48AB-9318-98E14D487074}"/>
    <cellStyle name="Input 45 8" xfId="22816" xr:uid="{58C60503-2F2A-4D69-A6F8-7BACC1B48F9E}"/>
    <cellStyle name="Input 45 9" xfId="16277" xr:uid="{72BCBF8A-D91B-45B9-B2DC-8B5D8C79DD66}"/>
    <cellStyle name="Input 46" xfId="5181" xr:uid="{A4F94C8A-A206-4C1C-BC61-5CD9CB9DE528}"/>
    <cellStyle name="Input 46 2" xfId="9311" xr:uid="{9CF4FAF0-6F54-4A2E-A62F-AE27C8C46FDF}"/>
    <cellStyle name="Input 46 2 2" xfId="13394" xr:uid="{623FD7A5-C14F-40F9-8681-7C4EC3AB32F2}"/>
    <cellStyle name="Input 46 2 2 2" xfId="24078" xr:uid="{6BC368A3-96F9-4358-A211-F82DC2AD46F4}"/>
    <cellStyle name="Input 46 2 2 3" xfId="26910" xr:uid="{264FCAB2-20C4-42B5-90AE-009E4DC1A792}"/>
    <cellStyle name="Input 46 2 2 4" xfId="29470" xr:uid="{607840FD-EE8D-40FF-A26E-2C051A0FF236}"/>
    <cellStyle name="Input 46 2 2 5" xfId="30481" xr:uid="{1CF8B374-A6E2-439C-9F28-2489680AAE7D}"/>
    <cellStyle name="Input 46 2 2 6" xfId="37187" xr:uid="{AEE190A1-F4FF-4833-A6BB-EC7D591F8530}"/>
    <cellStyle name="Input 46 2 2 7" xfId="39164" xr:uid="{614040D4-F192-4F29-8C51-1B2D669AE697}"/>
    <cellStyle name="Input 46 2 3" xfId="21102" xr:uid="{B940F9A4-6D3A-4253-BB07-6186ED8ACE25}"/>
    <cellStyle name="Input 46 2 4" xfId="22335" xr:uid="{0C9A45C1-8812-4FD8-B55B-6BD8A8AA1281}"/>
    <cellStyle name="Input 46 2 5" xfId="20711" xr:uid="{2F56D141-E470-4F88-A49E-4C87D5A57469}"/>
    <cellStyle name="Input 46 2 6" xfId="30821" xr:uid="{3C8BF467-2B9E-4C99-B19B-5DDC28A25E6E}"/>
    <cellStyle name="Input 46 2 7" xfId="35169" xr:uid="{C404DC03-D9A6-4823-B739-3ABA01A3D814}"/>
    <cellStyle name="Input 46 2 8" xfId="31935" xr:uid="{CF6F1A26-9B82-4E36-9A87-303F188D522B}"/>
    <cellStyle name="Input 46 3" xfId="10617" xr:uid="{B6A0F0A3-4DBD-4B99-85B1-3D6B6BF9FEEA}"/>
    <cellStyle name="Input 46 3 2" xfId="13584" xr:uid="{D2A43D0B-412D-4342-A07E-4C8D1981057E}"/>
    <cellStyle name="Input 46 3 2 2" xfId="24245" xr:uid="{012FA820-92F6-48B2-8C72-3DFB49DC07B7}"/>
    <cellStyle name="Input 46 3 2 3" xfId="27100" xr:uid="{367983C9-3310-467C-AA0F-BCA838DD7E39}"/>
    <cellStyle name="Input 46 3 2 4" xfId="29660" xr:uid="{25A8F021-16D9-4637-B3E4-D6D9E0814328}"/>
    <cellStyle name="Input 46 3 2 5" xfId="24754" xr:uid="{7E7AE9E9-DEDB-4F58-912E-C9EB6022D1C4}"/>
    <cellStyle name="Input 46 3 2 6" xfId="37377" xr:uid="{1F0F5CB9-CCBD-42B2-9AB2-1641599448E6}"/>
    <cellStyle name="Input 46 3 2 7" xfId="39354" xr:uid="{E25B47C9-9F85-48C9-A3C6-C52C3A5F4F2C}"/>
    <cellStyle name="Input 46 3 3" xfId="21988" xr:uid="{FA30BB45-9AE0-4603-B0BF-650FDF70D1A1}"/>
    <cellStyle name="Input 46 3 4" xfId="24969" xr:uid="{98DAD8C3-E9AD-434A-836F-86582C7AF130}"/>
    <cellStyle name="Input 46 3 5" xfId="27844" xr:uid="{8FA7DC91-3BB5-45FE-983E-B2E724755BEA}"/>
    <cellStyle name="Input 46 3 6" xfId="16435" xr:uid="{242DCC2C-95D1-4155-A41A-72A5C6AF98AB}"/>
    <cellStyle name="Input 46 3 7" xfId="35643" xr:uid="{EAE5F0CB-982F-4BA6-958D-129CCFEFF918}"/>
    <cellStyle name="Input 46 3 8" xfId="37946" xr:uid="{04B37E18-1404-46DB-98A2-34FF3018D1D8}"/>
    <cellStyle name="Input 46 4" xfId="13661" xr:uid="{E60A7911-2924-4757-A8D8-5E28FD2606B2}"/>
    <cellStyle name="Input 46 4 2" xfId="24301" xr:uid="{F73224D1-C30E-4D51-A913-2B63034E6571}"/>
    <cellStyle name="Input 46 4 3" xfId="27177" xr:uid="{B5C136FF-CB90-406E-BE35-2D972F2D9480}"/>
    <cellStyle name="Input 46 4 4" xfId="29737" xr:uid="{6E6AAC71-FA43-4FE6-A96C-BFEE48E6FB85}"/>
    <cellStyle name="Input 46 4 5" xfId="19117" xr:uid="{C9D48B4C-429B-473E-BA27-AF7FD1CB1637}"/>
    <cellStyle name="Input 46 4 6" xfId="37454" xr:uid="{7D61466F-FCBC-4487-9DC5-FCBE354F2E75}"/>
    <cellStyle name="Input 46 4 7" xfId="39431" xr:uid="{4C7C42E6-76DC-4C4A-99B3-059A9ADAF5B0}"/>
    <cellStyle name="Input 46 5" xfId="13742" xr:uid="{E8724AA1-3D4A-4B97-8D0A-A7C6252981D3}"/>
    <cellStyle name="Input 46 5 2" xfId="24363" xr:uid="{B140EC39-15B1-42DD-AC52-6FF8B5245987}"/>
    <cellStyle name="Input 46 5 3" xfId="27258" xr:uid="{149A2548-7401-45A5-926E-16887C48D99B}"/>
    <cellStyle name="Input 46 5 4" xfId="29816" xr:uid="{FE8E6FED-26BE-4F04-B780-1DB9376C187B}"/>
    <cellStyle name="Input 46 5 5" xfId="27644" xr:uid="{FE5989D1-29C0-4C41-A895-85ACC6C291CE}"/>
    <cellStyle name="Input 46 5 6" xfId="37535" xr:uid="{762A39CF-0B71-4183-BC99-BC24B3816FB3}"/>
    <cellStyle name="Input 46 5 7" xfId="39510" xr:uid="{B9803C9A-744E-4FF4-91E2-16E3CAB19631}"/>
    <cellStyle name="Input 46 6" xfId="12355" xr:uid="{9D859207-905F-49F9-A1F9-12E24C08780B}"/>
    <cellStyle name="Input 46 6 2" xfId="23187" xr:uid="{E9BDED51-C5A3-4301-8497-82F853F7FA6D}"/>
    <cellStyle name="Input 46 6 3" xfId="25989" xr:uid="{3F84E62B-1C89-4D8D-B87C-FF106A90CD93}"/>
    <cellStyle name="Input 46 6 4" xfId="28583" xr:uid="{74100B8B-D145-425D-903E-EE014BDEDF53}"/>
    <cellStyle name="Input 46 6 5" xfId="18312" xr:uid="{D433ACA8-70A8-43AC-8460-767CE288FF96}"/>
    <cellStyle name="Input 46 6 6" xfId="36291" xr:uid="{79487777-32D8-403D-BE96-965985734525}"/>
    <cellStyle name="Input 46 6 7" xfId="38328" xr:uid="{6367301F-FD54-41B3-AB51-3137FF3DB7BB}"/>
    <cellStyle name="Input 47" xfId="2921" xr:uid="{C388F981-2643-4CD2-B713-D9637F15D1E3}"/>
    <cellStyle name="Input 47 10" xfId="30800" xr:uid="{4DADE146-9C36-4C75-9FFB-20454E05F6E9}"/>
    <cellStyle name="Input 47 11" xfId="31990" xr:uid="{B724DA9C-EDEF-4582-B411-E893396490AF}"/>
    <cellStyle name="Input 47 12" xfId="35192" xr:uid="{36E3CA2E-FBCA-4905-BCBD-A0CC14B0EDA8}"/>
    <cellStyle name="Input 47 2" xfId="10618" xr:uid="{B3B7DD17-7CA6-4FAB-91BB-708833E43CC6}"/>
    <cellStyle name="Input 47 2 2" xfId="13392" xr:uid="{154EA0A2-8675-4A61-92FF-16BEE5D2F5C7}"/>
    <cellStyle name="Input 47 2 2 2" xfId="24077" xr:uid="{920F485D-8BF4-4226-84B2-20EE37511BCA}"/>
    <cellStyle name="Input 47 2 2 3" xfId="26909" xr:uid="{BA339657-B458-4D43-8FAE-B46B788FD87D}"/>
    <cellStyle name="Input 47 2 2 4" xfId="29469" xr:uid="{64C953FD-EAA3-4BD2-BFD0-C83ECE44D269}"/>
    <cellStyle name="Input 47 2 2 5" xfId="23163" xr:uid="{51275C12-1E2F-4C18-A9EA-CDDBBC0A8522}"/>
    <cellStyle name="Input 47 2 2 6" xfId="37185" xr:uid="{60954D1C-A1F9-46C5-BB96-0ECD43995D96}"/>
    <cellStyle name="Input 47 2 2 7" xfId="39163" xr:uid="{7A1ADAFD-2E73-4DEE-B9FF-F38FB4A1FF61}"/>
    <cellStyle name="Input 47 2 3" xfId="21989" xr:uid="{BE7F16EB-E63D-4474-932B-590245872D31}"/>
    <cellStyle name="Input 47 2 4" xfId="24970" xr:uid="{1BE75108-7242-4AAE-95C6-4FFAB78C1E32}"/>
    <cellStyle name="Input 47 2 5" xfId="27845" xr:uid="{36CFB6B2-2B30-4B53-9D07-8B7D4B5F36B3}"/>
    <cellStyle name="Input 47 2 6" xfId="27570" xr:uid="{001DCB30-90E2-40AE-8CAA-B362999BB0BD}"/>
    <cellStyle name="Input 47 2 7" xfId="35644" xr:uid="{E7600B17-D19E-44C7-9442-546DDB553EDE}"/>
    <cellStyle name="Input 47 2 8" xfId="37947" xr:uid="{21CECCA9-7A61-4695-850B-F029877FE1F9}"/>
    <cellStyle name="Input 47 3" xfId="13583" xr:uid="{D9562855-54C7-4EC7-B4D3-D366AFCD6F48}"/>
    <cellStyle name="Input 47 3 2" xfId="24244" xr:uid="{474567B8-79F3-43C6-80A2-12291926E9D0}"/>
    <cellStyle name="Input 47 3 3" xfId="27099" xr:uid="{0FE5402A-47E6-49ED-B6DD-C3FB185E518D}"/>
    <cellStyle name="Input 47 3 4" xfId="29659" xr:uid="{6F89D1C4-1F52-4090-BE37-88BBFFF2946D}"/>
    <cellStyle name="Input 47 3 5" xfId="25532" xr:uid="{16A3C3DD-7363-4B2C-A98F-2E3581B92CB1}"/>
    <cellStyle name="Input 47 3 6" xfId="37376" xr:uid="{7F813708-71E8-4984-9D85-B2E436EE7F7A}"/>
    <cellStyle name="Input 47 3 7" xfId="39353" xr:uid="{B292CD2A-3998-4863-9995-1D81F6EA8584}"/>
    <cellStyle name="Input 47 4" xfId="13660" xr:uid="{2351961F-DEEF-4830-8C6F-3182E6C7E52B}"/>
    <cellStyle name="Input 47 4 2" xfId="24300" xr:uid="{FB4E493B-A049-48E1-B193-991A06EE6D6E}"/>
    <cellStyle name="Input 47 4 3" xfId="27176" xr:uid="{3AAF6AE9-25D6-4448-BDB7-F3B16F1C252A}"/>
    <cellStyle name="Input 47 4 4" xfId="29736" xr:uid="{89268A57-53D5-474F-ADDA-A19F2F7961EF}"/>
    <cellStyle name="Input 47 4 5" xfId="27638" xr:uid="{8D54363D-76BE-498E-ABAB-2E5F27223BD4}"/>
    <cellStyle name="Input 47 4 6" xfId="37453" xr:uid="{ED47AAAB-A33E-41F4-899B-38B6CF695B8F}"/>
    <cellStyle name="Input 47 4 7" xfId="39430" xr:uid="{943C965F-19F4-4C95-8656-B211F3162B2C}"/>
    <cellStyle name="Input 47 5" xfId="13741" xr:uid="{8D16D719-A5EA-42CC-B396-6A524643F06D}"/>
    <cellStyle name="Input 47 5 2" xfId="24362" xr:uid="{0AB62C30-2851-42B5-9CC7-EF0732D7AAC6}"/>
    <cellStyle name="Input 47 5 3" xfId="27257" xr:uid="{64646B05-D63E-4E72-B76E-23805B81D862}"/>
    <cellStyle name="Input 47 5 4" xfId="29815" xr:uid="{97648B63-2B97-4911-8A15-B16ED9F44C85}"/>
    <cellStyle name="Input 47 5 5" xfId="20142" xr:uid="{01E45EA3-4A3E-47FE-9D95-8BF0F2CD722C}"/>
    <cellStyle name="Input 47 5 6" xfId="37534" xr:uid="{88916BF4-C818-4610-9089-598C17C098F7}"/>
    <cellStyle name="Input 47 5 7" xfId="39509" xr:uid="{96EA8AFA-B071-4DD5-93EF-486029CA38A1}"/>
    <cellStyle name="Input 47 6" xfId="12354" xr:uid="{E3E9A371-2F63-4842-9280-BF6E7697E53A}"/>
    <cellStyle name="Input 47 6 2" xfId="23186" xr:uid="{E29C1BAD-5CFF-4D00-ADA2-FC18B26DEFB9}"/>
    <cellStyle name="Input 47 6 3" xfId="25988" xr:uid="{B3D3834A-8F34-47B8-90E9-103CEB25CCD2}"/>
    <cellStyle name="Input 47 6 4" xfId="28582" xr:uid="{C8497591-8465-4B06-9807-3D6962435FA2}"/>
    <cellStyle name="Input 47 6 5" xfId="25973" xr:uid="{D53D7638-9FB4-4174-93C8-9309CA912103}"/>
    <cellStyle name="Input 47 6 6" xfId="36290" xr:uid="{7F7C63EB-D527-4BC5-9D2C-5E2A6D20C6A7}"/>
    <cellStyle name="Input 47 6 7" xfId="38327" xr:uid="{D307235B-C517-444C-8C62-B18A6D75651B}"/>
    <cellStyle name="Input 47 7" xfId="16326" xr:uid="{BB4BA426-645F-470E-8798-19E4E88BAEED}"/>
    <cellStyle name="Input 47 8" xfId="19625" xr:uid="{051E4563-49BF-479C-A600-597CC5B17DF5}"/>
    <cellStyle name="Input 47 9" xfId="22473" xr:uid="{60B1B2C3-73A0-486A-B28F-EDCFF42F81A8}"/>
    <cellStyle name="Input 48" xfId="9312" xr:uid="{448D9A27-FB0F-4250-8B79-4464D040D4DC}"/>
    <cellStyle name="Input 48 2" xfId="10619" xr:uid="{B1FEA0FE-BACE-48DC-87B9-170670EB5107}"/>
    <cellStyle name="Input 48 2 2" xfId="21990" xr:uid="{C46D5E41-AF11-4C7F-886A-167F0A866A47}"/>
    <cellStyle name="Input 48 2 3" xfId="24971" xr:uid="{D6D3A0F8-2688-4C47-AD7E-D0EC2619E6A1}"/>
    <cellStyle name="Input 48 2 4" xfId="27846" xr:uid="{A63D77C8-8F93-43B5-9F51-153BA3F2C5F4}"/>
    <cellStyle name="Input 48 2 5" xfId="14949" xr:uid="{F46A473E-E35F-405C-9BD1-30700FE8F7CD}"/>
    <cellStyle name="Input 48 2 6" xfId="35645" xr:uid="{6D7CF999-740B-4136-8945-5B745D20C61F}"/>
    <cellStyle name="Input 48 2 7" xfId="37948" xr:uid="{0881ABB8-17B4-463D-8C9A-5FF193A5058E}"/>
    <cellStyle name="Input 48 3" xfId="21103" xr:uid="{A46A0089-7746-41AD-B6B2-B43B2FC0487C}"/>
    <cellStyle name="Input 48 4" xfId="22722" xr:uid="{85A1D47F-4ED6-40BE-87DD-2AE4565177D2}"/>
    <cellStyle name="Input 48 5" xfId="25311" xr:uid="{9111E08D-8ED5-4B40-AA31-A1A74CB399FD}"/>
    <cellStyle name="Input 48 6" xfId="30687" xr:uid="{41748139-5864-45F4-9121-F1441D8EADA1}"/>
    <cellStyle name="Input 48 7" xfId="35170" xr:uid="{0CF547B3-C29C-45D7-9D37-1070F10BD5B2}"/>
    <cellStyle name="Input 48 8" xfId="34645" xr:uid="{E897C6DA-66B0-4FDA-B0C4-5A407ED2EFEF}"/>
    <cellStyle name="Input 49" xfId="9313" xr:uid="{002406B9-E144-4336-A1F2-BF4D8FE076E9}"/>
    <cellStyle name="Input 49 2" xfId="10620" xr:uid="{E7421555-42E3-4E9B-A7EB-3D7A21696883}"/>
    <cellStyle name="Input 49 2 2" xfId="21991" xr:uid="{804CB521-8D70-438C-8754-30AA982AC509}"/>
    <cellStyle name="Input 49 2 3" xfId="24972" xr:uid="{B8AAD61C-8BEA-4382-96D8-26C5DBC8CCB4}"/>
    <cellStyle name="Input 49 2 4" xfId="27847" xr:uid="{8BA84459-41B3-4B74-BFE0-6A7736F67F2C}"/>
    <cellStyle name="Input 49 2 5" xfId="27571" xr:uid="{DA3905EE-4497-4780-90BF-2F81ECBEA296}"/>
    <cellStyle name="Input 49 2 6" xfId="35646" xr:uid="{6B4B56D7-E5DD-4AD7-BB93-943DCE5C4E37}"/>
    <cellStyle name="Input 49 2 7" xfId="37949" xr:uid="{0CAA88BD-3274-4A37-9FDC-0F688A5372AB}"/>
    <cellStyle name="Input 49 3" xfId="21104" xr:uid="{9EE7856E-B529-4DB8-8B49-CC2FA648CDDD}"/>
    <cellStyle name="Input 49 4" xfId="18435" xr:uid="{6936678C-C6C1-4D9D-B580-8815793A2E64}"/>
    <cellStyle name="Input 49 5" xfId="25599" xr:uid="{955D7974-4BB7-42B5-8792-DFB37D0A9BB2}"/>
    <cellStyle name="Input 49 6" xfId="15794" xr:uid="{1687A0B3-7B24-4724-8494-B3DADBE1FC3F}"/>
    <cellStyle name="Input 49 7" xfId="35171" xr:uid="{CB0DCE31-086A-48C7-82D5-4EB83D175E42}"/>
    <cellStyle name="Input 49 8" xfId="37539" xr:uid="{03D2C2F3-877C-4A9E-A235-C7A3AB9FAD23}"/>
    <cellStyle name="Input 5" xfId="1562" xr:uid="{9EFB1EFF-3EDF-47DA-AD39-80F340421DA9}"/>
    <cellStyle name="Input 5 10" xfId="20081" xr:uid="{106E9481-9BA0-464C-9B6C-10DF2E7E2F8A}"/>
    <cellStyle name="Input 5 11" xfId="31487" xr:uid="{B33BD899-3477-4320-95E4-C2BABC533026}"/>
    <cellStyle name="Input 5 12" xfId="33707" xr:uid="{9061AABA-21B7-42ED-9B3A-483B60890D31}"/>
    <cellStyle name="Input 5 2" xfId="2609" xr:uid="{E3B20663-9D6B-428E-8BBD-C05B3B228216}"/>
    <cellStyle name="Input 5 2 10" xfId="31856" xr:uid="{51B9BD42-B4C5-4FB2-BE4B-0EF6B82AE322}"/>
    <cellStyle name="Input 5 2 11" xfId="35242" xr:uid="{0316E0B1-0D98-4DFD-A9D5-7BA493B24AFB}"/>
    <cellStyle name="Input 5 2 2" xfId="7082" xr:uid="{3E24A9C7-D499-4D50-B6A7-DA0DDCBE6929}"/>
    <cellStyle name="Input 5 2 2 2" xfId="12775" xr:uid="{7F53B0E3-8A0B-46F7-963A-566645D054D6}"/>
    <cellStyle name="Input 5 2 2 2 2" xfId="23560" xr:uid="{51BB6598-15A5-4A74-B78C-5E3558BE0D65}"/>
    <cellStyle name="Input 5 2 2 2 3" xfId="26377" xr:uid="{2DF3DDA4-A173-4277-9169-02D6D201AFE5}"/>
    <cellStyle name="Input 5 2 2 2 4" xfId="28959" xr:uid="{387EBCB3-39D8-40B1-A7A1-6B2A60FEF438}"/>
    <cellStyle name="Input 5 2 2 2 5" xfId="23845" xr:uid="{BDF9944D-DC32-42E4-97D7-6C2060E902D2}"/>
    <cellStyle name="Input 5 2 2 2 6" xfId="36672" xr:uid="{3EA0E022-B963-435C-9CE9-7601A98B061C}"/>
    <cellStyle name="Input 5 2 2 2 7" xfId="38692" xr:uid="{D082A203-1D7B-4A8E-90D1-530D0F61A916}"/>
    <cellStyle name="Input 5 2 2 3" xfId="19501" xr:uid="{2F2D58D1-F18E-424E-9B55-95E3202C9B9E}"/>
    <cellStyle name="Input 5 2 2 4" xfId="18903" xr:uid="{3F8CDADB-258A-41B8-BF8C-33F61AA86005}"/>
    <cellStyle name="Input 5 2 2 5" xfId="18661" xr:uid="{437C7518-29B0-412C-A2B9-0F21A84FFC4D}"/>
    <cellStyle name="Input 5 2 2 6" xfId="16005" xr:uid="{0DA13544-B7A4-4310-9BB1-F84A02B5A586}"/>
    <cellStyle name="Input 5 2 2 7" xfId="34238" xr:uid="{7B91481D-8B8A-450F-94AD-E9C42351DA09}"/>
    <cellStyle name="Input 5 2 2 8" xfId="35972" xr:uid="{E336C946-0477-4CA0-88C1-56E22B588A23}"/>
    <cellStyle name="Input 5 2 3" xfId="9314" xr:uid="{2ACB6446-8ABC-4379-A9EC-31E4B78983DF}"/>
    <cellStyle name="Input 5 2 3 2" xfId="21105" xr:uid="{81752CCF-5DE6-4832-BA32-5549D9D01DA8}"/>
    <cellStyle name="Input 5 2 3 3" xfId="14564" xr:uid="{07B3A177-BBEE-40F6-9F11-0D370A4A43B5}"/>
    <cellStyle name="Input 5 2 3 4" xfId="20710" xr:uid="{B1EEB35A-2F72-49B0-9EE3-1FF25F64A60B}"/>
    <cellStyle name="Input 5 2 3 5" xfId="30615" xr:uid="{90D58B54-E5A4-4CC3-928B-61E3E3468C4D}"/>
    <cellStyle name="Input 5 2 3 6" xfId="35172" xr:uid="{5769D377-200C-4BEA-9937-D19AFF80597A}"/>
    <cellStyle name="Input 5 2 3 7" xfId="31901" xr:uid="{EF099D21-49F1-4512-831A-AF1625E0A8FD}"/>
    <cellStyle name="Input 5 2 4" xfId="10621" xr:uid="{5157B816-886B-4BDB-8490-4D7D4B9D6D98}"/>
    <cellStyle name="Input 5 2 4 2" xfId="21992" xr:uid="{8E0235DE-B8F4-4B05-AD8C-792D3A92C46B}"/>
    <cellStyle name="Input 5 2 4 3" xfId="24973" xr:uid="{A244672D-A2CA-4DDA-8022-B9AB1E2B3A2C}"/>
    <cellStyle name="Input 5 2 4 4" xfId="27848" xr:uid="{B5A8D3D3-4BB1-43AA-B1CE-84A44C067C7A}"/>
    <cellStyle name="Input 5 2 4 5" xfId="25250" xr:uid="{6BFCA3C6-1881-4001-A367-107F98A50457}"/>
    <cellStyle name="Input 5 2 4 6" xfId="35647" xr:uid="{A83E7596-D411-4DC2-A0EB-EF2833570B86}"/>
    <cellStyle name="Input 5 2 4 7" xfId="37950" xr:uid="{E6743299-E8D3-46D4-9304-A8F3EFDC7F0B}"/>
    <cellStyle name="Input 5 2 5" xfId="12408" xr:uid="{2AD152B4-C55D-44E8-BD3B-DFBB781F62DD}"/>
    <cellStyle name="Input 5 2 5 2" xfId="23237" xr:uid="{BF2D15A9-F7DD-4ADB-B59D-C59FE2F6A6F5}"/>
    <cellStyle name="Input 5 2 5 3" xfId="26037" xr:uid="{77C6DD2F-3958-4CEC-903C-B7231EAAFCDE}"/>
    <cellStyle name="Input 5 2 5 4" xfId="28632" xr:uid="{98A0DDBB-E7E3-46E5-9CC5-8E939922CE9B}"/>
    <cellStyle name="Input 5 2 5 5" xfId="30393" xr:uid="{258F0B57-E6F5-4B4A-BFED-854A425942CF}"/>
    <cellStyle name="Input 5 2 5 6" xfId="36339" xr:uid="{D8DE6B17-F714-4BB4-9DC4-676EA6C34B5D}"/>
    <cellStyle name="Input 5 2 5 7" xfId="38375" xr:uid="{781392A9-2833-42E3-AEB7-2E9D84EDA45F}"/>
    <cellStyle name="Input 5 2 6" xfId="16111" xr:uid="{E41011FA-315F-485F-80BD-E1AF0E08CE3E}"/>
    <cellStyle name="Input 5 2 7" xfId="16256" xr:uid="{ED200075-0181-4536-AAC8-E5EED813AD10}"/>
    <cellStyle name="Input 5 2 8" xfId="18224" xr:uid="{4076FC5A-6562-4EF9-83E0-DAA667A9E791}"/>
    <cellStyle name="Input 5 2 9" xfId="15672" xr:uid="{A5AA1581-6CAD-4E82-AA1E-9B2067AAE80A}"/>
    <cellStyle name="Input 5 3" xfId="3256" xr:uid="{7A7296F5-687C-49A4-A629-31954A1CB35C}"/>
    <cellStyle name="Input 5 3 10" xfId="19902" xr:uid="{6B977677-AA36-49F5-84E1-0C873A132785}"/>
    <cellStyle name="Input 5 3 11" xfId="32214" xr:uid="{89449EE1-A5B7-44E9-ADF7-440501AADA68}"/>
    <cellStyle name="Input 5 3 12" xfId="35997" xr:uid="{E44612F9-A049-4572-9311-D2E57F32FA6F}"/>
    <cellStyle name="Input 5 3 2" xfId="10622" xr:uid="{EBC3D4B8-DEAD-4FC8-A386-BB3C02A34551}"/>
    <cellStyle name="Input 5 3 2 2" xfId="13237" xr:uid="{36A9B509-7E96-4E17-A602-2537CBD8D74F}"/>
    <cellStyle name="Input 5 3 2 2 2" xfId="23954" xr:uid="{064EC501-5068-4F05-B922-B2968F5706C4}"/>
    <cellStyle name="Input 5 3 2 2 3" xfId="26771" xr:uid="{F319DCF6-1650-4B61-9855-E9E39CCD25EF}"/>
    <cellStyle name="Input 5 3 2 2 4" xfId="29335" xr:uid="{14225D30-C871-432F-B408-98DEFE928AD3}"/>
    <cellStyle name="Input 5 3 2 2 5" xfId="30906" xr:uid="{705304BD-B98C-49E2-875A-31A345D6F442}"/>
    <cellStyle name="Input 5 3 2 2 6" xfId="37058" xr:uid="{7F606B0A-8552-477F-8E24-A700FCE4D8F4}"/>
    <cellStyle name="Input 5 3 2 2 7" xfId="39036" xr:uid="{74C79D8F-0A7F-467B-8FE6-085E02DC6D20}"/>
    <cellStyle name="Input 5 3 2 3" xfId="21993" xr:uid="{C0B08FC6-BE08-4524-BDE2-D31D9DEEDD76}"/>
    <cellStyle name="Input 5 3 2 4" xfId="24974" xr:uid="{6D1CF3D5-E0AC-4BC6-A199-17D0A61C3492}"/>
    <cellStyle name="Input 5 3 2 5" xfId="27849" xr:uid="{1AC24C61-23B7-439F-B293-D0B3506D196B}"/>
    <cellStyle name="Input 5 3 2 6" xfId="27572" xr:uid="{60DEDE89-CD5E-431D-8BC0-5FF8AFD398F4}"/>
    <cellStyle name="Input 5 3 2 7" xfId="35648" xr:uid="{25F62EAD-3927-4CCD-AB76-5A64AC95CAA7}"/>
    <cellStyle name="Input 5 3 2 8" xfId="37951" xr:uid="{23184E05-B42F-4EF4-89F1-CC36332C4233}"/>
    <cellStyle name="Input 5 3 3" xfId="13444" xr:uid="{461255AE-C044-44D8-8D60-17137099C01C}"/>
    <cellStyle name="Input 5 3 3 2" xfId="24127" xr:uid="{C615DA58-403B-48D7-A9D0-25D32719B2E7}"/>
    <cellStyle name="Input 5 3 3 3" xfId="26960" xr:uid="{537AC330-C946-489C-90DA-BBCB87D04C36}"/>
    <cellStyle name="Input 5 3 3 4" xfId="29520" xr:uid="{640CF52C-278D-4010-9080-E47F0178578E}"/>
    <cellStyle name="Input 5 3 3 5" xfId="29876" xr:uid="{ADE840CA-D76F-4B79-8FE4-111946C5247F}"/>
    <cellStyle name="Input 5 3 3 6" xfId="37237" xr:uid="{413E55D4-7EEB-442F-B622-E7E391E3114C}"/>
    <cellStyle name="Input 5 3 3 7" xfId="39214" xr:uid="{03AEE3A7-1CB3-460D-9BFC-DA7DD9F60FD0}"/>
    <cellStyle name="Input 5 3 4" xfId="12668" xr:uid="{554CAD6C-9D07-4013-A430-442CFDACFBE2}"/>
    <cellStyle name="Input 5 3 4 2" xfId="23467" xr:uid="{3336D9A9-B00F-4D44-A55F-CEDB5458105F}"/>
    <cellStyle name="Input 5 3 4 3" xfId="26286" xr:uid="{1F92EED9-39F4-47C7-819E-D07B95CC9FD5}"/>
    <cellStyle name="Input 5 3 4 4" xfId="28875" xr:uid="{14DCC0EF-A461-4EBA-9F83-9FCD38619D1F}"/>
    <cellStyle name="Input 5 3 4 5" xfId="25667" xr:uid="{80D0AB3E-E1D1-40E5-991E-A30F04E5BB6F}"/>
    <cellStyle name="Input 5 3 4 6" xfId="36583" xr:uid="{0BAA0961-03AC-4073-AC6A-E8D8625AD8EE}"/>
    <cellStyle name="Input 5 3 4 7" xfId="38617" xr:uid="{935614CF-7CEF-44D8-8CFE-5E37DA66C7E3}"/>
    <cellStyle name="Input 5 3 5" xfId="13195" xr:uid="{21EB43CF-9A30-4061-AC22-247EFDDC33A9}"/>
    <cellStyle name="Input 5 3 5 2" xfId="23912" xr:uid="{16B4A53C-0C9A-4C6D-AE15-FB5F2EDFE79D}"/>
    <cellStyle name="Input 5 3 5 3" xfId="26729" xr:uid="{35C888EC-094F-4D8F-BAE4-F08D2D92432D}"/>
    <cellStyle name="Input 5 3 5 4" xfId="29293" xr:uid="{EDBACA14-E28C-4624-95A8-2507104667FB}"/>
    <cellStyle name="Input 5 3 5 5" xfId="29854" xr:uid="{7375D307-51D1-4BE1-8584-CDCF860C2673}"/>
    <cellStyle name="Input 5 3 5 6" xfId="37016" xr:uid="{DE39F038-78A2-4966-8D45-7F2FF2293EB3}"/>
    <cellStyle name="Input 5 3 5 7" xfId="38994" xr:uid="{C3AA9BC9-1BA8-4AAA-996A-EB672BA98A1E}"/>
    <cellStyle name="Input 5 3 6" xfId="12147" xr:uid="{35F399EE-D509-49D0-AA76-975FAA7F6503}"/>
    <cellStyle name="Input 5 3 6 2" xfId="23026" xr:uid="{8C49E126-4FCC-46BF-B442-4CEF7547EB5B}"/>
    <cellStyle name="Input 5 3 6 3" xfId="25861" xr:uid="{5CAB88D1-3DE8-4F4C-AF42-0B683D2E0583}"/>
    <cellStyle name="Input 5 3 6 4" xfId="28471" xr:uid="{C3ED5FD0-A56B-4DFA-B5BA-64778C30B4EF}"/>
    <cellStyle name="Input 5 3 6 5" xfId="28120" xr:uid="{B56F7CE0-9EFF-4BD6-B551-ECA0DBF0A54A}"/>
    <cellStyle name="Input 5 3 6 6" xfId="36202" xr:uid="{D4FC63F9-52AA-4C2E-B328-C0E7C9032916}"/>
    <cellStyle name="Input 5 3 6 7" xfId="38266" xr:uid="{1DF67DDA-4A87-4AF7-A74B-51B845D19D9D}"/>
    <cellStyle name="Input 5 3 7" xfId="16527" xr:uid="{40DE1685-A020-4B7E-834F-47BDFC551D74}"/>
    <cellStyle name="Input 5 3 8" xfId="19601" xr:uid="{45D9612A-0466-4620-BF16-81A48ED2834B}"/>
    <cellStyle name="Input 5 3 9" xfId="18804" xr:uid="{62FAC0A5-DD26-4059-8808-3BD78B265F80}"/>
    <cellStyle name="Input 5 4" xfId="7767" xr:uid="{9EB2BF2E-925F-4492-B960-09FAC0051333}"/>
    <cellStyle name="Input 5 4 2" xfId="19988" xr:uid="{813E3E36-9D8B-4C00-A0B0-B3F14D61620B}"/>
    <cellStyle name="Input 5 4 3" xfId="16275" xr:uid="{0CFD7E19-2DC4-4CF2-A981-DF11A33E46AD}"/>
    <cellStyle name="Input 5 4 4" xfId="25426" xr:uid="{61E7ACA9-DAC5-44A0-9CFC-557F1CC45971}"/>
    <cellStyle name="Input 5 4 5" xfId="19638" xr:uid="{08A393A1-1F47-491F-BEAD-5866BA40EA71}"/>
    <cellStyle name="Input 5 4 6" xfId="34533" xr:uid="{C1A2ED2A-9242-44D1-A96A-8464D7AD5DDD}"/>
    <cellStyle name="Input 5 4 7" xfId="34668" xr:uid="{23C316BE-3D5C-427D-93DD-D783F73B6B08}"/>
    <cellStyle name="Input 5 5" xfId="12365" xr:uid="{7EA50255-BD5F-4126-BB0D-7CCC50FA8659}"/>
    <cellStyle name="Input 5 5 2" xfId="23197" xr:uid="{93FD7AEE-8B1E-4DFA-A565-53D6C8880CF0}"/>
    <cellStyle name="Input 5 5 3" xfId="25997" xr:uid="{7F7BD643-7C78-4C40-A8D9-7AB4AAA733C9}"/>
    <cellStyle name="Input 5 5 4" xfId="28592" xr:uid="{84F39C16-2DB0-48BD-989A-24ECBD0FC677}"/>
    <cellStyle name="Input 5 5 5" xfId="19020" xr:uid="{7719A24F-6334-499A-98FD-16ED07F470A6}"/>
    <cellStyle name="Input 5 5 6" xfId="36300" xr:uid="{C37BC352-6F7D-4EF7-AB2A-FBAC792CE398}"/>
    <cellStyle name="Input 5 5 7" xfId="38336" xr:uid="{55F2CEEF-44FF-48A7-87BD-CD868E87B926}"/>
    <cellStyle name="Input 5 6" xfId="13404" xr:uid="{0BD800C1-5692-4180-8B02-1A9E5844F253}"/>
    <cellStyle name="Input 5 6 2" xfId="24088" xr:uid="{04A2AD55-CBFE-47DC-9F80-8E33C3C84049}"/>
    <cellStyle name="Input 5 6 3" xfId="26920" xr:uid="{A25D3882-1E3E-4CD4-8DB6-E4D0D79118F2}"/>
    <cellStyle name="Input 5 6 4" xfId="29480" xr:uid="{B3400D66-675D-41BD-AC13-0FD1EA13B30F}"/>
    <cellStyle name="Input 5 6 5" xfId="30479" xr:uid="{7685C549-22A5-43B0-B01C-54AAF6DA798F}"/>
    <cellStyle name="Input 5 6 6" xfId="37197" xr:uid="{D25C18EF-91D1-45B9-ABE4-31CB13FEA2CE}"/>
    <cellStyle name="Input 5 6 7" xfId="39174" xr:uid="{A406344D-E535-43FC-9A20-4939E7AF6A3D}"/>
    <cellStyle name="Input 5 7" xfId="15408" xr:uid="{D844146F-1163-4B2A-8C19-1CDCA70E9767}"/>
    <cellStyle name="Input 5 8" xfId="23146" xr:uid="{AB6DB460-3FEE-43C7-9F58-01397173E158}"/>
    <cellStyle name="Input 5 9" xfId="22661" xr:uid="{DD468462-E653-4682-95B6-8835D9105BCB}"/>
    <cellStyle name="Input 50" xfId="9315" xr:uid="{9C79710D-02E4-429E-B35F-342AFD0ACE32}"/>
    <cellStyle name="Input 50 2" xfId="10623" xr:uid="{23A0FDEC-E947-49E8-BA67-CDF475E16E9C}"/>
    <cellStyle name="Input 50 2 2" xfId="21994" xr:uid="{F99BD74D-0699-46AA-979A-AFD1A23B6D8D}"/>
    <cellStyle name="Input 50 2 3" xfId="24975" xr:uid="{366E85EA-5B10-419F-98FF-90DCF1B33F9F}"/>
    <cellStyle name="Input 50 2 4" xfId="27850" xr:uid="{CF396BE8-3F79-45E3-99DD-1AC92BAAED50}"/>
    <cellStyle name="Input 50 2 5" xfId="15977" xr:uid="{F3D4BDC2-61CF-4B7A-AAEF-83C16A9688EA}"/>
    <cellStyle name="Input 50 2 6" xfId="35649" xr:uid="{75600DF0-D712-4A1A-9AAD-1B1A7FF8D797}"/>
    <cellStyle name="Input 50 2 7" xfId="37952" xr:uid="{A2960C5E-974A-4119-B6FF-B09E26E43493}"/>
    <cellStyle name="Input 50 3" xfId="21106" xr:uid="{1CEAB698-7BA7-43DA-88AA-2BDAD2649925}"/>
    <cellStyle name="Input 50 4" xfId="18432" xr:uid="{551D7ABD-51E8-4719-BD1C-96FF40773055}"/>
    <cellStyle name="Input 50 5" xfId="22241" xr:uid="{971875F5-481A-4848-A832-ED02FB5FD951}"/>
    <cellStyle name="Input 50 6" xfId="30853" xr:uid="{72A4297C-36CD-43F4-B4CB-411BE577AE7E}"/>
    <cellStyle name="Input 50 7" xfId="35173" xr:uid="{1151D69E-7A11-43A7-823A-CAB586CA187A}"/>
    <cellStyle name="Input 50 8" xfId="31638" xr:uid="{53BAEACF-A0E3-46E4-A14D-567C6F709B61}"/>
    <cellStyle name="Input 51" xfId="9316" xr:uid="{8EB3CDF5-B865-4507-8C19-207D89305560}"/>
    <cellStyle name="Input 51 2" xfId="10624" xr:uid="{F006709D-B83A-43DF-BC64-558E860CFE47}"/>
    <cellStyle name="Input 51 2 2" xfId="21995" xr:uid="{9C98255B-8468-44DF-8ACB-C665FC67999E}"/>
    <cellStyle name="Input 51 2 3" xfId="24976" xr:uid="{7DCD6C3A-07DA-4243-9088-2A74911961F4}"/>
    <cellStyle name="Input 51 2 4" xfId="27851" xr:uid="{3DE2CCE3-1B1D-4F24-9A9A-F250347751CB}"/>
    <cellStyle name="Input 51 2 5" xfId="27573" xr:uid="{4D7D1983-C82A-4A07-B537-ED2283F449C3}"/>
    <cellStyle name="Input 51 2 6" xfId="35650" xr:uid="{1FCCE663-DBAF-4A50-8ADF-CD41237A966D}"/>
    <cellStyle name="Input 51 2 7" xfId="37953" xr:uid="{83840E4A-052D-4819-B50C-58CEE2467CC2}"/>
    <cellStyle name="Input 51 3" xfId="21107" xr:uid="{BE8E8C09-188D-466F-9242-0B8B128B9419}"/>
    <cellStyle name="Input 51 4" xfId="22334" xr:uid="{E759E24F-1213-41B6-8D8C-7B811BF280B0}"/>
    <cellStyle name="Input 51 5" xfId="23844" xr:uid="{2A05CAF6-D6A6-44AC-A28E-3978EA0E8021}"/>
    <cellStyle name="Input 51 6" xfId="30674" xr:uid="{B0B44DF8-4215-4CC9-B65F-03DCE6EBA0B0}"/>
    <cellStyle name="Input 51 7" xfId="35174" xr:uid="{ABA4C29F-2E50-4508-B2E1-17AEC28D604E}"/>
    <cellStyle name="Input 51 8" xfId="33756" xr:uid="{66322AEB-17BA-48BB-9982-65E0F97FF55D}"/>
    <cellStyle name="Input 52" xfId="9317" xr:uid="{8BBF1C50-4088-43C0-A137-883BCA4723E7}"/>
    <cellStyle name="Input 52 2" xfId="10625" xr:uid="{C54AA532-2CB3-4A91-B2BC-BC0B3AF0023A}"/>
    <cellStyle name="Input 52 2 2" xfId="21996" xr:uid="{37954029-96AF-401D-B65F-CB106DF02E43}"/>
    <cellStyle name="Input 52 2 3" xfId="24977" xr:uid="{3EE4E4E4-B005-4BDB-9E9E-CBF718591641}"/>
    <cellStyle name="Input 52 2 4" xfId="27852" xr:uid="{04DF4AB5-15C8-4938-B691-195F40778583}"/>
    <cellStyle name="Input 52 2 5" xfId="18225" xr:uid="{93D506CA-8C9D-422E-99F0-046CA1BEE43D}"/>
    <cellStyle name="Input 52 2 6" xfId="35651" xr:uid="{96446261-4BFE-4D5B-87EC-F81422F4C1C2}"/>
    <cellStyle name="Input 52 2 7" xfId="37954" xr:uid="{A1D27763-0443-48EE-9476-FD40EBF714D2}"/>
    <cellStyle name="Input 52 3" xfId="21108" xr:uid="{0C1C01C6-AD29-41B8-B107-B5E01CCD528E}"/>
    <cellStyle name="Input 52 4" xfId="22721" xr:uid="{6753599B-DFA6-475B-B0DC-DC6A95091C6E}"/>
    <cellStyle name="Input 52 5" xfId="25310" xr:uid="{CEAFDD07-3F1E-4522-AF8A-23BCDFCFD419}"/>
    <cellStyle name="Input 52 6" xfId="30738" xr:uid="{918E15C2-8121-4848-BFC2-08C4EC51A0D9}"/>
    <cellStyle name="Input 52 7" xfId="35175" xr:uid="{648813DC-FA19-4B19-B11E-7D50CE69555C}"/>
    <cellStyle name="Input 52 8" xfId="35917" xr:uid="{6FB6CE3F-E2AE-45A1-9EC0-B502BF2B5C99}"/>
    <cellStyle name="Input 53" xfId="7908" xr:uid="{827F2680-D12B-4D21-85DB-24666CFE8246}"/>
    <cellStyle name="Input 53 2" xfId="20107" xr:uid="{38C7DAE0-C9FD-41DF-AEC8-9C60468468CA}"/>
    <cellStyle name="Input 53 3" xfId="22845" xr:uid="{0570B436-B5A7-46A2-BDCC-778242FD963A}"/>
    <cellStyle name="Input 53 4" xfId="18184" xr:uid="{534F53A9-D01B-424F-BCFA-24CED759803D}"/>
    <cellStyle name="Input 53 5" xfId="30044" xr:uid="{A8F3F5C8-61AC-4D68-BE25-EF74916D9979}"/>
    <cellStyle name="Input 53 6" xfId="34625" xr:uid="{A8E9F4E6-3F85-4869-8933-EAE1382BEDCE}"/>
    <cellStyle name="Input 53 7" xfId="35937" xr:uid="{40787A39-48C8-4E4B-9709-FDC2B34C827F}"/>
    <cellStyle name="Input 54" xfId="7689" xr:uid="{6980C8C8-A097-410A-B804-151F5DB1B571}"/>
    <cellStyle name="Input 54 2" xfId="19911" xr:uid="{65D865C9-D3F8-4438-8D92-D94C9948767B}"/>
    <cellStyle name="Input 54 3" xfId="14725" xr:uid="{C5954F0F-5735-4327-B4FC-52D21BE59947}"/>
    <cellStyle name="Input 54 4" xfId="18159" xr:uid="{A298DD48-950A-4D56-BC47-25DCE673CEFE}"/>
    <cellStyle name="Input 54 5" xfId="27874" xr:uid="{F6674E94-2423-45A4-ACDA-C9E5AABFCB88}"/>
    <cellStyle name="Input 54 6" xfId="34477" xr:uid="{8C52FCF9-F513-4166-A34F-EF06DAA018B8}"/>
    <cellStyle name="Input 54 7" xfId="36077" xr:uid="{BE9C7F5F-0FB0-4A43-86E7-61A34B5FF07C}"/>
    <cellStyle name="Input 55" xfId="7580" xr:uid="{62766727-B8CA-4929-AAD9-EB6C3B0760B1}"/>
    <cellStyle name="Input 55 2" xfId="19809" xr:uid="{669694B0-C4EA-4C28-8405-B21C4815A76E}"/>
    <cellStyle name="Input 55 3" xfId="22883" xr:uid="{A6A213CE-FD22-4365-9E3C-C50AC6B36B49}"/>
    <cellStyle name="Input 55 4" xfId="18674" xr:uid="{5E07B43B-251D-49D7-81C8-AE7DC729DF87}"/>
    <cellStyle name="Input 55 5" xfId="30959" xr:uid="{A283BAE1-3F9F-4320-BC8A-CD5D8C98DF51}"/>
    <cellStyle name="Input 55 6" xfId="34408" xr:uid="{B47C27EC-2C78-47F8-940F-5A656596DAE1}"/>
    <cellStyle name="Input 55 7" xfId="35959" xr:uid="{9D8206EB-47E7-459A-AB0E-C3215475AD90}"/>
    <cellStyle name="Input 56" xfId="10913" xr:uid="{54449084-E1B5-4497-9DC8-F449E70BCD1F}"/>
    <cellStyle name="Input 56 2" xfId="22217" xr:uid="{1C222056-5CA3-49FC-8E3D-B6EC92625F19}"/>
    <cellStyle name="Input 56 3" xfId="25240" xr:uid="{9FB90521-97AB-432B-89FC-F7980D511A92}"/>
    <cellStyle name="Input 56 4" xfId="28107" xr:uid="{BB2D3D21-E816-4B7E-B952-CBB3C7933B9E}"/>
    <cellStyle name="Input 56 5" xfId="28175" xr:uid="{BCD646EF-CAE6-4D00-A112-E2F0BFD1F0A8}"/>
    <cellStyle name="Input 56 6" xfId="35891" xr:uid="{99033BB6-F619-4E2A-ADA9-0566CC7810E5}"/>
    <cellStyle name="Input 56 7" xfId="38181" xr:uid="{C66D9284-3A94-4B2E-904B-AEA97A478182}"/>
    <cellStyle name="Input 57" xfId="15696" xr:uid="{8F3A368F-636C-4F4E-B9E1-92E4EA67A2C9}"/>
    <cellStyle name="Input 58" xfId="23644" xr:uid="{60A4EC5F-689B-41D5-8E2F-6BE80A730321}"/>
    <cellStyle name="Input 59" xfId="22679" xr:uid="{98F640BC-0475-4262-B187-3C4A77343717}"/>
    <cellStyle name="Input 6" xfId="1563" xr:uid="{E2ED0C5E-6C2A-4FB9-A95B-7DF721F4F1AE}"/>
    <cellStyle name="Input 6 10" xfId="19743" xr:uid="{156C5844-12CF-41EF-95F7-978852461370}"/>
    <cellStyle name="Input 6 11" xfId="31488" xr:uid="{D8E59BBE-7860-4AEE-8C57-59C558E3DE4E}"/>
    <cellStyle name="Input 6 12" xfId="33706" xr:uid="{1E7B69CF-0E62-44A8-BFA2-CE479D8BE93E}"/>
    <cellStyle name="Input 6 2" xfId="2610" xr:uid="{CBF28067-83B1-4DA4-9109-FB72182A609B}"/>
    <cellStyle name="Input 6 2 10" xfId="31857" xr:uid="{C9A12A60-7568-4D5C-9379-4A5EC7FAE140}"/>
    <cellStyle name="Input 6 2 11" xfId="35241" xr:uid="{AFA5FA05-05F4-495C-825E-E1EA67098C4B}"/>
    <cellStyle name="Input 6 2 2" xfId="7083" xr:uid="{E1993479-69BF-48EC-B60F-F3B41036F597}"/>
    <cellStyle name="Input 6 2 2 2" xfId="12776" xr:uid="{8B7E2C95-F953-489E-92DA-8F37120526CA}"/>
    <cellStyle name="Input 6 2 2 2 2" xfId="23561" xr:uid="{173DCC22-431B-4833-83DB-B4D3F4BC9A82}"/>
    <cellStyle name="Input 6 2 2 2 3" xfId="26378" xr:uid="{6F53C715-4535-428A-81F4-0B45D8A637DE}"/>
    <cellStyle name="Input 6 2 2 2 4" xfId="28960" xr:uid="{80545F38-9618-41F0-B750-630B8D554A12}"/>
    <cellStyle name="Input 6 2 2 2 5" xfId="27583" xr:uid="{C0D45B19-457A-4E6C-ADEA-4645F1E808C2}"/>
    <cellStyle name="Input 6 2 2 2 6" xfId="36673" xr:uid="{7CA444AB-03BF-4C45-9EE1-A45F8279DA12}"/>
    <cellStyle name="Input 6 2 2 2 7" xfId="38693" xr:uid="{B742747F-07AD-48CD-A746-9D0198E1DB96}"/>
    <cellStyle name="Input 6 2 2 3" xfId="19502" xr:uid="{79B0497B-52A7-4CA3-A318-94E233B912EA}"/>
    <cellStyle name="Input 6 2 2 4" xfId="14820" xr:uid="{0182C8D8-5D3A-4EE9-BB2D-BD9DA635B1DF}"/>
    <cellStyle name="Input 6 2 2 5" xfId="14673" xr:uid="{3CC718BA-954B-43C4-9E62-4CD315D42669}"/>
    <cellStyle name="Input 6 2 2 6" xfId="15674" xr:uid="{9F4F4D46-8CC5-473C-9143-2A6BA977941B}"/>
    <cellStyle name="Input 6 2 2 7" xfId="34239" xr:uid="{0B52FFA5-5E32-4B8C-A313-9E674E14D210}"/>
    <cellStyle name="Input 6 2 2 8" xfId="37544" xr:uid="{7F79D744-9324-491C-8655-0BD9126A296C}"/>
    <cellStyle name="Input 6 2 3" xfId="9318" xr:uid="{76841A7E-01CB-4FA9-AA35-8BDF906DFB20}"/>
    <cellStyle name="Input 6 2 3 2" xfId="21109" xr:uid="{85FAAB3D-BA8A-416C-ABDF-C7506BAC307A}"/>
    <cellStyle name="Input 6 2 3 3" xfId="18433" xr:uid="{7291FBE8-7588-4586-B20F-B0C8715CE99D}"/>
    <cellStyle name="Input 6 2 3 4" xfId="25598" xr:uid="{AC2175E7-72EC-44E4-9A76-88576265F77A}"/>
    <cellStyle name="Input 6 2 3 5" xfId="30766" xr:uid="{269586A8-50D5-4C96-8839-71267DDE431E}"/>
    <cellStyle name="Input 6 2 3 6" xfId="35176" xr:uid="{E88C4733-B170-41D2-B55A-D22A7C5FE1E1}"/>
    <cellStyle name="Input 6 2 3 7" xfId="33757" xr:uid="{1E4DA25D-C939-4B62-AF8E-6B84DCA3381F}"/>
    <cellStyle name="Input 6 2 4" xfId="10626" xr:uid="{2364430E-FE8A-4AB4-9F13-DDA500D8CAD7}"/>
    <cellStyle name="Input 6 2 4 2" xfId="21997" xr:uid="{0BD5B93D-FF5E-43F0-B138-2EA17256A365}"/>
    <cellStyle name="Input 6 2 4 3" xfId="24978" xr:uid="{2BA3AD47-4BEB-4023-9EDF-2B905A53CFD7}"/>
    <cellStyle name="Input 6 2 4 4" xfId="27853" xr:uid="{78AADC51-E4FB-445B-9D31-4C7442BF83EF}"/>
    <cellStyle name="Input 6 2 4 5" xfId="22693" xr:uid="{2060FCE6-ACFB-4FFC-AA95-0340E89FE7CA}"/>
    <cellStyle name="Input 6 2 4 6" xfId="35652" xr:uid="{7D3080F8-7A72-4F68-9663-FCFB149BBDA9}"/>
    <cellStyle name="Input 6 2 4 7" xfId="37955" xr:uid="{D60215E6-0ADF-479F-BC94-A7C44796BA5B}"/>
    <cellStyle name="Input 6 2 5" xfId="13480" xr:uid="{E463CF9D-2E2A-4CEC-A7B2-2F64129F23C5}"/>
    <cellStyle name="Input 6 2 5 2" xfId="24163" xr:uid="{476D37E9-7E59-4677-A1E1-C8794B43DA9C}"/>
    <cellStyle name="Input 6 2 5 3" xfId="26996" xr:uid="{0911094E-A781-495D-BE06-1C365D8CF7CF}"/>
    <cellStyle name="Input 6 2 5 4" xfId="29556" xr:uid="{2791C380-93EE-4B24-ADCE-9FDACFA2924E}"/>
    <cellStyle name="Input 6 2 5 5" xfId="30258" xr:uid="{91CB5CEE-1992-4D70-B97B-8AA5AD627D08}"/>
    <cellStyle name="Input 6 2 5 6" xfId="37273" xr:uid="{D9E02A71-4923-4CAD-87CD-25C9B1C4045E}"/>
    <cellStyle name="Input 6 2 5 7" xfId="39250" xr:uid="{08DA2AD5-E953-4976-B4FA-88CCADC8C377}"/>
    <cellStyle name="Input 6 2 6" xfId="16112" xr:uid="{C5C14CD5-FBF0-4F03-8611-27509B643D98}"/>
    <cellStyle name="Input 6 2 7" xfId="21451" xr:uid="{D849CEE3-B30F-4DAE-9555-FBAE7005360A}"/>
    <cellStyle name="Input 6 2 8" xfId="18398" xr:uid="{E14B3A74-A023-499C-93C6-9F9EA3E954B5}"/>
    <cellStyle name="Input 6 2 9" xfId="21797" xr:uid="{4844B2FF-0751-4557-B030-D6B93D2CB375}"/>
    <cellStyle name="Input 6 3" xfId="3257" xr:uid="{E9D93A68-9DE3-4AC1-A802-8019890049B9}"/>
    <cellStyle name="Input 6 3 10" xfId="19031" xr:uid="{724800F9-9437-497C-BB33-B924AE6D9B11}"/>
    <cellStyle name="Input 6 3 11" xfId="32215" xr:uid="{67318BFD-121B-4DC3-93BA-541AAB35EB01}"/>
    <cellStyle name="Input 6 3 12" xfId="34445" xr:uid="{E184D74B-FB93-412B-87CA-756FC9B29D8B}"/>
    <cellStyle name="Input 6 3 2" xfId="10627" xr:uid="{5F5FCBFF-8C01-4D69-BDB3-F20E8B469EE3}"/>
    <cellStyle name="Input 6 3 2 2" xfId="13238" xr:uid="{12CCFA87-12A4-492A-99D8-4374DE0D8A52}"/>
    <cellStyle name="Input 6 3 2 2 2" xfId="23955" xr:uid="{30B82BB5-E4C0-41FE-8A4A-14AD2BB63BA1}"/>
    <cellStyle name="Input 6 3 2 2 3" xfId="26772" xr:uid="{F45E8AF4-B50C-402A-931C-9551186BE08A}"/>
    <cellStyle name="Input 6 3 2 2 4" xfId="29336" xr:uid="{E4C913D8-C5BB-4765-85C7-27F0BCE961CB}"/>
    <cellStyle name="Input 6 3 2 2 5" xfId="19762" xr:uid="{81666B05-1F98-436A-A996-E1F81AB5F744}"/>
    <cellStyle name="Input 6 3 2 2 6" xfId="37059" xr:uid="{8DB748D9-F26F-415C-B987-E8A99E533C74}"/>
    <cellStyle name="Input 6 3 2 2 7" xfId="39037" xr:uid="{32192B47-079A-404A-BBFE-54B8C2BA1E3A}"/>
    <cellStyle name="Input 6 3 2 3" xfId="21998" xr:uid="{8C120473-2ECE-4297-ABC4-9D0FBD66F2B5}"/>
    <cellStyle name="Input 6 3 2 4" xfId="24979" xr:uid="{4D03A774-6702-4DD9-B013-4AD9363E798C}"/>
    <cellStyle name="Input 6 3 2 5" xfId="27854" xr:uid="{F0215122-A413-4E4B-BFB0-9498554548AF}"/>
    <cellStyle name="Input 6 3 2 6" xfId="27328" xr:uid="{59D245C1-FA5D-40CE-A1EC-3AF44946973F}"/>
    <cellStyle name="Input 6 3 2 7" xfId="35653" xr:uid="{5F471946-8971-49D1-8C86-294D66244212}"/>
    <cellStyle name="Input 6 3 2 8" xfId="37956" xr:uid="{82D0CE26-557A-46A7-95D6-6B35CD051A54}"/>
    <cellStyle name="Input 6 3 3" xfId="13445" xr:uid="{7BF5269F-B1DA-4446-A283-BCE2F73B8BF0}"/>
    <cellStyle name="Input 6 3 3 2" xfId="24128" xr:uid="{522B5A28-0359-4B9B-8E44-9CAF59B60B51}"/>
    <cellStyle name="Input 6 3 3 3" xfId="26961" xr:uid="{0D318F67-18E5-447A-A864-96B26FB0500A}"/>
    <cellStyle name="Input 6 3 3 4" xfId="29521" xr:uid="{B52FFED9-EF40-4EFF-9F12-52BED6E5F507}"/>
    <cellStyle name="Input 6 3 3 5" xfId="30261" xr:uid="{BAF6CD64-E805-49EC-9CF3-2DD165EBE9ED}"/>
    <cellStyle name="Input 6 3 3 6" xfId="37238" xr:uid="{8BFC1AFD-4E8E-4B5D-80FB-40124D0243DB}"/>
    <cellStyle name="Input 6 3 3 7" xfId="39215" xr:uid="{1FE8A6D5-04C0-438A-914F-A24D41D99A3A}"/>
    <cellStyle name="Input 6 3 4" xfId="12431" xr:uid="{C5734A92-BF88-449F-BB69-D5EE8F44D002}"/>
    <cellStyle name="Input 6 3 4 2" xfId="23258" xr:uid="{EB075897-FC7B-4BC1-857D-3EF85F2D8D1C}"/>
    <cellStyle name="Input 6 3 4 3" xfId="26060" xr:uid="{8D7228BF-9E65-4CDD-AA05-266E3346DCE7}"/>
    <cellStyle name="Input 6 3 4 4" xfId="28655" xr:uid="{5817116C-0538-4FE8-A039-A609EC8E4CB7}"/>
    <cellStyle name="Input 6 3 4 5" xfId="30585" xr:uid="{140BA6DB-2032-45D0-9C61-8C78538F8E5B}"/>
    <cellStyle name="Input 6 3 4 6" xfId="36362" xr:uid="{DCD7A711-F969-4EFF-8FAA-AA11F4238B43}"/>
    <cellStyle name="Input 6 3 4 7" xfId="38398" xr:uid="{962C4281-E69F-4266-BB15-D270F32184BA}"/>
    <cellStyle name="Input 6 3 5" xfId="13577" xr:uid="{64C50D53-BCF3-4219-BF4E-4C1FD2DF9CC4}"/>
    <cellStyle name="Input 6 3 5 2" xfId="24238" xr:uid="{37502E37-4FB4-42C7-9037-2B5EBB70FB59}"/>
    <cellStyle name="Input 6 3 5 3" xfId="27093" xr:uid="{CDDEC1D2-F917-4584-9F6B-24D9A977DC06}"/>
    <cellStyle name="Input 6 3 5 4" xfId="29653" xr:uid="{C7DE301D-E6DF-4F48-92E8-DFBB61B6E098}"/>
    <cellStyle name="Input 6 3 5 5" xfId="30453" xr:uid="{7B4D2926-7077-477E-96A5-D9D91BCEA10A}"/>
    <cellStyle name="Input 6 3 5 6" xfId="37370" xr:uid="{013AF3F7-8441-41AA-9716-2E0A520BABFC}"/>
    <cellStyle name="Input 6 3 5 7" xfId="39347" xr:uid="{96C47F45-0EB2-4A57-A4E5-A4609F136B18}"/>
    <cellStyle name="Input 6 3 6" xfId="12148" xr:uid="{76DCC433-335E-4F77-9882-D04F1F221C95}"/>
    <cellStyle name="Input 6 3 6 2" xfId="23027" xr:uid="{968CDEEC-8DDA-4698-B8F0-28E0569374F6}"/>
    <cellStyle name="Input 6 3 6 3" xfId="25862" xr:uid="{BB0E7704-6E7B-4DE1-AE93-FE5923EFC4A3}"/>
    <cellStyle name="Input 6 3 6 4" xfId="28472" xr:uid="{DB410A95-F3E5-4BB4-A804-980FC0AE1188}"/>
    <cellStyle name="Input 6 3 6 5" xfId="26885" xr:uid="{3D8CC078-A966-492D-9E41-14DFF10DDEF6}"/>
    <cellStyle name="Input 6 3 6 6" xfId="36203" xr:uid="{FA06DF67-4E6D-4A6C-A686-43E21387FFC2}"/>
    <cellStyle name="Input 6 3 6 7" xfId="38267" xr:uid="{F931A9FF-3FD5-49ED-B188-4A9C5F1F3F55}"/>
    <cellStyle name="Input 6 3 7" xfId="16528" xr:uid="{9FDD8A2D-62A3-4989-B580-11F818F0EF1F}"/>
    <cellStyle name="Input 6 3 8" xfId="15906" xr:uid="{6870D221-12D3-43BB-BF8A-FBF059342AEF}"/>
    <cellStyle name="Input 6 3 9" xfId="25887" xr:uid="{424ABE6D-0A0E-467B-B458-222567EBE93C}"/>
    <cellStyle name="Input 6 4" xfId="7766" xr:uid="{94058766-3118-4B89-9A1B-64546AE19B01}"/>
    <cellStyle name="Input 6 4 2" xfId="19987" xr:uid="{309C5720-05DE-4EAD-BF59-F16A592F193F}"/>
    <cellStyle name="Input 6 4 3" xfId="18755" xr:uid="{C4155BC7-96BA-4057-803B-01DD5DB04DE1}"/>
    <cellStyle name="Input 6 4 4" xfId="15045" xr:uid="{65B4BB4E-A38D-451E-8242-41AABE75D8EE}"/>
    <cellStyle name="Input 6 4 5" xfId="27557" xr:uid="{2821AA3E-B4E0-4052-9923-4513C9E70E0E}"/>
    <cellStyle name="Input 6 4 6" xfId="34532" xr:uid="{949AE061-002F-44F8-BB79-EC2B09290805}"/>
    <cellStyle name="Input 6 4 7" xfId="34669" xr:uid="{EF88891A-22B0-41DD-9B0D-13C58E715045}"/>
    <cellStyle name="Input 6 5" xfId="12602" xr:uid="{1311033C-D089-4807-8632-5C3374FB2411}"/>
    <cellStyle name="Input 6 5 2" xfId="23410" xr:uid="{9F985626-F69D-4CEA-9DBB-1FA3B5E37E50}"/>
    <cellStyle name="Input 6 5 3" xfId="26224" xr:uid="{F4869FE2-4DF2-4C2B-AD98-4CD182C11BE9}"/>
    <cellStyle name="Input 6 5 4" xfId="28816" xr:uid="{1EC85D37-886B-4D78-A5DD-5FF942BD1E1A}"/>
    <cellStyle name="Input 6 5 5" xfId="24418" xr:uid="{B150288E-8CBB-4710-9A40-68E87A332581}"/>
    <cellStyle name="Input 6 5 6" xfId="36524" xr:uid="{F8DF3589-8D72-4F48-9E60-814C204A0417}"/>
    <cellStyle name="Input 6 5 7" xfId="38557" xr:uid="{2BD8E535-B9CE-4C64-AC19-CABD31A44A6C}"/>
    <cellStyle name="Input 6 6" xfId="12946" xr:uid="{4F5CA5A9-A693-4616-9CE7-F5B876ED53EA}"/>
    <cellStyle name="Input 6 6 2" xfId="23702" xr:uid="{81569627-199A-45BB-BB13-6CB8CAE45DBF}"/>
    <cellStyle name="Input 6 6 3" xfId="26527" xr:uid="{F6BD2832-9251-4E18-AA91-A7B4B65D23DD}"/>
    <cellStyle name="Input 6 6 4" xfId="29106" xr:uid="{6847D131-1229-4F0D-93C0-94C3DC69C1BE}"/>
    <cellStyle name="Input 6 6 5" xfId="30530" xr:uid="{97C8CAED-EE49-49E7-A574-C1137A4C68B3}"/>
    <cellStyle name="Input 6 6 6" xfId="36816" xr:uid="{C583A307-CE84-413C-8773-3C6E853A519C}"/>
    <cellStyle name="Input 6 6 7" xfId="38832" xr:uid="{756E6758-C9B4-44A6-B66A-7AC6A4C6CF0E}"/>
    <cellStyle name="Input 6 7" xfId="15409" xr:uid="{FE846ACA-0E88-4E37-8F88-4D7F122CD327}"/>
    <cellStyle name="Input 6 8" xfId="23145" xr:uid="{FE2C18C6-09CC-4E48-80D3-F537721EB6F8}"/>
    <cellStyle name="Input 6 9" xfId="22271" xr:uid="{2C147617-802A-4631-9A57-325D48FDC4F3}"/>
    <cellStyle name="Input 60" xfId="23097" xr:uid="{1E761F26-6DA9-40A8-99DB-AF396D913DC5}"/>
    <cellStyle name="Input 61" xfId="28810" xr:uid="{E2D00EB2-F285-4EC7-A7AD-B1DE3E264FF3}"/>
    <cellStyle name="Input 62" xfId="1955" xr:uid="{541F819C-4716-4BE8-BB0F-CE424E0E0F11}"/>
    <cellStyle name="Input 63" xfId="31633" xr:uid="{4FFC8EB8-A76D-42EE-9898-93242D3097D1}"/>
    <cellStyle name="Input 64" xfId="37537" xr:uid="{7388E2E5-A92B-45BA-8074-259005C54B77}"/>
    <cellStyle name="Input 7" xfId="1564" xr:uid="{06F301CB-D50B-4C6F-A483-389157F57844}"/>
    <cellStyle name="Input 7 10" xfId="23851" xr:uid="{5B9C17CC-FA71-4425-9176-C9A55ED68EDC}"/>
    <cellStyle name="Input 7 11" xfId="31489" xr:uid="{99EFDEEA-E064-4F25-9CBD-1EC0CC40C4C4}"/>
    <cellStyle name="Input 7 12" xfId="33705" xr:uid="{F9BFBE73-5DB5-4362-848D-6B8CE4083C25}"/>
    <cellStyle name="Input 7 2" xfId="2611" xr:uid="{3CDBADE1-9EE2-4662-B2C0-6C9DED1FF7C7}"/>
    <cellStyle name="Input 7 2 10" xfId="31858" xr:uid="{6FB12BA5-4CCD-42C9-BA39-45C3401B0A3A}"/>
    <cellStyle name="Input 7 2 11" xfId="35240" xr:uid="{605F1E26-F7BF-4F84-9DA0-96819DE0CE2D}"/>
    <cellStyle name="Input 7 2 2" xfId="7084" xr:uid="{3B54FC8F-DAB3-46C5-B51D-283B7DC22F3A}"/>
    <cellStyle name="Input 7 2 2 2" xfId="12777" xr:uid="{280F233B-E262-4DFF-9B0B-397C9FDD89EB}"/>
    <cellStyle name="Input 7 2 2 2 2" xfId="23562" xr:uid="{358DD150-0F76-4507-BE1F-1F75AF7CF62B}"/>
    <cellStyle name="Input 7 2 2 2 3" xfId="26379" xr:uid="{66E36A31-DA13-4D2D-BBEB-C8E5BDF1E10C}"/>
    <cellStyle name="Input 7 2 2 2 4" xfId="28961" xr:uid="{700C2E65-1800-4041-951E-3650196EA04C}"/>
    <cellStyle name="Input 7 2 2 2 5" xfId="15982" xr:uid="{6E03C2D3-4D0C-4038-BA2E-6E8C92EFB7D7}"/>
    <cellStyle name="Input 7 2 2 2 6" xfId="36674" xr:uid="{1C13AE1A-717F-4BAE-A199-A62455312C96}"/>
    <cellStyle name="Input 7 2 2 2 7" xfId="38694" xr:uid="{2F200BB0-4953-4462-AC14-D6521959C22D}"/>
    <cellStyle name="Input 7 2 2 3" xfId="19503" xr:uid="{94DD3D47-F841-4CB1-BE3B-62C2E6E057B8}"/>
    <cellStyle name="Input 7 2 2 4" xfId="18902" xr:uid="{92C27ACC-EC81-468D-A12B-3AFECD0C441E}"/>
    <cellStyle name="Input 7 2 2 5" xfId="18132" xr:uid="{5BBFF0DC-2E6B-492C-9050-E5ADF3E6E44C}"/>
    <cellStyle name="Input 7 2 2 6" xfId="22840" xr:uid="{64D632C6-DD39-4C5F-A4BB-D96065E84409}"/>
    <cellStyle name="Input 7 2 2 7" xfId="34240" xr:uid="{BF842290-74D6-4983-AFFB-E74E1FAB5892}"/>
    <cellStyle name="Input 7 2 2 8" xfId="36586" xr:uid="{747A00F0-630C-4D7E-B5D1-E1ED79EBF444}"/>
    <cellStyle name="Input 7 2 3" xfId="9319" xr:uid="{DDB83D57-F0BC-46EA-831A-B9B31916739B}"/>
    <cellStyle name="Input 7 2 3 2" xfId="21110" xr:uid="{32299A99-4DD7-4059-A050-CBC2979E1FE5}"/>
    <cellStyle name="Input 7 2 3 3" xfId="14563" xr:uid="{080F1AFA-0DC1-400F-A6FC-10377C4564BD}"/>
    <cellStyle name="Input 7 2 3 4" xfId="15811" xr:uid="{0B465191-BAC3-43C9-A5B3-F07CF9F7831A}"/>
    <cellStyle name="Input 7 2 3 5" xfId="30101" xr:uid="{7B79B2EC-07A3-4CDB-918A-B44987D26F16}"/>
    <cellStyle name="Input 7 2 3 6" xfId="35177" xr:uid="{17BDC2E0-C739-47EC-9F18-DD38BDAB435C}"/>
    <cellStyle name="Input 7 2 3 7" xfId="31941" xr:uid="{E0972F34-CC3D-468C-AF34-8D73600E97E8}"/>
    <cellStyle name="Input 7 2 4" xfId="10628" xr:uid="{036C49B4-7F6D-4EA4-A124-1FB7A0C4E6E9}"/>
    <cellStyle name="Input 7 2 4 2" xfId="21999" xr:uid="{FA32CB87-4160-4142-8F6A-BF4BF31FCD72}"/>
    <cellStyle name="Input 7 2 4 3" xfId="24980" xr:uid="{A77C8FD4-121A-494A-AC75-6EC2608C2FB4}"/>
    <cellStyle name="Input 7 2 4 4" xfId="27855" xr:uid="{99908F71-4793-4E0E-8B9B-B9A233740A99}"/>
    <cellStyle name="Input 7 2 4 5" xfId="16261" xr:uid="{2D6A191C-E7E9-48E7-9EF5-C9A62763F4E9}"/>
    <cellStyle name="Input 7 2 4 6" xfId="35654" xr:uid="{BB080075-53F6-40B6-A881-13877CC754E4}"/>
    <cellStyle name="Input 7 2 4 7" xfId="37957" xr:uid="{9FCA5990-6DD6-4333-BAE6-9763700ACD91}"/>
    <cellStyle name="Input 7 2 5" xfId="12570" xr:uid="{4AE44104-99D0-4FBD-89D9-603F58DF3BB2}"/>
    <cellStyle name="Input 7 2 5 2" xfId="23383" xr:uid="{D70C8FC9-8572-43A4-819A-C73A6E748E87}"/>
    <cellStyle name="Input 7 2 5 3" xfId="26196" xr:uid="{3ED485D1-9350-46C8-8543-43D836BDF3C0}"/>
    <cellStyle name="Input 7 2 5 4" xfId="28789" xr:uid="{0CB71A2B-2965-4366-8BAF-4EA22A20B0A1}"/>
    <cellStyle name="Input 7 2 5 5" xfId="25389" xr:uid="{5BBE2617-8A7C-4A31-B238-FDD4AC1275D9}"/>
    <cellStyle name="Input 7 2 5 6" xfId="36498" xr:uid="{430A2175-CCFD-4480-A27D-68D201126705}"/>
    <cellStyle name="Input 7 2 5 7" xfId="38531" xr:uid="{8CB6EEE3-A345-4F93-AC3D-64EB5658A4B7}"/>
    <cellStyle name="Input 7 2 6" xfId="16113" xr:uid="{EB260935-DE23-47AA-9B35-151E552159CC}"/>
    <cellStyle name="Input 7 2 7" xfId="16556" xr:uid="{28511B3B-AE3E-4DB5-95FD-94BFE4D63F03}"/>
    <cellStyle name="Input 7 2 8" xfId="22705" xr:uid="{4C4468D6-7BA6-4506-94F1-2F511504178E}"/>
    <cellStyle name="Input 7 2 9" xfId="30713" xr:uid="{AAD764B5-54E0-4D38-8C79-BB3D6F4F1920}"/>
    <cellStyle name="Input 7 3" xfId="3258" xr:uid="{84FFB045-14EE-4267-A606-C56FDC7BD2AD}"/>
    <cellStyle name="Input 7 3 10" xfId="28920" xr:uid="{C5766154-C831-4F55-AADB-1BF612D99467}"/>
    <cellStyle name="Input 7 3 11" xfId="32216" xr:uid="{C7A36B67-1301-4494-B158-64476F7A6C8C}"/>
    <cellStyle name="Input 7 3 12" xfId="34251" xr:uid="{4807C6F8-8282-4C96-AD91-F9674E281DE0}"/>
    <cellStyle name="Input 7 3 2" xfId="10629" xr:uid="{4C5D3672-F39F-45F5-BCDE-6657B071777F}"/>
    <cellStyle name="Input 7 3 2 2" xfId="13239" xr:uid="{A4A37ECA-A260-4738-85B5-C60A4C39EA1B}"/>
    <cellStyle name="Input 7 3 2 2 2" xfId="23956" xr:uid="{0FA29B1B-D654-48ED-A24D-68F3C06FD615}"/>
    <cellStyle name="Input 7 3 2 2 3" xfId="26773" xr:uid="{C980F126-317C-41F8-8C81-CFCB5458A7C7}"/>
    <cellStyle name="Input 7 3 2 2 4" xfId="29337" xr:uid="{92FEC924-BD66-4179-BD16-7239F0507E6D}"/>
    <cellStyle name="Input 7 3 2 2 5" xfId="16401" xr:uid="{F1E9C453-4886-4D79-879B-1ED7660E9EB3}"/>
    <cellStyle name="Input 7 3 2 2 6" xfId="37060" xr:uid="{4F1F74C0-9999-4676-AA39-6E6B4FAA0490}"/>
    <cellStyle name="Input 7 3 2 2 7" xfId="39038" xr:uid="{CA37F245-867C-4741-AEE4-CC93630A1B95}"/>
    <cellStyle name="Input 7 3 2 3" xfId="22000" xr:uid="{D3237B00-3034-4743-8718-9AA620B7A698}"/>
    <cellStyle name="Input 7 3 2 4" xfId="24981" xr:uid="{AA55D542-89AC-4295-99E6-8D60856703AC}"/>
    <cellStyle name="Input 7 3 2 5" xfId="27856" xr:uid="{FA9EFCB2-6AB9-4DB8-8699-22BBFECD67FC}"/>
    <cellStyle name="Input 7 3 2 6" xfId="29836" xr:uid="{D415AE21-B878-4418-B879-784FA7DC2EF9}"/>
    <cellStyle name="Input 7 3 2 7" xfId="35655" xr:uid="{D541E78B-E086-4060-AB73-4FE916631494}"/>
    <cellStyle name="Input 7 3 2 8" xfId="37958" xr:uid="{44CD7BF9-878C-44E0-A0C0-DA5855514B35}"/>
    <cellStyle name="Input 7 3 3" xfId="13446" xr:uid="{DA693B41-CF12-4E92-B88C-D1ED639D44C3}"/>
    <cellStyle name="Input 7 3 3 2" xfId="24129" xr:uid="{384510DD-C5B5-4563-98E5-60CB369A29D3}"/>
    <cellStyle name="Input 7 3 3 3" xfId="26962" xr:uid="{C3BC34EB-D37B-40C7-BB51-7B3E2D31217C}"/>
    <cellStyle name="Input 7 3 3 4" xfId="29522" xr:uid="{0DED59BB-A56A-4639-BA4F-0054E0D2F39D}"/>
    <cellStyle name="Input 7 3 3 5" xfId="30471" xr:uid="{9C637A11-BB73-4043-87A0-1BBB5DAF7C1F}"/>
    <cellStyle name="Input 7 3 3 6" xfId="37239" xr:uid="{CE53EA82-0E2F-4877-AE57-A222AFD74C0E}"/>
    <cellStyle name="Input 7 3 3 7" xfId="39216" xr:uid="{07D158A7-4EF9-430C-A1D5-09656D723051}"/>
    <cellStyle name="Input 7 3 4" xfId="12481" xr:uid="{0DBB7AA4-4BEC-40FD-AEF3-ECA9799A4ABF}"/>
    <cellStyle name="Input 7 3 4 2" xfId="23303" xr:uid="{FB635082-4083-4699-96AE-EA64600624DB}"/>
    <cellStyle name="Input 7 3 4 3" xfId="26109" xr:uid="{9EA15F18-46D9-4107-9609-BCFB015CC7D6}"/>
    <cellStyle name="Input 7 3 4 4" xfId="28704" xr:uid="{C03849FA-8355-4864-97AA-1567D0EEE317}"/>
    <cellStyle name="Input 7 3 4 5" xfId="30580" xr:uid="{A4D4920E-974E-4206-93C2-00E4E2C36B93}"/>
    <cellStyle name="Input 7 3 4 6" xfId="36411" xr:uid="{6034578F-2F73-4352-AFB7-3EBC9F940917}"/>
    <cellStyle name="Input 7 3 4 7" xfId="38447" xr:uid="{BB7EF327-9D45-419F-BC25-59AAF28853EF}"/>
    <cellStyle name="Input 7 3 5" xfId="12788" xr:uid="{A239365A-8ECD-42A4-AF5B-F28BB4334CED}"/>
    <cellStyle name="Input 7 3 5 2" xfId="23571" xr:uid="{9820F53D-A264-41E2-8E8D-359D45F7B618}"/>
    <cellStyle name="Input 7 3 5 3" xfId="26390" xr:uid="{4711172A-4EEF-43D5-91D3-E6E4DE6182DD}"/>
    <cellStyle name="Input 7 3 5 4" xfId="28972" xr:uid="{946291BF-F21F-4275-8211-BEDBAD1B9AF5}"/>
    <cellStyle name="Input 7 3 5 5" xfId="30346" xr:uid="{5AD10F3B-0534-4BB1-B1D2-E47C2D6CF66A}"/>
    <cellStyle name="Input 7 3 5 6" xfId="36685" xr:uid="{59236FBD-ECB9-4EA2-A941-E6D6885D2C15}"/>
    <cellStyle name="Input 7 3 5 7" xfId="38705" xr:uid="{C8C60311-1FBB-4238-B630-C6BFF5946A27}"/>
    <cellStyle name="Input 7 3 6" xfId="12149" xr:uid="{6C8C21A9-739B-471E-A48E-C54C802D8A8D}"/>
    <cellStyle name="Input 7 3 6 2" xfId="23028" xr:uid="{7F54183E-B01C-4125-8D69-15CA69140353}"/>
    <cellStyle name="Input 7 3 6 3" xfId="25863" xr:uid="{B189A402-C214-4848-A6B6-B636A3F861D2}"/>
    <cellStyle name="Input 7 3 6 4" xfId="28473" xr:uid="{ABB67CF5-114B-4676-818B-E35A12DA4B7E}"/>
    <cellStyle name="Input 7 3 6 5" xfId="30408" xr:uid="{626F10E9-4140-4311-AC6A-1E7C42B9FDBE}"/>
    <cellStyle name="Input 7 3 6 6" xfId="36204" xr:uid="{FD028292-6A74-4A33-BE41-0A1F6393E558}"/>
    <cellStyle name="Input 7 3 6 7" xfId="38268" xr:uid="{05391256-BB9C-4016-9B35-CF0D0454D7B9}"/>
    <cellStyle name="Input 7 3 7" xfId="16529" xr:uid="{707A7D62-7589-4451-86B9-921C54EAB640}"/>
    <cellStyle name="Input 7 3 8" xfId="20064" xr:uid="{E1B6BA7D-CF73-4903-BAE3-7AA1DB243E2B}"/>
    <cellStyle name="Input 7 3 9" xfId="22861" xr:uid="{050D1D57-BBFA-4F11-9425-4A91A802EBAA}"/>
    <cellStyle name="Input 7 4" xfId="7765" xr:uid="{B3CD7643-5701-4747-9C64-B0BB6608C390}"/>
    <cellStyle name="Input 7 4 2" xfId="19986" xr:uid="{FC908CF0-F81F-434D-8CBA-EF8CBE0497CB}"/>
    <cellStyle name="Input 7 4 3" xfId="22485" xr:uid="{2DCF3235-DF1F-4CD3-B000-0B442A0D9EDA}"/>
    <cellStyle name="Input 7 4 4" xfId="18170" xr:uid="{E5F39773-0EC1-4905-A7D6-EFB180A435EF}"/>
    <cellStyle name="Input 7 4 5" xfId="28576" xr:uid="{108BB2A9-AF19-4C96-9A41-87CBCE3CD703}"/>
    <cellStyle name="Input 7 4 6" xfId="34531" xr:uid="{3EB9DB07-0F18-4289-B0A6-08EBC4C252D0}"/>
    <cellStyle name="Input 7 4 7" xfId="34670" xr:uid="{B4DCA1D1-CB6B-47C3-BD12-085602505482}"/>
    <cellStyle name="Input 7 5" xfId="13187" xr:uid="{E258AB87-7A61-40D3-8ACA-DB70A5075200}"/>
    <cellStyle name="Input 7 5 2" xfId="23906" xr:uid="{104311B7-640E-43D1-928D-F9A9B2E97D4E}"/>
    <cellStyle name="Input 7 5 3" xfId="26722" xr:uid="{5019C045-E42D-4160-908E-1F425B19ABD0}"/>
    <cellStyle name="Input 7 5 4" xfId="29286" xr:uid="{0BC4724D-001B-463A-A1D9-1ACEF047E1CE}"/>
    <cellStyle name="Input 7 5 5" xfId="27613" xr:uid="{1D0C6805-C29E-47E9-9C26-F41E183743F6}"/>
    <cellStyle name="Input 7 5 6" xfId="37008" xr:uid="{DEE8AB3E-9154-46E7-8E52-1EC60756E92E}"/>
    <cellStyle name="Input 7 5 7" xfId="38987" xr:uid="{5637AE74-4AB3-48C6-9D76-D9DA048C80EB}"/>
    <cellStyle name="Input 7 6" xfId="13166" xr:uid="{43BAD400-FEC0-4ECB-B5CD-25210A2D4C4B}"/>
    <cellStyle name="Input 7 6 2" xfId="23885" xr:uid="{7C768CC5-A1F5-4F08-80D1-25F4075CA52F}"/>
    <cellStyle name="Input 7 6 3" xfId="26701" xr:uid="{923556EC-086B-4D05-9C50-EF6040911223}"/>
    <cellStyle name="Input 7 6 4" xfId="29265" xr:uid="{45A60431-9D5F-4D71-89C4-C0319C432CD7}"/>
    <cellStyle name="Input 7 6 5" xfId="25382" xr:uid="{7B6342BA-68F2-4C9A-AC2E-8DF6325DFC76}"/>
    <cellStyle name="Input 7 6 6" xfId="36987" xr:uid="{A24E0F6B-D0CB-4EBB-A145-137FDC4A6712}"/>
    <cellStyle name="Input 7 6 7" xfId="38966" xr:uid="{9519D82C-F3E4-4B57-B2FE-1C42656AAD68}"/>
    <cellStyle name="Input 7 7" xfId="15410" xr:uid="{AD8A3DA8-C57B-4ACD-9BAA-282FBF7A70A3}"/>
    <cellStyle name="Input 7 8" xfId="23144" xr:uid="{75463D56-B074-4ED1-92C8-A94273A8FFF8}"/>
    <cellStyle name="Input 7 9" xfId="18301" xr:uid="{44CD1CDC-1D83-4AA1-A05A-AD79BC1B456E}"/>
    <cellStyle name="Input 8" xfId="1565" xr:uid="{A3BF5F3C-9EB1-4312-910B-36021C7CE6EF}"/>
    <cellStyle name="Input 8 10" xfId="18246" xr:uid="{55254611-B7B0-4A25-831B-D8A3C5A99B9B}"/>
    <cellStyle name="Input 8 11" xfId="31490" xr:uid="{49AAFD6C-1A45-403D-B218-9A1B4193014A}"/>
    <cellStyle name="Input 8 12" xfId="33704" xr:uid="{6D793DAA-4E67-4E09-A925-35AE80EE6F36}"/>
    <cellStyle name="Input 8 2" xfId="2612" xr:uid="{32BB14C1-DD54-4766-9897-CA2C734127D2}"/>
    <cellStyle name="Input 8 2 10" xfId="31859" xr:uid="{6FC4AFE5-1C29-4D52-BC12-D6FFBF95912B}"/>
    <cellStyle name="Input 8 2 11" xfId="34282" xr:uid="{040CCE06-CCE9-48C4-81E5-575B2CBB7E98}"/>
    <cellStyle name="Input 8 2 2" xfId="7085" xr:uid="{56E2F5F3-EA48-4033-A2C1-9F8800B716AF}"/>
    <cellStyle name="Input 8 2 2 2" xfId="12778" xr:uid="{6F5F234C-BC03-46F6-AEA6-A6244C126CFC}"/>
    <cellStyle name="Input 8 2 2 2 2" xfId="23563" xr:uid="{FB8CE482-6822-4766-97AA-8CB546CCD8EF}"/>
    <cellStyle name="Input 8 2 2 2 3" xfId="26380" xr:uid="{C0054274-37CA-4FFB-957E-DE858DCAFC36}"/>
    <cellStyle name="Input 8 2 2 2 4" xfId="28962" xr:uid="{1E98FD29-CB2C-48E7-A936-4548BAF2C866}"/>
    <cellStyle name="Input 8 2 2 2 5" xfId="30348" xr:uid="{E3195B1A-9E4A-4AC4-A0E5-11C6F091CF59}"/>
    <cellStyle name="Input 8 2 2 2 6" xfId="36675" xr:uid="{391A06CD-098D-4CD5-AF4B-47B76B0844EB}"/>
    <cellStyle name="Input 8 2 2 2 7" xfId="38695" xr:uid="{B3826A16-451D-468C-ADED-ACA68F324609}"/>
    <cellStyle name="Input 8 2 2 3" xfId="19504" xr:uid="{10EFBB86-62F8-4550-925C-A1BCBFEDA409}"/>
    <cellStyle name="Input 8 2 2 4" xfId="14819" xr:uid="{9CC33E0E-ABC1-4AFD-A5CE-83FF0B6AFC5D}"/>
    <cellStyle name="Input 8 2 2 5" xfId="20538" xr:uid="{A0DE466B-EB6D-4350-A63D-55CCAD15131E}"/>
    <cellStyle name="Input 8 2 2 6" xfId="29829" xr:uid="{3E7882FC-FAB0-4B79-AEC7-30B321ABC79D}"/>
    <cellStyle name="Input 8 2 2 7" xfId="34241" xr:uid="{06B5FD39-E4EB-4580-BB9A-68F86FA52F64}"/>
    <cellStyle name="Input 8 2 2 8" xfId="33879" xr:uid="{F59D398E-50C0-4EDB-A2D4-BD8DFEA7099D}"/>
    <cellStyle name="Input 8 2 3" xfId="9320" xr:uid="{AC279E74-2CD4-477F-812C-422481A64D2F}"/>
    <cellStyle name="Input 8 2 3 2" xfId="21111" xr:uid="{399E1A52-9DCB-405B-BDF0-B834D852B8CE}"/>
    <cellStyle name="Input 8 2 3 3" xfId="18430" xr:uid="{62FAB446-A7C6-40E3-85D9-2FBDBA778AB3}"/>
    <cellStyle name="Input 8 2 3 4" xfId="16015" xr:uid="{C59A9256-456E-43A1-BFB4-52495F0491BF}"/>
    <cellStyle name="Input 8 2 3 5" xfId="28260" xr:uid="{615A0F77-C71B-4863-9BC5-D564E9551763}"/>
    <cellStyle name="Input 8 2 3 6" xfId="35178" xr:uid="{1B9764F9-2CD1-4E30-A531-8B774C669D0D}"/>
    <cellStyle name="Input 8 2 3 7" xfId="31074" xr:uid="{EE83881F-1E2D-4780-B562-79B8B79254E9}"/>
    <cellStyle name="Input 8 2 4" xfId="10630" xr:uid="{02C69DA2-AC40-43FB-9540-886E142EF79D}"/>
    <cellStyle name="Input 8 2 4 2" xfId="22001" xr:uid="{96CF314E-A59D-42D6-8B47-14B76A33D315}"/>
    <cellStyle name="Input 8 2 4 3" xfId="24982" xr:uid="{F57C1A79-0FE5-4366-9CA2-96244BBCB421}"/>
    <cellStyle name="Input 8 2 4 4" xfId="27857" xr:uid="{DD5C25F5-AE5E-45AE-BBFC-3D778D85376F}"/>
    <cellStyle name="Input 8 2 4 5" xfId="24755" xr:uid="{EA3AAEA2-76D4-45CD-B722-31A1E1EBE014}"/>
    <cellStyle name="Input 8 2 4 6" xfId="35656" xr:uid="{B3CC0340-A5E2-46F5-AA94-CB8AC9605526}"/>
    <cellStyle name="Input 8 2 4 7" xfId="37959" xr:uid="{F6B1BAE7-1197-4D50-93E1-723700A5953F}"/>
    <cellStyle name="Input 8 2 5" xfId="13065" xr:uid="{2C6C2712-DD4F-47D2-8954-4DAE6298475E}"/>
    <cellStyle name="Input 8 2 5 2" xfId="23814" xr:uid="{E99523F8-3CC2-4965-A8AC-3D15DD6A7FEF}"/>
    <cellStyle name="Input 8 2 5 3" xfId="26646" xr:uid="{AF7DFF64-4625-49AF-9EBA-278B4DAAFF4A}"/>
    <cellStyle name="Input 8 2 5 4" xfId="29225" xr:uid="{FAAC3097-A639-4603-8C90-B5A4FA08F565}"/>
    <cellStyle name="Input 8 2 5 5" xfId="15573" xr:uid="{F103C16C-5C28-44A2-9CED-DFA94A5E925A}"/>
    <cellStyle name="Input 8 2 5 6" xfId="36935" xr:uid="{29EBFA2D-DDED-451E-92F2-0C81FCB26239}"/>
    <cellStyle name="Input 8 2 5 7" xfId="38951" xr:uid="{FDFA92AF-1164-41E0-B685-B657CAA82219}"/>
    <cellStyle name="Input 8 2 6" xfId="16114" xr:uid="{B3A7E2E5-2916-4E5F-B024-C959C97A7E9F}"/>
    <cellStyle name="Input 8 2 7" xfId="15528" xr:uid="{82349F81-AE8B-4903-9BCB-A73512136FCB}"/>
    <cellStyle name="Input 8 2 8" xfId="22315" xr:uid="{392C3244-EAC9-43F8-9B0C-7B67DE36188B}"/>
    <cellStyle name="Input 8 2 9" xfId="30736" xr:uid="{DD6F1B3F-57FA-4CF0-B5DA-B81E6E642259}"/>
    <cellStyle name="Input 8 3" xfId="3259" xr:uid="{DCB3821D-B720-4D3A-A94E-ADDA095D0A4C}"/>
    <cellStyle name="Input 8 3 10" xfId="29906" xr:uid="{CD812503-B855-4BE1-9FEF-88B513F306D6}"/>
    <cellStyle name="Input 8 3 11" xfId="32217" xr:uid="{ACDC5F37-DF87-45C7-B132-2880ACA7F5CE}"/>
    <cellStyle name="Input 8 3 12" xfId="31501" xr:uid="{8567B0C7-3C39-4522-8609-9C67AE8EB579}"/>
    <cellStyle name="Input 8 3 2" xfId="10631" xr:uid="{0EC67B5C-BDA1-4222-BA76-7FA7A8D1B173}"/>
    <cellStyle name="Input 8 3 2 2" xfId="13240" xr:uid="{AC0AF0DD-1C94-4091-9EEB-59F2D46BA5DE}"/>
    <cellStyle name="Input 8 3 2 2 2" xfId="23957" xr:uid="{89E3862D-D95A-4C6E-890F-A8BF7E86F24C}"/>
    <cellStyle name="Input 8 3 2 2 3" xfId="26774" xr:uid="{2270BCB8-1F47-4A39-97D0-E1E35EF5EDF9}"/>
    <cellStyle name="Input 8 3 2 2 4" xfId="29338" xr:uid="{EC658D94-0EFE-46B9-9C0C-B9560F7665DE}"/>
    <cellStyle name="Input 8 3 2 2 5" xfId="29862" xr:uid="{DAE47404-67DE-4028-9410-E6328A609ADF}"/>
    <cellStyle name="Input 8 3 2 2 6" xfId="37061" xr:uid="{D1217870-AA89-4779-A233-5E3B5E8C20A7}"/>
    <cellStyle name="Input 8 3 2 2 7" xfId="39039" xr:uid="{1AADA38E-3B1E-4C6F-B010-D722900CE9B2}"/>
    <cellStyle name="Input 8 3 2 3" xfId="22002" xr:uid="{23C6954E-F91E-4905-BB0E-C562380D369D}"/>
    <cellStyle name="Input 8 3 2 4" xfId="24983" xr:uid="{276643B6-648B-4D43-A5DA-5D0A751FC9C8}"/>
    <cellStyle name="Input 8 3 2 5" xfId="27858" xr:uid="{BCFD7367-DB5D-4E2C-BA48-8CB69A5700B6}"/>
    <cellStyle name="Input 8 3 2 6" xfId="18206" xr:uid="{2985246E-BA02-4214-87C9-D595A1579CB5}"/>
    <cellStyle name="Input 8 3 2 7" xfId="35657" xr:uid="{17BF298A-4BFA-42AA-977B-77DC8C562D2B}"/>
    <cellStyle name="Input 8 3 2 8" xfId="37960" xr:uid="{77D4EF62-0E27-4F25-8570-A4F02C2AA8F0}"/>
    <cellStyle name="Input 8 3 3" xfId="13447" xr:uid="{A2059731-0815-4DD1-B02D-0C16B4D42D9A}"/>
    <cellStyle name="Input 8 3 3 2" xfId="24130" xr:uid="{51322404-74F4-4900-863E-2AA0DA042826}"/>
    <cellStyle name="Input 8 3 3 3" xfId="26963" xr:uid="{4DD0880E-76C7-4205-B366-61F70720E567}"/>
    <cellStyle name="Input 8 3 3 4" xfId="29523" xr:uid="{09FB362F-7BD6-448B-9DCD-04358802CF0E}"/>
    <cellStyle name="Input 8 3 3 5" xfId="20515" xr:uid="{CAE6E192-A1F7-4B67-9EBA-3C5374797415}"/>
    <cellStyle name="Input 8 3 3 6" xfId="37240" xr:uid="{F30A3D71-32E7-4A97-9201-E29782EC6774}"/>
    <cellStyle name="Input 8 3 3 7" xfId="39217" xr:uid="{F4BB1109-6D58-47E8-8BD2-CA273E8F33AB}"/>
    <cellStyle name="Input 8 3 4" xfId="12819" xr:uid="{A6C2A8DC-DF2C-43C6-8518-665BC7E1EEC9}"/>
    <cellStyle name="Input 8 3 4 2" xfId="23593" xr:uid="{B0CD687C-174A-4756-B218-1EF9B55EFCB0}"/>
    <cellStyle name="Input 8 3 4 3" xfId="26406" xr:uid="{80256446-6398-4013-AAC1-E913766A90E2}"/>
    <cellStyle name="Input 8 3 4 4" xfId="28988" xr:uid="{DAD21E74-B06F-4FDE-9025-6E2562D33E68}"/>
    <cellStyle name="Input 8 3 4 5" xfId="30548" xr:uid="{FE0AEA4D-567B-47B8-81A0-8FFDA09A511A}"/>
    <cellStyle name="Input 8 3 4 6" xfId="36696" xr:uid="{ACCEF907-FD91-48AB-AF4F-7D3B84255B54}"/>
    <cellStyle name="Input 8 3 4 7" xfId="38716" xr:uid="{AE263BDB-B86E-401D-94F1-EF5EF289B092}"/>
    <cellStyle name="Input 8 3 5" xfId="12393" xr:uid="{CAFCA021-EF4A-4A9C-938D-24F19CEFA9A7}"/>
    <cellStyle name="Input 8 3 5 2" xfId="23223" xr:uid="{22EDE84E-AEBA-4AFB-81BA-7EA425B319A1}"/>
    <cellStyle name="Input 8 3 5 3" xfId="26025" xr:uid="{E3F5398C-1659-4555-A643-B5B2B43277C0}"/>
    <cellStyle name="Input 8 3 5 4" xfId="28620" xr:uid="{D06972FA-79AA-4DCB-85AB-B9EA161106DE}"/>
    <cellStyle name="Input 8 3 5 5" xfId="30395" xr:uid="{7A8D3739-2043-4917-B82E-59E2176CA470}"/>
    <cellStyle name="Input 8 3 5 6" xfId="36328" xr:uid="{1C87B3E4-5D67-4FB3-8E40-E26D007EDF8C}"/>
    <cellStyle name="Input 8 3 5 7" xfId="38364" xr:uid="{AF240949-0218-44D6-8877-A0DD3D40D66B}"/>
    <cellStyle name="Input 8 3 6" xfId="12150" xr:uid="{4D3A9BB5-01A3-4B65-B961-02E479B83139}"/>
    <cellStyle name="Input 8 3 6 2" xfId="23029" xr:uid="{AB89EA30-24C5-459C-9431-FC34CC67352C}"/>
    <cellStyle name="Input 8 3 6 3" xfId="25864" xr:uid="{06A1EE59-C8E8-436B-B308-AFBF8277EB1C}"/>
    <cellStyle name="Input 8 3 6 4" xfId="28474" xr:uid="{D2B8EDBB-12AE-4461-AC96-FD91873002B8}"/>
    <cellStyle name="Input 8 3 6 5" xfId="30604" xr:uid="{6EDE023F-8D83-4A14-A5E0-955304FB6238}"/>
    <cellStyle name="Input 8 3 6 6" xfId="36205" xr:uid="{DB9351F8-AF84-4B7A-AC07-F1339F84B74C}"/>
    <cellStyle name="Input 8 3 6 7" xfId="38269" xr:uid="{F0297FD9-D22A-40AE-9A98-762A491BC338}"/>
    <cellStyle name="Input 8 3 7" xfId="16530" xr:uid="{56BF8DED-C85B-465F-A156-0AD5BE39E5DA}"/>
    <cellStyle name="Input 8 3 8" xfId="21243" xr:uid="{7192A0C3-A586-483B-9E67-9FDCF594405B}"/>
    <cellStyle name="Input 8 3 9" xfId="25502" xr:uid="{498FDBFC-1998-43AD-B848-4DF51ABEE17B}"/>
    <cellStyle name="Input 8 4" xfId="7764" xr:uid="{042DA906-9293-4F23-94D2-D468D0B9FDA3}"/>
    <cellStyle name="Input 8 4 2" xfId="19985" xr:uid="{D58BADE4-7DD2-405B-996C-C33EF393C4FD}"/>
    <cellStyle name="Input 8 4 3" xfId="18754" xr:uid="{68073D81-0792-4BAC-9F37-00F0DEFBF5FE}"/>
    <cellStyle name="Input 8 4 4" xfId="19136" xr:uid="{A315A30D-089C-4552-BE86-3482CE9C5380}"/>
    <cellStyle name="Input 8 4 5" xfId="18142" xr:uid="{207FEFD9-7F0D-4E77-8C3A-C69BCF83EFEB}"/>
    <cellStyle name="Input 8 4 6" xfId="34530" xr:uid="{04079F81-11F7-4DFF-BAED-2BC773343BD8}"/>
    <cellStyle name="Input 8 4 7" xfId="34671" xr:uid="{F277080D-C961-4A6E-92B0-637573ED34C7}"/>
    <cellStyle name="Input 8 5" xfId="12530" xr:uid="{A27B57A6-96D8-492B-A33D-AEC385AC7ABA}"/>
    <cellStyle name="Input 8 5 2" xfId="23348" xr:uid="{B364D1C3-E582-4700-B721-B4EF65860CF5}"/>
    <cellStyle name="Input 8 5 3" xfId="26158" xr:uid="{AAC2D1A3-7661-48F8-9A27-6B46880A8B9D}"/>
    <cellStyle name="Input 8 5 4" xfId="28751" xr:uid="{369A0295-6763-4289-A471-A64684FF9458}"/>
    <cellStyle name="Input 8 5 5" xfId="15097" xr:uid="{4193D1CC-2B9E-40EB-A976-A622BFB559FF}"/>
    <cellStyle name="Input 8 5 6" xfId="36460" xr:uid="{EA95F58F-CBEC-41E9-AC10-9B18030AFDDE}"/>
    <cellStyle name="Input 8 5 7" xfId="38493" xr:uid="{872EB061-6035-410B-AB23-51D66FD62E88}"/>
    <cellStyle name="Input 8 6" xfId="12945" xr:uid="{EAEE0ABC-380A-4D57-9BB5-2FF3C213F509}"/>
    <cellStyle name="Input 8 6 2" xfId="23701" xr:uid="{723C2B2F-0ADF-43A8-9AA9-354E73A73365}"/>
    <cellStyle name="Input 8 6 3" xfId="26526" xr:uid="{85292F53-7C4B-4F1E-A513-524F011C520D}"/>
    <cellStyle name="Input 8 6 4" xfId="29105" xr:uid="{83F86E1A-5BA5-44F3-A6C5-1488BD5D5392}"/>
    <cellStyle name="Input 8 6 5" xfId="30324" xr:uid="{418BC9C6-EDCC-404D-8538-2B957B84CFA5}"/>
    <cellStyle name="Input 8 6 6" xfId="36815" xr:uid="{5BDA9FCF-5B75-441B-9F4C-2089DDE70F52}"/>
    <cellStyle name="Input 8 6 7" xfId="38831" xr:uid="{87E2A986-DB60-42C8-A28E-E9598B4092EA}"/>
    <cellStyle name="Input 8 7" xfId="15411" xr:uid="{96E1FC69-EEFF-454F-A390-AD29F32005E1}"/>
    <cellStyle name="Input 8 8" xfId="23143" xr:uid="{3341154B-1ADF-4CE0-8872-414CA1F7D1A3}"/>
    <cellStyle name="Input 8 9" xfId="22242" xr:uid="{34C09475-B1D6-415E-98C1-D8C4052BFA4E}"/>
    <cellStyle name="Input 9" xfId="1566" xr:uid="{7F2F6BB8-7A47-44E8-ABE6-1C12D9FF41B9}"/>
    <cellStyle name="Input 9 10" xfId="19612" xr:uid="{1182EF44-AAC1-4B84-B97D-B2FB7E4530CE}"/>
    <cellStyle name="Input 9 11" xfId="31491" xr:uid="{8C00073B-84FA-4B7E-9C30-88CF9EFFF6FC}"/>
    <cellStyle name="Input 9 12" xfId="33703" xr:uid="{2A0D8687-C334-42B0-806D-D0E8420113B2}"/>
    <cellStyle name="Input 9 2" xfId="2613" xr:uid="{EFE62C6A-B751-48D8-AD4B-D9ED7CB61E21}"/>
    <cellStyle name="Input 9 2 10" xfId="31860" xr:uid="{DAC21254-35F3-4EA5-B912-2012CC995E59}"/>
    <cellStyle name="Input 9 2 11" xfId="36004" xr:uid="{8C4D0542-5610-4776-B37C-68D2A54BBEB7}"/>
    <cellStyle name="Input 9 2 2" xfId="7086" xr:uid="{52334F11-D80F-4F51-8128-2F7A33479DC4}"/>
    <cellStyle name="Input 9 2 2 2" xfId="12779" xr:uid="{369FD450-B0FC-48F6-9EAE-4C35910FE11E}"/>
    <cellStyle name="Input 9 2 2 2 2" xfId="23564" xr:uid="{AA4BED36-1630-43DE-B1DD-484BB6BABA2E}"/>
    <cellStyle name="Input 9 2 2 2 3" xfId="26381" xr:uid="{D91B4D84-5776-4958-87F2-9875FB0FED15}"/>
    <cellStyle name="Input 9 2 2 2 4" xfId="28963" xr:uid="{2EABD38F-1F9C-4540-B84A-D5F24E47A832}"/>
    <cellStyle name="Input 9 2 2 2 5" xfId="30553" xr:uid="{FAF3998A-2EAF-4A29-8EB1-4845BDECE1E7}"/>
    <cellStyle name="Input 9 2 2 2 6" xfId="36676" xr:uid="{9E5A37BF-BC44-43CF-BA5D-6CDBE00D5648}"/>
    <cellStyle name="Input 9 2 2 2 7" xfId="38696" xr:uid="{A74A3076-6F04-4A41-BE04-31386E16E2FA}"/>
    <cellStyle name="Input 9 2 2 3" xfId="19505" xr:uid="{9D9D6302-7393-42DC-8DD4-767FE4DEEBD0}"/>
    <cellStyle name="Input 9 2 2 4" xfId="14921" xr:uid="{6EC0541B-781A-4164-B42F-AC132927A773}"/>
    <cellStyle name="Input 9 2 2 5" xfId="15994" xr:uid="{46091493-A599-4060-AC7A-5D7CE6B221C8}"/>
    <cellStyle name="Input 9 2 2 6" xfId="22462" xr:uid="{AE74CC6A-5397-4703-BA26-4D5C8EF23C9C}"/>
    <cellStyle name="Input 9 2 2 7" xfId="34242" xr:uid="{A03CB1FD-03EE-4424-964E-1BE4D2B3AB48}"/>
    <cellStyle name="Input 9 2 2 8" xfId="33880" xr:uid="{D1DF60CE-8102-40DF-998E-8DC83630FF58}"/>
    <cellStyle name="Input 9 2 3" xfId="9321" xr:uid="{2FE64AB4-28EA-44FA-A213-8DF7C44330C5}"/>
    <cellStyle name="Input 9 2 3 2" xfId="21112" xr:uid="{031F89A1-BC17-43D1-9508-2119CEEE0922}"/>
    <cellStyle name="Input 9 2 3 3" xfId="22333" xr:uid="{611FED88-FDF5-4FBB-B93B-4307051E1FC0}"/>
    <cellStyle name="Input 9 2 3 4" xfId="22954" xr:uid="{7C6BD479-7CDE-469E-8D96-9CAF4B4B4550}"/>
    <cellStyle name="Input 9 2 3 5" xfId="30755" xr:uid="{A7CBA908-3218-456B-9FCA-E629102BADA2}"/>
    <cellStyle name="Input 9 2 3 6" xfId="35179" xr:uid="{17157ADB-0A75-4C1C-984F-DEDFD733B1C7}"/>
    <cellStyle name="Input 9 2 3 7" xfId="33755" xr:uid="{68D0854B-A5AF-4966-96EA-C55F947D68E4}"/>
    <cellStyle name="Input 9 2 4" xfId="10632" xr:uid="{4D9A47C1-4515-4F57-B088-A9525B21989C}"/>
    <cellStyle name="Input 9 2 4 2" xfId="22003" xr:uid="{1FBDC542-0E21-467A-80CE-89C1D05FC3C9}"/>
    <cellStyle name="Input 9 2 4 3" xfId="24984" xr:uid="{71C7D2A2-325B-4489-83CA-469682CB87F6}"/>
    <cellStyle name="Input 9 2 4 4" xfId="27859" xr:uid="{8B03AC13-4771-43A8-9E36-7684CB411CFC}"/>
    <cellStyle name="Input 9 2 4 5" xfId="14730" xr:uid="{6A458CA2-1AA5-47B8-8FEE-30CD4FE7CE46}"/>
    <cellStyle name="Input 9 2 4 6" xfId="35658" xr:uid="{7AAD0FE2-12EC-4004-9550-115F13E36E6E}"/>
    <cellStyle name="Input 9 2 4 7" xfId="37961" xr:uid="{59AB6E28-9938-4B45-899A-7B9318841BA1}"/>
    <cellStyle name="Input 9 2 5" xfId="12994" xr:uid="{9BCDDE9C-6FF6-465A-A613-E7EA73288EE4}"/>
    <cellStyle name="Input 9 2 5 2" xfId="23746" xr:uid="{6B06F71A-49AC-446F-85C0-366CCF3E6296}"/>
    <cellStyle name="Input 9 2 5 3" xfId="26575" xr:uid="{80A4D8A2-DCEF-40F0-B0CB-C18614708F44}"/>
    <cellStyle name="Input 9 2 5 4" xfId="29154" xr:uid="{A961C60E-B767-42B8-B37D-FFC3B8C899BE}"/>
    <cellStyle name="Input 9 2 5 5" xfId="28190" xr:uid="{FEA0F282-FB2E-4F3A-B187-5B7DAF95C87A}"/>
    <cellStyle name="Input 9 2 5 6" xfId="36864" xr:uid="{4BEF6073-CF56-4F21-83F5-D36906F08202}"/>
    <cellStyle name="Input 9 2 5 7" xfId="38880" xr:uid="{35CE8780-3592-4281-8DBE-287AD994B53C}"/>
    <cellStyle name="Input 9 2 6" xfId="16115" xr:uid="{11577E30-4FB8-4983-949D-81E78ED26F26}"/>
    <cellStyle name="Input 9 2 7" xfId="23094" xr:uid="{36812A53-076D-47B0-A23A-0A2993F80853}"/>
    <cellStyle name="Input 9 2 8" xfId="18397" xr:uid="{511D0625-5967-4362-BFE3-A9817E548FF7}"/>
    <cellStyle name="Input 9 2 9" xfId="25594" xr:uid="{D1066636-0E2F-47F3-8F1D-DA4CF92F5411}"/>
    <cellStyle name="Input 9 3" xfId="3260" xr:uid="{0A76B21B-ECF7-4CF4-8CAC-42B35CB7539F}"/>
    <cellStyle name="Input 9 3 10" xfId="28229" xr:uid="{C713B1DF-4E86-4DF0-8B1C-7C84B03BE24E}"/>
    <cellStyle name="Input 9 3 11" xfId="32218" xr:uid="{35E1A0B9-CC27-4517-A791-A5973CD8A4CA}"/>
    <cellStyle name="Input 9 3 12" xfId="35660" xr:uid="{0201783C-2ACA-4E5C-89F0-988DCFE99F9C}"/>
    <cellStyle name="Input 9 3 2" xfId="10633" xr:uid="{D8769106-8AC8-4843-A26A-D35098770DA4}"/>
    <cellStyle name="Input 9 3 2 2" xfId="13241" xr:uid="{46ED8F48-C005-483E-B038-AF3C33D2EA11}"/>
    <cellStyle name="Input 9 3 2 2 2" xfId="23958" xr:uid="{E3640F9E-699A-4662-896C-C98B3FC80679}"/>
    <cellStyle name="Input 9 3 2 2 3" xfId="26775" xr:uid="{F4C9FFD8-DE0B-42E0-8341-685540830E07}"/>
    <cellStyle name="Input 9 3 2 2 4" xfId="29339" xr:uid="{B54C4FE7-4481-4897-B988-626D9AE727CB}"/>
    <cellStyle name="Input 9 3 2 2 5" xfId="30293" xr:uid="{B36B26BC-2A43-4C44-924B-81E4CC47CEA3}"/>
    <cellStyle name="Input 9 3 2 2 6" xfId="37062" xr:uid="{01F06349-1981-4C44-9E90-8D68BDBDF28D}"/>
    <cellStyle name="Input 9 3 2 2 7" xfId="39040" xr:uid="{3926B330-DD84-4022-8829-9C363D1EE538}"/>
    <cellStyle name="Input 9 3 2 3" xfId="22004" xr:uid="{F494B6FB-3C9B-4FE5-BA21-24F6A183BAB9}"/>
    <cellStyle name="Input 9 3 2 4" xfId="24985" xr:uid="{5D6DE35D-BB00-48E2-8CE5-126AE6394CF4}"/>
    <cellStyle name="Input 9 3 2 5" xfId="27860" xr:uid="{FE48DE3C-6552-4DA5-AC69-7770C1F088AD}"/>
    <cellStyle name="Input 9 3 2 6" xfId="24685" xr:uid="{B0D2FB9C-A453-459C-ADC3-03811DDA9AA6}"/>
    <cellStyle name="Input 9 3 2 7" xfId="35659" xr:uid="{5CCFC027-F77B-4374-BDD0-E54A0F2B08B5}"/>
    <cellStyle name="Input 9 3 2 8" xfId="37962" xr:uid="{12957400-C3EA-4A01-9603-C77E3D931C41}"/>
    <cellStyle name="Input 9 3 3" xfId="13448" xr:uid="{432245A1-7413-44D8-B6B0-DE12B4E06805}"/>
    <cellStyle name="Input 9 3 3 2" xfId="24131" xr:uid="{304B9B50-D483-4A3E-B500-1619FD6600BA}"/>
    <cellStyle name="Input 9 3 3 3" xfId="26964" xr:uid="{F0408E62-5F59-4DBE-BAB3-1CE653FCA927}"/>
    <cellStyle name="Input 9 3 3 4" xfId="29524" xr:uid="{B66F4EB3-2247-443A-B980-117F4F09C1CD}"/>
    <cellStyle name="Input 9 3 3 5" xfId="27627" xr:uid="{66CF14B0-E04C-48AF-AE58-AF5BB6C924B0}"/>
    <cellStyle name="Input 9 3 3 6" xfId="37241" xr:uid="{2D372CFA-16FB-47DD-B1A8-9D636820F2C0}"/>
    <cellStyle name="Input 9 3 3 7" xfId="39218" xr:uid="{2625F250-0968-4157-87AE-652744F9FC18}"/>
    <cellStyle name="Input 9 3 4" xfId="12964" xr:uid="{0A28915C-1083-4B4E-81D6-482D0396111B}"/>
    <cellStyle name="Input 9 3 4 2" xfId="23720" xr:uid="{F4EB941D-3710-4767-871A-0BAD03EAC1A5}"/>
    <cellStyle name="Input 9 3 4 3" xfId="26545" xr:uid="{FC519B2F-C433-45A6-8D7A-02448C43973D}"/>
    <cellStyle name="Input 9 3 4 4" xfId="29124" xr:uid="{01470801-7E4E-4981-A4C2-85021BDF13C1}"/>
    <cellStyle name="Input 9 3 4 5" xfId="25540" xr:uid="{0D6D5F98-2952-4BDF-985A-CF5497558BD1}"/>
    <cellStyle name="Input 9 3 4 6" xfId="36834" xr:uid="{8F2AF9CB-22DB-474F-BFC0-9C4E694B7DB3}"/>
    <cellStyle name="Input 9 3 4 7" xfId="38850" xr:uid="{F7ED7B1B-3260-4E9A-A430-D178913962E7}"/>
    <cellStyle name="Input 9 3 5" xfId="12538" xr:uid="{122120E2-375C-4803-91CE-BC1033D61180}"/>
    <cellStyle name="Input 9 3 5 2" xfId="23353" xr:uid="{09C5AF1B-4655-4EC0-BA1B-07B18EC98EB1}"/>
    <cellStyle name="Input 9 3 5 3" xfId="26166" xr:uid="{D736EA6C-5347-4E68-AEA6-39C1A9CA4A9C}"/>
    <cellStyle name="Input 9 3 5 4" xfId="28759" xr:uid="{BDD1C62D-BF4E-4D5E-B03D-D063566A380F}"/>
    <cellStyle name="Input 9 3 5 5" xfId="30374" xr:uid="{68454FCF-F817-4798-96B3-BC0765DBEE47}"/>
    <cellStyle name="Input 9 3 5 6" xfId="36468" xr:uid="{E7A31958-36F0-48D6-B4FC-774764B57AC3}"/>
    <cellStyle name="Input 9 3 5 7" xfId="38501" xr:uid="{9C9A845D-0F3A-49D4-BC43-7E9B06A46025}"/>
    <cellStyle name="Input 9 3 6" xfId="12151" xr:uid="{11DD4A5F-25E7-4DBB-B3F8-585067BF13AC}"/>
    <cellStyle name="Input 9 3 6 2" xfId="23030" xr:uid="{44932039-9EAC-4B53-B558-521C9120E974}"/>
    <cellStyle name="Input 9 3 6 3" xfId="25865" xr:uid="{FDB74466-5A99-46C1-9E94-07B0033C465F}"/>
    <cellStyle name="Input 9 3 6 4" xfId="28475" xr:uid="{E3654218-2F89-48B3-9D1B-F532686CCD6D}"/>
    <cellStyle name="Input 9 3 6 5" xfId="14952" xr:uid="{5857E223-F62E-4A29-A4E1-EAE875D34DFF}"/>
    <cellStyle name="Input 9 3 6 6" xfId="36206" xr:uid="{97A07024-2DFF-428C-BAFC-7476DC56E3F2}"/>
    <cellStyle name="Input 9 3 6 7" xfId="38270" xr:uid="{9E50C5CE-0110-4F67-8440-18A5C53AC9FB}"/>
    <cellStyle name="Input 9 3 7" xfId="16531" xr:uid="{F443F4E8-46C2-4A0E-92D2-11A2FCBB0D52}"/>
    <cellStyle name="Input 9 3 8" xfId="21242" xr:uid="{D505E017-C965-41BB-96BE-A3733320D392}"/>
    <cellStyle name="Input 9 3 9" xfId="22502" xr:uid="{633AF91A-44A1-4F98-938C-DAEA8949275C}"/>
    <cellStyle name="Input 9 4" xfId="7763" xr:uid="{1DF94A4C-469D-47DA-B7B1-24C96B394CC6}"/>
    <cellStyle name="Input 9 4 2" xfId="19984" xr:uid="{F9FECE46-1572-4D28-9864-41E68D197DAF}"/>
    <cellStyle name="Input 9 4 3" xfId="15720" xr:uid="{663E50FE-FE91-42C8-802F-D095616C9466}"/>
    <cellStyle name="Input 9 4 4" xfId="25710" xr:uid="{C02045CC-C1EB-49D8-90B4-488472AF6A4C}"/>
    <cellStyle name="Input 9 4 5" xfId="27317" xr:uid="{93B58F6B-E390-4F00-ADB6-99E8924F64BD}"/>
    <cellStyle name="Input 9 4 6" xfId="34529" xr:uid="{19C73D80-AE1D-4C4A-81C1-9823BEC8E1CE}"/>
    <cellStyle name="Input 9 4 7" xfId="34672" xr:uid="{4DDE0852-DB9D-43FA-84E6-4C728888CF74}"/>
    <cellStyle name="Input 9 5" xfId="12844" xr:uid="{C11F2B4C-A8F7-4828-B268-71A543F09C24}"/>
    <cellStyle name="Input 9 5 2" xfId="23611" xr:uid="{60413BCF-36A2-4654-8BFA-373EF2829BD1}"/>
    <cellStyle name="Input 9 5 3" xfId="26425" xr:uid="{A26DC6A4-20E5-4E58-9276-AFF90EF7E349}"/>
    <cellStyle name="Input 9 5 4" xfId="29004" xr:uid="{33A09992-8A5F-443D-9285-92E079A38F7C}"/>
    <cellStyle name="Input 9 5 5" xfId="30341" xr:uid="{146A4341-FFB9-4A58-B634-0E10C49AEF95}"/>
    <cellStyle name="Input 9 5 6" xfId="36714" xr:uid="{2DAE2544-C397-4A37-9BC8-514ACA8AF46B}"/>
    <cellStyle name="Input 9 5 7" xfId="38731" xr:uid="{DE1F3723-9F28-4B83-9A37-D2A1FC8A79E5}"/>
    <cellStyle name="Input 9 6" xfId="13405" xr:uid="{66450413-1562-4AE7-8E32-B2C148AC9CBD}"/>
    <cellStyle name="Input 9 6 2" xfId="24089" xr:uid="{9AEAB15F-4DBB-42BE-A134-13C3E5950BFB}"/>
    <cellStyle name="Input 9 6 3" xfId="26921" xr:uid="{6B94929B-1E37-4E45-80F7-DA218104B890}"/>
    <cellStyle name="Input 9 6 4" xfId="29481" xr:uid="{159BC433-C533-464C-BEC3-36A69C6C5E78}"/>
    <cellStyle name="Input 9 6 5" xfId="20382" xr:uid="{19DA8C82-D1C6-49F4-BC0F-94EF0B6CC466}"/>
    <cellStyle name="Input 9 6 6" xfId="37198" xr:uid="{18FC35C7-283E-4ABF-B1B4-70CCB1742575}"/>
    <cellStyle name="Input 9 6 7" xfId="39175" xr:uid="{BEBCEA4A-293F-4B29-9B64-3E2A59B16111}"/>
    <cellStyle name="Input 9 7" xfId="15412" xr:uid="{CD2D07ED-AB64-4969-B7F0-8C9B3F203589}"/>
    <cellStyle name="Input 9 8" xfId="23142" xr:uid="{9DBCA918-D313-4533-A6CB-99B2F2390957}"/>
    <cellStyle name="Input 9 9" xfId="14497" xr:uid="{B823BD03-2B05-4272-A313-D8CDC61B4D1E}"/>
    <cellStyle name="InputCurrency" xfId="14070" xr:uid="{7CB774B1-8611-4B59-92D7-EE51FFDEFFA3}"/>
    <cellStyle name="InputPercent1" xfId="14071" xr:uid="{64AC73C6-A490-4CF7-AD02-BAC3080077A9}"/>
    <cellStyle name="Integer" xfId="1567" xr:uid="{2A44D371-A3CE-43F8-B49F-4DB7A6373F8D}"/>
    <cellStyle name="KPMG Heading 1" xfId="14072" xr:uid="{9E9A4358-B299-479A-8DFA-3CCAF16DBB4E}"/>
    <cellStyle name="KPMG Heading 2" xfId="14073" xr:uid="{706465F8-F1FA-4A78-BC45-2D884C2591ED}"/>
    <cellStyle name="KPMG Heading 3" xfId="14074" xr:uid="{25579F09-FE43-4042-883B-92250593CE78}"/>
    <cellStyle name="KPMG Heading 4" xfId="14075" xr:uid="{FA93B0A7-6CA2-4FDA-BEBA-33EAB1652F2F}"/>
    <cellStyle name="KPMG Normal" xfId="14076" xr:uid="{7894FA6A-2269-4B2B-A102-AA866C3DDE33}"/>
    <cellStyle name="KPMG Normal Text" xfId="14077" xr:uid="{F6713677-1CF9-47DB-877B-40A784D4A35F}"/>
    <cellStyle name="left" xfId="14078" xr:uid="{B84E32EF-D408-4D02-B9ED-49B03767B57E}"/>
    <cellStyle name="Link Currency (0)" xfId="14079" xr:uid="{7F0AC863-658E-4CF0-BFA6-A90FABDEBFDB}"/>
    <cellStyle name="Link Currency (2)" xfId="14080" xr:uid="{40EEC003-539F-42E4-B7CD-F648E0ADB9B7}"/>
    <cellStyle name="Link Units (0)" xfId="14081" xr:uid="{429BE2C7-4B68-423E-86DA-E517FA8625C8}"/>
    <cellStyle name="Link Units (1)" xfId="14082" xr:uid="{2AD281EE-EC1A-4175-B1D2-EE88B814C7B2}"/>
    <cellStyle name="Link Units (2)" xfId="14083" xr:uid="{17B3FA99-83D8-49C8-9ECB-1977B483CB40}"/>
    <cellStyle name="Linked Cell 10" xfId="1568" xr:uid="{412DB32E-8ABD-4650-9721-1926D7A07537}"/>
    <cellStyle name="Linked Cell 10 2" xfId="7088" xr:uid="{E5E94C83-39DE-46BA-91AE-2229E5566EBD}"/>
    <cellStyle name="Linked Cell 10 2 2" xfId="7615" xr:uid="{FCC37F02-87B6-4CF0-8042-2C476BD4DC3C}"/>
    <cellStyle name="Linked Cell 10 2 3" xfId="11455" xr:uid="{8F512A85-7F7E-4E1D-8F7F-55701E873226}"/>
    <cellStyle name="Linked Cell 10 3" xfId="7762" xr:uid="{B21B3995-3011-4C01-B440-9DE13F6517E3}"/>
    <cellStyle name="Linked Cell 10 3 2" xfId="12152" xr:uid="{4826FC10-EE57-4B3F-BF29-19C3A31DD958}"/>
    <cellStyle name="Linked Cell 10 4" xfId="7540" xr:uid="{166058CA-B08F-4822-9258-072418D2AB95}"/>
    <cellStyle name="Linked Cell 11" xfId="1569" xr:uid="{B0C0CA92-7BF9-4CA2-9C79-B3ED5E922990}"/>
    <cellStyle name="Linked Cell 11 2" xfId="7089" xr:uid="{B68F9F88-EDE3-40D0-A63D-BA9265FD76B6}"/>
    <cellStyle name="Linked Cell 11 2 2" xfId="7616" xr:uid="{88BFDD2F-F113-4660-871E-7DE3447CC342}"/>
    <cellStyle name="Linked Cell 11 2 3" xfId="11456" xr:uid="{AC74A0FB-DD0C-449F-86CE-0154194C9B9F}"/>
    <cellStyle name="Linked Cell 11 3" xfId="7761" xr:uid="{0CFF04B9-2779-4B4C-9B90-B615CD8BAC1C}"/>
    <cellStyle name="Linked Cell 11 3 2" xfId="12153" xr:uid="{835FFA28-3ADF-4C58-A832-2C1AAC4F487F}"/>
    <cellStyle name="Linked Cell 11 4" xfId="7541" xr:uid="{8AFD2255-D96E-477C-957F-BBFFCF798407}"/>
    <cellStyle name="Linked Cell 12" xfId="1570" xr:uid="{F2C8419A-D378-430D-9DAD-7CEF95F137E0}"/>
    <cellStyle name="Linked Cell 12 2" xfId="7090" xr:uid="{D58DCE6F-D895-4BD7-B036-5510F4FFB587}"/>
    <cellStyle name="Linked Cell 12 2 2" xfId="7617" xr:uid="{BEE6F643-7DF6-4E2A-881E-C7BBB3A06FB4}"/>
    <cellStyle name="Linked Cell 12 2 3" xfId="11457" xr:uid="{C8643856-027D-4F00-B40D-878AB90ED9A6}"/>
    <cellStyle name="Linked Cell 12 3" xfId="7760" xr:uid="{8B7047FB-47B0-4E37-92FA-349CC64A5497}"/>
    <cellStyle name="Linked Cell 12 3 2" xfId="12154" xr:uid="{8A3EA768-E25E-484D-86B2-EC5B5CE71691}"/>
    <cellStyle name="Linked Cell 12 4" xfId="7542" xr:uid="{4171E39A-8750-4353-8170-2C4292DF68E8}"/>
    <cellStyle name="Linked Cell 13" xfId="1571" xr:uid="{D48A0ABC-CCF4-4FD3-9A5B-7D3C054183FF}"/>
    <cellStyle name="Linked Cell 13 2" xfId="7091" xr:uid="{551FFFB6-13FA-43EC-9894-F59457B271A9}"/>
    <cellStyle name="Linked Cell 13 2 2" xfId="7618" xr:uid="{D2954B1F-843A-42FD-88C1-C7774DA083BE}"/>
    <cellStyle name="Linked Cell 13 2 3" xfId="11458" xr:uid="{D5E7BF0C-CC23-4A1F-A1FA-F45D26CABBA5}"/>
    <cellStyle name="Linked Cell 13 3" xfId="7759" xr:uid="{4944687A-28D9-406B-A7FD-ECA81475479E}"/>
    <cellStyle name="Linked Cell 13 3 2" xfId="12155" xr:uid="{1EED88DA-A952-493E-BD40-4CA97F2E16F1}"/>
    <cellStyle name="Linked Cell 13 4" xfId="7543" xr:uid="{3802BD98-C8FE-4903-913A-71BD8E2FA4AA}"/>
    <cellStyle name="Linked Cell 14" xfId="1572" xr:uid="{DE584479-8A99-485D-A7C1-E8AF3120BC92}"/>
    <cellStyle name="Linked Cell 14 2" xfId="7092" xr:uid="{ED94104B-8D7E-462A-AED2-A1FD58F94845}"/>
    <cellStyle name="Linked Cell 14 2 2" xfId="7619" xr:uid="{F8DD0731-425E-4EA2-8EFF-14736D4347B2}"/>
    <cellStyle name="Linked Cell 14 2 3" xfId="11459" xr:uid="{9DC6BC47-9B41-4A90-95F3-1C4A73EA09CC}"/>
    <cellStyle name="Linked Cell 14 3" xfId="7887" xr:uid="{4049601F-5EBF-4C9F-95F6-E0B60DEEF85A}"/>
    <cellStyle name="Linked Cell 14 3 2" xfId="12156" xr:uid="{2E8E1BB4-0CBD-457F-9A0F-5979FD9140A9}"/>
    <cellStyle name="Linked Cell 14 4" xfId="7544" xr:uid="{639E9441-4C58-4122-95E4-E99A9ABB241C}"/>
    <cellStyle name="Linked Cell 15" xfId="1573" xr:uid="{3F5E83E9-B2B0-43C3-B236-ACD7C1C8F73E}"/>
    <cellStyle name="Linked Cell 15 2" xfId="7093" xr:uid="{4459F4D4-B08A-4E66-A072-356A2577DF36}"/>
    <cellStyle name="Linked Cell 15 2 2" xfId="7620" xr:uid="{549D0577-C16D-40F0-8C12-15F3F24FE5EA}"/>
    <cellStyle name="Linked Cell 15 2 3" xfId="11460" xr:uid="{830CC64C-924F-4885-8801-852B8D3D0F7F}"/>
    <cellStyle name="Linked Cell 15 3" xfId="7758" xr:uid="{B2FAB995-70EB-4A55-8359-BBC5F4F539E4}"/>
    <cellStyle name="Linked Cell 15 3 2" xfId="12157" xr:uid="{137F2A75-45B9-42C6-9B29-14AAD618F5D2}"/>
    <cellStyle name="Linked Cell 15 4" xfId="7545" xr:uid="{E3A260E1-F0E2-438F-A048-AF8C2ED310AF}"/>
    <cellStyle name="Linked Cell 16" xfId="1574" xr:uid="{3A87B477-4C6C-47F7-94E1-EC7BE13B3D99}"/>
    <cellStyle name="Linked Cell 16 2" xfId="7094" xr:uid="{13443106-BBAF-4F9A-9006-BC07687E243E}"/>
    <cellStyle name="Linked Cell 16 2 2" xfId="7621" xr:uid="{9AB9C994-6754-4A94-BC14-51F564A652D7}"/>
    <cellStyle name="Linked Cell 16 2 3" xfId="11461" xr:uid="{10700E6A-38C2-4DED-910A-30DF9481097B}"/>
    <cellStyle name="Linked Cell 16 3" xfId="7757" xr:uid="{BC96204C-54F0-4EDD-A9BC-78FC63CE0F44}"/>
    <cellStyle name="Linked Cell 16 3 2" xfId="12158" xr:uid="{69D092F9-B293-4C9C-A185-F15083BB6B77}"/>
    <cellStyle name="Linked Cell 16 4" xfId="7546" xr:uid="{BCE1FB8B-7EA1-4012-BB13-54AE45DE4894}"/>
    <cellStyle name="Linked Cell 17" xfId="1575" xr:uid="{1BB9D579-D594-4401-9950-B689008BF59B}"/>
    <cellStyle name="Linked Cell 17 2" xfId="7095" xr:uid="{4E806A21-5332-47FE-83AA-1E1D0328824F}"/>
    <cellStyle name="Linked Cell 17 2 2" xfId="7622" xr:uid="{B2A3D21F-17E1-497A-BDD9-46196ECB5832}"/>
    <cellStyle name="Linked Cell 17 2 3" xfId="11462" xr:uid="{EFE61A20-DC4E-4B0B-B3D8-54BF1325C4EB}"/>
    <cellStyle name="Linked Cell 17 3" xfId="7756" xr:uid="{6F3618A4-9BF5-4F33-80C8-7D5D70775585}"/>
    <cellStyle name="Linked Cell 17 3 2" xfId="12159" xr:uid="{0668631A-D160-45B4-84A7-7E33857D5B87}"/>
    <cellStyle name="Linked Cell 17 4" xfId="7547" xr:uid="{0F51DB0C-CD2A-406B-99EB-F45036875F8E}"/>
    <cellStyle name="Linked Cell 18" xfId="1576" xr:uid="{C48BAE80-608E-4CBA-A632-42A47A461F27}"/>
    <cellStyle name="Linked Cell 18 2" xfId="7096" xr:uid="{3A41139C-3056-46E0-86A3-4FB3C0D37EAC}"/>
    <cellStyle name="Linked Cell 18 2 2" xfId="7623" xr:uid="{703039AC-F705-48A9-AF93-DCF923B972DC}"/>
    <cellStyle name="Linked Cell 18 2 3" xfId="11463" xr:uid="{60A5EDCC-B381-4612-A9F1-6C8B8E72938A}"/>
    <cellStyle name="Linked Cell 18 3" xfId="7755" xr:uid="{7E49F09D-A255-472D-BFCB-3641B54D43BF}"/>
    <cellStyle name="Linked Cell 18 3 2" xfId="12160" xr:uid="{753AE908-B711-4428-937A-BE67E5928EB1}"/>
    <cellStyle name="Linked Cell 18 4" xfId="7548" xr:uid="{4479C540-1860-4836-BFC5-A2ED830DC928}"/>
    <cellStyle name="Linked Cell 19" xfId="1577" xr:uid="{42CB51FE-61B8-4C22-8EB5-060E7BCF801B}"/>
    <cellStyle name="Linked Cell 19 2" xfId="7097" xr:uid="{A110AC2F-9979-413E-8949-EA76874A87A4}"/>
    <cellStyle name="Linked Cell 19 2 2" xfId="7624" xr:uid="{B28FE7AC-50C2-4078-9557-489867177F62}"/>
    <cellStyle name="Linked Cell 19 2 3" xfId="11464" xr:uid="{A22C062E-D253-4764-94F5-DFDF146369C5}"/>
    <cellStyle name="Linked Cell 19 3" xfId="7754" xr:uid="{3C91D676-A7DE-44FE-8ED4-7EEFAA43B771}"/>
    <cellStyle name="Linked Cell 19 3 2" xfId="12161" xr:uid="{EE870B9F-9D24-4665-ACCA-B96890DAC0AF}"/>
    <cellStyle name="Linked Cell 19 4" xfId="7549" xr:uid="{5E877F17-3192-4B89-AA9F-67046DAF9ABC}"/>
    <cellStyle name="Linked Cell 2" xfId="1578" xr:uid="{9FCFD711-7129-47ED-BFF5-9E4EB9C134C2}"/>
    <cellStyle name="Linked Cell 2 10" xfId="9322" xr:uid="{E279DE23-5F72-48B5-A142-D7CB0941F76A}"/>
    <cellStyle name="Linked Cell 2 10 2" xfId="10634" xr:uid="{E6B1D413-9C33-4F5E-99F6-CCBEBB121B94}"/>
    <cellStyle name="Linked Cell 2 11" xfId="9323" xr:uid="{E942CD3F-8509-4B93-AB41-F62B6EEB325A}"/>
    <cellStyle name="Linked Cell 2 11 2" xfId="10635" xr:uid="{7789C096-A244-4866-B1B1-9AB5DA5227DD}"/>
    <cellStyle name="Linked Cell 2 12" xfId="7753" xr:uid="{816EDE8E-1437-4B6C-9DC5-3ED155338D5D}"/>
    <cellStyle name="Linked Cell 2 13" xfId="7550" xr:uid="{C2360A54-1049-4F54-89B5-441A19555090}"/>
    <cellStyle name="Linked Cell 2 2" xfId="2243" xr:uid="{EB9C8E21-A443-4245-BF94-E3DCD4C8AD1A}"/>
    <cellStyle name="Linked Cell 2 2 2" xfId="7098" xr:uid="{FF4C94C3-F4A8-4216-884C-B6962C0C7BE8}"/>
    <cellStyle name="Linked Cell 2 2 2 2" xfId="7625" xr:uid="{A1255818-4563-431E-9F89-97C6ABBF702D}"/>
    <cellStyle name="Linked Cell 2 2 2 3" xfId="14084" xr:uid="{673F5DE0-A736-4925-9FDB-044ED298E97A}"/>
    <cellStyle name="Linked Cell 2 2 3" xfId="7878" xr:uid="{2491A807-9986-4A40-92F3-314A1467ED24}"/>
    <cellStyle name="Linked Cell 2 2 4" xfId="7590" xr:uid="{C5CEBCA3-C2A4-4809-92DF-62F84B26A716}"/>
    <cellStyle name="Linked Cell 2 2 5" xfId="11465" xr:uid="{9BDD1EE4-B233-4EEE-AD40-51D5494A8670}"/>
    <cellStyle name="Linked Cell 2 3" xfId="9324" xr:uid="{9E0B0522-3438-47B4-8622-B2F44AA274A4}"/>
    <cellStyle name="Linked Cell 2 3 2" xfId="10636" xr:uid="{01D5AEDF-902D-4BEF-9F37-B6C04086980A}"/>
    <cellStyle name="Linked Cell 2 3 3" xfId="12162" xr:uid="{AE6A1253-88CA-48AF-915B-58043DC09E08}"/>
    <cellStyle name="Linked Cell 2 4" xfId="9325" xr:uid="{91DB33F5-FAF3-44B2-A452-0B403871C975}"/>
    <cellStyle name="Linked Cell 2 4 2" xfId="10637" xr:uid="{DB29F872-4B69-4D04-8939-CDA398E4DF4E}"/>
    <cellStyle name="Linked Cell 2 5" xfId="9326" xr:uid="{062AEAF6-0EB4-4F40-AED2-243B8F0E4397}"/>
    <cellStyle name="Linked Cell 2 5 2" xfId="10638" xr:uid="{EEBDDA59-356B-482F-B268-2F7FC64069F4}"/>
    <cellStyle name="Linked Cell 2 6" xfId="9327" xr:uid="{E624E6CB-A9A4-478B-B4FD-CF165BA8410F}"/>
    <cellStyle name="Linked Cell 2 6 2" xfId="10639" xr:uid="{F087E30B-B8CC-47E4-A495-EE89D9BD9084}"/>
    <cellStyle name="Linked Cell 2 7" xfId="9328" xr:uid="{FA33E233-408B-4C9D-B5C5-D94D5D82706F}"/>
    <cellStyle name="Linked Cell 2 7 2" xfId="10640" xr:uid="{803868F8-2AA5-4527-BA41-D1A31CFA09AB}"/>
    <cellStyle name="Linked Cell 2 8" xfId="9329" xr:uid="{E7CC4366-7F33-47F4-BA56-6592F14453FC}"/>
    <cellStyle name="Linked Cell 2 8 2" xfId="10641" xr:uid="{F5E136EC-C326-42E6-8190-CDFE8103C27C}"/>
    <cellStyle name="Linked Cell 2 9" xfId="9330" xr:uid="{A6956353-0BC7-4B1C-8421-B1E34BDDDDC4}"/>
    <cellStyle name="Linked Cell 2 9 2" xfId="10642" xr:uid="{654F9258-4524-4A04-8724-F5CB3E2FA6DF}"/>
    <cellStyle name="Linked Cell 20" xfId="1579" xr:uid="{C5248B52-C416-4DDC-AD7D-AF37ABB67AB4}"/>
    <cellStyle name="Linked Cell 20 2" xfId="7099" xr:uid="{7B2172F2-8C8D-4E1C-85F2-1688B86E7A2A}"/>
    <cellStyle name="Linked Cell 20 2 2" xfId="7626" xr:uid="{9EFF88F3-EBC8-4F7B-BB44-B9B0FA703EED}"/>
    <cellStyle name="Linked Cell 20 2 3" xfId="11466" xr:uid="{B874E654-E235-47C6-B097-98C475BE2627}"/>
    <cellStyle name="Linked Cell 20 3" xfId="7752" xr:uid="{231E34E6-8962-4B1C-9240-36FD39CF5457}"/>
    <cellStyle name="Linked Cell 20 3 2" xfId="12163" xr:uid="{A294BD53-69AF-436F-BF9C-F3BC8B8D0471}"/>
    <cellStyle name="Linked Cell 20 4" xfId="7551" xr:uid="{ADFF2807-F9E0-4656-9719-FB372F2149A2}"/>
    <cellStyle name="Linked Cell 21" xfId="1580" xr:uid="{A1D0A950-00D9-425D-BECA-9151784A1347}"/>
    <cellStyle name="Linked Cell 21 2" xfId="7100" xr:uid="{8F3897EB-4F4B-4487-AE6B-5F0AEF59380D}"/>
    <cellStyle name="Linked Cell 21 2 2" xfId="7627" xr:uid="{D50D48AD-B76F-4498-801C-D1340F9B0ECF}"/>
    <cellStyle name="Linked Cell 21 2 3" xfId="11467" xr:uid="{EA308BFA-39F4-42B7-8EB2-FAA14FBE4123}"/>
    <cellStyle name="Linked Cell 21 3" xfId="7751" xr:uid="{EC399F59-0537-4DE1-A183-C7CF17B8F924}"/>
    <cellStyle name="Linked Cell 21 3 2" xfId="12164" xr:uid="{29DDB047-D387-4E75-970F-EA5AAEDF40FB}"/>
    <cellStyle name="Linked Cell 21 4" xfId="7552" xr:uid="{2AA78002-F343-4E9F-91D0-A186532F6A88}"/>
    <cellStyle name="Linked Cell 22" xfId="1581" xr:uid="{386762D5-7288-41FB-9832-4B69FABA44A3}"/>
    <cellStyle name="Linked Cell 22 2" xfId="7101" xr:uid="{0408C5F1-9AAE-4569-BFEC-19DCC0B236F1}"/>
    <cellStyle name="Linked Cell 22 2 2" xfId="7628" xr:uid="{11D638C9-C93F-4FCD-B6A3-5754C0A8F861}"/>
    <cellStyle name="Linked Cell 22 2 3" xfId="11468" xr:uid="{8D7E0F6E-EA81-4675-BA93-3ECD22E25431}"/>
    <cellStyle name="Linked Cell 22 3" xfId="7750" xr:uid="{AC87A65D-A519-4DE4-89FD-B0AEEDF02CE4}"/>
    <cellStyle name="Linked Cell 22 3 2" xfId="12165" xr:uid="{2FC8FE06-6902-43E1-B965-E532CC48F292}"/>
    <cellStyle name="Linked Cell 22 4" xfId="7553" xr:uid="{8ED430D2-5F4B-484E-89A9-53E740ED12B0}"/>
    <cellStyle name="Linked Cell 23" xfId="1582" xr:uid="{38104C79-56AA-4107-9D46-138A2BB51F60}"/>
    <cellStyle name="Linked Cell 23 2" xfId="7102" xr:uid="{190BEA36-6A80-4506-BAE0-537BFE26EB84}"/>
    <cellStyle name="Linked Cell 23 2 2" xfId="7629" xr:uid="{1CF9104A-852A-43E1-B065-D9760B5622F2}"/>
    <cellStyle name="Linked Cell 23 2 3" xfId="11469" xr:uid="{31194DDC-A197-41F5-BF23-BF61E3841B9A}"/>
    <cellStyle name="Linked Cell 23 3" xfId="7749" xr:uid="{2675EFDE-41B4-4CBE-AD8C-131C8B4FE955}"/>
    <cellStyle name="Linked Cell 23 3 2" xfId="12166" xr:uid="{8DC90E31-083D-4BD7-9201-B214EA98F5DD}"/>
    <cellStyle name="Linked Cell 23 4" xfId="7554" xr:uid="{94C9E216-7748-4970-A67B-B7E7ABD98878}"/>
    <cellStyle name="Linked Cell 24" xfId="1583" xr:uid="{E8157CB6-6BA8-4DAD-95F6-C25F417E0C62}"/>
    <cellStyle name="Linked Cell 24 2" xfId="7103" xr:uid="{026AC090-F096-4F30-ADFF-3E361C510729}"/>
    <cellStyle name="Linked Cell 24 2 2" xfId="7630" xr:uid="{BB917506-934A-4CFF-947C-F40FD91BE98B}"/>
    <cellStyle name="Linked Cell 24 2 3" xfId="11470" xr:uid="{D0C9FC6E-1180-4ED0-BDCC-800FAB94E6E3}"/>
    <cellStyle name="Linked Cell 24 3" xfId="7748" xr:uid="{74339C47-CE80-4DD9-BD53-61D4B9A05D34}"/>
    <cellStyle name="Linked Cell 24 3 2" xfId="12167" xr:uid="{7C2B1896-2445-43AA-B9ED-7290836391E9}"/>
    <cellStyle name="Linked Cell 24 4" xfId="7555" xr:uid="{5FC75D84-697D-4006-A364-056B395933D0}"/>
    <cellStyle name="Linked Cell 25" xfId="1584" xr:uid="{D922817D-741D-49D0-B7ED-C92044C78D69}"/>
    <cellStyle name="Linked Cell 25 2" xfId="7104" xr:uid="{CDA3B238-066C-44FF-B361-A39164FE1C08}"/>
    <cellStyle name="Linked Cell 25 2 2" xfId="7631" xr:uid="{51966A51-2170-407C-86A3-74B210F18AA1}"/>
    <cellStyle name="Linked Cell 25 2 3" xfId="11471" xr:uid="{3C2C62D9-DEE6-45DC-91F3-C0B92F3093BB}"/>
    <cellStyle name="Linked Cell 25 3" xfId="7886" xr:uid="{96826007-A907-4F59-A1A3-0712CE51C9D2}"/>
    <cellStyle name="Linked Cell 25 3 2" xfId="12168" xr:uid="{5D0F2614-A552-4E6A-9A41-FE8DDFD7C095}"/>
    <cellStyle name="Linked Cell 25 4" xfId="7556" xr:uid="{295B900A-59DD-4F5D-8EBB-7048353B83C7}"/>
    <cellStyle name="Linked Cell 26" xfId="1585" xr:uid="{8C496B50-AEEF-470C-9A17-7D2B3587FC51}"/>
    <cellStyle name="Linked Cell 26 2" xfId="7105" xr:uid="{0D3BB3A4-971D-47FA-94AB-D5C740198EF6}"/>
    <cellStyle name="Linked Cell 26 2 2" xfId="7632" xr:uid="{4FD6A805-EA9B-419F-87EC-659A92DD3ED9}"/>
    <cellStyle name="Linked Cell 26 2 3" xfId="11472" xr:uid="{3F20D7F9-A78C-470E-BECF-F154D7ED8323}"/>
    <cellStyle name="Linked Cell 26 3" xfId="7885" xr:uid="{C48E38C4-DB2C-410C-BE9F-C423DAB6D4BC}"/>
    <cellStyle name="Linked Cell 26 3 2" xfId="12169" xr:uid="{81F4791B-9CE1-4DCC-949D-B95D933E5773}"/>
    <cellStyle name="Linked Cell 26 4" xfId="7557" xr:uid="{968BD61E-DE1B-4178-9266-6F7B19FF6DDE}"/>
    <cellStyle name="Linked Cell 27" xfId="1586" xr:uid="{35F6C721-9439-4941-B504-BFC0473C3093}"/>
    <cellStyle name="Linked Cell 27 2" xfId="7106" xr:uid="{11DE5134-2F72-4307-B84F-9024C4D01796}"/>
    <cellStyle name="Linked Cell 27 2 2" xfId="7633" xr:uid="{875CE464-9B2F-46A5-A027-BBDE2288D736}"/>
    <cellStyle name="Linked Cell 27 2 3" xfId="11473" xr:uid="{CDAFA4A7-22C9-45E5-9C7D-221257F15C11}"/>
    <cellStyle name="Linked Cell 27 3" xfId="7747" xr:uid="{73228FC4-01DC-47C9-ACA6-F68A12C9AE86}"/>
    <cellStyle name="Linked Cell 27 3 2" xfId="12170" xr:uid="{D9F07D52-6445-47B4-A34C-74F5D6F4B3AD}"/>
    <cellStyle name="Linked Cell 27 4" xfId="7558" xr:uid="{AEDEBB18-CD30-4115-96ED-40007A79241F}"/>
    <cellStyle name="Linked Cell 28" xfId="1587" xr:uid="{826EAF3F-0922-4184-BFD1-765B42CE7CD1}"/>
    <cellStyle name="Linked Cell 28 2" xfId="7107" xr:uid="{39FD051A-E36F-44DB-99A7-7EA65CA4E08F}"/>
    <cellStyle name="Linked Cell 28 2 2" xfId="7634" xr:uid="{DA32D206-043C-4824-BCDC-58117B20FCA6}"/>
    <cellStyle name="Linked Cell 28 2 3" xfId="11474" xr:uid="{B0281523-0162-4F2C-B4ED-FC43FAE9A729}"/>
    <cellStyle name="Linked Cell 28 3" xfId="7746" xr:uid="{3632912E-9D93-4894-A17F-52E536B2B5F3}"/>
    <cellStyle name="Linked Cell 28 3 2" xfId="12171" xr:uid="{08A7C0F3-00E5-40CD-9A83-CB39CDBBF08E}"/>
    <cellStyle name="Linked Cell 28 4" xfId="7559" xr:uid="{071EA0F0-3D85-4046-8208-3D498A8BCCBE}"/>
    <cellStyle name="Linked Cell 29" xfId="1588" xr:uid="{797DAA9F-6643-44A2-B248-F071662CF0F8}"/>
    <cellStyle name="Linked Cell 29 2" xfId="7108" xr:uid="{AE15FDEA-B9D5-40E7-8EA5-BCCD813C03E2}"/>
    <cellStyle name="Linked Cell 29 2 2" xfId="7635" xr:uid="{4BFEB414-D24A-4E87-966F-F314BA0A491C}"/>
    <cellStyle name="Linked Cell 29 2 3" xfId="11475" xr:uid="{31B55400-B6E0-49F1-B4BE-ADD487F3BFA7}"/>
    <cellStyle name="Linked Cell 29 3" xfId="7745" xr:uid="{A6F6E695-9654-45D4-BC7D-5491541ECB43}"/>
    <cellStyle name="Linked Cell 29 3 2" xfId="12172" xr:uid="{5837878C-D3C1-40B2-B13D-7DFD426A03C9}"/>
    <cellStyle name="Linked Cell 29 4" xfId="7560" xr:uid="{13809F8A-34CE-479A-987A-663255442C05}"/>
    <cellStyle name="Linked Cell 3" xfId="1589" xr:uid="{0B3CFFA2-83AF-4483-B3E5-911EF0BE4BF2}"/>
    <cellStyle name="Linked Cell 3 10" xfId="9331" xr:uid="{C95C4FC2-696C-4877-BA61-21064330D573}"/>
    <cellStyle name="Linked Cell 3 10 2" xfId="10643" xr:uid="{BB177B37-4053-4871-916E-61BE682D135E}"/>
    <cellStyle name="Linked Cell 3 11" xfId="9332" xr:uid="{9F24D307-60F9-4811-A170-E263D20F550D}"/>
    <cellStyle name="Linked Cell 3 11 2" xfId="10644" xr:uid="{2A896C86-D7C6-4986-B750-E152D64C5822}"/>
    <cellStyle name="Linked Cell 3 12" xfId="7744" xr:uid="{8268E628-3335-4D57-A309-07BD1EB6344C}"/>
    <cellStyle name="Linked Cell 3 13" xfId="7561" xr:uid="{48E866E9-117C-4E10-B8A8-AC831914753F}"/>
    <cellStyle name="Linked Cell 3 2" xfId="2244" xr:uid="{2FF340E1-101F-43CA-95C8-4611A3FF90BB}"/>
    <cellStyle name="Linked Cell 3 2 2" xfId="7684" xr:uid="{1078CD9B-DA53-4BDB-B31D-FC544153C294}"/>
    <cellStyle name="Linked Cell 3 2 3" xfId="7591" xr:uid="{037D64B5-8341-4BC3-8E2A-184806241F90}"/>
    <cellStyle name="Linked Cell 3 2 4" xfId="11476" xr:uid="{F0493E30-9325-4B3B-8F2F-176D3292687E}"/>
    <cellStyle name="Linked Cell 3 3" xfId="9333" xr:uid="{7BB04E32-36FF-457A-91B3-C17E7A0A9E2E}"/>
    <cellStyle name="Linked Cell 3 3 2" xfId="10645" xr:uid="{C27A5B84-EE95-4874-BC66-F018D9890DF6}"/>
    <cellStyle name="Linked Cell 3 4" xfId="9334" xr:uid="{F3842737-3F99-462E-A1A0-7419D347C827}"/>
    <cellStyle name="Linked Cell 3 4 2" xfId="10646" xr:uid="{00C0F564-0072-4233-BB4D-B6FCD56493DF}"/>
    <cellStyle name="Linked Cell 3 5" xfId="9335" xr:uid="{16532F69-9598-4A6A-809A-F57E36D62232}"/>
    <cellStyle name="Linked Cell 3 5 2" xfId="10647" xr:uid="{60AC304E-5632-43A8-B628-C8228329E6EC}"/>
    <cellStyle name="Linked Cell 3 6" xfId="9336" xr:uid="{26294CD8-DAB2-4DB4-9C4A-0CFA9609D236}"/>
    <cellStyle name="Linked Cell 3 6 2" xfId="10648" xr:uid="{AC6C5544-B6AC-4811-BFC3-0EC14F96C04A}"/>
    <cellStyle name="Linked Cell 3 7" xfId="9337" xr:uid="{D246FC14-0540-4D54-9F09-FD66178BFC23}"/>
    <cellStyle name="Linked Cell 3 7 2" xfId="10649" xr:uid="{83D9E8A9-7D6B-4C61-9D64-ACA5DE86DE6F}"/>
    <cellStyle name="Linked Cell 3 8" xfId="9338" xr:uid="{4E9FD9D3-89F5-4CC1-946E-E5EF42B6C943}"/>
    <cellStyle name="Linked Cell 3 8 2" xfId="10650" xr:uid="{004ED40E-5D6E-489F-BEE6-BDDE4267CD61}"/>
    <cellStyle name="Linked Cell 3 9" xfId="9339" xr:uid="{5A477CE4-EB22-4CB8-BC78-498BB9631118}"/>
    <cellStyle name="Linked Cell 3 9 2" xfId="10651" xr:uid="{73A49CC7-2C12-43AE-822E-8C8B01D61D2D}"/>
    <cellStyle name="Linked Cell 30" xfId="1590" xr:uid="{5C6A0E99-1DFE-4C75-BDB6-2D5C63642FDC}"/>
    <cellStyle name="Linked Cell 30 2" xfId="7109" xr:uid="{D26A69CA-098D-4885-A663-E363E74AAAC1}"/>
    <cellStyle name="Linked Cell 30 2 2" xfId="7636" xr:uid="{5AF6F4E3-5706-4019-8172-D3A011AF35AB}"/>
    <cellStyle name="Linked Cell 30 2 3" xfId="11477" xr:uid="{DA1D8CC4-56F7-416D-964B-8564872BC659}"/>
    <cellStyle name="Linked Cell 30 3" xfId="7743" xr:uid="{7786949B-A470-44B9-A1E3-2E0DDA813E13}"/>
    <cellStyle name="Linked Cell 30 3 2" xfId="12173" xr:uid="{D226AB0A-CB68-47C1-8C15-AA256286204F}"/>
    <cellStyle name="Linked Cell 30 4" xfId="7562" xr:uid="{727DDA20-6F58-4189-A87E-B1D787F9F550}"/>
    <cellStyle name="Linked Cell 31" xfId="1591" xr:uid="{85A7AE50-C5D9-4F0E-994A-09A56DE50DE2}"/>
    <cellStyle name="Linked Cell 31 2" xfId="7110" xr:uid="{49D1CC21-8B36-42FF-AA3F-383192B2138F}"/>
    <cellStyle name="Linked Cell 31 2 2" xfId="7637" xr:uid="{536B481D-65FA-49F9-B57A-5B36464CC059}"/>
    <cellStyle name="Linked Cell 31 2 3" xfId="11478" xr:uid="{57D273A3-38E5-4AA8-86FF-D455FD2EBCAA}"/>
    <cellStyle name="Linked Cell 31 3" xfId="7742" xr:uid="{6278FA12-16BC-44DC-BD16-73850218D226}"/>
    <cellStyle name="Linked Cell 31 3 2" xfId="12174" xr:uid="{0939E2D5-F232-4304-817E-4727E931FFFA}"/>
    <cellStyle name="Linked Cell 31 4" xfId="7563" xr:uid="{74247914-9EC4-4B5C-9288-D7970A3767A0}"/>
    <cellStyle name="Linked Cell 32" xfId="1592" xr:uid="{B0162AAD-E94E-492F-A072-C78D73CC31B8}"/>
    <cellStyle name="Linked Cell 32 2" xfId="7111" xr:uid="{459F1CE6-538B-46A2-82EC-062B44AEEA70}"/>
    <cellStyle name="Linked Cell 32 2 2" xfId="7638" xr:uid="{C8DD49F2-4651-4E13-BB3F-A48FB3242231}"/>
    <cellStyle name="Linked Cell 32 2 3" xfId="11479" xr:uid="{55C4E12F-5186-4DB8-ACF9-E907E93B418F}"/>
    <cellStyle name="Linked Cell 32 3" xfId="7741" xr:uid="{A7742F9C-7702-4D2B-B95F-40AB7CFE3AF2}"/>
    <cellStyle name="Linked Cell 32 3 2" xfId="12175" xr:uid="{D2182A5F-ACB7-431B-A0FF-8776B96946E9}"/>
    <cellStyle name="Linked Cell 32 4" xfId="7564" xr:uid="{BE8789EE-DEFD-4407-8EF7-DB788846F906}"/>
    <cellStyle name="Linked Cell 33" xfId="1593" xr:uid="{384F9A8E-96B1-42D8-8337-DB59FA861544}"/>
    <cellStyle name="Linked Cell 33 2" xfId="7112" xr:uid="{1A73D2D9-1577-412B-B7E7-45748196B9F6}"/>
    <cellStyle name="Linked Cell 33 2 2" xfId="7639" xr:uid="{127307DB-EB2D-44C3-A155-EDB4EB6B42C9}"/>
    <cellStyle name="Linked Cell 33 2 3" xfId="11480" xr:uid="{7F824E22-5DFF-4C7D-BF81-9BD21FA1F3B8}"/>
    <cellStyle name="Linked Cell 33 3" xfId="7740" xr:uid="{1D6CFBDF-FB1C-429F-9707-B464BBB1C140}"/>
    <cellStyle name="Linked Cell 33 3 2" xfId="12176" xr:uid="{36A7347D-FD18-45EF-BDDA-70192FAAC432}"/>
    <cellStyle name="Linked Cell 33 4" xfId="7565" xr:uid="{C061113D-A8E3-48E7-A2CD-560113CBD36B}"/>
    <cellStyle name="Linked Cell 34" xfId="1594" xr:uid="{7ED09482-AFCC-4450-8630-207F298A62FB}"/>
    <cellStyle name="Linked Cell 34 2" xfId="7113" xr:uid="{95C9C3DA-14BD-454A-9401-09FFA07CC1FB}"/>
    <cellStyle name="Linked Cell 34 2 2" xfId="7640" xr:uid="{D8A85025-B6CD-450A-AC33-96C93E9FC4C2}"/>
    <cellStyle name="Linked Cell 34 2 3" xfId="11481" xr:uid="{2422E9FB-5A64-485B-A87B-4B450AB15A68}"/>
    <cellStyle name="Linked Cell 34 3" xfId="7739" xr:uid="{524CD44C-D20B-471E-8CA9-185330CB57A3}"/>
    <cellStyle name="Linked Cell 34 3 2" xfId="12177" xr:uid="{240C1430-BC08-477A-ACBD-EE19ED94F1B1}"/>
    <cellStyle name="Linked Cell 34 4" xfId="7566" xr:uid="{4C5E1EB6-687A-4EA3-AFB8-C6517A817965}"/>
    <cellStyle name="Linked Cell 35" xfId="1595" xr:uid="{A57BBF29-DBF8-421E-880C-3D098A71EC52}"/>
    <cellStyle name="Linked Cell 35 2" xfId="7114" xr:uid="{57D4F33F-9FFA-417F-A7D4-9264D052C869}"/>
    <cellStyle name="Linked Cell 35 2 2" xfId="7641" xr:uid="{4C5073B2-B1EC-4F9F-A952-3EB7E9CF3D8D}"/>
    <cellStyle name="Linked Cell 35 2 3" xfId="11482" xr:uid="{3F5CD84A-B4AF-4D7D-9476-BF5915AD2CA8}"/>
    <cellStyle name="Linked Cell 35 3" xfId="7738" xr:uid="{5A300367-4218-4B49-A28A-7B7320D3691E}"/>
    <cellStyle name="Linked Cell 35 3 2" xfId="12178" xr:uid="{30DE27DA-FA42-426F-B87B-B29FB5F88946}"/>
    <cellStyle name="Linked Cell 35 4" xfId="7567" xr:uid="{0512220F-1DA4-4532-98B2-E944B3A00E4D}"/>
    <cellStyle name="Linked Cell 36" xfId="1596" xr:uid="{73E3901D-33FA-4FAD-AF81-7CCFA4DF2521}"/>
    <cellStyle name="Linked Cell 36 2" xfId="7115" xr:uid="{B53ED4FE-41B9-4C17-9481-3C894AB69D84}"/>
    <cellStyle name="Linked Cell 36 2 2" xfId="7642" xr:uid="{8344D72D-9DF3-46BE-96A3-8DBE16D0F8D6}"/>
    <cellStyle name="Linked Cell 36 2 3" xfId="11483" xr:uid="{1D83CD28-2957-4B5A-B5C0-11529444D98C}"/>
    <cellStyle name="Linked Cell 36 3" xfId="7737" xr:uid="{349E1042-5602-4EC1-A61F-F060B5B72CBB}"/>
    <cellStyle name="Linked Cell 36 3 2" xfId="12179" xr:uid="{E1C176A9-C299-43DE-9BAD-45D537B8E46B}"/>
    <cellStyle name="Linked Cell 36 4" xfId="7568" xr:uid="{EAA204CE-07DA-40AF-8559-24666C4D50D0}"/>
    <cellStyle name="Linked Cell 37" xfId="1597" xr:uid="{580C721A-8F11-4593-8655-FD250402A327}"/>
    <cellStyle name="Linked Cell 37 2" xfId="7116" xr:uid="{8A07F13E-B72B-48E1-B152-4710D988BF49}"/>
    <cellStyle name="Linked Cell 37 2 2" xfId="7643" xr:uid="{82B0DF0D-2F4C-4C73-9CC0-A5DECF7543EA}"/>
    <cellStyle name="Linked Cell 37 2 3" xfId="11484" xr:uid="{6B541A3D-B903-4A30-826A-41E91019A8AC}"/>
    <cellStyle name="Linked Cell 37 3" xfId="7736" xr:uid="{B819FE49-598B-4780-ACF8-27DEDB48640B}"/>
    <cellStyle name="Linked Cell 37 3 2" xfId="12180" xr:uid="{F6B164F9-EC35-48C3-9994-9507D190F7B7}"/>
    <cellStyle name="Linked Cell 37 4" xfId="7569" xr:uid="{92658487-0117-4625-A493-A815889D6050}"/>
    <cellStyle name="Linked Cell 38" xfId="1598" xr:uid="{353657C1-DDA1-4425-B9D6-58FF87937054}"/>
    <cellStyle name="Linked Cell 38 2" xfId="7117" xr:uid="{FCD7C6C7-006B-48FB-B82D-B7FCEBD7CF70}"/>
    <cellStyle name="Linked Cell 38 2 2" xfId="7644" xr:uid="{C9789E91-3E1A-49D0-B2A8-5513C65C6239}"/>
    <cellStyle name="Linked Cell 38 2 3" xfId="11485" xr:uid="{D1F8BC6A-7D68-4D3F-82EB-4DB82F6329DF}"/>
    <cellStyle name="Linked Cell 38 3" xfId="7735" xr:uid="{75AE09FC-4680-4A77-83E1-A4F8DBBB219C}"/>
    <cellStyle name="Linked Cell 38 3 2" xfId="12181" xr:uid="{E76CB34E-C605-448C-8319-3DD7F4BA2F31}"/>
    <cellStyle name="Linked Cell 38 4" xfId="7570" xr:uid="{B75EF43E-59D6-4E1A-A1EF-C01577F345A4}"/>
    <cellStyle name="Linked Cell 39" xfId="1599" xr:uid="{F1B786A4-F7F7-4935-9206-92AED18DF33E}"/>
    <cellStyle name="Linked Cell 39 2" xfId="7118" xr:uid="{F999BCE8-ED51-4F89-B645-0F079BF210CB}"/>
    <cellStyle name="Linked Cell 39 2 2" xfId="7645" xr:uid="{18BB7E68-46E3-470C-884A-15DCE3A54E48}"/>
    <cellStyle name="Linked Cell 39 2 3" xfId="11486" xr:uid="{0297451D-E13B-4BD6-80A3-1EDD1A1BD02D}"/>
    <cellStyle name="Linked Cell 39 3" xfId="7734" xr:uid="{EB7A566C-7FA3-42AB-9450-6D0E1C10D0E0}"/>
    <cellStyle name="Linked Cell 39 3 2" xfId="12182" xr:uid="{12FC8928-F45F-47D4-9BFA-48F9A98BDC33}"/>
    <cellStyle name="Linked Cell 39 4" xfId="7571" xr:uid="{F37D1561-A24E-4F02-946A-E63BC6A878E2}"/>
    <cellStyle name="Linked Cell 4" xfId="1600" xr:uid="{4534E6BF-12E2-488D-988D-219173726433}"/>
    <cellStyle name="Linked Cell 4 2" xfId="7119" xr:uid="{B442EA39-57BF-45F4-9209-8093F0A0B573}"/>
    <cellStyle name="Linked Cell 4 2 2" xfId="7646" xr:uid="{706F0677-AA26-4752-82CD-35E0F8F623A3}"/>
    <cellStyle name="Linked Cell 4 2 3" xfId="11487" xr:uid="{7DF61856-5763-41C3-92E2-7B02E0695F6B}"/>
    <cellStyle name="Linked Cell 4 3" xfId="7733" xr:uid="{026B4F4A-CAE9-47B9-8E1C-D354D8DB6EB7}"/>
    <cellStyle name="Linked Cell 4 3 2" xfId="12183" xr:uid="{58E1189C-FED4-4183-9E64-2760215B56C6}"/>
    <cellStyle name="Linked Cell 4 4" xfId="7572" xr:uid="{552C3ADA-AB01-47F4-AFCD-46D2FACE7C8D}"/>
    <cellStyle name="Linked Cell 40" xfId="2764" xr:uid="{A0AD3228-C615-4D0A-B46D-87DA3750F633}"/>
    <cellStyle name="Linked Cell 40 2" xfId="7120" xr:uid="{B66F627D-B10D-402C-9FCD-A766EAF4DA23}"/>
    <cellStyle name="Linked Cell 40 3" xfId="9340" xr:uid="{E4B8647B-BDE9-4372-B587-25715BD09E7C}"/>
    <cellStyle name="Linked Cell 40 4" xfId="10652" xr:uid="{A840E149-5145-4896-A210-FEC0483EE8BB}"/>
    <cellStyle name="Linked Cell 41" xfId="7087" xr:uid="{DF3F4DE2-8DE0-4CC4-9BB2-6C396976567C}"/>
    <cellStyle name="Linked Cell 41 2" xfId="9341" xr:uid="{D8D03C0D-4062-43CB-868A-5231056FE0FC}"/>
    <cellStyle name="Linked Cell 41 3" xfId="10653" xr:uid="{F35100B0-64AC-4BEE-A64A-3C4402CD7E40}"/>
    <cellStyle name="Linked Cell 41 4" xfId="7614" xr:uid="{9236425E-8898-4C61-AA71-E8EC2BCF12F0}"/>
    <cellStyle name="Linked Cell 42" xfId="9342" xr:uid="{9DA8D0BF-4B97-49E2-B327-58616CBD4298}"/>
    <cellStyle name="Linked Cell 42 2" xfId="10654" xr:uid="{9AA85DD8-D1B3-422F-8C64-5549710D96EF}"/>
    <cellStyle name="Linked Cell 43" xfId="9343" xr:uid="{9A3C8C9F-4101-48F6-854C-6DA5D52DAE28}"/>
    <cellStyle name="Linked Cell 43 2" xfId="10655" xr:uid="{148184DC-B67D-44F5-93B9-705A96C9BE91}"/>
    <cellStyle name="Linked Cell 44" xfId="9344" xr:uid="{C383B8CB-0632-4E06-88D5-9D1B6E7F8001}"/>
    <cellStyle name="Linked Cell 44 2" xfId="10656" xr:uid="{51004ADD-D560-40ED-BE84-C2AFAFE78203}"/>
    <cellStyle name="Linked Cell 45" xfId="9345" xr:uid="{9C401BBF-7ED8-46F4-A2EA-7A8FAA509E4F}"/>
    <cellStyle name="Linked Cell 45 2" xfId="10657" xr:uid="{12955682-A2CB-4396-8462-304F2BC6561D}"/>
    <cellStyle name="Linked Cell 46" xfId="9346" xr:uid="{94E9778A-878B-4913-B14E-2EA52B155A41}"/>
    <cellStyle name="Linked Cell 46 2" xfId="10658" xr:uid="{4E38624A-998A-48C2-98B2-9AC60E2C1F33}"/>
    <cellStyle name="Linked Cell 47" xfId="9347" xr:uid="{A67C2C57-778E-4202-B1DF-88F1E0925B63}"/>
    <cellStyle name="Linked Cell 47 2" xfId="10659" xr:uid="{E31C2D4F-689B-4AD4-995A-B7ABBFD6D07E}"/>
    <cellStyle name="Linked Cell 48" xfId="9348" xr:uid="{8CEB1FC4-4D0B-45EA-BE66-4BBBD75F5E82}"/>
    <cellStyle name="Linked Cell 48 2" xfId="10660" xr:uid="{4553D5BB-5A37-4D34-9787-5F0477216092}"/>
    <cellStyle name="Linked Cell 49" xfId="7685" xr:uid="{41629856-D68A-437A-8A7F-DD9A11AB75C0}"/>
    <cellStyle name="Linked Cell 5" xfId="1601" xr:uid="{BB5C1870-46F3-4621-9FBC-3E26EA3A1CC3}"/>
    <cellStyle name="Linked Cell 5 2" xfId="7121" xr:uid="{CADC1199-FF03-4B39-914C-6E98553327D1}"/>
    <cellStyle name="Linked Cell 5 2 2" xfId="7647" xr:uid="{526CD868-CA77-4B6A-A409-2416D74EF724}"/>
    <cellStyle name="Linked Cell 5 2 3" xfId="11488" xr:uid="{00ABBB23-8A6E-4EA9-9134-0430BD6D5AED}"/>
    <cellStyle name="Linked Cell 5 3" xfId="7732" xr:uid="{9FD3F3C8-FE7E-4B5F-B25D-957153BE32DB}"/>
    <cellStyle name="Linked Cell 5 3 2" xfId="12184" xr:uid="{3B677ADA-8916-40BA-A002-F2D752CE0B57}"/>
    <cellStyle name="Linked Cell 5 4" xfId="7573" xr:uid="{B0270363-388C-46B0-9358-5D55B46E3B30}"/>
    <cellStyle name="Linked Cell 50" xfId="7579" xr:uid="{A98E1C2F-64CB-481C-9F37-57A07CA3CD5F}"/>
    <cellStyle name="Linked Cell 51" xfId="1944" xr:uid="{E7B64810-3A84-4176-8F6E-668AE7CE2891}"/>
    <cellStyle name="Linked Cell 6" xfId="1602" xr:uid="{CEA354E4-BD2B-433F-9323-87026BB3699B}"/>
    <cellStyle name="Linked Cell 6 2" xfId="7122" xr:uid="{0738C023-6595-4ADB-98DB-A7B4A709D77C}"/>
    <cellStyle name="Linked Cell 6 2 2" xfId="7648" xr:uid="{BD24B22E-58E3-4327-82B6-412633CB7AE7}"/>
    <cellStyle name="Linked Cell 6 2 3" xfId="11489" xr:uid="{479F1D2A-3008-447D-9DCD-E2376DAA31B7}"/>
    <cellStyle name="Linked Cell 6 3" xfId="7884" xr:uid="{71A9EBA4-B96A-4D48-8D71-C9DE61E87EC2}"/>
    <cellStyle name="Linked Cell 6 3 2" xfId="12185" xr:uid="{95E19A1D-39DF-4CE3-9CB0-73C42C8D3098}"/>
    <cellStyle name="Linked Cell 6 4" xfId="7574" xr:uid="{A50F974C-DB86-4C1E-BCE7-6BBB4C9E7F71}"/>
    <cellStyle name="Linked Cell 7" xfId="1603" xr:uid="{C9CB44F2-3464-41D8-ADEE-8F8812A1B5ED}"/>
    <cellStyle name="Linked Cell 7 2" xfId="7123" xr:uid="{3F7DC067-26A9-48E4-A8EE-CFAD74546C71}"/>
    <cellStyle name="Linked Cell 7 2 2" xfId="7649" xr:uid="{0BBD1622-895F-40E5-AE25-9AA82D180D82}"/>
    <cellStyle name="Linked Cell 7 2 3" xfId="11490" xr:uid="{DB3FB450-1C2B-4B80-BDEE-080CC9A35D0B}"/>
    <cellStyle name="Linked Cell 7 3" xfId="7731" xr:uid="{F5F883EB-3C34-441C-B035-50A58767C898}"/>
    <cellStyle name="Linked Cell 7 3 2" xfId="12186" xr:uid="{344CFE0C-5BD5-4AA8-B2F9-5D9F7EACE570}"/>
    <cellStyle name="Linked Cell 7 4" xfId="7575" xr:uid="{7DD4EF88-0F42-432F-9045-711C48800019}"/>
    <cellStyle name="Linked Cell 8" xfId="1604" xr:uid="{548304A0-A861-47D2-90D6-641D2AC2E40A}"/>
    <cellStyle name="Linked Cell 8 2" xfId="7124" xr:uid="{15E43EAB-A76A-4AAE-98D0-82491B611261}"/>
    <cellStyle name="Linked Cell 8 2 2" xfId="7650" xr:uid="{87519274-1601-40A4-A70F-F6C908156268}"/>
    <cellStyle name="Linked Cell 8 2 3" xfId="11491" xr:uid="{961393F5-3AB5-4795-A037-EE772C59822E}"/>
    <cellStyle name="Linked Cell 8 3" xfId="7730" xr:uid="{23BA53D9-07FF-4E7D-9CBB-9CD53795051C}"/>
    <cellStyle name="Linked Cell 8 3 2" xfId="12187" xr:uid="{6C9C5A39-FE31-48FA-AF74-72A46CFD947C}"/>
    <cellStyle name="Linked Cell 8 4" xfId="7576" xr:uid="{9CDA7869-1820-4375-B8E3-B4D81D181E63}"/>
    <cellStyle name="Linked Cell 9" xfId="1605" xr:uid="{95CA904C-36D7-4C25-9E1B-2DE7029DC007}"/>
    <cellStyle name="Linked Cell 9 2" xfId="7125" xr:uid="{2D1E9DC2-ACB4-41D6-A5CF-E2EBFCF2A6A3}"/>
    <cellStyle name="Linked Cell 9 2 2" xfId="7651" xr:uid="{620AB4C3-B318-4EAF-8221-43B7CCDD74FF}"/>
    <cellStyle name="Linked Cell 9 2 3" xfId="11492" xr:uid="{79293A94-D5CF-4298-8374-B1FC8BD0BF69}"/>
    <cellStyle name="Linked Cell 9 3" xfId="7729" xr:uid="{49B6F612-0715-4D49-B267-9D0E9196A6C0}"/>
    <cellStyle name="Linked Cell 9 3 2" xfId="12188" xr:uid="{A08BB0ED-E730-4485-98BB-2B884CEF3409}"/>
    <cellStyle name="Linked Cell 9 4" xfId="7577" xr:uid="{B5B6B199-7096-45F7-878B-7827AF31EC93}"/>
    <cellStyle name="Milliers [0]_AR1194" xfId="1606" xr:uid="{8C57B7FD-C573-4815-B69F-918868B4EFEB}"/>
    <cellStyle name="Milliers_AR1194" xfId="1607" xr:uid="{29F11F58-B510-439F-977B-CF567C486B1E}"/>
    <cellStyle name="Mon?taire [0]_AR1194" xfId="1608" xr:uid="{73E4B3A2-1155-4156-B3E1-E6A5D48908B5}"/>
    <cellStyle name="Mon?taire_AR1194" xfId="1609" xr:uid="{4110EE31-E6EC-49F8-8434-CD93805C2A6D}"/>
    <cellStyle name="Monétaire [0]_laroux" xfId="14085" xr:uid="{BCE62BF3-CEF2-4419-A6BB-A1AFD0F35031}"/>
    <cellStyle name="Monétaire_laroux" xfId="14086" xr:uid="{F9732753-58E3-4C8F-BF9C-4BFB687A8259}"/>
    <cellStyle name="Neutral 10" xfId="1610" xr:uid="{67015DF6-A4A3-4F01-B1CB-189B4C967EE8}"/>
    <cellStyle name="Neutral 10 2" xfId="7127" xr:uid="{6265F6A4-E48D-4365-8A50-BB18BC7DCA66}"/>
    <cellStyle name="Neutral 11" xfId="1611" xr:uid="{051C69B1-C72B-4287-9D58-AA1AA1D017D8}"/>
    <cellStyle name="Neutral 11 2" xfId="7128" xr:uid="{4CA3F12D-7D04-46D9-B69A-29452985CF6E}"/>
    <cellStyle name="Neutral 12" xfId="1612" xr:uid="{A09265B9-B06B-4EC2-ADE4-47147FEDF20E}"/>
    <cellStyle name="Neutral 12 2" xfId="7129" xr:uid="{CB71DF18-ADE7-41FE-A905-7F9226DCDAC8}"/>
    <cellStyle name="Neutral 13" xfId="1613" xr:uid="{73817293-0DB6-4B5D-AFEA-CCD5B11E9D1C}"/>
    <cellStyle name="Neutral 13 2" xfId="7130" xr:uid="{7701B3D7-909D-44EC-8CDB-9D004D1AB68E}"/>
    <cellStyle name="Neutral 14" xfId="1614" xr:uid="{6A24F2C3-96EF-4169-93C1-BCD55B532FC8}"/>
    <cellStyle name="Neutral 14 2" xfId="7131" xr:uid="{4AA6A2D7-5EB7-4BF2-AC9F-9371041F2A1F}"/>
    <cellStyle name="Neutral 15" xfId="1615" xr:uid="{C5C3526D-0D89-48D4-937E-5D0B9FF84AD1}"/>
    <cellStyle name="Neutral 15 2" xfId="7132" xr:uid="{3B7D4738-A393-453F-845D-F4BD37F5A263}"/>
    <cellStyle name="Neutral 16" xfId="1616" xr:uid="{CE4D1420-1BCC-41F1-911D-2E48BC6C53C6}"/>
    <cellStyle name="Neutral 16 2" xfId="7133" xr:uid="{B43F037B-8E39-439D-A1AA-09D9824273B8}"/>
    <cellStyle name="Neutral 17" xfId="1617" xr:uid="{91AAB97B-4E31-4969-AC34-65948F5D21C8}"/>
    <cellStyle name="Neutral 17 2" xfId="7134" xr:uid="{19EE5B82-5590-4871-BC47-0CEE3753C3C7}"/>
    <cellStyle name="Neutral 18" xfId="1618" xr:uid="{531B3E01-4ACE-4BF7-BCB6-264542628429}"/>
    <cellStyle name="Neutral 18 2" xfId="7135" xr:uid="{C5518076-7B98-4CB2-B069-3FA09EFA2DE3}"/>
    <cellStyle name="Neutral 19" xfId="1619" xr:uid="{B74E3FC1-9370-43B5-8232-DBEC6C61B3D0}"/>
    <cellStyle name="Neutral 19 2" xfId="7136" xr:uid="{A8C0503E-CE5A-4795-8BCF-952D8BAF3BC4}"/>
    <cellStyle name="Neutral 2" xfId="1620" xr:uid="{00089A20-8C57-4446-978C-E5B234BB86BE}"/>
    <cellStyle name="Neutral 2 10" xfId="9349" xr:uid="{DDC2A6C4-164A-4383-B6A1-0E5F124EBB6D}"/>
    <cellStyle name="Neutral 2 11" xfId="9350" xr:uid="{772BAEF8-039D-439D-9594-69D1BD6F7028}"/>
    <cellStyle name="Neutral 2 2" xfId="2245" xr:uid="{892052FE-2D7B-49D8-A50F-DB8BAA98BAE7}"/>
    <cellStyle name="Neutral 2 2 2" xfId="7137" xr:uid="{2A9D81CD-59AC-4046-B9AF-5403E7C92543}"/>
    <cellStyle name="Neutral 2 2 2 2" xfId="14087" xr:uid="{66CFA1A6-082B-4E33-8E05-0948E920A2C5}"/>
    <cellStyle name="Neutral 2 3" xfId="9351" xr:uid="{C64A531B-7759-40FE-8280-55E71D709854}"/>
    <cellStyle name="Neutral 2 4" xfId="9352" xr:uid="{66D246BE-75E7-4573-A7E6-104711E3531B}"/>
    <cellStyle name="Neutral 2 5" xfId="9353" xr:uid="{C347F8DB-AF9B-468C-86F3-F730A7D32E91}"/>
    <cellStyle name="Neutral 2 6" xfId="9354" xr:uid="{B32DA5F9-2FFA-4704-94E4-D0F61DB1A726}"/>
    <cellStyle name="Neutral 2 7" xfId="9355" xr:uid="{B69AF61C-7DD0-4B10-8A4A-6D6F5FCC68FC}"/>
    <cellStyle name="Neutral 2 8" xfId="9356" xr:uid="{8E630DD8-CAF3-4A2E-B4BD-83DF84C17C41}"/>
    <cellStyle name="Neutral 2 9" xfId="9357" xr:uid="{D65A3370-D121-45A0-9B80-0EFC04CB13FD}"/>
    <cellStyle name="Neutral 20" xfId="1621" xr:uid="{59A88E48-D433-42B0-A7EC-F5EEF3EDF17D}"/>
    <cellStyle name="Neutral 20 2" xfId="7138" xr:uid="{FB49028D-7C05-4D96-8DAB-EDC1035F906D}"/>
    <cellStyle name="Neutral 21" xfId="1622" xr:uid="{4E974C29-091F-45E8-BC0B-CC123433A7EA}"/>
    <cellStyle name="Neutral 21 2" xfId="7139" xr:uid="{948B30CF-A370-493D-A550-90E25D1E4D3C}"/>
    <cellStyle name="Neutral 22" xfId="1623" xr:uid="{0E68DA8C-ADEB-4EF6-998E-90757CD4226E}"/>
    <cellStyle name="Neutral 22 2" xfId="7140" xr:uid="{3A043A44-21EA-4AA7-878E-E8EBB2DE1450}"/>
    <cellStyle name="Neutral 23" xfId="1624" xr:uid="{AF685A24-32A1-4B63-AF10-7E421983E91D}"/>
    <cellStyle name="Neutral 23 2" xfId="7141" xr:uid="{A871D881-00BD-4DEA-8650-4D6280D1656E}"/>
    <cellStyle name="Neutral 24" xfId="1625" xr:uid="{4EA4FF8E-5445-40C0-8959-6E2C67D75A71}"/>
    <cellStyle name="Neutral 24 2" xfId="7142" xr:uid="{535791A2-AA5C-4B15-B22D-E1EC86E745F8}"/>
    <cellStyle name="Neutral 25" xfId="1626" xr:uid="{55FA4D59-9EE2-49EB-8B4A-C8C347FC7952}"/>
    <cellStyle name="Neutral 25 2" xfId="7143" xr:uid="{78543350-562D-4B1D-BF85-188863032A1B}"/>
    <cellStyle name="Neutral 26" xfId="1627" xr:uid="{77450C6A-15EF-4B8C-B51A-D0F7B72A5061}"/>
    <cellStyle name="Neutral 26 2" xfId="7144" xr:uid="{9158072F-485E-4B03-B768-644A090459E0}"/>
    <cellStyle name="Neutral 27" xfId="1628" xr:uid="{4E386910-FEDF-4017-8A17-9491116A4832}"/>
    <cellStyle name="Neutral 27 2" xfId="7145" xr:uid="{D0984F07-4782-4079-87FF-337C05D0227D}"/>
    <cellStyle name="Neutral 28" xfId="1629" xr:uid="{02BB7AC6-A12B-46AF-B5EC-CD53E893E225}"/>
    <cellStyle name="Neutral 28 2" xfId="7146" xr:uid="{9DE5F48C-D246-444A-BA0D-6C7F51760EB1}"/>
    <cellStyle name="Neutral 29" xfId="1630" xr:uid="{53F6A129-585E-40F0-97AC-EF50D12C4CAA}"/>
    <cellStyle name="Neutral 29 2" xfId="7147" xr:uid="{13E8FE72-40A9-4C09-8CDA-40D2F4ED219E}"/>
    <cellStyle name="Neutral 3" xfId="1631" xr:uid="{941AE09A-8D53-41A7-A3C6-E8D7827AC6ED}"/>
    <cellStyle name="Neutral 3 10" xfId="9358" xr:uid="{453B2FE8-2EC5-48B0-9823-4A82D02FB1AE}"/>
    <cellStyle name="Neutral 3 11" xfId="9359" xr:uid="{5A6C0983-9060-4FF3-817E-1764D89A0569}"/>
    <cellStyle name="Neutral 3 2" xfId="2246" xr:uid="{0DC342F3-EFFF-4EBF-AD55-2081263CB872}"/>
    <cellStyle name="Neutral 3 2 2" xfId="7148" xr:uid="{704A507C-0C24-41FC-969D-C82FDBBCD818}"/>
    <cellStyle name="Neutral 3 2 2 2" xfId="14088" xr:uid="{FBE4A122-26F6-4C51-8B53-772E58D064FF}"/>
    <cellStyle name="Neutral 3 3" xfId="9360" xr:uid="{424FE58B-1035-4D38-B83E-0E20F45593D5}"/>
    <cellStyle name="Neutral 3 4" xfId="9361" xr:uid="{61B16DB1-A1B0-4C9E-A069-0A253CFA8083}"/>
    <cellStyle name="Neutral 3 5" xfId="9362" xr:uid="{1C21C407-76CF-4866-981C-0ABCEB932A71}"/>
    <cellStyle name="Neutral 3 6" xfId="9363" xr:uid="{875B2CBF-48CC-4F3D-AC6A-DE52D2C21406}"/>
    <cellStyle name="Neutral 3 7" xfId="9364" xr:uid="{9DE2AE3B-29CA-44CB-83F1-79D2540825E3}"/>
    <cellStyle name="Neutral 3 8" xfId="9365" xr:uid="{79C031A5-C60A-4621-BDEA-20BED5DFC744}"/>
    <cellStyle name="Neutral 3 9" xfId="9366" xr:uid="{5AEBF073-BE3A-4F5B-8D1E-EFB87E34C967}"/>
    <cellStyle name="Neutral 30" xfId="1632" xr:uid="{5B3A0486-405A-4656-B733-E9A59D98CE02}"/>
    <cellStyle name="Neutral 30 2" xfId="7149" xr:uid="{DC9E0C6D-4DF4-4A17-B3AB-206A73350578}"/>
    <cellStyle name="Neutral 31" xfId="1633" xr:uid="{50AAC8A2-64DA-4202-835D-8BDB6DC291F5}"/>
    <cellStyle name="Neutral 31 2" xfId="7150" xr:uid="{67D79B76-ACCB-42FC-A1B1-B4A3965B772C}"/>
    <cellStyle name="Neutral 32" xfId="1634" xr:uid="{6C86DDC5-17F3-4A69-9336-8262C6999EBC}"/>
    <cellStyle name="Neutral 32 2" xfId="7151" xr:uid="{996C94AB-C70A-4815-9EC0-552358777159}"/>
    <cellStyle name="Neutral 33" xfId="1635" xr:uid="{BD928A60-05D0-4C83-BBCE-F22A21EDB31B}"/>
    <cellStyle name="Neutral 33 2" xfId="7152" xr:uid="{1F5CF49B-2695-4A03-A8E7-53D7FAFC30CA}"/>
    <cellStyle name="Neutral 34" xfId="1636" xr:uid="{980F316A-7C7F-4F7D-9C20-9CD305AE84AF}"/>
    <cellStyle name="Neutral 34 2" xfId="7153" xr:uid="{D18398CE-6FBF-4186-A885-E1E64BF21DAF}"/>
    <cellStyle name="Neutral 35" xfId="1637" xr:uid="{6E653441-CD9B-492B-9637-5F33ECF0D77A}"/>
    <cellStyle name="Neutral 35 2" xfId="7154" xr:uid="{56A9726E-6133-425F-9DE3-722AD19A863E}"/>
    <cellStyle name="Neutral 36" xfId="1638" xr:uid="{83668CDC-3D44-4598-90D1-A64D3D138487}"/>
    <cellStyle name="Neutral 36 2" xfId="7155" xr:uid="{B05D77A8-ACE9-4948-BF9F-358AAC357071}"/>
    <cellStyle name="Neutral 37" xfId="1639" xr:uid="{397DF9AF-0DB5-4A0C-96D8-05DD682CC957}"/>
    <cellStyle name="Neutral 37 2" xfId="7156" xr:uid="{5183C1AF-7B29-42D3-AB60-4BC42CFECDAC}"/>
    <cellStyle name="Neutral 38" xfId="1640" xr:uid="{03563A33-9137-4EC6-8149-72504840715F}"/>
    <cellStyle name="Neutral 38 2" xfId="7157" xr:uid="{762E98AC-EA1A-4444-B60A-62FA34582052}"/>
    <cellStyle name="Neutral 39" xfId="1641" xr:uid="{EADEF7CD-5FC6-457C-9259-C4F806C8C1DB}"/>
    <cellStyle name="Neutral 39 2" xfId="7158" xr:uid="{80D744C8-A0BE-4727-9CB5-05BE71DAECE9}"/>
    <cellStyle name="Neutral 4" xfId="1642" xr:uid="{CB597711-2BF5-44A4-A1F2-46B2FD1544E6}"/>
    <cellStyle name="Neutral 4 2" xfId="7159" xr:uid="{691BDDA9-FE91-40A7-8710-0AE004267B31}"/>
    <cellStyle name="Neutral 40" xfId="2760" xr:uid="{40BDD2A3-6FE1-4D83-A955-89EAF1BE947E}"/>
    <cellStyle name="Neutral 40 2" xfId="7160" xr:uid="{A1D127CB-D79D-4B07-8127-8AABE4C2DD35}"/>
    <cellStyle name="Neutral 40 2 2" xfId="14089" xr:uid="{592CA6DC-AC0F-4508-90F2-A9B6E5FABA50}"/>
    <cellStyle name="Neutral 40 3" xfId="9367" xr:uid="{547C5F52-0964-4635-85D3-95DC7BED2572}"/>
    <cellStyle name="Neutral 41" xfId="7126" xr:uid="{7F113873-DA22-4693-AC8A-A863C6BB1F39}"/>
    <cellStyle name="Neutral 41 2" xfId="9368" xr:uid="{BA2F8A18-20B6-4030-AC95-43DDD3986B10}"/>
    <cellStyle name="Neutral 42" xfId="9369" xr:uid="{34B03D88-8AEC-445C-B073-2D6F13631248}"/>
    <cellStyle name="Neutral 43" xfId="9370" xr:uid="{B4D69B68-2F5F-40FD-A88B-B30F58AB3026}"/>
    <cellStyle name="Neutral 44" xfId="9371" xr:uid="{05B6A90A-6986-45EC-9EC3-83B06A799BA5}"/>
    <cellStyle name="Neutral 45" xfId="9372" xr:uid="{2758EDA4-1A21-4B82-AE4D-2EFC59E099E1}"/>
    <cellStyle name="Neutral 46" xfId="9373" xr:uid="{1D0318F9-50C7-4026-AB32-5F76DEAA5C7C}"/>
    <cellStyle name="Neutral 47" xfId="9374" xr:uid="{BEC84039-B571-4338-A20A-F4303F66A359}"/>
    <cellStyle name="Neutral 48" xfId="9375" xr:uid="{E0BD9857-D159-4ABB-8B6C-7AAA39810830}"/>
    <cellStyle name="Neutral 49" xfId="9376" xr:uid="{823D89C2-2DDB-40DD-9999-C35B4733CAF7}"/>
    <cellStyle name="Neutral 5" xfId="1643" xr:uid="{513D2A97-750A-4144-B5CF-03641B004E13}"/>
    <cellStyle name="Neutral 5 2" xfId="7161" xr:uid="{00EDDA5F-C804-4E26-AD34-CB44BBBB236F}"/>
    <cellStyle name="Neutral 50" xfId="1956" xr:uid="{6A55FF6E-826D-4943-842A-FC10F94F1EF9}"/>
    <cellStyle name="Neutral 6" xfId="1644" xr:uid="{D1ADC89A-8069-4AF7-9B50-6B2791E492B1}"/>
    <cellStyle name="Neutral 6 2" xfId="7162" xr:uid="{DD117299-633C-48B4-A1E7-AA62DEAF12B4}"/>
    <cellStyle name="Neutral 7" xfId="1645" xr:uid="{C22A8DC2-A509-4EBA-8AF1-17E5251833F2}"/>
    <cellStyle name="Neutral 7 2" xfId="7163" xr:uid="{40C4EFDE-F634-4D39-956E-E24D5D644956}"/>
    <cellStyle name="Neutral 8" xfId="1646" xr:uid="{6825DC4A-AD20-46DD-95DC-8C81B79E3E4D}"/>
    <cellStyle name="Neutral 8 2" xfId="7164" xr:uid="{A6AC304C-BC2E-44B4-9A99-AEC0C11D4214}"/>
    <cellStyle name="Neutral 9" xfId="1647" xr:uid="{42620AE8-C2BA-4036-BB41-63117392BFD5}"/>
    <cellStyle name="Neutral 9 2" xfId="7165" xr:uid="{6CE0E20D-D580-47C8-B034-51FE335F09F6}"/>
    <cellStyle name="no dec" xfId="9" xr:uid="{00000000-0005-0000-0000-000008000000}"/>
    <cellStyle name="Normal" xfId="0" builtinId="0"/>
    <cellStyle name="Normal - Style1" xfId="10" xr:uid="{00000000-0005-0000-0000-00000A000000}"/>
    <cellStyle name="Normal - Style1 10" xfId="9377" xr:uid="{0AAC2885-D02A-4DEF-85F4-40E1E66329FC}"/>
    <cellStyle name="Normal - Style1 11" xfId="9378" xr:uid="{B5FE3C5B-FD92-44E4-92D5-33DE7904BB30}"/>
    <cellStyle name="Normal - Style1 12" xfId="9379" xr:uid="{7FB19804-11C4-417D-8A7F-DBE188F24AE9}"/>
    <cellStyle name="Normal - Style1 13" xfId="31782" xr:uid="{2624615E-C628-4094-B6CE-3025DD347B90}"/>
    <cellStyle name="Normal - Style1 14" xfId="144" xr:uid="{E4584B54-25CE-4FCE-BE97-8E7731EBEDCC}"/>
    <cellStyle name="Normal - Style1 2" xfId="1649" xr:uid="{2EE41759-8346-4F29-A54C-D3461DB52C22}"/>
    <cellStyle name="Normal - Style1 2 2" xfId="7167" xr:uid="{1C06C369-1D31-4ECC-B2E2-B5B1D28BD769}"/>
    <cellStyle name="Normal - Style1 3" xfId="2247" xr:uid="{09B05A96-5F65-459A-9AA2-45EBF64A3A9D}"/>
    <cellStyle name="Normal - Style1 3 2" xfId="7166" xr:uid="{C5527A2D-E68F-420A-A3C6-F4C10164A9C4}"/>
    <cellStyle name="Normal - Style1 3 2 2" xfId="14090" xr:uid="{FA152B42-04CF-4ACD-925C-F2087B58B669}"/>
    <cellStyle name="Normal - Style1 3 3" xfId="12190" xr:uid="{2A9E2531-A7FB-44F3-916E-75E72BDBEC7E}"/>
    <cellStyle name="Normal - Style1 4" xfId="1648" xr:uid="{EE0555B0-23CA-4A19-B7B9-9AAD3BADD886}"/>
    <cellStyle name="Normal - Style1 4 2" xfId="9380" xr:uid="{7B31E9DB-C346-4E8E-B032-D20150D06328}"/>
    <cellStyle name="Normal - Style1 4 2 2" xfId="14091" xr:uid="{118466B2-D706-4C6C-9AD0-F4D0AA979D67}"/>
    <cellStyle name="Normal - Style1 4 3" xfId="12189" xr:uid="{08821EF6-BB25-493E-B6B7-4610D62DA887}"/>
    <cellStyle name="Normal - Style1 5" xfId="9381" xr:uid="{9747CD4C-7A34-4375-9ADA-C795558E00EA}"/>
    <cellStyle name="Normal - Style1 6" xfId="9382" xr:uid="{85A25CB6-D500-4952-9ED4-5FDA09F0BDD9}"/>
    <cellStyle name="Normal - Style1 7" xfId="9383" xr:uid="{204B95CB-C1DF-41FB-AF4B-902F150614D6}"/>
    <cellStyle name="Normal - Style1 8" xfId="9384" xr:uid="{ACA447EA-2C48-49CE-8A0A-C1BF11ECB700}"/>
    <cellStyle name="Normal - Style1 9" xfId="9385" xr:uid="{53EFA26D-FC5B-438D-BB8A-2134C67FE557}"/>
    <cellStyle name="Normal - Style5" xfId="1650" xr:uid="{85D32F8A-E72A-41CB-8169-BF77ED6CEAA3}"/>
    <cellStyle name="Normal - Style5 2" xfId="14092" xr:uid="{B039042E-0C36-43F8-B978-FB2308926736}"/>
    <cellStyle name="Normal 10" xfId="136" xr:uid="{BF18EA0A-EE56-47B2-81B1-8C3CD187F417}"/>
    <cellStyle name="Normal 10 10" xfId="9386" xr:uid="{89A7640E-3C95-4B17-AF0B-DFE8BEF3D39D}"/>
    <cellStyle name="Normal 10 11" xfId="9387" xr:uid="{BA894115-43BE-463D-970C-D36D7FA4210D}"/>
    <cellStyle name="Normal 10 12" xfId="9388" xr:uid="{BE2BA097-941E-4690-84AA-8413B2FB9091}"/>
    <cellStyle name="Normal 10 13" xfId="7843" xr:uid="{528D6A26-6499-4692-B4AE-B6571C8EF3B7}"/>
    <cellStyle name="Normal 10 14" xfId="36010" xr:uid="{2E71C0D6-4219-437C-B698-A3DBD0488110}"/>
    <cellStyle name="Normal 10 2" xfId="2248" xr:uid="{CCFA4E46-E4AA-40A5-8A56-D0C7FAB7F25A}"/>
    <cellStyle name="Normal 10 2 2" xfId="2249" xr:uid="{D7BDBFAD-C666-4D32-8918-B31E60768570}"/>
    <cellStyle name="Normal 10 2 2 2" xfId="14093" xr:uid="{F02FCC21-0FBE-483F-A843-3522CD8231E3}"/>
    <cellStyle name="Normal 10 2 2 3" xfId="12191" xr:uid="{B3246B13-A0DA-479E-9970-635E6BC3C089}"/>
    <cellStyle name="Normal 10 2 3" xfId="7168" xr:uid="{325B6C0D-ECA1-4C52-B789-A49CD1860377}"/>
    <cellStyle name="Normal 10 2 4" xfId="14094" xr:uid="{D9F501A6-F168-4B03-BDC3-811B7385A783}"/>
    <cellStyle name="Normal 10 2 5" xfId="11493" xr:uid="{D7349FC8-26BD-4DD4-B113-9E3FA9AFB147}"/>
    <cellStyle name="Normal 10 3" xfId="2250" xr:uid="{B9585747-E1EA-4B64-B1CB-5445DCAC8459}"/>
    <cellStyle name="Normal 10 3 2" xfId="14095" xr:uid="{EC92AA47-81C5-4992-AD4B-A8A77022A991}"/>
    <cellStyle name="Normal 10 3 3" xfId="12192" xr:uid="{149E6516-8689-45E8-8335-19E34541E796}"/>
    <cellStyle name="Normal 10 4" xfId="1651" xr:uid="{B25EDCB0-7AB8-4506-8B62-F910BA34A554}"/>
    <cellStyle name="Normal 10 4 2" xfId="9389" xr:uid="{A9BECD5F-CE2E-4310-AB5C-1DECF2EFA477}"/>
    <cellStyle name="Normal 10 5" xfId="2867" xr:uid="{8ED45092-6101-4145-99E4-1AD8176A5C90}"/>
    <cellStyle name="Normal 10 5 2" xfId="9390" xr:uid="{966D26C5-38C3-4744-ABB9-468B7B0FB7BB}"/>
    <cellStyle name="Normal 10 6" xfId="9391" xr:uid="{DBAD7F56-8EB4-45A5-A054-390105B23F00}"/>
    <cellStyle name="Normal 10 7" xfId="9392" xr:uid="{D33EB005-A757-4B47-ABCE-9A0576C3D09A}"/>
    <cellStyle name="Normal 10 8" xfId="9393" xr:uid="{ACE4DC78-F455-4661-87CB-234E6E4FE055}"/>
    <cellStyle name="Normal 10 9" xfId="9394" xr:uid="{D5130174-D532-4EA8-B1D6-6BF9D0F4F266}"/>
    <cellStyle name="Normal 10_Lead -  NU 31-3-54" xfId="2251" xr:uid="{866C9649-5F06-4F57-B691-B5B756BE0A31}"/>
    <cellStyle name="Normal 100" xfId="31020" xr:uid="{CB334CA2-2E5C-446A-B995-CADA54EA3E5A}"/>
    <cellStyle name="Normal 101" xfId="37702" xr:uid="{ECFB2681-6E18-44E7-AD77-F4BE1919BAE0}"/>
    <cellStyle name="Normal 101 2" xfId="39583" xr:uid="{EF018960-101B-4310-AED5-4E20C1E4193A}"/>
    <cellStyle name="Normal 102" xfId="31051" xr:uid="{BCBF092C-D252-49BE-951D-53B19EEF91E8}"/>
    <cellStyle name="Normal 102 2" xfId="39580" xr:uid="{CC883A53-3A5C-4FE5-8816-722C7CE66DC7}"/>
    <cellStyle name="Normal 103" xfId="36222" xr:uid="{164D16D9-DE7C-46D6-BEA4-8507D7AF491F}"/>
    <cellStyle name="Normal 104" xfId="31777" xr:uid="{573592EC-524C-4D97-873C-12384E0AD0A3}"/>
    <cellStyle name="Normal 105" xfId="39" xr:uid="{8345D76F-3287-454D-90EF-D287B217AFCE}"/>
    <cellStyle name="Normal 106" xfId="39545" xr:uid="{CC1100A2-3461-46F2-81FF-C64777510856}"/>
    <cellStyle name="Normal 107" xfId="39556" xr:uid="{03164A00-9773-4219-81A3-194CF1BF43C6}"/>
    <cellStyle name="Normal 108" xfId="39574" xr:uid="{5ED35B3B-1311-4347-B4D4-A3AD1C02D588}"/>
    <cellStyle name="Normal 11" xfId="145" xr:uid="{142AC586-0531-428E-85D0-BBD460DE6EE1}"/>
    <cellStyle name="Normal 11 10" xfId="9395" xr:uid="{54521D6B-2AA2-4D35-B5F7-8689365C49DC}"/>
    <cellStyle name="Normal 11 11" xfId="9396" xr:uid="{103E8262-112E-4A42-B07A-F4835DBD4FAE}"/>
    <cellStyle name="Normal 11 12" xfId="9397" xr:uid="{FB585749-EECD-4F55-A47C-1CBB7B7A4354}"/>
    <cellStyle name="Normal 11 13" xfId="7844" xr:uid="{2C47CFB4-832C-494C-AB6C-8D0EF0B21CC6}"/>
    <cellStyle name="Normal 11 14" xfId="39530" xr:uid="{540856A6-AFEF-44FD-8498-60739409C799}"/>
    <cellStyle name="Normal 11 2" xfId="2252" xr:uid="{566DB20E-AA6F-4B60-A043-3571DEA03BD2}"/>
    <cellStyle name="Normal 11 2 2" xfId="7170" xr:uid="{59A330FC-0C68-44E7-A0B4-5FCB334C5EDD}"/>
    <cellStyle name="Normal 11 2 3" xfId="14096" xr:uid="{EC85E0C3-0138-42C9-B182-340BDB1B24F0}"/>
    <cellStyle name="Normal 11 2 4" xfId="11494" xr:uid="{7C3E4BBC-B260-47BD-A9B6-074025F255DF}"/>
    <cellStyle name="Normal 11 2 5" xfId="37750" xr:uid="{2E4D1BC2-28E5-432A-8C9C-3C43764D5FF7}"/>
    <cellStyle name="Normal 11 3" xfId="2253" xr:uid="{54513A02-179E-4B56-8E98-285FA97F1D0F}"/>
    <cellStyle name="Normal 11 3 2" xfId="7169" xr:uid="{CCBC16B0-DC4F-4BA7-8192-0E20223BC2CC}"/>
    <cellStyle name="Normal 11 3 2 2" xfId="14097" xr:uid="{F278B61A-C79A-4A05-AE15-C0AC360BF960}"/>
    <cellStyle name="Normal 11 3 2 2 2" xfId="39557" xr:uid="{2E23C41B-4A4C-444B-9CA1-BEE60192B1C6}"/>
    <cellStyle name="Normal 11 3 3" xfId="12194" xr:uid="{BA9B7ADC-AB47-4BD8-8BAF-04E59DC388A6}"/>
    <cellStyle name="Normal 11 4" xfId="1652" xr:uid="{390CCDEB-5E5E-4270-B02E-7EEA3DDBAF26}"/>
    <cellStyle name="Normal 11 4 2" xfId="9398" xr:uid="{84ECD96F-1B3C-44B3-98AE-C90AEE8C60C0}"/>
    <cellStyle name="Normal 11 4 3" xfId="12193" xr:uid="{7B0CFC7F-FA04-4FF3-B0A4-AD635937C395}"/>
    <cellStyle name="Normal 11 5" xfId="7531" xr:uid="{405DA0E2-A5F2-45FA-B2D7-0933EE31CF64}"/>
    <cellStyle name="Normal 11 5 2" xfId="9399" xr:uid="{05409890-0483-4D20-80A1-E63C1E6538E3}"/>
    <cellStyle name="Normal 11 6" xfId="9400" xr:uid="{E63EAD12-652C-491B-839B-33D64321752D}"/>
    <cellStyle name="Normal 11 7" xfId="9401" xr:uid="{675FDE99-E03B-4515-B846-2FDB47284C3F}"/>
    <cellStyle name="Normal 11 8" xfId="9402" xr:uid="{B4B18F27-2CDE-4987-919E-CDB2838DE45F}"/>
    <cellStyle name="Normal 11 9" xfId="9403" xr:uid="{284F5991-550C-4FB2-82E2-594362245E5F}"/>
    <cellStyle name="Normal 12" xfId="146" xr:uid="{DC7FA4B5-A96D-4509-90FB-A0D5A4E49690}"/>
    <cellStyle name="Normal 12 10" xfId="9404" xr:uid="{A2036E9D-3CB5-49D1-A5C2-D06BBCC5CA7E}"/>
    <cellStyle name="Normal 12 11" xfId="9405" xr:uid="{35954DF0-D0D9-48E1-BDDE-DA22E2DD8AC6}"/>
    <cellStyle name="Normal 12 12" xfId="31778" xr:uid="{03DC6A11-17C6-46F3-98DF-42C99CE2DBA4}"/>
    <cellStyle name="Normal 12 2" xfId="1654" xr:uid="{8DA20CA8-E69B-4300-9166-178012CE3CE1}"/>
    <cellStyle name="Normal 12 2 2" xfId="7172" xr:uid="{DA15E91B-3107-4CC6-A01E-D5F5830AC3B6}"/>
    <cellStyle name="Normal 12 2 2 2" xfId="9406" xr:uid="{6C7C9202-81D4-443E-A0BD-A08AF83DE0CB}"/>
    <cellStyle name="Normal 12 2 3" xfId="9407" xr:uid="{AD0CB14D-3F22-4B30-8217-302C4DD01131}"/>
    <cellStyle name="Normal 12 2 3 2" xfId="14098" xr:uid="{52E7CC2F-373E-4D5B-B32F-9F43319A858E}"/>
    <cellStyle name="Normal 12 2 4" xfId="7910" xr:uid="{C1B6BA61-709F-4020-9840-DF371E7859C2}"/>
    <cellStyle name="Normal 12 2 5" xfId="11495" xr:uid="{AB41B50A-A42B-458A-8676-BCB895B794D3}"/>
    <cellStyle name="Normal 12 3" xfId="2254" xr:uid="{0C5CA9BE-0C79-421E-BDA7-1BB727719EC7}"/>
    <cellStyle name="Normal 12 3 2" xfId="7171" xr:uid="{E4AF43AE-04C4-4143-9938-575FA1AFDF8D}"/>
    <cellStyle name="Normal 12 3 2 2" xfId="14099" xr:uid="{AF4A814F-616C-431A-825C-A96EF578B4D4}"/>
    <cellStyle name="Normal 12 3 3" xfId="12196" xr:uid="{8A618BD9-0E05-4F20-AA15-7449E9BC040F}"/>
    <cellStyle name="Normal 12 4" xfId="1653" xr:uid="{D91CD5CE-C55F-4F85-A968-1B6889D3459B}"/>
    <cellStyle name="Normal 12 4 2" xfId="9408" xr:uid="{9687D0FC-C8DA-4EF8-99D1-3C8FDFE4D51A}"/>
    <cellStyle name="Normal 12 4 3" xfId="12195" xr:uid="{80069B1D-C0E2-4920-B1F0-B1DD204C8DAE}"/>
    <cellStyle name="Normal 12 5" xfId="7536" xr:uid="{2CBC9772-9F0A-4D50-9FDA-BAAC861C658F}"/>
    <cellStyle name="Normal 12 5 2" xfId="9409" xr:uid="{DE31ABF7-8182-4BAB-8BF2-8E414360DB23}"/>
    <cellStyle name="Normal 12 5 3" xfId="19766" xr:uid="{12DB1227-A752-443D-AB46-840A300100D5}"/>
    <cellStyle name="Normal 12 5 4" xfId="34392" xr:uid="{A0038116-C74F-4120-A670-8EB1B9DE14A1}"/>
    <cellStyle name="Normal 12 6" xfId="9410" xr:uid="{F46B5994-1C9B-4F70-BD88-DEE2398226AE}"/>
    <cellStyle name="Normal 12 7" xfId="9411" xr:uid="{0151FA02-05AE-4743-965A-82E3691B8792}"/>
    <cellStyle name="Normal 12 8" xfId="9412" xr:uid="{8A8FDEFC-E0AA-4CC3-AC11-AA6A4B24E1B8}"/>
    <cellStyle name="Normal 12 9" xfId="9413" xr:uid="{FDB7B22F-D5B4-4F37-873F-DB958AE75441}"/>
    <cellStyle name="Normal 124 2" xfId="35292" xr:uid="{13577EF0-F54F-4A90-BE02-78F2D19A0D9A}"/>
    <cellStyle name="Normal 13" xfId="147" xr:uid="{AFA5C5EF-3D24-463B-8CF6-A0DD42962CF4}"/>
    <cellStyle name="Normal 13 10" xfId="9414" xr:uid="{19AB6D88-180C-4E3A-B430-BBAEAFCACD61}"/>
    <cellStyle name="Normal 13 11" xfId="9415" xr:uid="{2E3D175B-752B-4706-91EB-88FB91A51757}"/>
    <cellStyle name="Normal 13 12" xfId="7845" xr:uid="{238F48E4-8930-403A-84A2-13AFD366E90C}"/>
    <cellStyle name="Normal 13 13" xfId="39543" xr:uid="{619B7AFD-1A42-4440-9B58-182AD58DE9D8}"/>
    <cellStyle name="Normal 13 2" xfId="2255" xr:uid="{6EC30E2F-52A0-4714-B740-A3432A6FC91F}"/>
    <cellStyle name="Normal 13 2 2" xfId="7174" xr:uid="{7271A951-31CF-484C-8F69-E7BC29E9D9B5}"/>
    <cellStyle name="Normal 13 2 3" xfId="14100" xr:uid="{F56C46FF-6663-42D8-B815-6EFCC7737872}"/>
    <cellStyle name="Normal 13 2 4" xfId="11496" xr:uid="{B1DB56F0-641A-4744-88C2-0C6A90F99539}"/>
    <cellStyle name="Normal 13 3" xfId="1655" xr:uid="{9777F9BC-1710-4B5F-A499-5277A5313FFE}"/>
    <cellStyle name="Normal 13 3 2" xfId="7173" xr:uid="{0C804C54-CF64-46F3-AEDB-6543811CFBE6}"/>
    <cellStyle name="Normal 13 3 2 2" xfId="9416" xr:uid="{335121AE-124A-4E38-BC7A-A784AFFD38AA}"/>
    <cellStyle name="Normal 13 4" xfId="9417" xr:uid="{E1403686-B29E-45C5-B734-89A5EEED7E64}"/>
    <cellStyle name="Normal 13 5" xfId="9418" xr:uid="{8FDB3733-2068-4DC3-9F05-F0EF50DDD42F}"/>
    <cellStyle name="Normal 13 6" xfId="9419" xr:uid="{41ABD396-A28D-4B39-A0C1-C428DB4E3D92}"/>
    <cellStyle name="Normal 13 7" xfId="9420" xr:uid="{A033ADB0-1EF9-4799-A3A1-BCA67686BD5B}"/>
    <cellStyle name="Normal 13 8" xfId="9421" xr:uid="{51AF0305-4FBF-407F-A6DB-C19EB9829EA4}"/>
    <cellStyle name="Normal 13 9" xfId="9422" xr:uid="{1F9710B6-7597-4782-85FD-4D49CB12CDEB}"/>
    <cellStyle name="Normal 14" xfId="148" xr:uid="{4E2BEA90-C7E3-414A-BB00-E7969EF38B86}"/>
    <cellStyle name="Normal 14 10" xfId="9423" xr:uid="{EB41CCB0-D9D0-4EAE-8985-2BB4D0BBAE06}"/>
    <cellStyle name="Normal 14 11" xfId="9424" xr:uid="{4663AE31-EDB9-4FB7-8E28-98EA23DFFD6D}"/>
    <cellStyle name="Normal 14 12" xfId="9425" xr:uid="{17C57A53-868F-44EB-9CD2-5EFF5C864915}"/>
    <cellStyle name="Normal 14 13" xfId="7846" xr:uid="{675D0DA1-0C9B-4E9F-8863-B2DE39033259}"/>
    <cellStyle name="Normal 14 14" xfId="35290" xr:uid="{3211076F-C79A-49A8-8DCC-5EEE3D06E118}"/>
    <cellStyle name="Normal 14 2" xfId="2256" xr:uid="{775D818C-8BB2-401B-9846-17FA2E47B665}"/>
    <cellStyle name="Normal 14 2 2" xfId="7176" xr:uid="{D14D8D9C-E729-4AC8-BE06-A9BDBAC4D19D}"/>
    <cellStyle name="Normal 14 2 3" xfId="14101" xr:uid="{C85226CC-EB37-4E43-99DA-7ED240D50E43}"/>
    <cellStyle name="Normal 14 2 4" xfId="11497" xr:uid="{1162EE3C-21C6-432C-81EF-1B815237E00D}"/>
    <cellStyle name="Normal 14 3" xfId="2257" xr:uid="{0549AC38-6AC7-4A5E-AE8D-4E8C7ED53BC4}"/>
    <cellStyle name="Normal 14 3 2" xfId="7175" xr:uid="{DD7C8EED-9F69-4969-9823-C48C8EBA61EE}"/>
    <cellStyle name="Normal 14 3 2 2" xfId="14102" xr:uid="{AC17D057-414F-4A7F-8D6A-47D1D59B9773}"/>
    <cellStyle name="Normal 14 4" xfId="1656" xr:uid="{55DFA17E-8E6E-45CF-95E4-405C9CB5CBD7}"/>
    <cellStyle name="Normal 14 4 2" xfId="9426" xr:uid="{42580822-9A65-433F-A8D7-3107429B416C}"/>
    <cellStyle name="Normal 14 5" xfId="9427" xr:uid="{275FCE68-D8C2-4F26-9461-E743C1B2CE30}"/>
    <cellStyle name="Normal 14 6" xfId="9428" xr:uid="{AD34AACB-34FB-422B-BBB0-C44070A0EA04}"/>
    <cellStyle name="Normal 14 7" xfId="9429" xr:uid="{48510420-4FBE-463E-9665-16665FCD9E11}"/>
    <cellStyle name="Normal 14 8" xfId="9430" xr:uid="{957C2C39-0D92-4D73-83E6-F424888B99B4}"/>
    <cellStyle name="Normal 14 9" xfId="9431" xr:uid="{2E8E96A8-856C-4EEE-9688-EFA54245C2CB}"/>
    <cellStyle name="Normal 14_Q2-54+บิล แลนด์-นุ่น(1)" xfId="2258" xr:uid="{DD199EF6-6C30-47FA-85D3-3745839E5846}"/>
    <cellStyle name="Normal 15" xfId="1657" xr:uid="{666C433C-4B92-4FB5-98C5-04E79670690A}"/>
    <cellStyle name="Normal 15 10" xfId="9432" xr:uid="{9FCBF487-9112-4CFE-90A4-684F1176ACEE}"/>
    <cellStyle name="Normal 15 11" xfId="9433" xr:uid="{59149854-7EE3-4586-88E4-1974DB9D9C73}"/>
    <cellStyle name="Normal 15 12" xfId="9434" xr:uid="{13F2CC51-4F22-4CEF-8393-C067C825E5C5}"/>
    <cellStyle name="Normal 15 13" xfId="37759" xr:uid="{904C0FF6-A264-4BBC-82E1-1FB209239D3B}"/>
    <cellStyle name="Normal 15 2" xfId="2259" xr:uid="{5D7824BD-DEBD-4044-99DA-46B70A831214}"/>
    <cellStyle name="Normal 15 2 2" xfId="7178" xr:uid="{D7BEBFDD-4B51-49AA-A73F-F8536FF3CC13}"/>
    <cellStyle name="Normal 15 2 3" xfId="14103" xr:uid="{192713C5-F7C7-4B87-9354-D40FDD72CDF5}"/>
    <cellStyle name="Normal 15 2 4" xfId="11498" xr:uid="{36635DF8-ED1B-4A36-A73F-D6921EA46644}"/>
    <cellStyle name="Normal 15 3" xfId="2260" xr:uid="{1E7A1AB8-474F-4B48-8D06-22557F522034}"/>
    <cellStyle name="Normal 15 3 2" xfId="7177" xr:uid="{6418B1F1-6F43-41FB-BFAB-38CE1ADEFF23}"/>
    <cellStyle name="Normal 15 3 2 2" xfId="14104" xr:uid="{393C310F-BE00-4F1F-BF18-9020BC5C17DE}"/>
    <cellStyle name="Normal 15 4" xfId="9435" xr:uid="{3157F233-B59F-488D-B626-5CDEEC65536A}"/>
    <cellStyle name="Normal 15 5" xfId="9436" xr:uid="{2219D5CF-B57B-408E-9BE8-6494AC185479}"/>
    <cellStyle name="Normal 15 6" xfId="9437" xr:uid="{14ED2371-1B95-48A7-B9D3-1446FB3421C4}"/>
    <cellStyle name="Normal 15 7" xfId="9438" xr:uid="{BE292350-C939-4C9D-B83F-E6C222C77FC1}"/>
    <cellStyle name="Normal 15 8" xfId="9439" xr:uid="{5CDFE7F3-93D0-45C7-9AAD-17D392404FCD}"/>
    <cellStyle name="Normal 15 9" xfId="9440" xr:uid="{73E725F9-5512-4A52-8E51-E38556F1573F}"/>
    <cellStyle name="Normal 15_Q2-54+บิล แลนด์-นุ่น(1)" xfId="2261" xr:uid="{A88E3667-3BB6-4803-8DC4-BE73BCD092D3}"/>
    <cellStyle name="Normal 16" xfId="1658" xr:uid="{22C1B257-76F7-4D22-A2B8-D067773F4A7F}"/>
    <cellStyle name="Normal 16 10" xfId="9441" xr:uid="{2DBDF262-0EFF-4DF7-B18F-2F928F1ED86E}"/>
    <cellStyle name="Normal 16 11" xfId="9442" xr:uid="{8993BD28-D85E-4608-BEBC-D07818917390}"/>
    <cellStyle name="Normal 16 12" xfId="7847" xr:uid="{C4F990B7-0836-47C5-A98F-70955FF76555}"/>
    <cellStyle name="Normal 16 13" xfId="37758" xr:uid="{2813E575-6035-42AC-9E17-2AACDE4FB0BF}"/>
    <cellStyle name="Normal 16 2" xfId="2262" xr:uid="{E3C4157B-0864-496E-9B27-1FC291E60723}"/>
    <cellStyle name="Normal 16 2 2" xfId="7180" xr:uid="{EF72ED7A-8990-4D3B-B3A0-B1AA2DB3ECF6}"/>
    <cellStyle name="Normal 16 2 3" xfId="14105" xr:uid="{7BC03B26-11A4-49C0-8493-23BC4BE93981}"/>
    <cellStyle name="Normal 16 2 4" xfId="11499" xr:uid="{C2DAFDC4-F764-4312-83E8-9001F01DCB15}"/>
    <cellStyle name="Normal 16 3" xfId="7179" xr:uid="{D9343458-454C-4557-8065-696B11B81647}"/>
    <cellStyle name="Normal 16 3 2" xfId="9443" xr:uid="{36641D90-901D-4AF9-A1EA-FDAD609AD5B1}"/>
    <cellStyle name="Normal 16 4" xfId="9444" xr:uid="{1EF6E529-5FDD-427C-8CB4-7DF6F764D0C2}"/>
    <cellStyle name="Normal 16 5" xfId="9445" xr:uid="{81AC79EB-2891-4A0B-B80E-BB6B6F8595B3}"/>
    <cellStyle name="Normal 16 6" xfId="9446" xr:uid="{777825B9-22CF-4C85-B915-705394ECD5DF}"/>
    <cellStyle name="Normal 16 7" xfId="9447" xr:uid="{F3E6ED68-F044-49D7-9E03-8863110E2AAD}"/>
    <cellStyle name="Normal 16 8" xfId="9448" xr:uid="{C74AEEBD-A173-4B3C-A2F1-4445662B32F9}"/>
    <cellStyle name="Normal 16 9" xfId="9449" xr:uid="{9C07C3AE-B1B7-4B83-9F52-914946DADEDF}"/>
    <cellStyle name="Normal 17" xfId="1659" xr:uid="{9122AA97-36FC-4CE6-A2EB-4EE70BCB9BBD}"/>
    <cellStyle name="Normal 17 10" xfId="9450" xr:uid="{5CC63D4F-2E3E-4F10-A4E4-D85BC218BA5C}"/>
    <cellStyle name="Normal 17 11" xfId="9451" xr:uid="{F986FADB-9830-41A8-AF9E-9F55AFA432C5}"/>
    <cellStyle name="Normal 17 12" xfId="7848" xr:uid="{669B43FE-9CA8-4A1C-A327-4BECB59BE2D9}"/>
    <cellStyle name="Normal 17 13" xfId="37757" xr:uid="{7E9D066F-5A0E-4673-8159-5D3EFE9BB886}"/>
    <cellStyle name="Normal 17 2" xfId="2263" xr:uid="{94725637-EE7C-4843-A685-E319455BF930}"/>
    <cellStyle name="Normal 17 2 2" xfId="7182" xr:uid="{C2B27B76-09B0-4B22-8BA6-3C79C1B06BD4}"/>
    <cellStyle name="Normal 17 2 3" xfId="14106" xr:uid="{BE2BCC20-16BC-4B92-8775-5059FA1DC5B0}"/>
    <cellStyle name="Normal 17 2 4" xfId="11500" xr:uid="{1F24B044-D806-463A-8DA6-B73B4D341421}"/>
    <cellStyle name="Normal 17 3" xfId="7181" xr:uid="{89B3F9DB-CA3D-4264-8055-87AE5E2A83A0}"/>
    <cellStyle name="Normal 17 3 2" xfId="9452" xr:uid="{C7D84222-70EF-4903-9F8B-2422B258D4DD}"/>
    <cellStyle name="Normal 17 4" xfId="9453" xr:uid="{189B1717-23B1-426C-A21E-9B6E3C462B5D}"/>
    <cellStyle name="Normal 17 5" xfId="9454" xr:uid="{A6ED1DEF-A299-4AC8-94AF-4426A19C9C2E}"/>
    <cellStyle name="Normal 17 6" xfId="9455" xr:uid="{33860898-7282-4487-B912-7188B0121C87}"/>
    <cellStyle name="Normal 17 7" xfId="9456" xr:uid="{E0BECA16-2443-486A-9731-6E8274E2FD15}"/>
    <cellStyle name="Normal 17 8" xfId="9457" xr:uid="{EDC7237B-8A37-49A2-B535-065DAA7FADCD}"/>
    <cellStyle name="Normal 17 9" xfId="9458" xr:uid="{AD62C977-147E-4857-9157-379CFEBC0798}"/>
    <cellStyle name="Normal 18" xfId="1660" xr:uid="{E27C4A39-3CCF-49C3-8EE0-663169D7205C}"/>
    <cellStyle name="Normal 18 10" xfId="9459" xr:uid="{2305F536-1503-4597-98D8-2E6D4BA4903A}"/>
    <cellStyle name="Normal 18 11" xfId="9460" xr:uid="{CAE75221-5249-46A6-981E-0C4D28E2F379}"/>
    <cellStyle name="Normal 18 12" xfId="9461" xr:uid="{DA7463FA-391B-49E1-8A49-9513B5290632}"/>
    <cellStyle name="Normal 18 13" xfId="7849" xr:uid="{83B1B5ED-14FE-40B2-8A5C-F19208D92764}"/>
    <cellStyle name="Normal 18 14" xfId="37756" xr:uid="{8356F40D-535F-4A1C-ADC0-A9B6CC1377EE}"/>
    <cellStyle name="Normal 18 2" xfId="2264" xr:uid="{2C92CF2F-F0C2-4C36-A689-827EBC6A81A9}"/>
    <cellStyle name="Normal 18 2 2" xfId="7184" xr:uid="{F5CCA85F-5E58-4F6E-8426-15B2065BB55C}"/>
    <cellStyle name="Normal 18 2 3" xfId="14107" xr:uid="{D7D91A0E-A752-4FD8-A388-51F57BBBDE42}"/>
    <cellStyle name="Normal 18 2 4" xfId="11501" xr:uid="{383D3918-0258-4AED-B57E-D2AE2C397E20}"/>
    <cellStyle name="Normal 18 3" xfId="2265" xr:uid="{84F930FB-BE6D-488F-BB4E-B7EC3C8CEA15}"/>
    <cellStyle name="Normal 18 3 2" xfId="7183" xr:uid="{AEA6C36A-C6E1-4FFC-BC5E-A7E5D59BBAB1}"/>
    <cellStyle name="Normal 18 3 2 2" xfId="9462" xr:uid="{CEF65B46-5ED5-45B3-81BA-967F014996C9}"/>
    <cellStyle name="Normal 18 3 3" xfId="9463" xr:uid="{79C890B4-A3BB-4CB8-AB1D-D0B6E978B503}"/>
    <cellStyle name="Normal 18 4" xfId="2266" xr:uid="{A62F33D5-474C-4706-9FD3-7FA92486EA78}"/>
    <cellStyle name="Normal 18 5" xfId="9464" xr:uid="{FE5FC76B-B743-4253-BD86-442774E0D4B9}"/>
    <cellStyle name="Normal 18 6" xfId="9465" xr:uid="{1D45AE05-E5DE-44D4-B2AE-561EC1270814}"/>
    <cellStyle name="Normal 18 7" xfId="9466" xr:uid="{3E7D2D73-BD26-4E2F-8AD4-C895A2293F88}"/>
    <cellStyle name="Normal 18 8" xfId="9467" xr:uid="{2EDA87A7-D202-4E16-8265-16835A6A5B28}"/>
    <cellStyle name="Normal 18 9" xfId="9468" xr:uid="{75E8ECE9-A80C-4CEC-86C6-3D1155FDFD0D}"/>
    <cellStyle name="Normal 18_Lead - N Praram 9 31-3-54" xfId="2267" xr:uid="{5C6A1043-8AE0-4C12-B14B-A0CAFE1D0D26}"/>
    <cellStyle name="Normal 19" xfId="1661" xr:uid="{DF5AEF8B-FC62-42AC-B12F-11A9A9546D4C}"/>
    <cellStyle name="Normal 19 10" xfId="9469" xr:uid="{9741827C-548D-4534-A3AA-026A47DE1059}"/>
    <cellStyle name="Normal 19 11" xfId="9470" xr:uid="{8E553E25-766A-4D10-805F-DF20612E0F67}"/>
    <cellStyle name="Normal 19 12" xfId="7850" xr:uid="{2C67739A-77D0-460D-97E6-EC612F630340}"/>
    <cellStyle name="Normal 19 13" xfId="37755" xr:uid="{89309C5B-A524-4E98-8422-4C7A039B6C48}"/>
    <cellStyle name="Normal 19 2" xfId="2268" xr:uid="{2669C9F9-9CC2-4D1F-AB1F-E8444BB0620D}"/>
    <cellStyle name="Normal 19 2 2" xfId="7186" xr:uid="{74B20916-9FA3-40D0-98FD-08EF7F10B447}"/>
    <cellStyle name="Normal 19 2 3" xfId="14108" xr:uid="{CB23E904-AAC0-4FE5-84AC-A832C9CDB307}"/>
    <cellStyle name="Normal 19 2 4" xfId="11502" xr:uid="{A81E23C7-D094-42D7-916B-5D86F60D7FDA}"/>
    <cellStyle name="Normal 19 3" xfId="7185" xr:uid="{7D5BBB41-79D1-4B6E-958D-157CCA3F557C}"/>
    <cellStyle name="Normal 19 3 2" xfId="9471" xr:uid="{19175B8D-675E-4B14-A5CB-FBD8DEE5BC05}"/>
    <cellStyle name="Normal 19 4" xfId="9472" xr:uid="{6766DDE6-E66F-43EC-BEBE-C9F1F3DE1B09}"/>
    <cellStyle name="Normal 19 5" xfId="9473" xr:uid="{61ECEAF8-89A7-4F43-9704-D227D97BD57D}"/>
    <cellStyle name="Normal 19 6" xfId="9474" xr:uid="{69BFCDCB-F141-44C3-BCC5-133BC3F7A56E}"/>
    <cellStyle name="Normal 19 7" xfId="9475" xr:uid="{86E64DC1-C954-4DDE-9043-A8C55193033F}"/>
    <cellStyle name="Normal 19 8" xfId="9476" xr:uid="{D16C563B-1518-4D13-9C4D-2018D55D45E1}"/>
    <cellStyle name="Normal 19 9" xfId="9477" xr:uid="{FEA35F75-08DB-4E59-ADA9-7FCEE3F798CC}"/>
    <cellStyle name="Normal 2" xfId="20" xr:uid="{461E0533-AE02-442E-B1BA-0CA3C641756E}"/>
    <cellStyle name="Normal 2 10" xfId="2269" xr:uid="{6DDDA235-BB56-4D52-BE6D-550939B401AF}"/>
    <cellStyle name="Normal 2 101" xfId="163" xr:uid="{735DF9FB-F403-46C0-85D7-944A40D425BB}"/>
    <cellStyle name="Normal 2 11" xfId="9478" xr:uid="{1592EA73-68E1-476F-9099-0E6522CBEE15}"/>
    <cellStyle name="Normal 2 12" xfId="9479" xr:uid="{30BD382D-189D-4717-8655-D2A9FE6DFA76}"/>
    <cellStyle name="Normal 2 13" xfId="9480" xr:uid="{4696C712-70C2-4FD3-A7ED-5BB9CC46B6EB}"/>
    <cellStyle name="Normal 2 14" xfId="7668" xr:uid="{31C090DA-F36F-459E-ADFF-3F01231CC562}"/>
    <cellStyle name="Normal 2 15" xfId="39558" xr:uid="{D5308F97-B4F5-4D95-B19F-8656FE126127}"/>
    <cellStyle name="Normal 2 16" xfId="39577" xr:uid="{629533AE-1E9E-4A64-A5FF-EE40FD8669A4}"/>
    <cellStyle name="Normal 2 17" xfId="46" xr:uid="{4AB2E86B-EAB0-452C-A2E1-D60B80DAF08C}"/>
    <cellStyle name="Normal 2 2" xfId="11" xr:uid="{00000000-0005-0000-0000-00000B000000}"/>
    <cellStyle name="Normal 2 2 10" xfId="9481" xr:uid="{4355BD8D-D7FE-4CC8-A59A-2003B123D11B}"/>
    <cellStyle name="Normal 2 2 11" xfId="9482" xr:uid="{715A6F32-1AB4-4481-BF4B-7E4FE866CACC}"/>
    <cellStyle name="Normal 2 2 12" xfId="9483" xr:uid="{F8DAF228-760D-41EA-9CE0-DFA5652FEEE0}"/>
    <cellStyle name="Normal 2 2 13" xfId="7851" xr:uid="{FA46403B-F1C7-4487-9339-799D43CF96F8}"/>
    <cellStyle name="Normal 2 2 14" xfId="14356" xr:uid="{908A2427-DE8C-4D84-8E68-54A0837EA484}"/>
    <cellStyle name="Normal 2 2 14 2" xfId="24736" xr:uid="{A3F66D61-26FE-495F-A2F0-19A93C228CE5}"/>
    <cellStyle name="Normal 2 2 14 3" xfId="37706" xr:uid="{1FD498FD-0DB1-4937-BEAC-E5B7259FB035}"/>
    <cellStyle name="Normal 2 2 15" xfId="39559" xr:uid="{5868A055-E102-41F4-8CA1-F9199E1085DD}"/>
    <cellStyle name="Normal 2 2 16" xfId="53" xr:uid="{73DD6EC8-3E49-42BB-9789-B55B2A1C7A3A}"/>
    <cellStyle name="Normal 2 2 2" xfId="30" xr:uid="{8C5DB515-77CD-4BAC-A6D4-C97F355E1670}"/>
    <cellStyle name="Normal 2 2 2 2" xfId="178" xr:uid="{6554A6A8-3F4F-4D85-B019-9BCAB744EFA4}"/>
    <cellStyle name="Normal 2 2 2 2 2" xfId="12198" xr:uid="{257E7CA9-DBEC-499A-A525-5B2D220AFACB}"/>
    <cellStyle name="Normal 2 2 2 2 3" xfId="39560" xr:uid="{600E3733-2306-44E3-8FE7-916DB57E2662}"/>
    <cellStyle name="Normal 2 2 3" xfId="177" xr:uid="{EF83F4DF-F637-4B43-BC86-4810E9A5FC4A}"/>
    <cellStyle name="Normal 2 2 3 2" xfId="9484" xr:uid="{1D040E6C-7EFB-441F-AD0E-5A3507EB6339}"/>
    <cellStyle name="Normal 2 2 3 3" xfId="37749" xr:uid="{4F0DE421-F118-472F-8CC2-7D421F0C076C}"/>
    <cellStyle name="Normal 2 2 3 4" xfId="39561" xr:uid="{A2D5B39F-3E58-407C-99F9-4D0A93CE6FAA}"/>
    <cellStyle name="Normal 2 2 4" xfId="2872" xr:uid="{E89DE590-5988-4CC4-8E20-847272D330B2}"/>
    <cellStyle name="Normal 2 2 4 2" xfId="9485" xr:uid="{6A61D061-BE69-416E-85CB-5852B25D9BE3}"/>
    <cellStyle name="Normal 2 2 4 3" xfId="12197" xr:uid="{EEDF896D-584D-4711-999F-79D318DBE23C}"/>
    <cellStyle name="Normal 2 2 5" xfId="9486" xr:uid="{B14B6450-5FA7-405A-9FA4-6A0EA80880FD}"/>
    <cellStyle name="Normal 2 2 6" xfId="9487" xr:uid="{177ECF19-42A8-45BE-83BC-39B5E5EACF31}"/>
    <cellStyle name="Normal 2 2 7" xfId="9488" xr:uid="{CC076BB7-8CBD-4D3B-B4CE-7E8A1892F701}"/>
    <cellStyle name="Normal 2 2 8" xfId="9489" xr:uid="{1733A455-B51C-432B-8EC7-10F057F7D4C7}"/>
    <cellStyle name="Normal 2 2 9" xfId="9490" xr:uid="{C38D08D7-132C-4E89-A3A8-F1CCDEC48890}"/>
    <cellStyle name="Normal 2 3" xfId="54" xr:uid="{547FEBBA-13FB-48CA-81B1-146ECF00620C}"/>
    <cellStyle name="Normal 2 3 2" xfId="149" xr:uid="{F5DF8E5F-343F-4962-A35A-5EC065D7ECCB}"/>
    <cellStyle name="Normal 2 3 2 2" xfId="7188" xr:uid="{B144305E-4B7E-4908-B9FA-7C007870396E}"/>
    <cellStyle name="Normal 2 3 2 3" xfId="39562" xr:uid="{C8AC9A78-13B1-4121-844E-3A0CBF06A76F}"/>
    <cellStyle name="Normal 2 3 3" xfId="1662" xr:uid="{3ED3986E-00D4-4820-BDFD-60E222EF9D73}"/>
    <cellStyle name="Normal 2 3 3 2" xfId="7187" xr:uid="{44176C6A-605B-45E0-861F-9DB94FBA548D}"/>
    <cellStyle name="Normal 2 3 4" xfId="14359" xr:uid="{53884923-DDC9-4288-8939-4ACC4BE2D72C}"/>
    <cellStyle name="Normal 2 4" xfId="74" xr:uid="{8AF35524-6F03-4845-8002-A45C99E7CBDE}"/>
    <cellStyle name="Normal 2 4 2" xfId="1663" xr:uid="{4193C6D8-AFD7-45D3-AE7D-9B2726C69F0F}"/>
    <cellStyle name="Normal 2 4 2 2" xfId="7911" xr:uid="{3D158A95-F4E0-48AE-A0B3-290ECC0BE572}"/>
    <cellStyle name="Normal 2 4 3" xfId="14360" xr:uid="{BC6273E7-26EC-4F3D-96E8-675B8859025E}"/>
    <cellStyle name="Normal 2 4 4" xfId="39563" xr:uid="{FF052FC2-D85B-4BD4-B569-E41A6ECF4107}"/>
    <cellStyle name="Normal 2 5" xfId="134" xr:uid="{A8B93349-30C0-4AA0-83F8-03A36550DF53}"/>
    <cellStyle name="Normal 2 5 2" xfId="3261" xr:uid="{3AECE9D5-6C62-4101-99EF-2DE46D018240}"/>
    <cellStyle name="Normal 2 5 2 2" xfId="9491" xr:uid="{25C308AC-7CA8-4679-953B-D7209CC93BC0}"/>
    <cellStyle name="Normal 2 5 2 3" xfId="16532" xr:uid="{75B43DD4-684A-44BA-8D78-6DA2D18CB6AB}"/>
    <cellStyle name="Normal 2 5 2 4" xfId="32219" xr:uid="{90498DAF-6C53-4816-BF7F-2A66A92B3239}"/>
    <cellStyle name="Normal 2 5 3" xfId="7600" xr:uid="{72C81206-EB9E-43D4-9BF0-AF8192590AD6}"/>
    <cellStyle name="Normal 2 5 3 2" xfId="19829" xr:uid="{B1966477-A6AA-456D-A4A5-EDCB2156943A}"/>
    <cellStyle name="Normal 2 5 3 3" xfId="34423" xr:uid="{EB8D0249-B1AA-47C3-991D-CBF0860AC1B5}"/>
    <cellStyle name="Normal 2 5 4" xfId="14109" xr:uid="{C53EE011-4B0A-43D2-8B2E-68B8E0A61CF6}"/>
    <cellStyle name="Normal 2 5 4 2" xfId="24587" xr:uid="{26795DCA-E5DB-4D28-B5FA-26C69D4114E0}"/>
    <cellStyle name="Normal 2 5 4 3" xfId="37666" xr:uid="{3A142BCA-6F53-4DE3-AD83-F0A87D6B5D2D}"/>
    <cellStyle name="Normal 2 5 5" xfId="35294" xr:uid="{F3BB120F-6BCE-4EC0-A3AB-3066C63E9783}"/>
    <cellStyle name="Normal 2 6" xfId="9492" xr:uid="{3F7662D4-DF78-4EA9-A3DE-8864F93E9DFF}"/>
    <cellStyle name="Normal 2 6 2" xfId="31028" xr:uid="{7EC07A28-D8DD-4DFC-AC38-A1F374750943}"/>
    <cellStyle name="Normal 2 7" xfId="9493" xr:uid="{77D41F6C-2D58-4952-956C-779052FCB124}"/>
    <cellStyle name="Normal 2 8" xfId="9494" xr:uid="{E23A21C1-269C-460C-8BDA-121FBAE71CC3}"/>
    <cellStyle name="Normal 2 9" xfId="9495" xr:uid="{32080D82-5DDB-40B9-A515-91C3788AA088}"/>
    <cellStyle name="Normal 2_40-1 บิลแลนด์" xfId="2270" xr:uid="{B4881957-C51D-4F28-92DA-22159F3FBB25}"/>
    <cellStyle name="Normal 20" xfId="1664" xr:uid="{BCF00B5C-E894-4C76-B2F9-67CE3F61B3A9}"/>
    <cellStyle name="Normal 20 10" xfId="9496" xr:uid="{B056A3C7-4989-4C63-AE68-EFDCD8807D4F}"/>
    <cellStyle name="Normal 20 11" xfId="9497" xr:uid="{9954AC41-2788-4D20-864F-F4215A1FBFC0}"/>
    <cellStyle name="Normal 20 12" xfId="7852" xr:uid="{ACD15574-9436-45EB-B00B-0A38CCF3930F}"/>
    <cellStyle name="Normal 20 13" xfId="37754" xr:uid="{F4D1E4EF-33E0-4EC3-8D9A-1E9721FFE08B}"/>
    <cellStyle name="Normal 20 2" xfId="2271" xr:uid="{26E10252-653B-4459-A662-7244178339C2}"/>
    <cellStyle name="Normal 20 2 2" xfId="7190" xr:uid="{47E0303B-1051-4DE3-B768-7F4278826DB6}"/>
    <cellStyle name="Normal 20 2 3" xfId="14110" xr:uid="{BC2A8E29-91A3-466D-B95D-692925C903DB}"/>
    <cellStyle name="Normal 20 2 4" xfId="11503" xr:uid="{1A4607E7-DA63-4F39-A2B4-CC219887F02D}"/>
    <cellStyle name="Normal 20 3" xfId="7189" xr:uid="{72257F4F-C43B-4AD1-8059-2ACCDA9D5B56}"/>
    <cellStyle name="Normal 20 3 2" xfId="9498" xr:uid="{FBA2DB94-FE9F-4D4D-8038-279F086DBB46}"/>
    <cellStyle name="Normal 20 4" xfId="9499" xr:uid="{BABBF99F-41DD-4BAB-8F88-E8AF692307B4}"/>
    <cellStyle name="Normal 20 5" xfId="9500" xr:uid="{105D442B-3121-47C9-A0AA-F693FF786BDD}"/>
    <cellStyle name="Normal 20 6" xfId="9501" xr:uid="{94B3769C-7C32-4880-988B-7CA0F19345B6}"/>
    <cellStyle name="Normal 20 7" xfId="9502" xr:uid="{5EAAC093-68F0-49FF-A025-6A3AFB1C669D}"/>
    <cellStyle name="Normal 20 8" xfId="9503" xr:uid="{8DB6AA82-E9F6-4A66-9CEA-AE585F6F4887}"/>
    <cellStyle name="Normal 20 9" xfId="9504" xr:uid="{5A3F76ED-7471-4FBF-B367-FBA923C26FFC}"/>
    <cellStyle name="Normal 21" xfId="1665" xr:uid="{97DC342E-510B-485E-9463-798323756C99}"/>
    <cellStyle name="Normal 21 10" xfId="9505" xr:uid="{867D7DF0-20AA-4690-84CD-B01C3FD63669}"/>
    <cellStyle name="Normal 21 11" xfId="9506" xr:uid="{F2AD68C5-E300-4F22-A70A-A7C752D3421C}"/>
    <cellStyle name="Normal 21 12" xfId="9507" xr:uid="{C4F050AF-6503-4699-93B7-57C680B82AB2}"/>
    <cellStyle name="Normal 21 13" xfId="7853" xr:uid="{B80F44A2-1F2A-4E15-A7ED-4DF3D4774B63}"/>
    <cellStyle name="Normal 21 14" xfId="35291" xr:uid="{53C23AE5-518E-40AF-B2D7-A1B1A1F7D33D}"/>
    <cellStyle name="Normal 21 2" xfId="2272" xr:uid="{8641628A-227F-44D2-93EB-2F1639F1CE7D}"/>
    <cellStyle name="Normal 21 2 2" xfId="7192" xr:uid="{1D302BDA-B326-4052-8925-F2B37D77B2E4}"/>
    <cellStyle name="Normal 21 2 3" xfId="14111" xr:uid="{BD9A2050-E331-46A1-89BB-5D59FFA7FFCF}"/>
    <cellStyle name="Normal 21 2 4" xfId="11504" xr:uid="{E778681F-537E-48EE-B9C8-BE5875FE088A}"/>
    <cellStyle name="Normal 21 3" xfId="2273" xr:uid="{59134319-5C93-4CCC-B632-F5E5A824A409}"/>
    <cellStyle name="Normal 21 3 2" xfId="7191" xr:uid="{588E741D-0460-42E6-A993-FE88ECE90320}"/>
    <cellStyle name="Normal 21 3 2 2" xfId="14112" xr:uid="{604A9656-6BBF-418F-9A85-36FC79A00343}"/>
    <cellStyle name="Normal 21 4" xfId="9508" xr:uid="{5F878D54-E24F-4B69-85DE-88B7864D2FA6}"/>
    <cellStyle name="Normal 21 5" xfId="9509" xr:uid="{C2C7DEEF-BC85-4AAB-AD62-A865712B7637}"/>
    <cellStyle name="Normal 21 6" xfId="9510" xr:uid="{C87F6A4E-818D-44A8-9D21-6260DFE3165B}"/>
    <cellStyle name="Normal 21 7" xfId="9511" xr:uid="{CFF7BAFE-A439-484A-A258-76365452AEA0}"/>
    <cellStyle name="Normal 21 8" xfId="9512" xr:uid="{B9203AB3-BC76-48A2-A15C-FC48CE70C64F}"/>
    <cellStyle name="Normal 21 9" xfId="9513" xr:uid="{EC5D383A-189A-427A-A268-1BA6CDDAD54F}"/>
    <cellStyle name="Normal 22" xfId="1666" xr:uid="{A9F1966B-84BD-4FF1-B287-B78A3AB08EF2}"/>
    <cellStyle name="Normal 22 10" xfId="9514" xr:uid="{89408C9B-670A-4973-B53A-4CBA3BD159D2}"/>
    <cellStyle name="Normal 22 11" xfId="9515" xr:uid="{86877ED7-D26E-49B4-851B-E39AD5726903}"/>
    <cellStyle name="Normal 22 12" xfId="7854" xr:uid="{8DB9D748-DB90-4CCD-BE31-771ED6C42CA7}"/>
    <cellStyle name="Normal 22 13" xfId="38319" xr:uid="{4367EE4A-6CA7-4A22-9A9F-A662D5C96DA3}"/>
    <cellStyle name="Normal 22 2" xfId="2274" xr:uid="{DD9FB8D4-8F3D-44D6-8786-82CB86CCCE62}"/>
    <cellStyle name="Normal 22 2 2" xfId="7194" xr:uid="{59A01585-BD30-40E8-9BA5-7C878B3AE86D}"/>
    <cellStyle name="Normal 22 2 3" xfId="14113" xr:uid="{8025BB4F-34E3-44AA-BE0D-707ACBC4E507}"/>
    <cellStyle name="Normal 22 2 4" xfId="11505" xr:uid="{FEA885A5-15EE-4DC1-AA82-09C80338AA67}"/>
    <cellStyle name="Normal 22 3" xfId="7193" xr:uid="{02BD5E5B-A5E1-4701-AEE8-AC0BB7AF1293}"/>
    <cellStyle name="Normal 22 3 2" xfId="9516" xr:uid="{A552EEF7-3837-4C33-883A-92A95B843D19}"/>
    <cellStyle name="Normal 22 4" xfId="9517" xr:uid="{E4ADC93D-0234-4F8D-8BB7-36497B96474E}"/>
    <cellStyle name="Normal 22 5" xfId="9518" xr:uid="{F76DEC76-7C37-46E0-82DD-988262598EA3}"/>
    <cellStyle name="Normal 22 6" xfId="9519" xr:uid="{3373FEFD-66E1-4434-8DEA-A90FB2EBB430}"/>
    <cellStyle name="Normal 22 7" xfId="9520" xr:uid="{E9BA7FB3-4DCB-49D7-B2F3-6B44787EC8C3}"/>
    <cellStyle name="Normal 22 8" xfId="9521" xr:uid="{09E21912-BE85-4B06-AEA3-E7D3ED946567}"/>
    <cellStyle name="Normal 22 9" xfId="9522" xr:uid="{60056022-D8DE-47A1-B2AD-F5304F883FA9}"/>
    <cellStyle name="Normal 23" xfId="1667" xr:uid="{C1839585-6E4D-41EC-ACD1-3A70C6F3A962}"/>
    <cellStyle name="Normal 23 10" xfId="9523" xr:uid="{3BBAA901-6F14-4266-AE21-6663372443DE}"/>
    <cellStyle name="Normal 23 11" xfId="9524" xr:uid="{2A579F9A-D894-4B1E-9F1C-748EBBD90B4A}"/>
    <cellStyle name="Normal 23 12" xfId="7855" xr:uid="{B6ED48F3-42DD-4E69-ABDB-E6C0EF4C7C91}"/>
    <cellStyle name="Normal 23 13" xfId="39528" xr:uid="{930846BF-B922-43C1-83B7-F399E96C59C8}"/>
    <cellStyle name="Normal 23 14" xfId="39564" xr:uid="{2C92B159-C65A-4169-B204-EBBC6260C110}"/>
    <cellStyle name="Normal 23 2" xfId="2275" xr:uid="{7BC19EB4-6155-4FCC-9A1E-3F0E7682AC66}"/>
    <cellStyle name="Normal 23 2 2" xfId="7196" xr:uid="{896CC8A4-3EA7-4D07-8895-44A5B8B9B960}"/>
    <cellStyle name="Normal 23 2 3" xfId="14114" xr:uid="{48CD32F4-47F9-43C8-9EFA-D6BB2B81E00C}"/>
    <cellStyle name="Normal 23 2 4" xfId="11506" xr:uid="{630A2590-2AFB-4436-A231-4ACE70FFD944}"/>
    <cellStyle name="Normal 23 3" xfId="7195" xr:uid="{AED9188D-3E4D-4891-B346-A9A89F4927BF}"/>
    <cellStyle name="Normal 23 3 2" xfId="9525" xr:uid="{BE50564C-C4A5-45FA-9196-6020B525F599}"/>
    <cellStyle name="Normal 23 4" xfId="9526" xr:uid="{99C36E15-C7AD-4879-A9EC-34C12BB5EECE}"/>
    <cellStyle name="Normal 23 5" xfId="9527" xr:uid="{7E9F3712-97BF-4829-B527-3181DA484A6A}"/>
    <cellStyle name="Normal 23 6" xfId="9528" xr:uid="{792506BE-A976-4649-B72E-FA183A010638}"/>
    <cellStyle name="Normal 23 7" xfId="9529" xr:uid="{7F39A68A-8E20-4D27-80F0-13C3D83852CA}"/>
    <cellStyle name="Normal 23 8" xfId="9530" xr:uid="{9D3E53BE-42FB-448D-9AC6-36C0F3FE13C6}"/>
    <cellStyle name="Normal 23 9" xfId="9531" xr:uid="{03E47E51-DCBF-489B-9515-00E3C7850120}"/>
    <cellStyle name="Normal 24" xfId="1668" xr:uid="{793D922A-1449-4675-8366-539066BDA2A1}"/>
    <cellStyle name="Normal 24 10" xfId="9532" xr:uid="{76AF0B60-579A-461F-98FC-A2E26761433A}"/>
    <cellStyle name="Normal 24 11" xfId="9533" xr:uid="{A3FA3259-B708-4F17-88AF-E56810DAE623}"/>
    <cellStyle name="Normal 24 12" xfId="38318" xr:uid="{4D400610-75A5-4F8B-BA4A-DF66288A2C50}"/>
    <cellStyle name="Normal 24 2" xfId="2276" xr:uid="{6F0F59E3-EC2F-4930-A973-73992E996D54}"/>
    <cellStyle name="Normal 24 2 2" xfId="7198" xr:uid="{FD9FE353-5480-4D0C-AD0D-F7B7589D5BD7}"/>
    <cellStyle name="Normal 24 2 3" xfId="14115" xr:uid="{73DF6B66-7EA2-424C-9D19-DC60662FEDB1}"/>
    <cellStyle name="Normal 24 2 4" xfId="11507" xr:uid="{64D5A0EB-A725-40BE-8621-AF1EE7119B4B}"/>
    <cellStyle name="Normal 24 3" xfId="7197" xr:uid="{7EE384B1-C3D9-4E4E-8E2B-323E2F47DA6A}"/>
    <cellStyle name="Normal 24 3 2" xfId="9534" xr:uid="{5C923CF1-5890-46E9-B4D6-AA3D9DA565C4}"/>
    <cellStyle name="Normal 24 4" xfId="9535" xr:uid="{30F03B11-2E69-4492-AB42-D2FBB5CEAB9D}"/>
    <cellStyle name="Normal 24 5" xfId="9536" xr:uid="{7F2BA5E9-3137-4CEF-B8A4-0EE258C445FE}"/>
    <cellStyle name="Normal 24 6" xfId="9537" xr:uid="{AFAA2F0A-E265-426C-B2A4-B6891A64CE0E}"/>
    <cellStyle name="Normal 24 7" xfId="9538" xr:uid="{8DA5E036-086C-40F1-8776-E049E7067C11}"/>
    <cellStyle name="Normal 24 8" xfId="9539" xr:uid="{96078C74-EE05-43BC-B7D3-ED28AB440373}"/>
    <cellStyle name="Normal 24 9" xfId="9540" xr:uid="{63450394-B87F-46EB-AFE8-9C8FFD19F308}"/>
    <cellStyle name="Normal 25" xfId="1669" xr:uid="{4D202E3C-EC55-4FAB-86A4-8804D7205F11}"/>
    <cellStyle name="Normal 25 10" xfId="9541" xr:uid="{BCE13854-02CC-4551-8A70-B88D8B3C8F4B}"/>
    <cellStyle name="Normal 25 11" xfId="9542" xr:uid="{0EC9E9F2-44C6-49B0-B304-8E66A1541553}"/>
    <cellStyle name="Normal 25 12" xfId="37745" xr:uid="{FD747E6E-30A4-45D7-9EFB-6BB2CC52B3A7}"/>
    <cellStyle name="Normal 25 2" xfId="2277" xr:uid="{CE84C2A5-B783-4E3F-BF44-6E2AEA1458AF}"/>
    <cellStyle name="Normal 25 2 2" xfId="7200" xr:uid="{9C2B61A8-CFED-4D17-AEBE-E3B2DA5D42F3}"/>
    <cellStyle name="Normal 25 2 3" xfId="14116" xr:uid="{08BC0F5B-B608-487D-A2BF-B8CA246EEF12}"/>
    <cellStyle name="Normal 25 2 4" xfId="11508" xr:uid="{9F07C163-F3B5-406D-9C31-77EA97C53FC2}"/>
    <cellStyle name="Normal 25 3" xfId="7199" xr:uid="{95978094-C43A-49EB-AF8F-6C2FDBA8FFEA}"/>
    <cellStyle name="Normal 25 3 2" xfId="9543" xr:uid="{C630250E-73FE-4B3E-B2B9-3C95C88BA573}"/>
    <cellStyle name="Normal 25 4" xfId="9544" xr:uid="{81E073D4-2022-4EFE-93C5-1BAD0A55F2C0}"/>
    <cellStyle name="Normal 25 5" xfId="9545" xr:uid="{83E7D1D0-3A9C-4DC0-B375-A968DF6FBCB5}"/>
    <cellStyle name="Normal 25 6" xfId="9546" xr:uid="{1E8A1EA0-047A-4529-B46F-229C987452AD}"/>
    <cellStyle name="Normal 25 7" xfId="9547" xr:uid="{2D4F1501-071B-419A-A7CF-BA935FAC70DA}"/>
    <cellStyle name="Normal 25 8" xfId="9548" xr:uid="{280B627C-7E18-4902-BCD9-32F4FF63E78B}"/>
    <cellStyle name="Normal 25 9" xfId="9549" xr:uid="{07DD5676-44D4-4A5E-AC73-428F218E0153}"/>
    <cellStyle name="Normal 26" xfId="159" xr:uid="{F3241465-30A9-4960-858C-B0D87222048D}"/>
    <cellStyle name="Normal 26 10" xfId="9550" xr:uid="{EF71AAF8-D81E-49AF-AA88-8EE9D736E181}"/>
    <cellStyle name="Normal 26 11" xfId="9551" xr:uid="{32675D20-870E-45BB-9F87-4424FC1E2250}"/>
    <cellStyle name="Normal 26 12" xfId="14448" xr:uid="{B9015A36-219E-42AC-9C41-6CB63A208A1B}"/>
    <cellStyle name="Normal 26 13" xfId="31053" xr:uid="{85F18038-6FC4-4B9F-8AB9-DDA7B36D849B}"/>
    <cellStyle name="Normal 26 14" xfId="37743" xr:uid="{6CF36F3D-85B5-4C95-AD3E-BD4BA5081C8E}"/>
    <cellStyle name="Normal 26 2" xfId="2278" xr:uid="{D62A2298-9F61-47A7-8D39-5BBF9D576E6C}"/>
    <cellStyle name="Normal 26 2 2" xfId="7202" xr:uid="{804F30CE-57BF-4256-9FFA-B4040FC3D27A}"/>
    <cellStyle name="Normal 26 2 3" xfId="14117" xr:uid="{23C4FF33-4080-456A-9857-F31A7C49C938}"/>
    <cellStyle name="Normal 26 2 4" xfId="11509" xr:uid="{E19A8AF6-B731-4FE2-BC12-E2C381F49A31}"/>
    <cellStyle name="Normal 26 3" xfId="1670" xr:uid="{6FAE75BF-3945-43B6-9010-26129DC47223}"/>
    <cellStyle name="Normal 26 3 2" xfId="7201" xr:uid="{84C16A83-E233-42C2-8518-338B66A3D5C6}"/>
    <cellStyle name="Normal 26 3 2 2" xfId="9552" xr:uid="{78342940-2D14-4FCE-A2A9-EB0FD0B1AB0F}"/>
    <cellStyle name="Normal 26 4" xfId="9553" xr:uid="{ABBA8B5D-A631-457F-B2ED-6AD9CEAEC26A}"/>
    <cellStyle name="Normal 26 5" xfId="9554" xr:uid="{096F5AB2-02B8-4F35-9258-45BB6774481C}"/>
    <cellStyle name="Normal 26 6" xfId="9555" xr:uid="{CE831A91-4CF3-4130-8BC1-910727BFD77D}"/>
    <cellStyle name="Normal 26 7" xfId="9556" xr:uid="{6F84CF8C-FA99-41A5-84DA-A64F737BB1A5}"/>
    <cellStyle name="Normal 26 8" xfId="9557" xr:uid="{14EC5F60-BD81-4BA5-A98D-FCB7826F505E}"/>
    <cellStyle name="Normal 26 9" xfId="9558" xr:uid="{96E830AA-C045-46DB-8731-9ECCA570E068}"/>
    <cellStyle name="Normal 27" xfId="1671" xr:uid="{D58DF1C0-E1CB-4171-814C-DE7E031213DA}"/>
    <cellStyle name="Normal 27 10" xfId="9559" xr:uid="{ACA9C9C3-828A-43DB-8E17-0A66373B96EF}"/>
    <cellStyle name="Normal 27 11" xfId="9560" xr:uid="{C8F8DBED-6314-4A7E-924C-0E13BA580CDD}"/>
    <cellStyle name="Normal 27 2" xfId="2279" xr:uid="{60E2B90B-8895-4AE9-A5B5-72E0E8B0BC7F}"/>
    <cellStyle name="Normal 27 2 2" xfId="7204" xr:uid="{BE3DA8A9-A3AA-4F07-951D-D58DF84CA364}"/>
    <cellStyle name="Normal 27 2 3" xfId="14118" xr:uid="{15E6CEF0-EBF1-4CEB-A0C2-57B547AE91E3}"/>
    <cellStyle name="Normal 27 2 4" xfId="11510" xr:uid="{0A0ACC4B-00F3-49EB-8F9E-FD3C8165EA71}"/>
    <cellStyle name="Normal 27 3" xfId="7203" xr:uid="{E955FDA0-4C2F-4E67-9E7B-A0515F3AA316}"/>
    <cellStyle name="Normal 27 3 2" xfId="9561" xr:uid="{48D417F2-C7F8-497D-B731-152B64E8654A}"/>
    <cellStyle name="Normal 27 4" xfId="9562" xr:uid="{9DE76EF3-F6D3-4CF6-AAAD-BAAD5CDE3BD1}"/>
    <cellStyle name="Normal 27 5" xfId="9563" xr:uid="{A7C74378-209E-436A-93DA-EFF75A47F9C6}"/>
    <cellStyle name="Normal 27 6" xfId="9564" xr:uid="{D95746B2-55FE-4C26-883A-47B3BFE80FD9}"/>
    <cellStyle name="Normal 27 7" xfId="9565" xr:uid="{EBB17899-4326-4C38-BCE2-02C95BE89E41}"/>
    <cellStyle name="Normal 27 8" xfId="9566" xr:uid="{5EA6C6C8-47AC-48A3-A04D-5EAFD5050E78}"/>
    <cellStyle name="Normal 27 9" xfId="9567" xr:uid="{FEF7594E-B957-4631-929A-4567421BA01F}"/>
    <cellStyle name="Normal 28" xfId="1672" xr:uid="{EB0ACACC-44D5-4EC0-990B-81B5719B3EA7}"/>
    <cellStyle name="Normal 28 10" xfId="9568" xr:uid="{A8369E33-3D4E-4A0C-8632-50495949537D}"/>
    <cellStyle name="Normal 28 11" xfId="9569" xr:uid="{99D049A8-AD34-449B-AA93-2F9D79F19281}"/>
    <cellStyle name="Normal 28 2" xfId="2280" xr:uid="{6057BC0A-34E0-432C-AE09-1487DD4686F6}"/>
    <cellStyle name="Normal 28 2 2" xfId="7206" xr:uid="{577EA254-A2FF-4599-B43C-CCF396568E03}"/>
    <cellStyle name="Normal 28 2 3" xfId="14119" xr:uid="{95BDDABE-332F-40C9-845E-1AF052A1FA7B}"/>
    <cellStyle name="Normal 28 2 4" xfId="11511" xr:uid="{DC720C9E-37DA-4BD1-A5BA-5529D57FF14B}"/>
    <cellStyle name="Normal 28 3" xfId="7205" xr:uid="{69F0D507-DA0D-4876-9AE8-2503551FE628}"/>
    <cellStyle name="Normal 28 3 2" xfId="9570" xr:uid="{1A041098-8E82-4D8F-80D3-6C1041C2773E}"/>
    <cellStyle name="Normal 28 4" xfId="9571" xr:uid="{B7C0372C-7191-46AE-A88A-F2CE45ACAF19}"/>
    <cellStyle name="Normal 28 5" xfId="9572" xr:uid="{7C7124FF-8C49-4009-8C8C-9BAAE81EB590}"/>
    <cellStyle name="Normal 28 6" xfId="9573" xr:uid="{FB28496F-1AF7-4988-A4C1-AC268BB0F506}"/>
    <cellStyle name="Normal 28 7" xfId="9574" xr:uid="{5778A8B4-04CF-4A7A-90DF-D2D164216675}"/>
    <cellStyle name="Normal 28 8" xfId="9575" xr:uid="{9DCD7E67-0E78-40B1-89BC-2607A8E0FD64}"/>
    <cellStyle name="Normal 28 9" xfId="9576" xr:uid="{E822CF8A-0CE1-4B58-A7D4-1347898B4535}"/>
    <cellStyle name="Normal 29" xfId="1673" xr:uid="{04948910-9EAC-4B1B-8653-810AA344F282}"/>
    <cellStyle name="Normal 29 10" xfId="9577" xr:uid="{F9438B4C-9BEC-4231-B414-070C73F27342}"/>
    <cellStyle name="Normal 29 11" xfId="9578" xr:uid="{0E1AE08A-5BC1-4B64-B776-690A570DE220}"/>
    <cellStyle name="Normal 29 2" xfId="2281" xr:uid="{5184FBD9-72E0-463F-8CEA-97E8778C485A}"/>
    <cellStyle name="Normal 29 2 2" xfId="7208" xr:uid="{03974878-C456-49D0-A175-A3F27D72DCF1}"/>
    <cellStyle name="Normal 29 2 3" xfId="14120" xr:uid="{CBDAD3D2-65C0-4F40-8341-EC2E4C598C70}"/>
    <cellStyle name="Normal 29 2 4" xfId="11512" xr:uid="{98F88789-752F-46EF-87DC-DB53A10C46D0}"/>
    <cellStyle name="Normal 29 3" xfId="7207" xr:uid="{C9C6E487-74DB-4AC4-B0CD-CDDBDC9C2216}"/>
    <cellStyle name="Normal 29 3 2" xfId="9579" xr:uid="{E0BC7C0B-DEB7-45DF-99CB-8950694EBFE4}"/>
    <cellStyle name="Normal 29 4" xfId="9580" xr:uid="{A700CA93-D211-4AC9-9E24-9F3F69E13CBA}"/>
    <cellStyle name="Normal 29 5" xfId="9581" xr:uid="{CF76F400-29CC-4015-ABFD-9F6FDBAC3518}"/>
    <cellStyle name="Normal 29 6" xfId="9582" xr:uid="{9C7CBFD6-1BAE-48FE-821E-DC63254E320A}"/>
    <cellStyle name="Normal 29 7" xfId="9583" xr:uid="{5D0CD344-C758-4E90-8ABD-1AC336652D31}"/>
    <cellStyle name="Normal 29 8" xfId="9584" xr:uid="{43BE3BD4-A142-41E8-AFDE-720643B84ABB}"/>
    <cellStyle name="Normal 29 9" xfId="9585" xr:uid="{1494B462-9B40-4CC4-B911-D90208956D23}"/>
    <cellStyle name="Normal 3" xfId="12" xr:uid="{00000000-0005-0000-0000-00000C000000}"/>
    <cellStyle name="Normal 3 10" xfId="9586" xr:uid="{5EF0E087-EC84-4E12-961E-CBC1B318A579}"/>
    <cellStyle name="Normal 3 10 2" xfId="12199" xr:uid="{09E91A3E-0FC4-497E-B3D5-3D0E1FDFE010}"/>
    <cellStyle name="Normal 3 11" xfId="9587" xr:uid="{F7F943D4-0D9F-4865-83E3-9F4FB142B1FC}"/>
    <cellStyle name="Normal 3 12" xfId="9588" xr:uid="{EEF8FB8A-2054-46BB-8E74-8937D34FA4DE}"/>
    <cellStyle name="Normal 3 13" xfId="9589" xr:uid="{F39D54BE-45AF-44A2-88E1-245F024707FA}"/>
    <cellStyle name="Normal 3 14" xfId="9590" xr:uid="{FEA4A6FD-B760-447A-A80A-55832A674968}"/>
    <cellStyle name="Normal 3 15" xfId="39540" xr:uid="{28D15C4C-3EC9-41E7-BCF0-AC470C402BC9}"/>
    <cellStyle name="Normal 3 16" xfId="39565" xr:uid="{BFBBDA5D-D070-4A5B-9FF7-F597C5C31859}"/>
    <cellStyle name="Normal 3 17" xfId="55" xr:uid="{C2B38090-5806-4476-9D7D-7BE9B4D024CF}"/>
    <cellStyle name="Normal 3 2" xfId="32" xr:uid="{F2045926-D944-444D-BA5A-ABC45D9575EC}"/>
    <cellStyle name="Normal 3 2 2" xfId="56" xr:uid="{B47219BE-62B6-4702-8CD0-231EFC4E0ECC}"/>
    <cellStyle name="Normal 3 2 2 2" xfId="2283" xr:uid="{7C675F0A-7937-4BA6-AFC3-9849A746D38B}"/>
    <cellStyle name="Normal 3 2 2 3" xfId="39536" xr:uid="{B928B199-2C52-4F08-A8A9-300AE421625D}"/>
    <cellStyle name="Normal 3 2 3" xfId="2282" xr:uid="{ACF03BDC-D282-4C52-B888-B2FEF068A9D7}"/>
    <cellStyle name="Normal 3 2 3 2" xfId="12200" xr:uid="{EA1BFE1F-7ED8-45C6-B1EE-33BAA814035E}"/>
    <cellStyle name="Normal 3 2 3 3" xfId="38185" xr:uid="{0DB9CAB6-64D5-42A5-B896-4C86573145D9}"/>
    <cellStyle name="Normal 3 2 4" xfId="12201" xr:uid="{D28D8B7E-A391-44B9-9A74-A4E8EFAF04E1}"/>
    <cellStyle name="Normal 3 2 5" xfId="12202" xr:uid="{6E88F069-DACC-4E97-BDBE-528B7717AB1C}"/>
    <cellStyle name="Normal 3 2 6" xfId="12203" xr:uid="{A4ADEC03-EC9F-4633-90BD-6B6780A6CA9A}"/>
    <cellStyle name="Normal 3 2 6 2" xfId="23082" xr:uid="{A52D438E-2ACC-4F6A-BE47-A55C9CD3B595}"/>
    <cellStyle name="Normal 3 2 6 3" xfId="36224" xr:uid="{BA72A51B-776E-402B-A311-D34B2A6F2C90}"/>
    <cellStyle name="Normal 3 2 7" xfId="14121" xr:uid="{C133693B-1DC6-455F-B20B-80A6416016F9}"/>
    <cellStyle name="Normal 3 2_FA" xfId="2284" xr:uid="{FE963429-1E4A-41D9-9E8F-33B7872D2522}"/>
    <cellStyle name="Normal 3 3" xfId="57" xr:uid="{F289501D-2DE3-47C0-88D5-58213F4E60BE}"/>
    <cellStyle name="Normal 3 3 2" xfId="2285" xr:uid="{D398C306-8F01-4069-8892-D2223843B4AD}"/>
    <cellStyle name="Normal 3 3 3" xfId="12204" xr:uid="{765B64C7-ABD9-4837-BD19-3B9FD31B5978}"/>
    <cellStyle name="Normal 3 3 4" xfId="36286" xr:uid="{7424C78C-7800-4549-ADFE-A19597711790}"/>
    <cellStyle name="Normal 3 4" xfId="179" xr:uid="{02F69C7C-D736-41E8-B7A5-E86D5DBCDF97}"/>
    <cellStyle name="Normal 3 4 2" xfId="2286" xr:uid="{7B80B1C2-2BAE-4D7A-8089-6A061DCBF395}"/>
    <cellStyle name="Normal 3 4 3" xfId="33851" xr:uid="{D5FC407B-36F6-44E4-838B-A1A7EC4006EB}"/>
    <cellStyle name="Normal 3 5" xfId="2287" xr:uid="{249F5E25-4F73-4A3E-A4CF-8F849E8EDB2E}"/>
    <cellStyle name="Normal 3 5 2" xfId="9591" xr:uid="{01CAA181-5316-47C7-BC2F-5D2E649B8932}"/>
    <cellStyle name="Normal 3 5 3" xfId="9592" xr:uid="{95812201-A104-493C-89AD-EDD344DBE509}"/>
    <cellStyle name="Normal 3 5 4" xfId="12205" xr:uid="{1B72CB16-6E55-487E-ACDB-D1FD1280F6FA}"/>
    <cellStyle name="Normal 3 5 5" xfId="39537" xr:uid="{1A463AED-7BFB-42EB-A0C5-49EC9C666521}"/>
    <cellStyle name="Normal 3 6" xfId="2288" xr:uid="{122ADA52-6BAE-41EB-A4AB-28DB01E3D48F}"/>
    <cellStyle name="Normal 3 6 2" xfId="14122" xr:uid="{B152346D-41CE-4C62-ADD0-53FB781BA996}"/>
    <cellStyle name="Normal 3 6 3" xfId="12206" xr:uid="{A704D273-27C7-4430-A9C9-F7E3527E4319}"/>
    <cellStyle name="Normal 3 6 4" xfId="37748" xr:uid="{4578E57D-AC5E-4792-8A32-F8FDEE7370A5}"/>
    <cellStyle name="Normal 3 7" xfId="9593" xr:uid="{E03404B9-E705-4045-98BD-802712BEBEDF}"/>
    <cellStyle name="Normal 3 8" xfId="9594" xr:uid="{72A19232-50C5-4E5D-AE9A-002CCD90DD1D}"/>
    <cellStyle name="Normal 3 9" xfId="9595" xr:uid="{9EAF0032-0EF1-434F-8ED5-8A40CC477F07}"/>
    <cellStyle name="Normal 3_Book1" xfId="2289" xr:uid="{1C5C6711-D3F5-4611-B0F6-F82C448F04C9}"/>
    <cellStyle name="Normal 30" xfId="1674" xr:uid="{7525CB81-731F-4C34-A376-30F9128F638A}"/>
    <cellStyle name="Normal 30 10" xfId="9596" xr:uid="{B9B4492E-C803-4E7C-A337-F36934AC1A03}"/>
    <cellStyle name="Normal 30 11" xfId="9597" xr:uid="{1B279821-6B07-472C-BC5A-223E31F1BE08}"/>
    <cellStyle name="Normal 30 2" xfId="2290" xr:uid="{3D490ECD-B8D7-4848-A747-4E2EC7081457}"/>
    <cellStyle name="Normal 30 2 2" xfId="7210" xr:uid="{0EE84B93-B391-4C45-949E-D0FB1841A0B0}"/>
    <cellStyle name="Normal 30 2 3" xfId="14123" xr:uid="{AC1CBBFC-C04F-4F73-A850-8A0B432DB944}"/>
    <cellStyle name="Normal 30 2 4" xfId="11513" xr:uid="{E0212EDB-5A11-45C5-85B9-FDA41D3FCF2B}"/>
    <cellStyle name="Normal 30 3" xfId="7209" xr:uid="{1AA7D622-C6F0-4F76-B770-1EB043D62E16}"/>
    <cellStyle name="Normal 30 3 2" xfId="9598" xr:uid="{F972ED87-D55C-4ECC-B971-64F1841B1B3B}"/>
    <cellStyle name="Normal 30 4" xfId="9599" xr:uid="{04C80D65-4477-4508-81A5-B7E4652CAF00}"/>
    <cellStyle name="Normal 30 5" xfId="9600" xr:uid="{0F9F7D2F-85EA-4932-ACDC-A1068EAD3962}"/>
    <cellStyle name="Normal 30 6" xfId="9601" xr:uid="{B6008D4F-0C6B-4D8A-A9FD-B626974AC284}"/>
    <cellStyle name="Normal 30 7" xfId="9602" xr:uid="{10FE51D6-DB47-45B9-AC07-A123A891E947}"/>
    <cellStyle name="Normal 30 8" xfId="9603" xr:uid="{CEB4D161-5149-43AD-9DDE-523A4F3E5D7C}"/>
    <cellStyle name="Normal 30 9" xfId="9604" xr:uid="{18799C86-EE38-4C22-AEF8-9D6B565DB4EA}"/>
    <cellStyle name="Normal 31" xfId="1675" xr:uid="{9A35DE20-975A-4320-BFBF-81AA52725E90}"/>
    <cellStyle name="Normal 31 10" xfId="9605" xr:uid="{59B7C79F-EC6B-41D7-A0E5-FE1E95EE2BFE}"/>
    <cellStyle name="Normal 31 11" xfId="9606" xr:uid="{9DB84270-26F3-420C-927E-BE1890E593BD}"/>
    <cellStyle name="Normal 31 2" xfId="2291" xr:uid="{5FFBECBE-25A7-4BD0-93A9-B11A49813256}"/>
    <cellStyle name="Normal 31 2 2" xfId="7212" xr:uid="{6EA7B748-1FDA-4CB5-ACAB-020D8D4E9A66}"/>
    <cellStyle name="Normal 31 2 3" xfId="14124" xr:uid="{F3A34D56-067A-420C-BD3E-6D98790ABA16}"/>
    <cellStyle name="Normal 31 2 4" xfId="11514" xr:uid="{AD5F4568-081E-4F3E-AB74-2EDE2F86D3A9}"/>
    <cellStyle name="Normal 31 3" xfId="7211" xr:uid="{741063EE-59F8-4B2D-BC7C-AE65FB711794}"/>
    <cellStyle name="Normal 31 3 2" xfId="9607" xr:uid="{66094F5F-BEBA-4A36-86D9-EDB5E999F4F4}"/>
    <cellStyle name="Normal 31 4" xfId="9608" xr:uid="{324C2A84-686D-480A-81FF-6F55E24B4FFB}"/>
    <cellStyle name="Normal 31 5" xfId="9609" xr:uid="{8437B992-04DA-4200-85EF-57F0DEAF1A0E}"/>
    <cellStyle name="Normal 31 6" xfId="9610" xr:uid="{1091A84F-AD52-47B3-9AF0-0396BFCBEAB8}"/>
    <cellStyle name="Normal 31 7" xfId="9611" xr:uid="{260DABE7-65C9-4618-85A5-77CC398084E6}"/>
    <cellStyle name="Normal 31 8" xfId="9612" xr:uid="{B9F20CD1-27C2-4737-83D9-F939468D8CF1}"/>
    <cellStyle name="Normal 31 9" xfId="9613" xr:uid="{F7463709-5CFC-47D7-BF4A-B7377947A22D}"/>
    <cellStyle name="Normal 32" xfId="1676" xr:uid="{04FC4299-B289-40D5-A9B5-1A1B16637C30}"/>
    <cellStyle name="Normal 32 10" xfId="9614" xr:uid="{93B025CF-9EDE-4419-9D59-7227884D72DF}"/>
    <cellStyle name="Normal 32 11" xfId="9615" xr:uid="{A59D31EF-47C7-4C3D-9480-6D3FAEE2D26E}"/>
    <cellStyle name="Normal 32 2" xfId="2292" xr:uid="{373C843B-5CAA-47D6-95E0-E8E9932A386E}"/>
    <cellStyle name="Normal 32 2 2" xfId="7214" xr:uid="{68F229CD-173D-4B53-9324-6F56F1D76C2F}"/>
    <cellStyle name="Normal 32 2 3" xfId="14125" xr:uid="{167B9875-B7A0-4BBF-91A3-38BA65BCAE23}"/>
    <cellStyle name="Normal 32 2 4" xfId="11515" xr:uid="{FC01BE98-8613-4C89-B7AC-094D79546BB4}"/>
    <cellStyle name="Normal 32 3" xfId="7213" xr:uid="{8A272E03-8A69-48C5-8C2C-0944BE66D440}"/>
    <cellStyle name="Normal 32 3 2" xfId="9616" xr:uid="{B0B0A400-2BE9-452E-8EF4-9532C2A226C0}"/>
    <cellStyle name="Normal 32 4" xfId="9617" xr:uid="{7555A5C9-F85E-42F9-9136-025A8D825F05}"/>
    <cellStyle name="Normal 32 5" xfId="9618" xr:uid="{771C0C78-E1F4-4CA3-9CC6-4D4A6CCC5D04}"/>
    <cellStyle name="Normal 32 6" xfId="9619" xr:uid="{B1B23746-43EB-4AEA-8992-0AA5E3FF6F0F}"/>
    <cellStyle name="Normal 32 7" xfId="9620" xr:uid="{14A1A389-9555-4AAD-8258-BB75AD71336A}"/>
    <cellStyle name="Normal 32 8" xfId="9621" xr:uid="{E91B465C-79A3-4203-94D4-525C76AFEA7C}"/>
    <cellStyle name="Normal 32 9" xfId="9622" xr:uid="{AD53A5E7-F3E9-4EB4-A069-9C852D5172AE}"/>
    <cellStyle name="Normal 33" xfId="1677" xr:uid="{B323A652-12A5-4BDC-B762-7D6F031A4182}"/>
    <cellStyle name="Normal 33 10" xfId="9623" xr:uid="{01BFB031-37FC-47EA-9D09-549E1DB48E41}"/>
    <cellStyle name="Normal 33 11" xfId="9624" xr:uid="{0A233D65-EFED-4027-A1FB-92EC6D5FE09C}"/>
    <cellStyle name="Normal 33 2" xfId="2293" xr:uid="{E959E0B9-1773-4478-AEE3-0A5FABAC9205}"/>
    <cellStyle name="Normal 33 2 2" xfId="7216" xr:uid="{30DB1594-3A0A-49B1-A5B9-1B7F6E8E07E3}"/>
    <cellStyle name="Normal 33 2 3" xfId="14126" xr:uid="{2F09C0D7-28A4-4355-BE75-766BCF34B1FA}"/>
    <cellStyle name="Normal 33 2 4" xfId="11516" xr:uid="{D8E18EE1-F5B5-450D-AF18-6A2A989E571B}"/>
    <cellStyle name="Normal 33 3" xfId="7215" xr:uid="{8AA07A6D-390F-4C52-AC9B-1D4016286936}"/>
    <cellStyle name="Normal 33 3 2" xfId="9625" xr:uid="{F7BC70FE-D376-4F95-96AE-4AF6E3D1DBB0}"/>
    <cellStyle name="Normal 33 4" xfId="9626" xr:uid="{A2E91DBD-6BC2-4DA5-8E90-D78B18D04695}"/>
    <cellStyle name="Normal 33 5" xfId="9627" xr:uid="{FA78CDE8-607F-48F1-B681-4837CCEB3454}"/>
    <cellStyle name="Normal 33 6" xfId="9628" xr:uid="{AAA0C9CE-0231-4F47-AB68-07ADFE7B3434}"/>
    <cellStyle name="Normal 33 7" xfId="9629" xr:uid="{D6188FF6-B07C-4BEF-8BBB-FFFB101F166D}"/>
    <cellStyle name="Normal 33 8" xfId="9630" xr:uid="{2ABA4C98-C004-45F4-A334-9E7544430539}"/>
    <cellStyle name="Normal 33 9" xfId="9631" xr:uid="{6671E31C-F157-445D-BD21-DCD5AE28BF6A}"/>
    <cellStyle name="Normal 34" xfId="1678" xr:uid="{31DE26CB-CFFA-4431-8612-AC35B8401ADF}"/>
    <cellStyle name="Normal 34 10" xfId="9632" xr:uid="{9D9F54DE-A714-464B-AF33-3F444C4DFFB8}"/>
    <cellStyle name="Normal 34 11" xfId="9633" xr:uid="{F361D80E-DA87-48CB-A85B-AC2104BAF3C4}"/>
    <cellStyle name="Normal 34 2" xfId="2294" xr:uid="{E6B96C42-0E32-4D44-8B87-1DE2DE1DBA88}"/>
    <cellStyle name="Normal 34 2 2" xfId="7218" xr:uid="{7B98479B-39FD-416B-8F0F-2F026BB55A01}"/>
    <cellStyle name="Normal 34 2 3" xfId="14127" xr:uid="{5114445B-547C-4B14-803D-E1DCA1FEC73A}"/>
    <cellStyle name="Normal 34 2 4" xfId="11517" xr:uid="{DAF3FC51-13F7-46BE-8FD6-94DD304231B0}"/>
    <cellStyle name="Normal 34 3" xfId="7217" xr:uid="{39B93780-9807-4AC7-B899-51A19B675990}"/>
    <cellStyle name="Normal 34 3 2" xfId="9634" xr:uid="{AD14DA86-24AF-4FDE-8ECC-4F4C76263A6F}"/>
    <cellStyle name="Normal 34 4" xfId="9635" xr:uid="{623F92B9-E519-404C-9F7F-7546E72F966F}"/>
    <cellStyle name="Normal 34 5" xfId="9636" xr:uid="{021E0D7D-880A-49E6-880A-DF7E52F22ACA}"/>
    <cellStyle name="Normal 34 6" xfId="9637" xr:uid="{1A9AC7EE-2682-4447-98F8-5741EEBD8456}"/>
    <cellStyle name="Normal 34 7" xfId="9638" xr:uid="{E1B951A7-6291-41A1-BAD2-DDF46A0AD063}"/>
    <cellStyle name="Normal 34 8" xfId="9639" xr:uid="{12B20DCE-8399-4CCA-8786-25231DBC6076}"/>
    <cellStyle name="Normal 34 9" xfId="9640" xr:uid="{437B2AA8-69D9-4750-BACA-D5C978DFA6E0}"/>
    <cellStyle name="Normal 35" xfId="1679" xr:uid="{2468A709-827B-44CD-87DA-39CD562220E1}"/>
    <cellStyle name="Normal 35 10" xfId="9641" xr:uid="{3D384D59-1026-40CD-AA06-28D4506DB9E0}"/>
    <cellStyle name="Normal 35 11" xfId="9642" xr:uid="{AB884065-9E01-41CE-BF42-23E7C0E0E9B3}"/>
    <cellStyle name="Normal 35 2" xfId="2295" xr:uid="{630BC05B-88FD-4380-AC83-1D220A5D88F3}"/>
    <cellStyle name="Normal 35 2 2" xfId="7220" xr:uid="{47B1A34B-27B3-475E-ABA9-F7E159AF5EF8}"/>
    <cellStyle name="Normal 35 2 3" xfId="14128" xr:uid="{8934210E-223D-4C83-BA76-1253B4FC1681}"/>
    <cellStyle name="Normal 35 2 4" xfId="11518" xr:uid="{FE33D167-5B9D-432B-BB67-0ED299FD49D2}"/>
    <cellStyle name="Normal 35 3" xfId="7219" xr:uid="{964BFB52-4CA6-4E01-9FD7-67BBB5300961}"/>
    <cellStyle name="Normal 35 3 2" xfId="9643" xr:uid="{904F0F0E-C1DA-44F4-8799-0CE774B8C761}"/>
    <cellStyle name="Normal 35 4" xfId="9644" xr:uid="{65C9A778-B6C1-429D-96B0-9FE3B94BD227}"/>
    <cellStyle name="Normal 35 5" xfId="9645" xr:uid="{5FC02986-765B-4C4B-A93A-55EB514DF91F}"/>
    <cellStyle name="Normal 35 6" xfId="9646" xr:uid="{8F663550-ADE1-4DFD-8775-9BE7FE349D9F}"/>
    <cellStyle name="Normal 35 7" xfId="9647" xr:uid="{7B7C3ACA-28EE-4B67-8D5F-6C547FD99FC4}"/>
    <cellStyle name="Normal 35 8" xfId="9648" xr:uid="{8B8AECB6-FD98-4B3A-BF4D-DB38E38B73E3}"/>
    <cellStyle name="Normal 35 9" xfId="9649" xr:uid="{01900E67-27D3-40CD-B8B0-0F27AF088388}"/>
    <cellStyle name="Normal 36" xfId="1680" xr:uid="{CB1825FF-7AAA-4E13-B05C-34CF8D701D3B}"/>
    <cellStyle name="Normal 36 10" xfId="9650" xr:uid="{F2FA0358-84C6-427D-9101-E9691047AF3D}"/>
    <cellStyle name="Normal 36 11" xfId="9651" xr:uid="{D2DC9209-5560-4A6A-A794-48F156E5421F}"/>
    <cellStyle name="Normal 36 2" xfId="2296" xr:uid="{5D9F6187-BC95-41BC-8E85-369FC7E75846}"/>
    <cellStyle name="Normal 36 2 2" xfId="7222" xr:uid="{FE494304-C63C-4594-B7D8-E569BFC0D1D2}"/>
    <cellStyle name="Normal 36 2 3" xfId="14129" xr:uid="{47AD7C57-C525-4978-A6A3-02464EE2B14F}"/>
    <cellStyle name="Normal 36 2 4" xfId="11519" xr:uid="{E8D0F91F-DEA5-44DA-A31E-F5D490486449}"/>
    <cellStyle name="Normal 36 3" xfId="7221" xr:uid="{8EAF77D2-4223-4F84-8A07-C378A16D0BEB}"/>
    <cellStyle name="Normal 36 3 2" xfId="9652" xr:uid="{3C49E6C7-9A82-477F-8AE1-008E7950B928}"/>
    <cellStyle name="Normal 36 4" xfId="9653" xr:uid="{11564D82-1684-41F8-A586-EA2F8E351E9D}"/>
    <cellStyle name="Normal 36 5" xfId="9654" xr:uid="{D47FBCC7-EFDD-4AD7-A159-FBB7D35208FD}"/>
    <cellStyle name="Normal 36 6" xfId="9655" xr:uid="{BF9EEACB-465E-47C3-8550-BF393CFF1886}"/>
    <cellStyle name="Normal 36 7" xfId="9656" xr:uid="{BD6D6F99-1286-4ED5-B47C-F574F769D91A}"/>
    <cellStyle name="Normal 36 8" xfId="9657" xr:uid="{D56FA47C-5772-44FF-AC75-AEF4D6D4B621}"/>
    <cellStyle name="Normal 36 9" xfId="9658" xr:uid="{E63120CB-F0F9-442A-8C3B-A8C7824837DA}"/>
    <cellStyle name="Normal 37" xfId="1681" xr:uid="{AABBA644-20A8-4630-9730-4C00E48838A9}"/>
    <cellStyle name="Normal 37 10" xfId="9659" xr:uid="{0986183C-694F-4DB4-9F2D-49E2274C7119}"/>
    <cellStyle name="Normal 37 11" xfId="9660" xr:uid="{F85BE4B4-1826-4516-BBEA-9B238427897D}"/>
    <cellStyle name="Normal 37 2" xfId="2297" xr:uid="{8884EA58-568C-4DEE-B1F1-5F502927D500}"/>
    <cellStyle name="Normal 37 2 2" xfId="7224" xr:uid="{38F8D77E-5232-4D20-98E1-12E0434C0706}"/>
    <cellStyle name="Normal 37 2 3" xfId="14130" xr:uid="{A7750494-2D2E-4543-A568-1663854BA7FA}"/>
    <cellStyle name="Normal 37 2 4" xfId="11520" xr:uid="{70273929-85A0-48DC-AAE5-E5FC2E62DD38}"/>
    <cellStyle name="Normal 37 3" xfId="7223" xr:uid="{B3A7EB55-DD3D-44C9-9D22-BD5C2E71B2B7}"/>
    <cellStyle name="Normal 37 3 2" xfId="9661" xr:uid="{01593CBF-6E3B-43D1-AE2A-301F73C39D98}"/>
    <cellStyle name="Normal 37 4" xfId="9662" xr:uid="{99AE5E33-FDD4-4DC0-AB26-3AEBED6B1015}"/>
    <cellStyle name="Normal 37 5" xfId="9663" xr:uid="{C8E98094-561E-4459-BFC7-6479859C2FB7}"/>
    <cellStyle name="Normal 37 6" xfId="9664" xr:uid="{63F20B7C-4DC8-4EB9-A11D-793373AFA3B3}"/>
    <cellStyle name="Normal 37 7" xfId="9665" xr:uid="{F2F00279-97A3-4C3C-85C6-B0CB22180E9F}"/>
    <cellStyle name="Normal 37 8" xfId="9666" xr:uid="{ED63EFDD-4B77-4B84-8EA1-A2CBE94A9F56}"/>
    <cellStyle name="Normal 37 9" xfId="9667" xr:uid="{541392FC-4771-4B0C-A831-3C11BFF6EBE3}"/>
    <cellStyle name="Normal 38" xfId="162" xr:uid="{208EA601-EF3A-4713-8800-81ABF3114137}"/>
    <cellStyle name="Normal 38 10" xfId="9668" xr:uid="{C784C2C0-C2C4-4253-8C89-45BF917CBE81}"/>
    <cellStyle name="Normal 38 11" xfId="9669" xr:uid="{85C1DD03-97CE-415B-ADFD-FA30CB616D7B}"/>
    <cellStyle name="Normal 38 2" xfId="2298" xr:uid="{72373B3C-2CF7-4D44-886C-CC20064A9038}"/>
    <cellStyle name="Normal 38 2 2" xfId="7226" xr:uid="{73AB714F-28BC-445B-9F71-0522FE2C0544}"/>
    <cellStyle name="Normal 38 2 3" xfId="14131" xr:uid="{E72757ED-64F3-48BB-8FF8-98E31AE1FD1F}"/>
    <cellStyle name="Normal 38 2 4" xfId="11521" xr:uid="{934705E0-C903-4068-A49E-F8F7535CB760}"/>
    <cellStyle name="Normal 38 3" xfId="1682" xr:uid="{FA4E3ADF-8803-47CE-A179-57B8420E3AC6}"/>
    <cellStyle name="Normal 38 3 2" xfId="7225" xr:uid="{B387C090-2499-4EFB-B772-32C65CA954C4}"/>
    <cellStyle name="Normal 38 3 2 2" xfId="9670" xr:uid="{0BF5D959-2CC0-4B3F-B317-3CAD690154BC}"/>
    <cellStyle name="Normal 38 4" xfId="9671" xr:uid="{2E5674EA-B1BC-4C6F-B99E-3C8643715904}"/>
    <cellStyle name="Normal 38 5" xfId="9672" xr:uid="{2613E6FD-C5B2-4620-9B81-76E4C084B0EA}"/>
    <cellStyle name="Normal 38 6" xfId="9673" xr:uid="{14231433-6E59-4352-BB65-E44AAB55EA72}"/>
    <cellStyle name="Normal 38 7" xfId="9674" xr:uid="{0177B6F8-7689-480F-BE1D-5E576D7315B2}"/>
    <cellStyle name="Normal 38 8" xfId="9675" xr:uid="{6C742647-7867-4588-998C-505C992271EB}"/>
    <cellStyle name="Normal 38 9" xfId="9676" xr:uid="{A100D4D0-DD99-43E9-8487-E5F15F5794C2}"/>
    <cellStyle name="Normal 39" xfId="1683" xr:uid="{273559DE-3AC3-4B0D-8993-69D9D3691FCD}"/>
    <cellStyle name="Normal 39 10" xfId="9677" xr:uid="{8367A02D-9403-4A29-8AAD-F0720F80F5F0}"/>
    <cellStyle name="Normal 39 11" xfId="9678" xr:uid="{50B1E9C2-E25D-4439-B2AD-3146D5CBA5DC}"/>
    <cellStyle name="Normal 39 2" xfId="2299" xr:uid="{CEF9EF22-4124-4C5F-A3DB-D731A46A5DAE}"/>
    <cellStyle name="Normal 39 2 2" xfId="7228" xr:uid="{29C58367-22EA-445E-BAB3-A065B0F855DB}"/>
    <cellStyle name="Normal 39 2 3" xfId="14132" xr:uid="{82FC2416-16B7-4F1A-BEB1-D8451F6D0E57}"/>
    <cellStyle name="Normal 39 2 4" xfId="11522" xr:uid="{1441F3F2-B1FA-4A98-98CD-513F8D566432}"/>
    <cellStyle name="Normal 39 3" xfId="7227" xr:uid="{255DE3FC-27FE-4218-A900-6E7177CDAA15}"/>
    <cellStyle name="Normal 39 3 2" xfId="9679" xr:uid="{8A63097A-CEAE-4211-9340-BBA21A465BD2}"/>
    <cellStyle name="Normal 39 4" xfId="9680" xr:uid="{985F6295-42B9-43D9-BCDF-11CF8C488E55}"/>
    <cellStyle name="Normal 39 5" xfId="9681" xr:uid="{973732AE-D513-4134-A967-0CBD7A111D8A}"/>
    <cellStyle name="Normal 39 6" xfId="9682" xr:uid="{397E2229-A6A8-4A38-A4A3-EDA492EBF7B2}"/>
    <cellStyle name="Normal 39 7" xfId="9683" xr:uid="{159F0003-BA55-4F7B-A84F-2903E86760C3}"/>
    <cellStyle name="Normal 39 8" xfId="9684" xr:uid="{B307B5E0-C38A-4137-9EA5-5C35689F8AA9}"/>
    <cellStyle name="Normal 39 9" xfId="9685" xr:uid="{EBDEEF30-6546-46E6-9429-3421DC7EA6AF}"/>
    <cellStyle name="Normal 4" xfId="33" xr:uid="{2999B900-54A7-48CB-89C6-8507D806E21A}"/>
    <cellStyle name="Normal 4 10" xfId="58" xr:uid="{A5E816DA-7B32-4D71-A780-89617F7E7141}"/>
    <cellStyle name="Normal 4 2" xfId="59" xr:uid="{CFA79F43-2587-4851-9508-51E10BF6E59B}"/>
    <cellStyle name="Normal 4 2 10" xfId="9686" xr:uid="{E0AC4D2B-1581-4EFF-952B-747E85085FB8}"/>
    <cellStyle name="Normal 4 2 11" xfId="9687" xr:uid="{88A5F3F2-51A7-4E56-BB2E-D36506655BDF}"/>
    <cellStyle name="Normal 4 2 12" xfId="34293" xr:uid="{302966DA-3F57-4263-A4C8-65E42ADAA431}"/>
    <cellStyle name="Normal 4 2 2" xfId="2300" xr:uid="{D2CE613D-91AE-4F57-9148-183EFF4607DC}"/>
    <cellStyle name="Normal 4 2 3" xfId="9688" xr:uid="{AEB3A100-7BE7-4E9D-8C28-2B17932AA3F5}"/>
    <cellStyle name="Normal 4 2 4" xfId="9689" xr:uid="{770F6D38-BFBE-47F8-B014-6BF62B15D7AE}"/>
    <cellStyle name="Normal 4 2 5" xfId="9690" xr:uid="{4CF4CCE4-E2B1-4857-8E52-81E36A36904D}"/>
    <cellStyle name="Normal 4 2 6" xfId="9691" xr:uid="{C68D739B-2E7E-452A-B461-D1123004F7F6}"/>
    <cellStyle name="Normal 4 2 7" xfId="9692" xr:uid="{A0EF126F-A866-41A5-B762-1708EDB58012}"/>
    <cellStyle name="Normal 4 2 8" xfId="9693" xr:uid="{395FA08C-1EB6-46CB-8728-40C2424E75C9}"/>
    <cellStyle name="Normal 4 2 9" xfId="9694" xr:uid="{6EB1FCD8-DDA0-4F1D-8B35-F8AE81773B13}"/>
    <cellStyle name="Normal 4 3" xfId="111" xr:uid="{14380821-1166-4C4D-9B2D-3018EF46BC62}"/>
    <cellStyle name="Normal 4 3 10" xfId="9695" xr:uid="{9EC42CA9-05AA-45C5-99E3-573B93F17328}"/>
    <cellStyle name="Normal 4 3 11" xfId="7913" xr:uid="{4555F1B0-6DB7-4BD7-8729-4146C8DDF330}"/>
    <cellStyle name="Normal 4 3 12" xfId="12208" xr:uid="{6579410C-F5F8-4277-BA1B-092B6011BAE8}"/>
    <cellStyle name="Normal 4 3 12 2" xfId="23084" xr:uid="{85F714DB-262C-4FB9-9A1E-8F8CA4F8DE4C}"/>
    <cellStyle name="Normal 4 3 12 3" xfId="36227" xr:uid="{0FF96187-2B29-41CE-9397-7685D665BFB5}"/>
    <cellStyle name="Normal 4 3 2" xfId="2302" xr:uid="{6BFE385F-3A18-4FD2-BD74-A00F635FB6D7}"/>
    <cellStyle name="Normal 4 3 2 2" xfId="2711" xr:uid="{9B89EC1F-7218-4D4D-9618-0A1E2A2D8134}"/>
    <cellStyle name="Normal 4 3 2 3" xfId="7939" xr:uid="{63E2C2E5-652C-4DF2-AC44-D4748922AA61}"/>
    <cellStyle name="Normal 4 3 3" xfId="2710" xr:uid="{24987792-10C0-4FA6-80E8-4840B7C1E18C}"/>
    <cellStyle name="Normal 4 3 3 2" xfId="9696" xr:uid="{09E929F0-3F4B-4A0C-9719-232347FCC0DE}"/>
    <cellStyle name="Normal 4 3 4" xfId="2301" xr:uid="{54874774-A53B-410A-A02A-945D0266CD4E}"/>
    <cellStyle name="Normal 4 3 4 2" xfId="7230" xr:uid="{0D01655C-BBA6-4649-B875-8F748707E256}"/>
    <cellStyle name="Normal 4 3 4 2 2" xfId="9697" xr:uid="{16FD86DA-73D3-45B2-8445-D862C7DEA81C}"/>
    <cellStyle name="Normal 4 3 4 2 3" xfId="19631" xr:uid="{CF07C971-0B60-43E7-83C0-7F0A88B9112B}"/>
    <cellStyle name="Normal 4 3 4 2 4" xfId="34296" xr:uid="{9D940AC8-5452-4DD8-8646-5324EDF1D553}"/>
    <cellStyle name="Normal 4 3 4 3" xfId="7653" xr:uid="{B946B0D9-7FEA-4EDA-8645-3BF1B3D51571}"/>
    <cellStyle name="Normal 4 3 4 3 2" xfId="19882" xr:uid="{19089C15-287E-4986-994D-9D2911130273}"/>
    <cellStyle name="Normal 4 3 4 3 3" xfId="34451" xr:uid="{F1F78192-A845-4228-8F03-7FE770B8B104}"/>
    <cellStyle name="Normal 4 3 5" xfId="9698" xr:uid="{27F81F1E-60D4-4773-94CB-27F843AA56DF}"/>
    <cellStyle name="Normal 4 3 6" xfId="9699" xr:uid="{21EA65F5-DA7C-4392-A27A-DB827B166388}"/>
    <cellStyle name="Normal 4 3 7" xfId="9700" xr:uid="{2F303F97-E355-4603-A412-F52C9A92D8AE}"/>
    <cellStyle name="Normal 4 3 8" xfId="9701" xr:uid="{F47D293E-2D18-45B3-A6AC-F03952D683A0}"/>
    <cellStyle name="Normal 4 3 9" xfId="9702" xr:uid="{884403AD-FAEE-4335-AC54-CA01119952D5}"/>
    <cellStyle name="Normal 4 4" xfId="2303" xr:uid="{58EFFFD5-2E17-46A6-A1F7-925058927634}"/>
    <cellStyle name="Normal 4 4 2" xfId="2712" xr:uid="{02134CD4-31EF-4ECB-B5EE-3BD84DDA633A}"/>
    <cellStyle name="Normal 4 4 3" xfId="7229" xr:uid="{EB4A257A-BD81-465B-967B-F92431FD6580}"/>
    <cellStyle name="Normal 4 4 3 2" xfId="7652" xr:uid="{15EA853E-181B-4B20-84E5-DAD5011D1779}"/>
    <cellStyle name="Normal 4 4 3 2 2" xfId="19881" xr:uid="{B9592DEF-628B-4A32-82A7-4A929AAF62AF}"/>
    <cellStyle name="Normal 4 4 3 2 3" xfId="34450" xr:uid="{977DD220-30F0-49C9-9980-0B0B27E97BDD}"/>
    <cellStyle name="Normal 4 4 3 3" xfId="19630" xr:uid="{C2DA54AC-6DFB-4E50-808C-93DAE88A4B43}"/>
    <cellStyle name="Normal 4 4 3 4" xfId="34295" xr:uid="{06E14753-2ECD-4855-A223-BA3C589BB08F}"/>
    <cellStyle name="Normal 4 4 4" xfId="7938" xr:uid="{BA1F8624-271C-4557-9C9B-7F1EA78C15DC}"/>
    <cellStyle name="Normal 4 4 5" xfId="12209" xr:uid="{2570B444-0117-44DD-997C-0DAA28C98CF8}"/>
    <cellStyle name="Normal 4 4 5 2" xfId="23085" xr:uid="{ED4039B3-1B51-4346-A0E5-C20E5C0D054C}"/>
    <cellStyle name="Normal 4 4 5 3" xfId="36228" xr:uid="{CFCC3428-9D27-4D5B-81CF-56C9E83DEB6B}"/>
    <cellStyle name="Normal 4 5" xfId="2304" xr:uid="{28E2BA61-68F4-40E2-B2E0-BEB452B079E8}"/>
    <cellStyle name="Normal 4 5 2" xfId="2713" xr:uid="{F6D2ACB7-B7C2-4EBA-8A29-03434483BCD7}"/>
    <cellStyle name="Normal 4 5 3" xfId="7912" xr:uid="{F87AF283-4325-43D7-AD2E-27A7390C7508}"/>
    <cellStyle name="Normal 4 5 4" xfId="12210" xr:uid="{B653F981-D134-4020-9693-3FF18894ABBB}"/>
    <cellStyle name="Normal 4 5 5" xfId="37747" xr:uid="{9BAAEED1-2A5E-419B-9ABB-DDD811CE5C4F}"/>
    <cellStyle name="Normal 4 6" xfId="3262" xr:uid="{36785F75-2E38-4935-B5CA-E4CB72888998}"/>
    <cellStyle name="Normal 4 6 2" xfId="12207" xr:uid="{9AD15B1E-E5AB-4838-9F8F-08E3CA11D57B}"/>
    <cellStyle name="Normal 4 6 2 2" xfId="23083" xr:uid="{AF6643BD-07A8-4A9A-9400-E922486727B7}"/>
    <cellStyle name="Normal 4 6 2 3" xfId="36226" xr:uid="{E8D7A3A5-4AD6-427C-8D5D-22D7804450F1}"/>
    <cellStyle name="Normal 4 7" xfId="14382" xr:uid="{02749527-2EC9-4F78-A897-811D91AB2541}"/>
    <cellStyle name="Normal 4 8" xfId="31027" xr:uid="{306C2FA8-2EEB-427F-987B-907A3AE9C454}"/>
    <cellStyle name="Normal 4 9" xfId="39566" xr:uid="{20D0E821-611F-4CAF-B60C-A62ABEFF42E6}"/>
    <cellStyle name="Normal 4_J136_JSW_Lead_Q1'52_090710" xfId="1684" xr:uid="{E2CFB01E-77FA-40DF-A089-D212888D591C}"/>
    <cellStyle name="Normal 40" xfId="1685" xr:uid="{EAB35832-2063-45E0-8516-6C41A61ED8C6}"/>
    <cellStyle name="Normal 40 10" xfId="9703" xr:uid="{550C5CC0-A13D-4825-96AC-5C5282137A06}"/>
    <cellStyle name="Normal 40 11" xfId="9704" xr:uid="{108012D3-E38B-4027-A9E1-EAA8B76BAB6C}"/>
    <cellStyle name="Normal 40 2" xfId="2305" xr:uid="{27B09D6F-C370-477F-8396-5E4693B22121}"/>
    <cellStyle name="Normal 40 2 2" xfId="7232" xr:uid="{8B1C7AB9-287E-4AA1-BBDE-624CBD53BFF5}"/>
    <cellStyle name="Normal 40 2 3" xfId="14133" xr:uid="{B504820D-89A4-4DB7-B7F9-2541B2FDACA0}"/>
    <cellStyle name="Normal 40 2 4" xfId="11523" xr:uid="{F9524344-677B-4C90-B6BC-584769D33F33}"/>
    <cellStyle name="Normal 40 3" xfId="7231" xr:uid="{7941F29E-1485-490B-AEED-C63A5FDE19BE}"/>
    <cellStyle name="Normal 40 3 2" xfId="9705" xr:uid="{8A257CB0-3F9E-4CBB-9548-7B471123A82C}"/>
    <cellStyle name="Normal 40 4" xfId="9706" xr:uid="{7FC4CA4C-E1C0-47C6-91A1-A0148562827B}"/>
    <cellStyle name="Normal 40 5" xfId="9707" xr:uid="{0343A229-F1BC-4DDB-ADA6-2AEF1E4A5362}"/>
    <cellStyle name="Normal 40 6" xfId="9708" xr:uid="{35B2EAB1-21FF-4DFB-990E-00490A6152F6}"/>
    <cellStyle name="Normal 40 7" xfId="9709" xr:uid="{EA69664D-53EE-4017-A7C5-0C3855651626}"/>
    <cellStyle name="Normal 40 8" xfId="9710" xr:uid="{2745FE29-82B5-4E66-B836-D8D326CE3E4F}"/>
    <cellStyle name="Normal 40 9" xfId="9711" xr:uid="{1ED9D29B-9D42-4711-9DBD-EDBF655B704B}"/>
    <cellStyle name="Normal 41" xfId="1686" xr:uid="{8263034F-FC66-4807-A543-0BABC824F380}"/>
    <cellStyle name="Normal 41 10" xfId="9712" xr:uid="{97D4F4FC-3B50-45F7-A997-B3BF2C03AB89}"/>
    <cellStyle name="Normal 41 11" xfId="9713" xr:uid="{7B1017FF-0758-4E30-9BBC-CC08CE88B98A}"/>
    <cellStyle name="Normal 41 2" xfId="2306" xr:uid="{8F4D5653-6FB3-4EC7-98A6-F26BF7305032}"/>
    <cellStyle name="Normal 41 2 2" xfId="7234" xr:uid="{93F5EA59-C960-4FC1-B37B-67BA77899AE9}"/>
    <cellStyle name="Normal 41 2 3" xfId="14134" xr:uid="{DA476C09-02A9-4ABF-9C34-04AD86C6B31D}"/>
    <cellStyle name="Normal 41 2 4" xfId="11524" xr:uid="{79F3137F-2801-48B7-BAC5-16AE07559E43}"/>
    <cellStyle name="Normal 41 3" xfId="7233" xr:uid="{802A9AE3-547B-4A37-AF99-8A27D263FBD6}"/>
    <cellStyle name="Normal 41 3 2" xfId="9714" xr:uid="{58D6A24E-624B-4C51-9322-5089F41B12A6}"/>
    <cellStyle name="Normal 41 4" xfId="9715" xr:uid="{7BFEB0FE-7020-4142-BDF2-52CEACB3B6D8}"/>
    <cellStyle name="Normal 41 5" xfId="9716" xr:uid="{A5A21E48-6171-43DC-9C21-96A750604027}"/>
    <cellStyle name="Normal 41 6" xfId="9717" xr:uid="{0AA21D74-D9EB-4B10-BC1F-ADE93C93B1C4}"/>
    <cellStyle name="Normal 41 7" xfId="9718" xr:uid="{5C7B105F-99D0-4B23-8053-F510520FB73F}"/>
    <cellStyle name="Normal 41 8" xfId="9719" xr:uid="{FD8F1AB0-9B2F-4299-8CB6-9ECC12260BC9}"/>
    <cellStyle name="Normal 41 9" xfId="9720" xr:uid="{7B3DC706-EAEE-479C-8312-219E066FCA87}"/>
    <cellStyle name="Normal 42" xfId="1687" xr:uid="{992DDC85-C0DC-4E77-B092-3CB32721DF0D}"/>
    <cellStyle name="Normal 42 10" xfId="9721" xr:uid="{B107F177-534A-479B-ADCB-1BE9106FBCFB}"/>
    <cellStyle name="Normal 42 11" xfId="9722" xr:uid="{A1A9320F-D757-4A68-ADD6-B18B71B02DCA}"/>
    <cellStyle name="Normal 42 12" xfId="10915" xr:uid="{86D7F81F-7B3F-49F3-88A8-63D10F290330}"/>
    <cellStyle name="Normal 42 2" xfId="2307" xr:uid="{2C621BE2-6248-4133-A832-C188BA407DA6}"/>
    <cellStyle name="Normal 42 2 2" xfId="7237" xr:uid="{785E2B88-FA8C-4785-857C-F3AACDD96E7E}"/>
    <cellStyle name="Normal 42 2 3" xfId="7236" xr:uid="{E855E2FD-1462-4756-84B8-6EA46EF90D1C}"/>
    <cellStyle name="Normal 42 2 3 2" xfId="14135" xr:uid="{707E94E9-A5D2-46AB-AA7E-C883E8951CC9}"/>
    <cellStyle name="Normal 42 2 4" xfId="5179" xr:uid="{7D38C32D-D6C8-4334-BE92-2A929743F663}"/>
    <cellStyle name="Normal 42 3" xfId="2614" xr:uid="{2FD42754-8A99-49BC-A361-FA6082AFB1B6}"/>
    <cellStyle name="Normal 42 3 2" xfId="7235" xr:uid="{527BCE0C-36B0-47B5-811B-EAA38236AB3C}"/>
    <cellStyle name="Normal 42 3 2 2" xfId="7654" xr:uid="{51153D1E-2FEE-40F1-A3B1-E2E2E0C37DD1}"/>
    <cellStyle name="Normal 42 3 2 2 2" xfId="19883" xr:uid="{2CCC32CF-B308-4E9A-AAB2-D26EF7D8AD84}"/>
    <cellStyle name="Normal 42 3 2 2 3" xfId="34452" xr:uid="{75D93A5D-DCC0-4FE1-9E5F-FA789C7A192C}"/>
    <cellStyle name="Normal 42 3 2 3" xfId="19633" xr:uid="{5FDF5DE1-1287-4467-BC3C-91547B1A43BE}"/>
    <cellStyle name="Normal 42 3 2 4" xfId="34297" xr:uid="{EAC008FD-201A-4BF6-ACDD-97D974AABD28}"/>
    <cellStyle name="Normal 42 3 3" xfId="9723" xr:uid="{D822B845-75C1-4EF4-83F1-4CF17541ECE3}"/>
    <cellStyle name="Normal 42 3 4" xfId="12211" xr:uid="{309D9619-12BD-4C26-8E3B-514AC3314DDE}"/>
    <cellStyle name="Normal 42 3 4 2" xfId="23087" xr:uid="{5B20CCC4-9CAA-425B-813D-AF677DFF1CD7}"/>
    <cellStyle name="Normal 42 3 4 3" xfId="36229" xr:uid="{ABBE013A-3ED6-4900-A6F8-8317DE531E28}"/>
    <cellStyle name="Normal 42 4" xfId="3263" xr:uid="{3FD65298-3DA8-44D6-B01F-099C2C7E4C57}"/>
    <cellStyle name="Normal 42 4 2" xfId="9724" xr:uid="{AF46F1F1-5FC3-4377-A0EC-1753D8BD47D5}"/>
    <cellStyle name="Normal 42 5" xfId="9725" xr:uid="{1A18F456-1F1A-4F68-A0A2-716710F8EA82}"/>
    <cellStyle name="Normal 42 6" xfId="9726" xr:uid="{137162E9-7216-4645-A0BC-FE82F4C1B5CD}"/>
    <cellStyle name="Normal 42 7" xfId="9727" xr:uid="{8FB238B1-5999-4E74-8A5F-56FF0375441F}"/>
    <cellStyle name="Normal 42 8" xfId="9728" xr:uid="{1358DB9B-48E0-4182-8FEC-CE80C8D80C78}"/>
    <cellStyle name="Normal 42 9" xfId="9729" xr:uid="{A4831AC8-5C97-48C7-B160-E51315FAF83D}"/>
    <cellStyle name="Normal 43" xfId="180" xr:uid="{ACBAB913-2D1A-4E3C-9C76-978F8C27BCD9}"/>
    <cellStyle name="Normal 43 10" xfId="9730" xr:uid="{436F702D-3278-4038-8CBD-535AD6C492CE}"/>
    <cellStyle name="Normal 43 11" xfId="9731" xr:uid="{C04BC428-36F8-443D-BA0C-774E8A3C2B84}"/>
    <cellStyle name="Normal 43 12" xfId="9732" xr:uid="{0A3D350E-C7CF-4B7A-AD45-96ADABF93CCC}"/>
    <cellStyle name="Normal 43 2" xfId="1689" xr:uid="{797EB27D-C48A-41D2-BB3C-7CF11DC56E7E}"/>
    <cellStyle name="Normal 43 2 2" xfId="1690" xr:uid="{234ACC2E-88C4-4B58-A78B-4CEE4D48C23D}"/>
    <cellStyle name="Normal 43 3" xfId="1691" xr:uid="{792034C4-B14C-483D-AB4B-E4B76D381D2E}"/>
    <cellStyle name="Normal 43 3 2" xfId="7238" xr:uid="{D34B3F36-AE3A-4B0E-A608-CC69939E358E}"/>
    <cellStyle name="Normal 43 3 2 2" xfId="7655" xr:uid="{DE3F69D2-9C9C-4289-979C-C2266DC55C3E}"/>
    <cellStyle name="Normal 43 3 2 2 2" xfId="19884" xr:uid="{CCB18BD6-C4A8-455F-8264-CCD352E6B2DF}"/>
    <cellStyle name="Normal 43 3 2 2 3" xfId="34453" xr:uid="{071671AE-2E13-40FD-B0CD-966AAC3F9436}"/>
    <cellStyle name="Normal 43 3 2 3" xfId="14136" xr:uid="{0FF99DF3-6306-43E8-ABF3-21CD20405B29}"/>
    <cellStyle name="Normal 43 3 2 4" xfId="19635" xr:uid="{07945FB2-A9D5-435C-A48F-AD1E0FAC9AC2}"/>
    <cellStyle name="Normal 43 3 2 5" xfId="34298" xr:uid="{4F7B9AFB-C221-407E-9BE0-9EE4FB9C28AA}"/>
    <cellStyle name="Normal 43 3 3" xfId="7914" xr:uid="{A7B9579E-7F30-428F-9CB7-C74F6C28126E}"/>
    <cellStyle name="Normal 43 3 4" xfId="12212" xr:uid="{333FE92F-072C-4C50-9883-015DA040FDA2}"/>
    <cellStyle name="Normal 43 3 4 2" xfId="23088" xr:uid="{88E0477E-2520-439B-8AE7-B4A8E1907CAB}"/>
    <cellStyle name="Normal 43 3 4 3" xfId="36230" xr:uid="{F4936309-730B-4F9E-8126-70709121CEF9}"/>
    <cellStyle name="Normal 43 4" xfId="1692" xr:uid="{7F35818D-6A9A-4E79-BC4C-07D9966B227F}"/>
    <cellStyle name="Normal 43 4 2" xfId="9733" xr:uid="{9C3E4641-647C-4ABC-B2A2-82EB82C2E213}"/>
    <cellStyle name="Normal 43 5" xfId="1688" xr:uid="{E5ACF436-A823-4619-AD58-CD9E6C26A8CA}"/>
    <cellStyle name="Normal 43 5 2" xfId="9734" xr:uid="{928B3E24-0878-4C8D-800E-ED9DED88A841}"/>
    <cellStyle name="Normal 43 6" xfId="9735" xr:uid="{EF4D16B8-0D2F-4D5E-A185-55CC111F8AE8}"/>
    <cellStyle name="Normal 43 7" xfId="9736" xr:uid="{11A94330-7B4A-41C4-ABCE-46EAF17046A1}"/>
    <cellStyle name="Normal 43 8" xfId="9737" xr:uid="{B61729EA-7248-408F-A316-F27004985A39}"/>
    <cellStyle name="Normal 43 9" xfId="9738" xr:uid="{6D75C80C-F226-40D6-BD2D-8DAEAA5163D6}"/>
    <cellStyle name="Normal 44" xfId="1693" xr:uid="{57CBDC06-89EB-4016-B0D7-3F96756CAA69}"/>
    <cellStyle name="Normal 44 10" xfId="9739" xr:uid="{C1E4829D-BC1E-4799-BFC8-72F99FF957FD}"/>
    <cellStyle name="Normal 44 11" xfId="9740" xr:uid="{52B9A6BF-6AE8-4625-995C-ECA5058F158C}"/>
    <cellStyle name="Normal 44 12" xfId="7664" xr:uid="{822E267A-B980-4107-889E-3895D3D6ED15}"/>
    <cellStyle name="Normal 44 12 2" xfId="19891" xr:uid="{D7BEFDF8-9BEC-4EA6-8992-2A1066B1E15B}"/>
    <cellStyle name="Normal 44 12 3" xfId="34459" xr:uid="{5782EBF2-14B3-49D8-9D39-F495C3560A6C}"/>
    <cellStyle name="Normal 44 13" xfId="10916" xr:uid="{2E51783C-4339-4F30-8480-52E464529951}"/>
    <cellStyle name="Normal 44 13 2" xfId="22220" xr:uid="{CC6ED1A7-D0F1-47E8-BDED-200E8DD8C4C6}"/>
    <cellStyle name="Normal 44 13 3" xfId="35893" xr:uid="{467E3476-58C4-47C5-B93F-45431B89EB2D}"/>
    <cellStyle name="Normal 44 2" xfId="2308" xr:uid="{A86AB5FC-A4B7-4DD0-A3D0-466D2A81211E}"/>
    <cellStyle name="Normal 44 2 2" xfId="14137" xr:uid="{AA92315D-CE38-4BF6-B387-FCF5EAF09766}"/>
    <cellStyle name="Normal 44 2 3" xfId="11525" xr:uid="{2EEBE036-F492-44C0-B41C-D353D3964724}"/>
    <cellStyle name="Normal 44 2 3 2" xfId="22607" xr:uid="{6664DAFA-F861-4F0B-B7AE-EE5A7D90B66B}"/>
    <cellStyle name="Normal 44 2 3 3" xfId="36011" xr:uid="{95CE40C6-9E31-46D1-855E-A45A928F9869}"/>
    <cellStyle name="Normal 44 3" xfId="3264" xr:uid="{2FCF85FE-FEF6-4B94-87AE-E41E339FC546}"/>
    <cellStyle name="Normal 44 3 2" xfId="9741" xr:uid="{BEEBC96B-7BCF-4614-9CD7-C8610A1B7C24}"/>
    <cellStyle name="Normal 44 3 3" xfId="7601" xr:uid="{52349310-72D0-4586-91E1-D48794B9E7B7}"/>
    <cellStyle name="Normal 44 3 3 2" xfId="19830" xr:uid="{AC0188DD-64AF-4D0E-959E-5E360C4DD872}"/>
    <cellStyle name="Normal 44 3 3 3" xfId="34424" xr:uid="{368150A0-0F6E-45FB-89A8-26FE17C0AAE8}"/>
    <cellStyle name="Normal 44 3 4" xfId="14138" xr:uid="{0EFD33A1-4D51-42C2-ACEE-DF86EBBFF5BE}"/>
    <cellStyle name="Normal 44 3 5" xfId="16533" xr:uid="{CF6CDAA1-17EB-4590-95D9-BD384A3F27C3}"/>
    <cellStyle name="Normal 44 3 6" xfId="32220" xr:uid="{6A68B571-411F-4BB8-92B7-3068818E4C31}"/>
    <cellStyle name="Normal 44 4" xfId="9742" xr:uid="{A793CFA7-911C-4E0B-9456-DAF3F5B45B2D}"/>
    <cellStyle name="Normal 44 5" xfId="9743" xr:uid="{E677997B-9F2B-4FD8-B8FD-564C9E0A437E}"/>
    <cellStyle name="Normal 44 6" xfId="9744" xr:uid="{10587514-D90B-48B8-9B55-0D27117B6ACA}"/>
    <cellStyle name="Normal 44 7" xfId="9745" xr:uid="{388E215C-10E2-4D7C-BF1C-40357EA3E900}"/>
    <cellStyle name="Normal 44 8" xfId="9746" xr:uid="{C25E6E52-E488-4EA6-8E9B-BEC3BABC1A54}"/>
    <cellStyle name="Normal 44 9" xfId="9747" xr:uid="{49779C8D-22B7-4A23-B878-A62FD3A97C07}"/>
    <cellStyle name="Normal 45" xfId="1694" xr:uid="{CC37E6A0-363F-4DED-9E61-522441B46DC4}"/>
    <cellStyle name="Normal 45 10" xfId="3266" xr:uid="{7CF41AB7-8E92-4BC5-A430-53A442596DDB}"/>
    <cellStyle name="Normal 45 10 2" xfId="9748" xr:uid="{BC951F75-4777-42C4-AB0B-64D558C61825}"/>
    <cellStyle name="Normal 45 11" xfId="3267" xr:uid="{C1BCC0CC-6494-4165-841E-0DE7470D137C}"/>
    <cellStyle name="Normal 45 11 2" xfId="9749" xr:uid="{E25DB288-4287-4FA4-8A77-AE0316E1944A}"/>
    <cellStyle name="Normal 45 12" xfId="3268" xr:uid="{65F99263-AC73-432C-8A6F-34F620BD4017}"/>
    <cellStyle name="Normal 45 13" xfId="3269" xr:uid="{20655532-D94C-420E-8605-1FFFFAEB707B}"/>
    <cellStyle name="Normal 45 14" xfId="3270" xr:uid="{6B88235E-83CA-4A7F-B06F-5925E68A0537}"/>
    <cellStyle name="Normal 45 15" xfId="3271" xr:uid="{9ABE0629-C18E-4170-B5F5-1DDD5E6BCC0F}"/>
    <cellStyle name="Normal 45 16" xfId="3272" xr:uid="{898EE4AC-5275-4462-B99E-19438E41FDB5}"/>
    <cellStyle name="Normal 45 17" xfId="3273" xr:uid="{5A0BABF2-AB1B-4930-878F-CDF19D368D41}"/>
    <cellStyle name="Normal 45 18" xfId="3274" xr:uid="{B0DE0F94-C112-46D9-88A2-4C1C940DBDFC}"/>
    <cellStyle name="Normal 45 19" xfId="3275" xr:uid="{7A1DE43E-66A3-4E4A-8162-252A8B58A647}"/>
    <cellStyle name="Normal 45 2" xfId="2309" xr:uid="{A25A4B24-4F31-47B6-9C3F-5ACAF71DC1FE}"/>
    <cellStyle name="Normal 45 2 2" xfId="3276" xr:uid="{EA82BB44-5B6F-4F6A-9E66-DEEEF27DCFB6}"/>
    <cellStyle name="Normal 45 2 2 2" xfId="14139" xr:uid="{49AF6B22-F349-4365-AC8E-5C149BBC1D7E}"/>
    <cellStyle name="Normal 45 2 3" xfId="12213" xr:uid="{9B674B02-96B5-446A-8BFA-1BF8157D11AA}"/>
    <cellStyle name="Normal 45 2 3 2" xfId="23089" xr:uid="{688F5433-C59F-4041-BDB8-1C6D89D26D6E}"/>
    <cellStyle name="Normal 45 2 3 3" xfId="36231" xr:uid="{8D5F56FC-87B5-4388-99BE-DE90E1F0C0F8}"/>
    <cellStyle name="Normal 45 20" xfId="3277" xr:uid="{C516050B-644F-4E84-9C9E-89365E3BDADA}"/>
    <cellStyle name="Normal 45 21" xfId="3278" xr:uid="{1911612A-2E66-43E5-95BE-38FB5FEC86C1}"/>
    <cellStyle name="Normal 45 22" xfId="3279" xr:uid="{AB94051E-1384-49B4-AF47-0E85ECB36DFB}"/>
    <cellStyle name="Normal 45 23" xfId="3280" xr:uid="{6B4FEC7B-F75B-4F85-BA3E-21684A533CCE}"/>
    <cellStyle name="Normal 45 24" xfId="3281" xr:uid="{8D3CA2A1-B95B-4462-A5A3-23523B1BF271}"/>
    <cellStyle name="Normal 45 25" xfId="3282" xr:uid="{A78B1349-5A1B-427C-9892-E723DEE631B7}"/>
    <cellStyle name="Normal 45 26" xfId="3283" xr:uid="{890BF46E-B7A2-4043-AF1A-310ABB40E6B8}"/>
    <cellStyle name="Normal 45 27" xfId="3284" xr:uid="{509E9427-D819-41A5-9753-A60E8D000A11}"/>
    <cellStyle name="Normal 45 28" xfId="3285" xr:uid="{47DC5A01-F8DB-4226-B8CD-082D02364886}"/>
    <cellStyle name="Normal 45 29" xfId="3286" xr:uid="{4CF02142-9574-47AA-9DE9-64279BD972A2}"/>
    <cellStyle name="Normal 45 3" xfId="3287" xr:uid="{95A85AB0-EC2A-4CE5-A5B8-B80012477898}"/>
    <cellStyle name="Normal 45 3 2" xfId="9750" xr:uid="{D9385FBC-BA8E-4DA0-9BD4-89CE0542937A}"/>
    <cellStyle name="Normal 45 30" xfId="3288" xr:uid="{0D43095F-F791-450A-9605-DE53F9C233A4}"/>
    <cellStyle name="Normal 45 31" xfId="3289" xr:uid="{F5DA8545-6DD4-421A-99A2-0EEA0D6F82F4}"/>
    <cellStyle name="Normal 45 32" xfId="3290" xr:uid="{BC6C3739-6A89-4365-A6A5-D0F21D010731}"/>
    <cellStyle name="Normal 45 33" xfId="3291" xr:uid="{4017DF1A-7CD7-4DF6-8023-4A944EA499C4}"/>
    <cellStyle name="Normal 45 34" xfId="3292" xr:uid="{0892C40A-D3E4-4141-B44D-EFCDDB41AA3E}"/>
    <cellStyle name="Normal 45 35" xfId="3293" xr:uid="{EA67C689-11D9-4650-A038-0844AE3D6F74}"/>
    <cellStyle name="Normal 45 36" xfId="3294" xr:uid="{3612C962-962B-445E-9649-E57DF94F2B67}"/>
    <cellStyle name="Normal 45 37" xfId="3295" xr:uid="{BBFD3E8E-A655-41A9-A0AA-1512B4F9B4F0}"/>
    <cellStyle name="Normal 45 38" xfId="7239" xr:uid="{05FCEDEE-D0F2-45B5-ACC4-84BC6830EBB1}"/>
    <cellStyle name="Normal 45 38 2" xfId="7656" xr:uid="{51FF6F36-775B-43D6-B769-24217246EF09}"/>
    <cellStyle name="Normal 45 38 2 2" xfId="19885" xr:uid="{1FCAB364-0995-425C-8111-70FAA1505FE2}"/>
    <cellStyle name="Normal 45 38 2 3" xfId="34454" xr:uid="{E238A0CC-5525-4210-8CAE-79C469D0AAEA}"/>
    <cellStyle name="Normal 45 38 3" xfId="19636" xr:uid="{DCB1F1AF-2BF1-45AA-904C-314BFBDB3AAA}"/>
    <cellStyle name="Normal 45 38 4" xfId="34299" xr:uid="{5F02D327-1639-484B-8052-549F1B97F685}"/>
    <cellStyle name="Normal 45 39" xfId="3265" xr:uid="{A54413EF-76FF-400F-A969-3F7247C0070B}"/>
    <cellStyle name="Normal 45 4" xfId="3296" xr:uid="{1474E4A8-ED95-4D37-8BF9-063A7F26A7EA}"/>
    <cellStyle name="Normal 45 4 2" xfId="9751" xr:uid="{DEB90DE9-1700-476C-BB25-EA5048AFEECF}"/>
    <cellStyle name="Normal 45 5" xfId="3297" xr:uid="{6FB42539-A557-4F1D-B9E5-72CAAF29279E}"/>
    <cellStyle name="Normal 45 5 2" xfId="9752" xr:uid="{5DB1171B-49C3-485A-A35D-8ACB1E98B075}"/>
    <cellStyle name="Normal 45 6" xfId="3298" xr:uid="{1ECC7F35-369C-4AB2-8D9B-C8D688972DC7}"/>
    <cellStyle name="Normal 45 6 2" xfId="9753" xr:uid="{1EA4C933-11E1-4C95-A3BA-0C9539C3A977}"/>
    <cellStyle name="Normal 45 7" xfId="3299" xr:uid="{2B5FB7BB-405E-4A43-A398-01A932745863}"/>
    <cellStyle name="Normal 45 7 2" xfId="9754" xr:uid="{26771828-235D-4C8C-BF4F-503FE8D2378C}"/>
    <cellStyle name="Normal 45 8" xfId="3300" xr:uid="{358D4074-F8E4-45B3-A151-D7072CAA96DB}"/>
    <cellStyle name="Normal 45 8 2" xfId="9755" xr:uid="{41E20DCC-65BD-4A49-A844-FA061C535A5D}"/>
    <cellStyle name="Normal 45 9" xfId="3301" xr:uid="{4A93E888-5B4D-4947-8696-ABAC2D340491}"/>
    <cellStyle name="Normal 45 9 2" xfId="9756" xr:uid="{24FD4ACF-4AEF-46B1-8FA1-692E60E6F5E2}"/>
    <cellStyle name="Normal 46" xfId="1695" xr:uid="{48F978F7-7DCB-4D8C-8602-CAF0A36CF1E3}"/>
    <cellStyle name="Normal 46 10" xfId="9757" xr:uid="{689F76DB-160A-4BE1-8558-B9FD13CB8865}"/>
    <cellStyle name="Normal 46 11" xfId="9758" xr:uid="{32DED40A-C2CD-423F-82CB-29EC19996983}"/>
    <cellStyle name="Normal 46 2" xfId="2310" xr:uid="{300B3186-7047-4108-ADBB-66634B8C4605}"/>
    <cellStyle name="Normal 46 2 2" xfId="7240" xr:uid="{3AFBA889-5AF3-490A-A90C-687E3B876EDD}"/>
    <cellStyle name="Normal 46 2 2 2" xfId="7657" xr:uid="{EAA7E8DE-567E-4450-8F27-84319C6B03D8}"/>
    <cellStyle name="Normal 46 2 2 2 2" xfId="19886" xr:uid="{0FADDD7E-CC1D-4E8B-9E27-7852B6093916}"/>
    <cellStyle name="Normal 46 2 2 2 3" xfId="34455" xr:uid="{E16097E8-3524-42A8-8D98-6422303AEAC0}"/>
    <cellStyle name="Normal 46 2 2 3" xfId="14140" xr:uid="{1BC9839E-38D1-4989-836D-2CEC76BFF3F4}"/>
    <cellStyle name="Normal 46 2 2 4" xfId="19637" xr:uid="{EF73EF16-9826-4840-8D98-42E3FC99C57A}"/>
    <cellStyle name="Normal 46 2 2 5" xfId="34300" xr:uid="{8F5D3CF1-3D38-44CF-B1D6-A32AFF11AE60}"/>
    <cellStyle name="Normal 46 2 3" xfId="12214" xr:uid="{8FD324FC-27DB-46FE-95BF-E0A7DCD18FA1}"/>
    <cellStyle name="Normal 46 2 3 2" xfId="23090" xr:uid="{05E3A8FE-BA9C-4039-882F-582E5423B99C}"/>
    <cellStyle name="Normal 46 2 3 3" xfId="36232" xr:uid="{C7F163D7-0BAC-4EE1-AE37-892778AC0BE9}"/>
    <cellStyle name="Normal 46 3" xfId="2615" xr:uid="{AA462A53-3930-4E9F-B336-5CED40EC9105}"/>
    <cellStyle name="Normal 46 3 2" xfId="9759" xr:uid="{DF7BF71B-73C8-464F-9DD6-E80C10BA53C8}"/>
    <cellStyle name="Normal 46 4" xfId="3302" xr:uid="{2C8E3AD9-ABDB-4559-AAFB-21E11AE02899}"/>
    <cellStyle name="Normal 46 4 2" xfId="9760" xr:uid="{5FD6CA76-0396-4C27-93B8-D2BF02525D6C}"/>
    <cellStyle name="Normal 46 5" xfId="9761" xr:uid="{2CC23D7B-CF91-49C3-B824-E6C6B8077CF0}"/>
    <cellStyle name="Normal 46 6" xfId="9762" xr:uid="{A405330C-762E-44C3-89FC-03A4B8ABB042}"/>
    <cellStyle name="Normal 46 7" xfId="9763" xr:uid="{9192D395-9BD4-4EFD-BD6A-97DF72585339}"/>
    <cellStyle name="Normal 46 8" xfId="9764" xr:uid="{4A772651-0999-4647-8158-4EBFF398FB4C}"/>
    <cellStyle name="Normal 46 9" xfId="9765" xr:uid="{C43AD4C0-36D1-4AB4-903B-B43F4C98DA18}"/>
    <cellStyle name="Normal 47" xfId="181" xr:uid="{25A6A48A-CAF0-4B3D-A921-9395881ADADF}"/>
    <cellStyle name="Normal 47 10" xfId="9766" xr:uid="{665EFF9D-1D9F-4F1B-9146-62DC5E52725F}"/>
    <cellStyle name="Normal 47 11" xfId="9767" xr:uid="{4D28205E-D5F3-4922-8B39-9F561CD8EDD9}"/>
    <cellStyle name="Normal 47 2" xfId="2311" xr:uid="{361FE548-839B-44C4-808F-CBA4BD9525E1}"/>
    <cellStyle name="Normal 47 2 2" xfId="7242" xr:uid="{0E52C08B-06DF-4AAA-9F72-7B97B7B60BDE}"/>
    <cellStyle name="Normal 47 2 2 2" xfId="14141" xr:uid="{DD2E35EB-64AC-471C-BF4C-A483BD3643F7}"/>
    <cellStyle name="Normal 47 3" xfId="1696" xr:uid="{50B6CB7B-AE33-4925-A4D4-B80B82BC1ED3}"/>
    <cellStyle name="Normal 47 3 2" xfId="7241" xr:uid="{7BE4AD1A-D0CB-46EC-ACF7-6FD26AA7CF73}"/>
    <cellStyle name="Normal 47 3 2 2" xfId="9768" xr:uid="{E20FA950-5222-4663-965D-7B032C23B2B6}"/>
    <cellStyle name="Normal 47 4" xfId="5194" xr:uid="{84894044-CF54-49DB-A1F0-8EE10C074E8B}"/>
    <cellStyle name="Normal 47 4 2" xfId="9769" xr:uid="{15214629-306B-4792-9299-8CE40B73DE4E}"/>
    <cellStyle name="Normal 47 5" xfId="9770" xr:uid="{7999D29F-4328-4A2C-B25B-8FE16B2E7E4C}"/>
    <cellStyle name="Normal 47 6" xfId="9771" xr:uid="{E0E890AD-A6F0-4585-B78A-F7B174BDC188}"/>
    <cellStyle name="Normal 47 7" xfId="9772" xr:uid="{3060675B-17AE-40B1-B307-D22DF60CD7E1}"/>
    <cellStyle name="Normal 47 8" xfId="9773" xr:uid="{FA2214E1-E4EC-4ED9-B6C3-370293434B5B}"/>
    <cellStyle name="Normal 47 9" xfId="9774" xr:uid="{30475010-6FD7-41CB-9C18-F81E94C8B94D}"/>
    <cellStyle name="Normal 48" xfId="44" xr:uid="{A4E457D5-8235-4926-B199-C2A6B3EE71FA}"/>
    <cellStyle name="Normal 48 10" xfId="9775" xr:uid="{136A8A12-5261-4B69-9F40-B6CB900539FD}"/>
    <cellStyle name="Normal 48 11" xfId="9776" xr:uid="{75B66C17-A26B-44AD-8652-7E305F9292AF}"/>
    <cellStyle name="Normal 48 2" xfId="1982" xr:uid="{76D41F65-9259-4901-B9CC-397418DD1A66}"/>
    <cellStyle name="Normal 48 2 2" xfId="2674" xr:uid="{D8792035-F444-40A0-824F-EE5A449ACD2D}"/>
    <cellStyle name="Normal 48 2 2 2" xfId="9777" xr:uid="{83DA9CCA-482D-45D7-BFD2-1CD987175366}"/>
    <cellStyle name="Normal 48 2 3" xfId="7243" xr:uid="{0A9A5879-8454-40F5-8681-ACA40E2F7775}"/>
    <cellStyle name="Normal 48 2 3 2" xfId="9778" xr:uid="{6E94FE78-4435-4C08-9952-D96AFA100570}"/>
    <cellStyle name="Normal 48 2 4" xfId="7935" xr:uid="{D824CCCD-EB90-48AE-B58E-D4B47E1193FC}"/>
    <cellStyle name="Normal 48 3" xfId="2312" xr:uid="{24399A8A-8A58-42B2-95EE-57846FE89027}"/>
    <cellStyle name="Normal 48 4" xfId="2616" xr:uid="{D7721062-2620-4E15-96AF-869E95EE8CA4}"/>
    <cellStyle name="Normal 48 4 2" xfId="9779" xr:uid="{9D808022-32DF-48A0-9E81-9F75BF91A832}"/>
    <cellStyle name="Normal 48 5" xfId="1697" xr:uid="{162BA0BA-A8A0-41AE-BEC5-15B73D712205}"/>
    <cellStyle name="Normal 48 5 2" xfId="5195" xr:uid="{CE2813A7-6B0A-4CEB-A5A7-22B4303002D0}"/>
    <cellStyle name="Normal 48 5 2 2" xfId="9780" xr:uid="{EAFADC95-B9CB-429A-ADE2-589ACA690878}"/>
    <cellStyle name="Normal 48 6" xfId="9781" xr:uid="{1B31AE1D-64A8-45A5-BEB3-235058E2D6AC}"/>
    <cellStyle name="Normal 48 7" xfId="9782" xr:uid="{10303036-5FF9-4E85-BDAD-31B8DBE7EBBB}"/>
    <cellStyle name="Normal 48 8" xfId="9783" xr:uid="{C8EC6999-B0CD-435F-A8DB-353FFEC33F9B}"/>
    <cellStyle name="Normal 48 9" xfId="9784" xr:uid="{4372B223-F7DB-4A68-AC50-D44E8AA3436D}"/>
    <cellStyle name="Normal 49" xfId="1698" xr:uid="{A2DD5005-A7F5-4098-A138-37B72ACC0171}"/>
    <cellStyle name="Normal 49 10" xfId="9785" xr:uid="{89F6A49C-F293-4195-BF17-4AFA2C87270A}"/>
    <cellStyle name="Normal 49 11" xfId="9786" xr:uid="{03DDA7AA-CE6D-44E6-9C94-550A1880BE1E}"/>
    <cellStyle name="Normal 49 12" xfId="7856" xr:uid="{31CD592C-6750-4C98-880A-3E9BD56D1708}"/>
    <cellStyle name="Normal 49 13" xfId="7578" xr:uid="{F0D290D7-E73E-4503-B301-0EFD392E7DD6}"/>
    <cellStyle name="Normal 49 13 2" xfId="19807" xr:uid="{5E52E04A-F65D-4BB1-B600-AFB588C7AE00}"/>
    <cellStyle name="Normal 49 13 3" xfId="34407" xr:uid="{07655548-8F90-4F10-A59D-9FF6C662EAE1}"/>
    <cellStyle name="Normal 49 14" xfId="15527" xr:uid="{209D899E-BB98-423B-9945-39304A3BCCD7}"/>
    <cellStyle name="Normal 49 15" xfId="31537" xr:uid="{C0F4E5F9-84AB-4C0F-87FD-9438CCE22A3A}"/>
    <cellStyle name="Normal 49 2" xfId="2313" xr:uid="{168B1B17-A34A-48AA-A7C3-1326A38A56AF}"/>
    <cellStyle name="Normal 49 2 2" xfId="13270" xr:uid="{3994FE04-2B2B-4CB6-9F63-9BF62FBDEBFA}"/>
    <cellStyle name="Normal 49 2 3" xfId="14142" xr:uid="{21952994-EA05-452C-9834-32FE6EFA8C26}"/>
    <cellStyle name="Normal 49 2 3 2" xfId="24607" xr:uid="{F9CCF555-0BD4-4B2C-896F-ED775D3C45F9}"/>
    <cellStyle name="Normal 49 2 3 3" xfId="37679" xr:uid="{9FEC4342-045D-4505-83CD-D803B9DF50C6}"/>
    <cellStyle name="Normal 49 2 4" xfId="12215" xr:uid="{74DF93E1-1846-4171-BE76-66F221C514D4}"/>
    <cellStyle name="Normal 49 3" xfId="7244" xr:uid="{DA43EF46-9086-4BFA-AF99-3CC114554945}"/>
    <cellStyle name="Normal 49 3 2" xfId="9787" xr:uid="{8F3505F5-3B6C-4701-BD25-70F10C33F833}"/>
    <cellStyle name="Normal 49 4" xfId="2881" xr:uid="{F85FDF16-9CDC-43F5-A844-B81E267F4AA4}"/>
    <cellStyle name="Normal 49 4 2" xfId="9788" xr:uid="{1DE667AE-7768-4FD7-95C6-16D19B07B1FE}"/>
    <cellStyle name="Normal 49 4 3" xfId="16301" xr:uid="{3375C938-835E-4A22-A048-7F845B5DBEB7}"/>
    <cellStyle name="Normal 49 4 4" xfId="31951" xr:uid="{772CCA54-5DBE-44F3-9BE0-1A6D0F57C715}"/>
    <cellStyle name="Normal 49 5" xfId="9789" xr:uid="{F390F447-1C12-48DC-A143-FB255C5721A4}"/>
    <cellStyle name="Normal 49 6" xfId="9790" xr:uid="{85A64C0C-85AD-4C8D-8626-3F828FCC772D}"/>
    <cellStyle name="Normal 49 7" xfId="9791" xr:uid="{BDCCBB7D-A29A-4A0E-AB20-53D2D9937C8A}"/>
    <cellStyle name="Normal 49 8" xfId="9792" xr:uid="{CB253093-81CA-4FC2-AB09-C6A9FC1564B7}"/>
    <cellStyle name="Normal 49 9" xfId="9793" xr:uid="{53E114EE-E3CB-4FC4-809D-1BB9C5ED3B1F}"/>
    <cellStyle name="Normal 5" xfId="22" xr:uid="{D75A86E6-7B9E-42A2-BDF2-F76F4985EAF3}"/>
    <cellStyle name="Normal 5 10" xfId="9794" xr:uid="{46D09423-8A79-425F-AB87-10AD2D185E24}"/>
    <cellStyle name="Normal 5 11" xfId="9795" xr:uid="{B1EEE193-C07F-4154-925C-C07312DAB656}"/>
    <cellStyle name="Normal 5 12" xfId="9796" xr:uid="{43BE9900-F279-40D5-86DF-6A2B7C7E671F}"/>
    <cellStyle name="Normal 5 13" xfId="9797" xr:uid="{A4728164-754C-4F41-8234-6BA15CCEF086}"/>
    <cellStyle name="Normal 5 14" xfId="7857" xr:uid="{4D75F5C2-C514-4102-8C70-F7C685779DAA}"/>
    <cellStyle name="Normal 5 15" xfId="39567" xr:uid="{C21C79AD-CDDD-406D-BBB1-BB0511AD8B0F}"/>
    <cellStyle name="Normal 5 16" xfId="60" xr:uid="{85183C13-B957-4C82-859F-C2A0D415503B}"/>
    <cellStyle name="Normal 5 2" xfId="114" xr:uid="{D201E833-F2C7-4BD7-A17C-E342B128C01A}"/>
    <cellStyle name="Normal 5 2 10" xfId="9798" xr:uid="{C7EE5B8F-1115-4ED5-A116-416F9409A71E}"/>
    <cellStyle name="Normal 5 2 11" xfId="9799" xr:uid="{9D6F2C42-2E90-402D-B71B-82044F712701}"/>
    <cellStyle name="Normal 5 2 12" xfId="7669" xr:uid="{98FCAC02-21F5-4C3A-9598-E771C501038E}"/>
    <cellStyle name="Normal 5 2 2" xfId="2314" xr:uid="{76B59E55-AA99-4718-A53C-AE43607D1DEE}"/>
    <cellStyle name="Normal 5 2 3" xfId="1700" xr:uid="{1D46EDC6-1065-43EB-9625-7C6CAEEA39AD}"/>
    <cellStyle name="Normal 5 2 4" xfId="9800" xr:uid="{DE0DA594-DD79-403C-A128-8C87244B5890}"/>
    <cellStyle name="Normal 5 2 5" xfId="9801" xr:uid="{52AC76E1-B361-4064-98A4-7D36AA3DBD5F}"/>
    <cellStyle name="Normal 5 2 6" xfId="9802" xr:uid="{5C8E5DB4-E63E-45AC-BC1A-0CBA5D0865F9}"/>
    <cellStyle name="Normal 5 2 7" xfId="9803" xr:uid="{ACC1C32D-03AB-43C3-9FF1-83EC9E9FADBA}"/>
    <cellStyle name="Normal 5 2 8" xfId="9804" xr:uid="{33FFD334-C99D-44FE-9A3D-81AFCC1CF750}"/>
    <cellStyle name="Normal 5 2 9" xfId="9805" xr:uid="{8E84D7D7-6446-4D7B-8A5D-1D6ADB548849}"/>
    <cellStyle name="Normal 5 3" xfId="2315" xr:uid="{5D988479-9934-4028-8D24-89C8285E9CD0}"/>
    <cellStyle name="Normal 5 3 2" xfId="7246" xr:uid="{2A164ED2-EA4D-4C75-B0BF-D3628E8AF925}"/>
    <cellStyle name="Normal 5 4" xfId="2316" xr:uid="{4B96B8AF-FD8E-43FE-98A8-1DBA5E61C539}"/>
    <cellStyle name="Normal 5 4 2" xfId="7245" xr:uid="{EBA66801-1C93-4BB0-B29B-2CC13A62B57C}"/>
    <cellStyle name="Normal 5 4 2 2" xfId="14143" xr:uid="{E8FE1ECC-201B-45CB-98D1-B5A3ED75E36D}"/>
    <cellStyle name="Normal 5 4 3" xfId="12217" xr:uid="{77D69004-8481-4714-BCDD-CDA3EAE95A5A}"/>
    <cellStyle name="Normal 5 5" xfId="2617" xr:uid="{EEFADFF4-C038-4DFB-B4D7-2197E0857F87}"/>
    <cellStyle name="Normal 5 5 2" xfId="9806" xr:uid="{76E5E762-E90A-4C7E-8CB7-127C8812E50A}"/>
    <cellStyle name="Normal 5 5 3" xfId="12218" xr:uid="{63B95C5A-1A14-44C9-9FE5-72A8197DBB11}"/>
    <cellStyle name="Normal 5 6" xfId="1699" xr:uid="{26EB17FF-B7C9-4584-8B2C-56E2043C454C}"/>
    <cellStyle name="Normal 5 6 2" xfId="3303" xr:uid="{DA656942-D488-446E-95E1-E8606E8AA668}"/>
    <cellStyle name="Normal 5 6 2 2" xfId="9807" xr:uid="{25A9B377-C41B-40B0-8071-FD6DB787C9F8}"/>
    <cellStyle name="Normal 5 6 3" xfId="12219" xr:uid="{12117F69-4D29-49D3-ABA3-2C3D38303A9A}"/>
    <cellStyle name="Normal 5 6 3 2" xfId="23095" xr:uid="{87FCFB98-3500-4FA2-992F-39FE3FF8848B}"/>
    <cellStyle name="Normal 5 6 3 3" xfId="36233" xr:uid="{78207FAC-E4AF-440D-A9B2-129B124B3063}"/>
    <cellStyle name="Normal 5 7" xfId="2813" xr:uid="{791499D1-D0EA-453E-97E2-C5F9D071BA61}"/>
    <cellStyle name="Normal 5 7 2" xfId="9808" xr:uid="{A846BCDF-E8F5-41D4-833E-01B120FD496C}"/>
    <cellStyle name="Normal 5 7 3" xfId="12216" xr:uid="{2A14C804-D782-4336-B2E5-A493B48EDB5D}"/>
    <cellStyle name="Normal 5 8" xfId="9809" xr:uid="{DC4D748D-34FA-49AD-B36A-4BF9AED34A77}"/>
    <cellStyle name="Normal 5 9" xfId="9810" xr:uid="{B5730C4A-7A43-4913-AA09-9EFA1A7BAFF2}"/>
    <cellStyle name="Normal 5_Q2-54+บิล แลนด์-นุ่น(1)" xfId="2317" xr:uid="{2124B58C-1C93-4FDD-A92F-876F49CBD0E9}"/>
    <cellStyle name="Normal 50" xfId="1701" xr:uid="{354430B8-61D9-4558-88D1-DDE292E89248}"/>
    <cellStyle name="Normal 50 10" xfId="9811" xr:uid="{2A20DC07-74DB-4B43-925B-726BCA5021EA}"/>
    <cellStyle name="Normal 50 11" xfId="9812" xr:uid="{E0604BC1-DF54-4009-A461-C5E690D3A43C}"/>
    <cellStyle name="Normal 50 12" xfId="7665" xr:uid="{B1C39DF3-52EF-4B26-A180-FA9EFB39679F}"/>
    <cellStyle name="Normal 50 2" xfId="2013" xr:uid="{AF6DFB76-AFC9-4B52-ABB6-3657B8D49F31}"/>
    <cellStyle name="Normal 50 2 2" xfId="2698" xr:uid="{E8B0B9A6-B739-4334-9770-766F9B77B065}"/>
    <cellStyle name="Normal 50 2 2 2" xfId="9813" xr:uid="{F3216CA9-AB6A-49B9-8FF3-835463D77D56}"/>
    <cellStyle name="Normal 50 2 2 2 2" xfId="12792" xr:uid="{507D4B47-0178-4EE8-9EAB-174B14781379}"/>
    <cellStyle name="Normal 50 2 2 3" xfId="12557" xr:uid="{7A0C98B9-3AE6-4F25-866A-993A938EF62F}"/>
    <cellStyle name="Normal 50 2 2 4" xfId="14144" xr:uid="{FDEAD442-4F2F-4319-B388-0E5EE6F06E4D}"/>
    <cellStyle name="Normal 50 2 3" xfId="9814" xr:uid="{1CF1F576-53AE-48DD-B607-63D5C995807B}"/>
    <cellStyle name="Normal 50 2 3 2" xfId="12791" xr:uid="{AFB7FE14-9579-450D-B4B5-0D23F64D5F9D}"/>
    <cellStyle name="Normal 50 2 4" xfId="7858" xr:uid="{26E7246B-914A-41CD-92C9-958C91FE7BEF}"/>
    <cellStyle name="Normal 50 2 5" xfId="14145" xr:uid="{86DFF9DE-DCED-4C05-AFA4-3614009FBC51}"/>
    <cellStyle name="Normal 50 3" xfId="2318" xr:uid="{3A63F00A-5ACE-45DB-AA36-7BF2F99AE0E1}"/>
    <cellStyle name="Normal 50 3 2" xfId="14146" xr:uid="{A5734C43-CF5D-43DD-8B96-BCE079496215}"/>
    <cellStyle name="Normal 50 3 3" xfId="12220" xr:uid="{6D8ABFFA-EF07-454C-A83B-2D450F6FE691}"/>
    <cellStyle name="Normal 50 4" xfId="7247" xr:uid="{436D83B2-937F-4932-A08B-CAAEA583ACD9}"/>
    <cellStyle name="Normal 50 4 2" xfId="9815" xr:uid="{0D203E35-31BB-4268-AB2B-B24A8B58F671}"/>
    <cellStyle name="Normal 50 5" xfId="9816" xr:uid="{0A1F3054-7278-4D67-85C6-A8589F92CCFF}"/>
    <cellStyle name="Normal 50 6" xfId="9817" xr:uid="{B2800C51-9B30-48AB-9FFF-C5331D911A80}"/>
    <cellStyle name="Normal 50 7" xfId="9818" xr:uid="{B40E2391-FF77-4F4D-ACCD-9B1D1EA5D51A}"/>
    <cellStyle name="Normal 50 8" xfId="9819" xr:uid="{48B26617-6F4C-46BF-8D42-925B76231662}"/>
    <cellStyle name="Normal 50 9" xfId="9820" xr:uid="{5EE13EAB-F845-4C09-BF0E-AE379D4C3361}"/>
    <cellStyle name="Normal 51" xfId="1702" xr:uid="{2A0E3B34-E415-4161-8E44-C75AB5FE259B}"/>
    <cellStyle name="Normal 51 10" xfId="9821" xr:uid="{FAB99306-E296-4CD6-9AB2-45E32886FFEB}"/>
    <cellStyle name="Normal 51 11" xfId="9822" xr:uid="{67FD18C3-4C75-4BF3-8453-F35FA4A14E70}"/>
    <cellStyle name="Normal 51 12" xfId="7859" xr:uid="{405DFFFE-E5B9-45FC-9B9A-E031097ABC53}"/>
    <cellStyle name="Normal 51 2" xfId="2319" xr:uid="{ADD9A265-8377-40A9-A133-AEEEFD18AAB8}"/>
    <cellStyle name="Normal 51 2 2" xfId="14147" xr:uid="{A282D443-7125-4873-AB9B-46E0DECEFB5D}"/>
    <cellStyle name="Normal 51 2 3" xfId="12221" xr:uid="{98DFFCE3-A9A8-441E-A329-28F06884A873}"/>
    <cellStyle name="Normal 51 3" xfId="7248" xr:uid="{4C4F8FD6-B8C0-49F6-9934-950F06F37481}"/>
    <cellStyle name="Normal 51 3 2" xfId="9823" xr:uid="{6E1AE201-4168-4BFE-83D3-420D1D2B459C}"/>
    <cellStyle name="Normal 51 3 2 2" xfId="21467" xr:uid="{6F271EF8-AF8C-409F-BBEE-0F1275F1EA0B}"/>
    <cellStyle name="Normal 51 3 2 3" xfId="35303" xr:uid="{CCB5A3E9-00E5-477D-8071-7D3AD65AD968}"/>
    <cellStyle name="Normal 51 4" xfId="9824" xr:uid="{7B9348CA-71AA-4830-8FEF-E4E1192E6D1C}"/>
    <cellStyle name="Normal 51 4 2" xfId="21468" xr:uid="{8C9A8CC1-000E-47D1-A139-17E55BDE1D9A}"/>
    <cellStyle name="Normal 51 4 3" xfId="35304" xr:uid="{91C87978-1E33-4A0D-A335-D3A86B125F0B}"/>
    <cellStyle name="Normal 51 5" xfId="9825" xr:uid="{8A6CA54C-9E61-4C49-A769-174B9683CD5E}"/>
    <cellStyle name="Normal 51 5 2" xfId="21469" xr:uid="{43503BC0-6B41-4AC7-AC7A-A81E657338DA}"/>
    <cellStyle name="Normal 51 5 3" xfId="35305" xr:uid="{6732BBAA-FA13-4215-8ED1-253433B73EA5}"/>
    <cellStyle name="Normal 51 6" xfId="9826" xr:uid="{CA479B0E-52FB-4AA3-B7CF-C30C495F225F}"/>
    <cellStyle name="Normal 51 6 2" xfId="21470" xr:uid="{BBD018FE-A17F-41FD-819A-4AC468C11D04}"/>
    <cellStyle name="Normal 51 6 3" xfId="35306" xr:uid="{A591E822-7D45-4425-A658-7FED4517FD14}"/>
    <cellStyle name="Normal 51 7" xfId="9827" xr:uid="{266BCE03-9493-4335-9401-8291400CC90C}"/>
    <cellStyle name="Normal 51 7 2" xfId="21471" xr:uid="{366E5681-545A-450F-BC77-36D5C3B3374F}"/>
    <cellStyle name="Normal 51 7 3" xfId="35307" xr:uid="{E868B2A4-844F-4DEA-B3A0-31D085174F50}"/>
    <cellStyle name="Normal 51 8" xfId="9828" xr:uid="{8FB8A517-2DD3-4B28-A1BF-7DF7C8045787}"/>
    <cellStyle name="Normal 51 8 2" xfId="21472" xr:uid="{A1075BF4-D801-4626-BF47-F262C4F7E7A3}"/>
    <cellStyle name="Normal 51 8 3" xfId="35308" xr:uid="{D14AC211-AB49-4E07-9936-1008BA34A409}"/>
    <cellStyle name="Normal 51 9" xfId="9829" xr:uid="{2B9E9CC2-CAEE-4D68-848F-F6FAD6C3DB7F}"/>
    <cellStyle name="Normal 51 9 2" xfId="21473" xr:uid="{3445E85B-C708-4935-950F-42B80DFA4E8D}"/>
    <cellStyle name="Normal 51 9 3" xfId="35309" xr:uid="{96569CB2-37A5-42D6-A4FA-E45094487F36}"/>
    <cellStyle name="Normal 52" xfId="1703" xr:uid="{7FCBAAEB-4E33-45F7-83CE-59C2FD12D3EA}"/>
    <cellStyle name="Normal 52 2" xfId="2320" xr:uid="{DBCC2C18-438D-4B54-BE1A-85C9DBF48FAF}"/>
    <cellStyle name="Normal 52 2 2" xfId="14148" xr:uid="{53EDEA38-8B46-4996-96BD-EF529DA1B7F1}"/>
    <cellStyle name="Normal 52 2 3" xfId="11526" xr:uid="{4C7061A6-1BD0-46A7-AA7B-391197C9A2A0}"/>
    <cellStyle name="Normal 52 3" xfId="7249" xr:uid="{FCFF9B24-E4C2-41F0-8E51-4E78A1BBE4BE}"/>
    <cellStyle name="Normal 52 3 2" xfId="9830" xr:uid="{67B14252-EFAA-4BC6-84C8-08AEBBBEC456}"/>
    <cellStyle name="Normal 52 4" xfId="7874" xr:uid="{3D15ACB4-B23F-47A4-842F-0D432E5A341A}"/>
    <cellStyle name="Normal 53" xfId="1970" xr:uid="{E2688D24-F9AD-4408-AA1A-BA33DB5839CA}"/>
    <cellStyle name="Normal 53 2" xfId="2662" xr:uid="{CD32F818-5BE7-4CA6-B6F3-0A04C7ECC400}"/>
    <cellStyle name="Normal 53 2 2" xfId="11527" xr:uid="{598C6E8F-FE15-4D2F-BC1B-F166BC2DD6EB}"/>
    <cellStyle name="Normal 53 3" xfId="7250" xr:uid="{CDABEDBB-1F5D-4A88-890F-4E1F76274072}"/>
    <cellStyle name="Normal 53 4" xfId="14149" xr:uid="{C0A0FA85-0EA6-4F88-B7A4-5514A3CE3DDB}"/>
    <cellStyle name="Normal 53 5" xfId="10917" xr:uid="{7471DF11-35A9-4966-9470-DE01C1D7A543}"/>
    <cellStyle name="Normal 54" xfId="1971" xr:uid="{1F28D01B-920B-4C3A-8923-DC71EBE5BB99}"/>
    <cellStyle name="Normal 54 2" xfId="2663" xr:uid="{F3A8D018-648E-4A0F-AAAF-9E98C1B58F37}"/>
    <cellStyle name="Normal 54 2 2" xfId="11528" xr:uid="{3A933C3E-57BA-4927-9F19-ABEE1BFBDBE4}"/>
    <cellStyle name="Normal 54 2 2 2" xfId="22610" xr:uid="{040FDB8C-B052-4BA1-9CE0-2028FD4C65C4}"/>
    <cellStyle name="Normal 54 2 2 3" xfId="36012" xr:uid="{76AEA83D-4DE7-437B-8943-C1486F27AB77}"/>
    <cellStyle name="Normal 54 3" xfId="7251" xr:uid="{3666867B-3F4C-4FD3-92F6-6A39D7C6C675}"/>
    <cellStyle name="Normal 54 4" xfId="14150" xr:uid="{3F3AC3DC-0458-494A-851F-D0E8C5E978E0}"/>
    <cellStyle name="Normal 54 5" xfId="10918" xr:uid="{F9133DB1-7A32-40DA-A003-BAE00149CA5F}"/>
    <cellStyle name="Normal 54 5 2" xfId="22222" xr:uid="{56B1E9FE-BFCE-4212-9838-CACC4426B3E8}"/>
    <cellStyle name="Normal 54 5 3" xfId="35894" xr:uid="{4071F705-E08F-47A3-8C56-168DEB517986}"/>
    <cellStyle name="Normal 55" xfId="1973" xr:uid="{444C639A-AB68-499C-AE70-B013F7C89A4D}"/>
    <cellStyle name="Normal 55 2" xfId="2665" xr:uid="{0FD25A05-DBB0-4AFC-A367-A753CF280B29}"/>
    <cellStyle name="Normal 55 2 2" xfId="11558" xr:uid="{48B547CF-7B76-4F0B-A34C-37167A1D5613}"/>
    <cellStyle name="Normal 55 3" xfId="7252" xr:uid="{50086A46-F60A-4BAD-BD6B-6FAD86C56FE5}"/>
    <cellStyle name="Normal 55 4" xfId="14151" xr:uid="{741856E8-C122-42BC-A993-DB5C64663BCF}"/>
    <cellStyle name="Normal 55 5" xfId="10944" xr:uid="{62B94F15-33EF-4D91-92D3-EF016FBBDD00}"/>
    <cellStyle name="Normal 56" xfId="1975" xr:uid="{2B289EDF-83DA-4536-A804-CD89234AD310}"/>
    <cellStyle name="Normal 56 2" xfId="2667" xr:uid="{53ACF0E0-6A8B-4C9D-A3AB-B5AE4982910C}"/>
    <cellStyle name="Normal 56 2 2" xfId="14152" xr:uid="{3D4066F7-986A-4618-BF38-E32B5C9A2C63}"/>
    <cellStyle name="Normal 56 2 3" xfId="11560" xr:uid="{47A803B9-0A86-4F4D-A8F9-438524C42DE8}"/>
    <cellStyle name="Normal 56 2 3 2" xfId="22633" xr:uid="{E38B2D18-F1E8-44D1-8BB0-147EDC8E247A}"/>
    <cellStyle name="Normal 56 2 3 3" xfId="36020" xr:uid="{CE5C782B-D8A9-439F-AE69-73BD52DBC81A}"/>
    <cellStyle name="Normal 56 3" xfId="7253" xr:uid="{C98027DC-8394-4BF5-A40B-CB8659BF1909}"/>
    <cellStyle name="Normal 56 4" xfId="14153" xr:uid="{04C0B749-C807-46AB-B502-7800B64BD365}"/>
    <cellStyle name="Normal 56 5" xfId="10947" xr:uid="{6CAACCD2-7DB0-4D78-9CB1-8707ABFDFA14}"/>
    <cellStyle name="Normal 56 5 2" xfId="22240" xr:uid="{C247FD23-F807-4104-84E5-751B1E703EB0}"/>
    <cellStyle name="Normal 56 5 3" xfId="35900" xr:uid="{7AD5B0AF-091E-4A4A-B56A-33FC906C9C9A}"/>
    <cellStyle name="Normal 57" xfId="1977" xr:uid="{C6E0C5DB-4F4A-4397-9CA1-29373E73F24E}"/>
    <cellStyle name="Normal 57 2" xfId="2669" xr:uid="{A61CEF90-691C-4F3D-AA9B-110E19AAF883}"/>
    <cellStyle name="Normal 57 3" xfId="7254" xr:uid="{9ED98AFB-DF54-4BE6-869C-BBBCCAF1E7B5}"/>
    <cellStyle name="Normal 58" xfId="1979" xr:uid="{66590A1D-E92A-480C-80E3-349247E2062C}"/>
    <cellStyle name="Normal 58 2" xfId="2671" xr:uid="{12808581-070D-4356-B220-926BD0F5BFB3}"/>
    <cellStyle name="Normal 58 3" xfId="7255" xr:uid="{58931BC3-DD00-40D6-8C29-DF698E471F88}"/>
    <cellStyle name="Normal 58 4" xfId="7875" xr:uid="{75877146-7D43-44DC-A04A-F70D6B3B6E58}"/>
    <cellStyle name="Normal 59" xfId="2001" xr:uid="{68045438-EC59-43BF-A9C1-255AAF1444D9}"/>
    <cellStyle name="Normal 59 2" xfId="2688" xr:uid="{24F7AD52-91B3-4765-9E32-1CC876404F1D}"/>
    <cellStyle name="Normal 59 2 2" xfId="14154" xr:uid="{9213B422-A2BF-4590-A91B-595FD157B27D}"/>
    <cellStyle name="Normal 59 2 3" xfId="12222" xr:uid="{6872EA44-0053-4686-B8D0-ED5E72CC6788}"/>
    <cellStyle name="Normal 59 3" xfId="2810" xr:uid="{217BFD97-7EF9-4759-A9FA-6A535DCE0D3C}"/>
    <cellStyle name="Normal 59 4" xfId="7256" xr:uid="{B5DCD041-9EDE-4730-9331-867FB7BEBC0E}"/>
    <cellStyle name="Normal 59 5" xfId="14155" xr:uid="{C0B7CC60-ED6D-4804-B17E-2F3D60DF89C1}"/>
    <cellStyle name="Normal 6" xfId="34" xr:uid="{C1715483-DBF9-4C47-8C07-8D2FE58B7911}"/>
    <cellStyle name="Normal 6 10" xfId="9831" xr:uid="{473E23C5-1EEC-4FAA-AD3B-2802BF423FA4}"/>
    <cellStyle name="Normal 6 11" xfId="9832" xr:uid="{6CFD548E-8B78-4B9A-85FB-AF122605D40D}"/>
    <cellStyle name="Normal 6 11 2" xfId="21476" xr:uid="{87B49E86-B959-49B2-A8DE-9807DC338D8F}"/>
    <cellStyle name="Normal 6 11 3" xfId="35310" xr:uid="{53DEBDE6-AA09-4BB6-ADF0-DBE88D0F05C2}"/>
    <cellStyle name="Normal 6 12" xfId="9833" xr:uid="{440F946B-85AF-410E-86ED-D4C66DA787F8}"/>
    <cellStyle name="Normal 6 12 2" xfId="21477" xr:uid="{2D3CBD73-A84D-489D-A0A9-F01EF5090624}"/>
    <cellStyle name="Normal 6 12 3" xfId="35311" xr:uid="{92ACF4BB-4354-4956-AF21-F1BD630AE6B5}"/>
    <cellStyle name="Normal 6 13" xfId="10919" xr:uid="{8B62CFF8-CBA3-4C4A-9BC2-E02DFFBBFE22}"/>
    <cellStyle name="Normal 6 13 2" xfId="22223" xr:uid="{8407D107-CC5F-46CD-B1D6-1F434846B6AE}"/>
    <cellStyle name="Normal 6 13 3" xfId="35895" xr:uid="{0AE6A2A8-64B9-4A99-AB6D-D376F3AE8729}"/>
    <cellStyle name="Normal 6 14" xfId="14387" xr:uid="{BF7461E4-B3B8-4B47-88FA-CD5555FB546A}"/>
    <cellStyle name="Normal 6 15" xfId="39568" xr:uid="{ABA90DF1-644F-493E-9F80-0589BE013A26}"/>
    <cellStyle name="Normal 6 16" xfId="64" xr:uid="{E2729A98-713B-4EDC-B400-7F723002C323}"/>
    <cellStyle name="Normal 6 2" xfId="117" xr:uid="{B59C5EE7-6B1D-46ED-831C-C79AEA4D0749}"/>
    <cellStyle name="Normal 6 2 10" xfId="9834" xr:uid="{01C2EC83-5553-4328-B1F5-FA4564B1CDD4}"/>
    <cellStyle name="Normal 6 2 11" xfId="9835" xr:uid="{213B59E1-7F6F-49D1-B501-D3162A5EFA74}"/>
    <cellStyle name="Normal 6 2 12" xfId="9836" xr:uid="{D07687FC-B437-47C2-B048-33C4AB9F387A}"/>
    <cellStyle name="Normal 6 2 13" xfId="9837" xr:uid="{AFEE049A-F1A8-4C49-92F7-93413D1D4FD4}"/>
    <cellStyle name="Normal 6 2 2" xfId="2321" xr:uid="{8B919150-444E-462C-99DF-5AA4180F8783}"/>
    <cellStyle name="Normal 6 2 3" xfId="2322" xr:uid="{85C9AFF9-DF0A-4AF5-9F2F-3038576B6ADB}"/>
    <cellStyle name="Normal 6 2 4" xfId="2323" xr:uid="{E1CC328A-BABE-446D-831C-D47674055C35}"/>
    <cellStyle name="Normal 6 2 5" xfId="1705" xr:uid="{90318B78-6C50-41F0-B365-84631B7AEA6B}"/>
    <cellStyle name="Normal 6 2 5 2" xfId="9838" xr:uid="{F7F71319-652E-4689-9909-2A01C6E3671B}"/>
    <cellStyle name="Normal 6 2 6" xfId="9839" xr:uid="{50FCCE77-3142-4A2C-881E-D7B5B0455C4E}"/>
    <cellStyle name="Normal 6 2 7" xfId="9840" xr:uid="{CABF19FB-6CE8-4D2B-82BE-C38BB463A1B8}"/>
    <cellStyle name="Normal 6 2 8" xfId="9841" xr:uid="{5CCD9C9C-FD8A-4B07-BB2E-0D1896701A14}"/>
    <cellStyle name="Normal 6 2 9" xfId="9842" xr:uid="{61867747-28D9-49FA-B0B7-7EB3EFCBC58E}"/>
    <cellStyle name="Normal 6 3" xfId="2324" xr:uid="{E9DE437F-3761-4872-834F-B31983BD90F2}"/>
    <cellStyle name="Normal 6 3 2" xfId="7257" xr:uid="{54FC4A69-C63D-4344-BE64-8D130EA62550}"/>
    <cellStyle name="Normal 6 3 3" xfId="14156" xr:uid="{B1D7167C-2AF5-48A1-AC92-E7E7C00F13EC}"/>
    <cellStyle name="Normal 6 3 4" xfId="11529" xr:uid="{2941CF6A-7A60-470C-9CA0-CA8EFC0092D0}"/>
    <cellStyle name="Normal 6 3 4 2" xfId="22611" xr:uid="{225CD730-68BE-445B-B575-60808D308287}"/>
    <cellStyle name="Normal 6 3 4 3" xfId="36013" xr:uid="{8988C037-7F78-49C7-8034-073FDA8D2865}"/>
    <cellStyle name="Normal 6 4" xfId="2325" xr:uid="{62E95A8A-090D-42EB-AE60-F3FEFB5F5F07}"/>
    <cellStyle name="Normal 6 4 2" xfId="9843" xr:uid="{950F111E-5AF1-4921-94F8-BFDB76BEA935}"/>
    <cellStyle name="Normal 6 4 2 2" xfId="13275" xr:uid="{1BB8EBF8-1299-454A-AEBD-3E70268213F5}"/>
    <cellStyle name="Normal 6 4 3" xfId="9844" xr:uid="{4AF17705-7956-43CD-B53A-C2F3BF1759FC}"/>
    <cellStyle name="Normal 6 4 4" xfId="12224" xr:uid="{93E1E969-4E67-402F-8FB6-001D6A988AAA}"/>
    <cellStyle name="Normal 6 5" xfId="2326" xr:uid="{75914415-425F-497D-B81D-1FC76AF9D890}"/>
    <cellStyle name="Normal 6 5 2" xfId="2933" xr:uid="{00C3374B-097E-4F39-9CC3-41B910BC2681}"/>
    <cellStyle name="Normal 6 5 2 2" xfId="7915" xr:uid="{0F1BEBD9-50C1-4503-A98C-5369C0903068}"/>
    <cellStyle name="Normal 6 5 2 2 2" xfId="20113" xr:uid="{715EF987-56E3-408C-95FA-9C082927FCB9}"/>
    <cellStyle name="Normal 6 5 2 2 3" xfId="34627" xr:uid="{98D7C534-5131-4ECF-8EFB-327C14081707}"/>
    <cellStyle name="Normal 6 5 2 3" xfId="14157" xr:uid="{B123B239-EBC4-4C25-9961-4643D246A30B}"/>
    <cellStyle name="Normal 6 5 2 3 2" xfId="24619" xr:uid="{1DD024A7-E766-427B-908F-A18646E2A5E2}"/>
    <cellStyle name="Normal 6 5 2 3 3" xfId="37680" xr:uid="{A3341888-100D-4002-B8D1-663B36DC5CAD}"/>
    <cellStyle name="Normal 6 5 2 4" xfId="16337" xr:uid="{B4463591-6299-46E3-B28C-81013AB8B3A2}"/>
    <cellStyle name="Normal 6 5 2 5" xfId="32000" xr:uid="{58BF8B54-FA47-47BA-AC00-17FE504F55BC}"/>
    <cellStyle name="Normal 6 5 3" xfId="7592" xr:uid="{AFA9DE31-E45D-4C74-A0B9-0F3321D4AC48}"/>
    <cellStyle name="Normal 6 5 3 2" xfId="19821" xr:uid="{987B6BCA-305C-45D1-976E-9E8360A87B08}"/>
    <cellStyle name="Normal 6 5 3 3" xfId="34418" xr:uid="{68D2EE47-65D1-4173-9524-07501F61436B}"/>
    <cellStyle name="Normal 6 5 4" xfId="12223" xr:uid="{821B9B83-8476-4AC1-A299-CA0A503C4576}"/>
    <cellStyle name="Normal 6 5 5" xfId="15944" xr:uid="{83FA7109-D2EA-4268-8F37-19DD766B507B}"/>
    <cellStyle name="Normal 6 5 6" xfId="31757" xr:uid="{FE058F8E-7566-413E-A72E-FC929461EF7D}"/>
    <cellStyle name="Normal 6 6" xfId="1704" xr:uid="{CDFF9D53-585D-4BA3-8D24-0156783419C6}"/>
    <cellStyle name="Normal 6 6 2" xfId="9845" xr:uid="{A000015E-AB02-41B8-81B4-4AD93B889CD8}"/>
    <cellStyle name="Normal 6 6 3" xfId="14158" xr:uid="{A0B99056-B0BE-43F1-88CD-8F114DD4FD3B}"/>
    <cellStyle name="Normal 6 7" xfId="9846" xr:uid="{B2F7452E-545A-4E8B-BB7F-F513300635A5}"/>
    <cellStyle name="Normal 6 8" xfId="9847" xr:uid="{B84ED5F8-6699-42C9-8068-46893A5A3FC5}"/>
    <cellStyle name="Normal 6 9" xfId="9848" xr:uid="{E2F06A42-32AA-4F97-9396-2E369C1F1657}"/>
    <cellStyle name="Normal 6_FA BL" xfId="2327" xr:uid="{E53096AB-EDCF-4E4F-B461-FA75DFE32F13}"/>
    <cellStyle name="Normal 60" xfId="2003" xr:uid="{17960F01-B745-4A2B-8082-5C83EF077814}"/>
    <cellStyle name="Normal 60 2" xfId="2689" xr:uid="{F17DE86A-AD92-4828-8A87-E08268D0F488}"/>
    <cellStyle name="Normal 60 3" xfId="7258" xr:uid="{F6E726C9-B665-4FD3-BB26-9F9226235E45}"/>
    <cellStyle name="Normal 60 3 2" xfId="7658" xr:uid="{F7B39761-299C-41C9-A24D-3C52F418A717}"/>
    <cellStyle name="Normal 60 3 2 2" xfId="19887" xr:uid="{09761403-91A7-42AF-B848-FDACBF69FE42}"/>
    <cellStyle name="Normal 60 3 2 3" xfId="34456" xr:uid="{B81C1087-0D73-48E1-BEE5-4744884DDDDA}"/>
    <cellStyle name="Normal 60 3 3" xfId="19653" xr:uid="{33FD0D55-4321-4244-B890-3E3C1237EF01}"/>
    <cellStyle name="Normal 60 3 4" xfId="34302" xr:uid="{B127AE9F-B2FA-4815-9505-84C9BD83E3AC}"/>
    <cellStyle name="Normal 60 4" xfId="7924" xr:uid="{0E0F0089-B06E-4F5E-95D4-67DEF0EE6797}"/>
    <cellStyle name="Normal 60 5" xfId="12225" xr:uid="{4E03A668-9621-4E30-832D-5319B306971A}"/>
    <cellStyle name="Normal 60 5 2" xfId="23098" xr:uid="{685A05BE-0F78-4A21-BC7C-C69466FA4362}"/>
    <cellStyle name="Normal 60 5 3" xfId="36234" xr:uid="{26513E65-5977-4299-B861-69EB80979424}"/>
    <cellStyle name="Normal 61" xfId="2004" xr:uid="{C2253C1B-D096-4AC2-9573-B2B47AED26A5}"/>
    <cellStyle name="Normal 61 2" xfId="2690" xr:uid="{A8AFA494-788C-4184-BDA7-50D4CBCB6D77}"/>
    <cellStyle name="Normal 61 3" xfId="7259" xr:uid="{B821DF28-B9DC-44BC-A6DD-0983BC070AD1}"/>
    <cellStyle name="Normal 61 4" xfId="7946" xr:uid="{CC3D1131-3C96-4C98-B453-6F60AAD3D9BC}"/>
    <cellStyle name="Normal 61 4 2" xfId="20132" xr:uid="{D4458D7D-1A97-4BF1-99F2-28BDD9AB95FF}"/>
    <cellStyle name="Normal 61 4 3" xfId="34634" xr:uid="{11F2DE70-B29F-4670-8D67-D0B1BAFC8500}"/>
    <cellStyle name="Normal 62" xfId="2006" xr:uid="{F6E7D57A-50C9-48DB-8C5F-AC7377EACFC9}"/>
    <cellStyle name="Normal 62 2" xfId="2692" xr:uid="{6A89BEC1-20BC-4759-9F2E-2F90DCD99774}"/>
    <cellStyle name="Normal 62 3" xfId="7260" xr:uid="{4C74052A-1A9B-4294-9915-0713D62DCC22}"/>
    <cellStyle name="Normal 63" xfId="2007" xr:uid="{08D92CE1-BE3D-4DDA-8D21-DD42009AD887}"/>
    <cellStyle name="Normal 63 2" xfId="2693" xr:uid="{323E6F0D-4705-4305-AD1D-D997CB2F9645}"/>
    <cellStyle name="Normal 63 2 2" xfId="14159" xr:uid="{4D3ECD4C-3174-4073-9562-87854E764B2A}"/>
    <cellStyle name="Normal 63 2 2 2" xfId="24620" xr:uid="{C8285EEA-9628-48CE-A45D-A618ED6AF234}"/>
    <cellStyle name="Normal 63 2 2 3" xfId="37681" xr:uid="{E51C5BC6-DB34-4F88-BA77-217935713567}"/>
    <cellStyle name="Normal 63 3" xfId="5197" xr:uid="{E5C2CD33-F57B-4233-9EA4-46409570AFED}"/>
    <cellStyle name="Normal 64" xfId="2008" xr:uid="{87AB31DB-B25C-4E83-87D5-83E593FB16A5}"/>
    <cellStyle name="Normal 64 2" xfId="2694" xr:uid="{261ACC64-1D42-461E-ABEA-FA42D3D41086}"/>
    <cellStyle name="Normal 64 3" xfId="9849" xr:uid="{6D6FB688-B717-4DBB-BE8A-25B9B36FBE5E}"/>
    <cellStyle name="Normal 64 4" xfId="12226" xr:uid="{55215DCA-EE62-49CD-B6F3-D3945E59477D}"/>
    <cellStyle name="Normal 65" xfId="2009" xr:uid="{836AD02D-D1CC-4E98-895A-DD8166719612}"/>
    <cellStyle name="Normal 65 2" xfId="2695" xr:uid="{E056D2DB-43B3-4002-9971-1B561C9901CF}"/>
    <cellStyle name="Normal 65 3" xfId="9850" xr:uid="{BB8F4CED-82F6-45CF-BD67-08225C9D8F45}"/>
    <cellStyle name="Normal 65 3 2" xfId="14160" xr:uid="{E51F3267-3DEB-4A62-8BBB-732043DEF7BC}"/>
    <cellStyle name="Normal 66" xfId="2010" xr:uid="{FF9FB5FF-D305-4979-AB82-E6FA735C4830}"/>
    <cellStyle name="Normal 66 2" xfId="2696" xr:uid="{469B0CBB-2B81-4C7F-B579-60B129C38F1F}"/>
    <cellStyle name="Normal 66 3" xfId="9851" xr:uid="{545A9142-B943-4874-AE11-C918A19F5708}"/>
    <cellStyle name="Normal 66 4" xfId="11567" xr:uid="{D6B4E8EB-4C1D-4E4D-9B7B-393453AF2D3D}"/>
    <cellStyle name="Normal 67" xfId="2011" xr:uid="{16245156-E237-4FDD-BC5E-33CB102083E3}"/>
    <cellStyle name="Normal 67 2" xfId="2697" xr:uid="{1B729E75-2EA0-4624-8B7D-CAEF8646A18E}"/>
    <cellStyle name="Normal 67 2 2" xfId="14161" xr:uid="{17CD7E74-2F8D-497E-AEB2-32F13C7DBDF7}"/>
    <cellStyle name="Normal 67 3" xfId="12313" xr:uid="{45B3FBCE-E236-4A20-812C-646E952A0BCA}"/>
    <cellStyle name="Normal 68" xfId="2014" xr:uid="{C0790020-301F-47C0-857D-BF2710983E7E}"/>
    <cellStyle name="Normal 68 2" xfId="2699" xr:uid="{C59CB8F3-FAAB-401F-A177-A07655B14E77}"/>
    <cellStyle name="Normal 68 3" xfId="12358" xr:uid="{AE1AF54A-4057-4146-BE36-DE9187D50459}"/>
    <cellStyle name="Normal 69" xfId="2017" xr:uid="{496DEE0F-5047-457C-B9BB-A2F883E8483A}"/>
    <cellStyle name="Normal 69 2" xfId="2701" xr:uid="{EDDFB195-5A3B-4297-8A0D-BD1C5F4BBC45}"/>
    <cellStyle name="Normal 69 3" xfId="13744" xr:uid="{CB5148E8-94C6-4932-9524-7F679A2EC387}"/>
    <cellStyle name="Normal 7" xfId="38" xr:uid="{6EAAC1BA-87A6-4F1A-928C-172B06BFCE36}"/>
    <cellStyle name="Normal 7 10" xfId="9852" xr:uid="{78531171-26DA-447E-B920-F1A496626B8C}"/>
    <cellStyle name="Normal 7 11" xfId="9853" xr:uid="{93AF36E3-E72E-488E-AC26-3540A0B6F0D8}"/>
    <cellStyle name="Normal 7 12" xfId="9854" xr:uid="{489D8E0B-857D-4932-92C7-1F147AE1C3A0}"/>
    <cellStyle name="Normal 7 13" xfId="9855" xr:uid="{C7EFCA28-0996-49F9-AE67-B56989A6F114}"/>
    <cellStyle name="Normal 7 14" xfId="7860" xr:uid="{CA58C5B9-6F37-46B8-B936-EB24876B4E6C}"/>
    <cellStyle name="Normal 7 15" xfId="38320" xr:uid="{F76A2044-41B4-4972-B914-DC229B852AFC}"/>
    <cellStyle name="Normal 7 16" xfId="63" xr:uid="{FCA54A0E-F3A3-4939-8FDA-75EA931024FE}"/>
    <cellStyle name="Normal 7 2" xfId="182" xr:uid="{8DC067C6-14B3-4C82-981F-7733B62E5139}"/>
    <cellStyle name="Normal 7 2 10" xfId="9856" xr:uid="{3A5B2EDE-DE40-43F8-8319-06F562035B93}"/>
    <cellStyle name="Normal 7 2 11" xfId="9857" xr:uid="{BD1B67EB-B79F-4596-B870-0A912981F62C}"/>
    <cellStyle name="Normal 7 2 12" xfId="7861" xr:uid="{6EB8F024-C9E7-425D-AD85-1296429F895D}"/>
    <cellStyle name="Normal 7 2 2" xfId="2328" xr:uid="{B7F78E48-0CC2-49D6-B7FE-373DF915644C}"/>
    <cellStyle name="Normal 7 2 2 2" xfId="7262" xr:uid="{9A02263C-FC2A-43AF-B874-3A8ECE92AF50}"/>
    <cellStyle name="Normal 7 2 2 3" xfId="11530" xr:uid="{53EFFFA3-A876-4D1B-AF43-36C383159F8C}"/>
    <cellStyle name="Normal 7 2 3" xfId="1707" xr:uid="{2B6A305E-B037-4A7C-A56C-3894490E4778}"/>
    <cellStyle name="Normal 7 2 3 2" xfId="9858" xr:uid="{555B003E-15AB-492A-8772-B9C9F594AE5C}"/>
    <cellStyle name="Normal 7 2 4" xfId="9859" xr:uid="{6958C759-82B5-4DCA-8C0C-4B97B5116F65}"/>
    <cellStyle name="Normal 7 2 5" xfId="9860" xr:uid="{A9872F0B-A2C5-4ED0-A367-EBFB3A105E01}"/>
    <cellStyle name="Normal 7 2 6" xfId="9861" xr:uid="{EF71AE01-A0E2-43A6-9749-F5D8D7AE0A59}"/>
    <cellStyle name="Normal 7 2 7" xfId="9862" xr:uid="{A2C4AF03-7B5B-4B87-A66C-2F626D7084B7}"/>
    <cellStyle name="Normal 7 2 8" xfId="9863" xr:uid="{D0194E6D-283B-4481-A8B8-9389FB597466}"/>
    <cellStyle name="Normal 7 2 9" xfId="9864" xr:uid="{3F1B362E-4528-4EDB-98C8-C0B987EA1DE3}"/>
    <cellStyle name="Normal 7 3" xfId="1708" xr:uid="{629FE284-56D5-4F86-934C-FAE0D872F79B}"/>
    <cellStyle name="Normal 7 3 2" xfId="2618" xr:uid="{5483F892-57AB-4B1E-B78E-3B1902328F95}"/>
    <cellStyle name="Normal 7 3 2 2" xfId="12796" xr:uid="{5916A7A5-8FBB-443D-9B09-35CE55E36033}"/>
    <cellStyle name="Normal 7 3 2 3" xfId="14162" xr:uid="{7A743997-70C1-4C5C-B6FB-17071D9AFA3C}"/>
    <cellStyle name="Normal 7 3 3" xfId="7263" xr:uid="{31A139B6-BC30-4B39-A028-E9856908D35C}"/>
    <cellStyle name="Normal 7 3 4" xfId="7862" xr:uid="{13537337-A59F-47D4-8E17-CC786334DFF1}"/>
    <cellStyle name="Normal 7 3 5" xfId="14163" xr:uid="{B9863B95-D393-43BF-824E-AD81233CBEEE}"/>
    <cellStyle name="Normal 7 4" xfId="2329" xr:uid="{BCA56F6F-23C5-49EE-A513-5BD9ABA43E58}"/>
    <cellStyle name="Normal 7 4 2" xfId="7261" xr:uid="{F1F13228-D346-47C6-97D5-5F13756FD699}"/>
    <cellStyle name="Normal 7 4 2 2" xfId="14164" xr:uid="{CDF73E7E-D72A-4673-839A-FBE1B7A4E687}"/>
    <cellStyle name="Normal 7 4 3" xfId="12228" xr:uid="{966FE2A4-6088-46D7-A671-68B18CC7935C}"/>
    <cellStyle name="Normal 7 5" xfId="1706" xr:uid="{02472EDE-9954-4064-BD29-BF3E987FD2AE}"/>
    <cellStyle name="Normal 7 5 2" xfId="9865" xr:uid="{D3BF6CFF-0B72-4E99-9335-F304B95CF219}"/>
    <cellStyle name="Normal 7 5 3" xfId="12227" xr:uid="{11A958EC-612B-4FF3-9FAB-B13AB34C3A7A}"/>
    <cellStyle name="Normal 7 6" xfId="2822" xr:uid="{C1273798-87B8-414E-AAAD-C99A83BC9B4C}"/>
    <cellStyle name="Normal 7 6 2" xfId="9866" xr:uid="{3401F920-A44E-4FD6-812E-B87C66B5FE8D}"/>
    <cellStyle name="Normal 7 7" xfId="9867" xr:uid="{617526C3-8DCC-4858-BE0D-06ED7D4F7FC6}"/>
    <cellStyle name="Normal 7 8" xfId="9868" xr:uid="{305BEC67-F5AC-4DDD-8697-5EB9997720C3}"/>
    <cellStyle name="Normal 7 9" xfId="9869" xr:uid="{2A3B7582-225C-4A86-928D-D104E24F7490}"/>
    <cellStyle name="Normal 7_FA" xfId="2330" xr:uid="{49674182-FC64-4967-95F1-A92A4C20EE70}"/>
    <cellStyle name="Normal 70" xfId="2491" xr:uid="{E5403246-6EF7-4EA9-8CD3-37E72EA41E60}"/>
    <cellStyle name="Normal 70 2" xfId="2736" xr:uid="{13202CA4-3445-4439-B496-16B1F7C00D44}"/>
    <cellStyle name="Normal 71" xfId="2533" xr:uid="{939D1525-B570-47F7-9B0D-C436ED28E703}"/>
    <cellStyle name="Normal 71 2" xfId="2750" xr:uid="{7E934E11-DFE6-483F-9B25-8291F6087012}"/>
    <cellStyle name="Normal 71 3" xfId="7535" xr:uid="{849E3208-3EBB-4503-A669-9AAAFDC6563D}"/>
    <cellStyle name="Normal 72" xfId="2751" xr:uid="{D3D1AD4A-358B-46BA-BA39-5F7C9897A9A9}"/>
    <cellStyle name="Normal 72 2" xfId="14350" xr:uid="{26952B49-8084-48BB-ADEB-DE8B04D12D49}"/>
    <cellStyle name="Normal 73" xfId="2794" xr:uid="{48600364-31E2-40E2-8F07-28E22D665ED0}"/>
    <cellStyle name="Normal 74" xfId="2795" xr:uid="{6314C837-65DC-4BE9-B409-3AE936A321C4}"/>
    <cellStyle name="Normal 75" xfId="2796" xr:uid="{F26D2624-73D4-4BE2-9EE9-BE7FCA6A6BD3}"/>
    <cellStyle name="Normal 76" xfId="2797" xr:uid="{E09BAE01-6AFF-4813-8029-51DA902CF706}"/>
    <cellStyle name="Normal 77" xfId="2798" xr:uid="{13D031DE-2BDB-45C0-9B52-C800E8C148CD}"/>
    <cellStyle name="Normal 78" xfId="2799" xr:uid="{8AF4B661-46A0-4BF9-9C50-B54427F841D3}"/>
    <cellStyle name="Normal 79" xfId="2800" xr:uid="{3FE9F3D2-CB05-4EE4-9CF3-DABFC1621D2F}"/>
    <cellStyle name="Normal 8" xfId="31" xr:uid="{0D862717-886F-445C-BC4C-AB8139EAA970}"/>
    <cellStyle name="Normal 8 10" xfId="9870" xr:uid="{4009C4F2-2BAD-4DBF-900E-CB5465A9B8E1}"/>
    <cellStyle name="Normal 8 11" xfId="9871" xr:uid="{0A7D9E2B-5D07-4E31-8696-A98C14672524}"/>
    <cellStyle name="Normal 8 12" xfId="7863" xr:uid="{124FDAE8-93D3-43CA-AF50-4EBC9312FC14}"/>
    <cellStyle name="Normal 8 13" xfId="39531" xr:uid="{A01DB7E3-60A1-4ECA-84BF-B8D6E5C74FE1}"/>
    <cellStyle name="Normal 8 2" xfId="158" xr:uid="{696A30D5-9D46-4539-B350-42323D163C12}"/>
    <cellStyle name="Normal 8 2 2" xfId="2331" xr:uid="{F21FD238-2EEF-4BE9-9145-EED55E33B73F}"/>
    <cellStyle name="Normal 8 2 3" xfId="9872" xr:uid="{5890ED8E-A340-4103-8E19-96FFCB0D4B5B}"/>
    <cellStyle name="Normal 8 2 4" xfId="12797" xr:uid="{57EDE766-6702-4404-B6DE-15D3DEA4B87E}"/>
    <cellStyle name="Normal 8 2 5" xfId="14165" xr:uid="{706B8F00-E165-4AB9-92CC-82E24C920E07}"/>
    <cellStyle name="Normal 8 3" xfId="2332" xr:uid="{782B0FD4-9BD9-4269-85FC-7D14A8B3E39D}"/>
    <cellStyle name="Normal 8 3 2" xfId="7265" xr:uid="{D2B18411-6892-4070-BFD3-0A61E3DDDAAC}"/>
    <cellStyle name="Normal 8 3 2 2" xfId="14166" xr:uid="{0C89665E-8797-4617-9D6D-64D2E8711432}"/>
    <cellStyle name="Normal 8 4" xfId="1709" xr:uid="{CC9904C7-3CD5-482F-A35A-0EC184C57A10}"/>
    <cellStyle name="Normal 8 4 2" xfId="7264" xr:uid="{BF49AAA3-9221-41C0-BEF9-E84A81069655}"/>
    <cellStyle name="Normal 8 4 2 2" xfId="9873" xr:uid="{D6A23EB3-08E6-4C0B-8269-01FB839BC77F}"/>
    <cellStyle name="Normal 8 5" xfId="2837" xr:uid="{01128439-8B76-4B98-8A9D-E9DDAA18165A}"/>
    <cellStyle name="Normal 8 5 2" xfId="9874" xr:uid="{AFF56376-1108-4617-AE18-EBB9A514F677}"/>
    <cellStyle name="Normal 8 5 3" xfId="12229" xr:uid="{E5AFE7A0-69BB-4CA1-8ABE-1600B57B47A4}"/>
    <cellStyle name="Normal 8 6" xfId="9875" xr:uid="{92F6357E-AE89-46CF-9E75-8571719A6997}"/>
    <cellStyle name="Normal 8 6 2" xfId="12562" xr:uid="{2D8868BF-FF31-4FC4-BCAC-C68ADEC08912}"/>
    <cellStyle name="Normal 8 7" xfId="9876" xr:uid="{CA6ACDA3-DAEA-4BD3-8318-F8C83185C5A0}"/>
    <cellStyle name="Normal 8 7 2" xfId="14167" xr:uid="{85B29E1F-8958-4255-A064-A8A328428523}"/>
    <cellStyle name="Normal 8 8" xfId="9877" xr:uid="{39A42BC2-EDD6-4BB7-A21D-B704F0692186}"/>
    <cellStyle name="Normal 8 9" xfId="9878" xr:uid="{4419CDFE-DF68-42C5-A8AC-398C668B1DE9}"/>
    <cellStyle name="Normal 80" xfId="2801" xr:uid="{B5904AA3-93E8-486E-98F2-9D326784F67C}"/>
    <cellStyle name="Normal 81" xfId="2802" xr:uid="{90ABA1D0-94F3-4B28-AF20-2076F1118A32}"/>
    <cellStyle name="Normal 82" xfId="2803" xr:uid="{BBCFF8CE-E3DE-48F4-B044-2D937BCDE5B0}"/>
    <cellStyle name="Normal 83" xfId="2804" xr:uid="{D2788F15-4596-450A-9C84-CE0AE39E739A}"/>
    <cellStyle name="Normal 84" xfId="2805" xr:uid="{3C661268-5528-4B60-986A-246E0824A043}"/>
    <cellStyle name="Normal 85" xfId="2806" xr:uid="{69843D39-A4D6-488A-A2CA-405C8FC52F82}"/>
    <cellStyle name="Normal 86" xfId="2807" xr:uid="{88DD5DF2-469D-499D-BB0E-4D92CF1657DD}"/>
    <cellStyle name="Normal 87" xfId="2808" xr:uid="{33234D22-8B27-46DA-A685-B3E89E676711}"/>
    <cellStyle name="Normal 88" xfId="2809" xr:uid="{BFE83EF6-97C6-4556-9A4A-00B363B25FC2}"/>
    <cellStyle name="Normal 89" xfId="2953" xr:uid="{6BD18DA4-DC1E-42E3-A048-E564779A7DA5}"/>
    <cellStyle name="Normal 9" xfId="37" xr:uid="{ECEB5FCB-F0F9-4748-8375-D3D3CDDF4D9E}"/>
    <cellStyle name="Normal 9 10" xfId="9879" xr:uid="{4EEBF6DE-3ED2-4037-A456-0ADA18643C54}"/>
    <cellStyle name="Normal 9 11" xfId="9880" xr:uid="{C909F5A4-59E4-4582-95DA-4E613D9D3D2F}"/>
    <cellStyle name="Normal 9 12" xfId="9881" xr:uid="{988AB9D2-6D29-4B8B-BFDE-E1C2DAEA06FF}"/>
    <cellStyle name="Normal 9 13" xfId="7864" xr:uid="{8AA9E094-D451-48A1-BC79-60612A47BD67}"/>
    <cellStyle name="Normal 9 14" xfId="37677" xr:uid="{49FA4922-03CD-4395-909C-0175A7BEE2BE}"/>
    <cellStyle name="Normal 9 15" xfId="150" xr:uid="{27082816-2834-40B8-B183-C061251BDD0A}"/>
    <cellStyle name="Normal 9 2" xfId="1983" xr:uid="{62E23C5C-C468-4A89-BCA1-D02520619736}"/>
    <cellStyle name="Normal 9 2 2" xfId="7268" xr:uid="{B2D36CA4-73E9-4969-8830-5E60D6F8B9B9}"/>
    <cellStyle name="Normal 9 2 2 2" xfId="14168" xr:uid="{55C04450-FF46-42A0-A915-FE52704F5BCF}"/>
    <cellStyle name="Normal 9 2 3" xfId="7267" xr:uid="{7CB0AEF1-E4ED-4971-952F-FE774B5687A1}"/>
    <cellStyle name="Normal 9 2 3 2" xfId="14169" xr:uid="{136FF028-DB34-4B47-8A0B-2048B056F70D}"/>
    <cellStyle name="Normal 9 2 4" xfId="7916" xr:uid="{C3055828-B1ED-46DF-B089-6240A9D9BC27}"/>
    <cellStyle name="Normal 9 3" xfId="2333" xr:uid="{663C3A0A-7BDA-43F3-905D-FF070FFCF29D}"/>
    <cellStyle name="Normal 9 3 2" xfId="7269" xr:uid="{FAB77C75-6EEE-48DF-BFF3-8BC557EEA823}"/>
    <cellStyle name="Normal 9 3 2 2" xfId="14170" xr:uid="{F664EC24-E5B7-49CB-A1B5-6024D4EB8976}"/>
    <cellStyle name="Normal 9 4" xfId="1710" xr:uid="{36E0ACFC-1881-44AC-B70A-D2EDBBD7D447}"/>
    <cellStyle name="Normal 9 4 2" xfId="7266" xr:uid="{7AEF4A06-2284-47C7-A65B-341A5A055DC3}"/>
    <cellStyle name="Normal 9 4 2 2" xfId="9882" xr:uid="{580A3E3D-657C-4A10-A69E-7F01FA7A9A87}"/>
    <cellStyle name="Normal 9 4 3" xfId="12231" xr:uid="{9DE1EC49-1135-43F0-BB1C-996873A6B1B5}"/>
    <cellStyle name="Normal 9 5" xfId="2852" xr:uid="{22613CA5-E9D4-4DDF-BBD3-AD978AF3F767}"/>
    <cellStyle name="Normal 9 5 2" xfId="9883" xr:uid="{0AF6ED23-9C08-4608-9160-46F3246B9532}"/>
    <cellStyle name="Normal 9 5 3" xfId="12230" xr:uid="{2F4AC20D-1E02-49AB-AA53-1ACD3D30C015}"/>
    <cellStyle name="Normal 9 6" xfId="9884" xr:uid="{A1DD627C-3EE5-4052-8C23-36BF30183755}"/>
    <cellStyle name="Normal 9 7" xfId="9885" xr:uid="{EB8BB308-DD5D-4B84-A5C1-5DF162279519}"/>
    <cellStyle name="Normal 9 8" xfId="9886" xr:uid="{A804858B-006C-4800-A4C2-E367098AC6A1}"/>
    <cellStyle name="Normal 9 9" xfId="9887" xr:uid="{14A11F97-BD79-4B54-90A9-A52E6BB7F8A6}"/>
    <cellStyle name="Normal 90" xfId="7530" xr:uid="{9B866010-8DC4-45F1-B9E1-C392BF6663B5}"/>
    <cellStyle name="Normal 90 2" xfId="7661" xr:uid="{693B04EF-31CD-4E72-A924-401AF3F2816D}"/>
    <cellStyle name="Normal 91" xfId="7944" xr:uid="{C6655DC0-F7A9-4F9D-AEA6-E46FB0895B38}"/>
    <cellStyle name="Normal 92" xfId="14362" xr:uid="{3963E711-195E-40BD-8BA4-45E014ADDF8B}"/>
    <cellStyle name="Normal 93" xfId="14365" xr:uid="{2B70444D-D30B-4A2E-88FD-6F1F48D5139E}"/>
    <cellStyle name="Normal 93 2" xfId="24747" xr:uid="{52852A69-6811-4066-8C86-C49B8B0866F0}"/>
    <cellStyle name="Normal 93 3" xfId="37711" xr:uid="{F6F05BA1-539F-4B61-9F9E-20463161E2A8}"/>
    <cellStyle name="Normal 94" xfId="24725" xr:uid="{F1C57264-F81D-4A61-B427-9E5D879EAE2B}"/>
    <cellStyle name="Normal 95" xfId="27549" xr:uid="{FB084B43-6F97-4848-B59D-597C32216F6D}"/>
    <cellStyle name="Normal 96" xfId="30055" xr:uid="{006AC5D5-C03D-4EF5-8ED4-0916A562911A}"/>
    <cellStyle name="Normal 97" xfId="30998" xr:uid="{47F9BBC6-D746-4629-A3BD-378578C2A736}"/>
    <cellStyle name="Normal 98" xfId="42" xr:uid="{5CE7A62B-F578-4785-A645-1C394B75EE9D}"/>
    <cellStyle name="Normal 99" xfId="31018" xr:uid="{5C8B1F4D-DFAA-4F2B-995C-D64AE97656E4}"/>
    <cellStyle name="Normal_BS&amp;PL_Thai_FS example_2008_22 Jan 09_TF_Q4'08" xfId="13" xr:uid="{00000000-0005-0000-0000-00000D000000}"/>
    <cellStyle name="Normal_Samart Corp" xfId="14" xr:uid="{00000000-0005-0000-0000-00000E000000}"/>
    <cellStyle name="Normal0" xfId="14171" xr:uid="{7D70C9E9-25C9-474B-9EB5-2CB47D31229B}"/>
    <cellStyle name="Note 10" xfId="1711" xr:uid="{436C308A-C9D0-47CB-AC80-A80AB5BF2119}"/>
    <cellStyle name="Note 10 10" xfId="3306" xr:uid="{BCEB9CF0-5152-432F-8390-E2C915B9D192}"/>
    <cellStyle name="Note 10 10 2" xfId="16559" xr:uid="{3E447F3F-C417-4F97-A783-4C142852D03C}"/>
    <cellStyle name="Note 10 10 3" xfId="22587" xr:uid="{9EB91E74-0FA0-4221-BEAC-1BB09663AA93}"/>
    <cellStyle name="Note 10 10 4" xfId="20341" xr:uid="{43327896-6011-4EB8-8381-1330146CD3BC}"/>
    <cellStyle name="Note 10 10 5" xfId="29907" xr:uid="{07DB6E6C-183A-435F-A712-D67E79932B16}"/>
    <cellStyle name="Note 10 10 6" xfId="32223" xr:uid="{6A99D1C9-A8F0-4579-9FF0-DFCABA7E6CAB}"/>
    <cellStyle name="Note 10 10 7" xfId="35996" xr:uid="{E2085203-A9BB-4F2C-BFC7-3D2CACFA377B}"/>
    <cellStyle name="Note 10 11" xfId="3307" xr:uid="{74702897-21B7-4848-967E-428545163829}"/>
    <cellStyle name="Note 10 11 2" xfId="16560" xr:uid="{FDADE101-D900-4A7D-B7A5-688575194239}"/>
    <cellStyle name="Note 10 11 3" xfId="24585" xr:uid="{11918CF5-6751-44AF-B943-914BD1A6B500}"/>
    <cellStyle name="Note 10 11 4" xfId="14726" xr:uid="{83BC33D2-5F4C-4A2F-82E7-D70D0B9AA7C4}"/>
    <cellStyle name="Note 10 11 5" xfId="28418" xr:uid="{FFF0B39D-BA04-4496-A57B-D17633E87174}"/>
    <cellStyle name="Note 10 11 6" xfId="32224" xr:uid="{D01E5B56-F5B0-4BC1-AAE1-2A1EE90F20B6}"/>
    <cellStyle name="Note 10 11 7" xfId="34444" xr:uid="{CED5ADC2-44A1-470D-B5AE-65F0A719D879}"/>
    <cellStyle name="Note 10 12" xfId="3308" xr:uid="{82F89BA1-9923-4479-A189-A2581AF2F516}"/>
    <cellStyle name="Note 10 12 2" xfId="16561" xr:uid="{B6CCA344-6329-472A-8DD5-AC1D6D312D75}"/>
    <cellStyle name="Note 10 12 3" xfId="19599" xr:uid="{11C2747E-81A7-4C96-880B-233F16F0A882}"/>
    <cellStyle name="Note 10 12 4" xfId="24009" xr:uid="{7627A713-D115-49D3-9174-2CB914A09EA2}"/>
    <cellStyle name="Note 10 12 5" xfId="18349" xr:uid="{22517449-2052-496E-BCC7-A15CDC92770C}"/>
    <cellStyle name="Note 10 12 6" xfId="32225" xr:uid="{26B26D24-1FA1-4AF0-A852-EACA746A9DF5}"/>
    <cellStyle name="Note 10 12 7" xfId="34250" xr:uid="{F63B1E5D-497D-457C-ADF1-EB327E1ECFA7}"/>
    <cellStyle name="Note 10 13" xfId="3309" xr:uid="{FCA1B3EA-A891-48EA-9764-E1C9BCBA759B}"/>
    <cellStyle name="Note 10 13 2" xfId="16562" xr:uid="{9BA15F82-2AC9-4FFA-AD34-CA5F3934CDAF}"/>
    <cellStyle name="Note 10 13 3" xfId="15903" xr:uid="{9F857E48-0E8F-4E4D-A7EC-C1875B9210E5}"/>
    <cellStyle name="Note 10 13 4" xfId="18806" xr:uid="{D24E3192-346D-40FC-A601-6F27F6521687}"/>
    <cellStyle name="Note 10 13 5" xfId="21676" xr:uid="{111F9CEE-8ADA-4926-BD47-61AC1E5BD29F}"/>
    <cellStyle name="Note 10 13 6" xfId="32226" xr:uid="{DD91626A-4756-495E-A84C-9BDF306BC28F}"/>
    <cellStyle name="Note 10 13 7" xfId="31500" xr:uid="{7034AEAD-F423-4E57-BB15-AF9A0B49C479}"/>
    <cellStyle name="Note 10 14" xfId="3310" xr:uid="{19DCB2AD-8FD1-4EE5-9D51-ABC3C5741D6E}"/>
    <cellStyle name="Note 10 14 2" xfId="16563" xr:uid="{E09447B1-2DF8-4777-8A40-E0E4D66DEA37}"/>
    <cellStyle name="Note 10 14 3" xfId="20062" xr:uid="{617318DF-5343-42EC-BB15-3AE25E9438DB}"/>
    <cellStyle name="Note 10 14 4" xfId="18758" xr:uid="{BD41C016-E082-4425-86E2-3211015226A5}"/>
    <cellStyle name="Note 10 14 5" xfId="29910" xr:uid="{0F8FE197-4903-4A5C-A2B0-F9FAC1E68F5A}"/>
    <cellStyle name="Note 10 14 6" xfId="32227" xr:uid="{15569A37-0A31-4D72-81A3-C0BD329910B8}"/>
    <cellStyle name="Note 10 14 7" xfId="34401" xr:uid="{201A12EE-F8D4-4C24-80F9-B1F5AA152E22}"/>
    <cellStyle name="Note 10 15" xfId="3311" xr:uid="{15ED9128-2481-4B4D-A248-C07242E0C9A0}"/>
    <cellStyle name="Note 10 15 2" xfId="16564" xr:uid="{DB34291B-1EBD-4281-9AC0-AA1BCCC31426}"/>
    <cellStyle name="Note 10 15 3" xfId="21233" xr:uid="{6E607C8E-B70D-4B22-8702-13F009704261}"/>
    <cellStyle name="Note 10 15 4" xfId="24996" xr:uid="{4F559A3A-359A-400E-BF54-6D060AF10338}"/>
    <cellStyle name="Note 10 15 5" xfId="14556" xr:uid="{BD7E4F3A-7110-4FEC-BBB8-E6C2117B7FB4}"/>
    <cellStyle name="Note 10 15 6" xfId="32228" xr:uid="{87FDF2C5-D8F1-4F41-BD78-C0C46E8E6955}"/>
    <cellStyle name="Note 10 15 7" xfId="36213" xr:uid="{E4C685F8-77F3-4D18-B7AA-5981200EEFE2}"/>
    <cellStyle name="Note 10 16" xfId="3312" xr:uid="{68F00E36-52EB-42AA-8977-CF02840863B6}"/>
    <cellStyle name="Note 10 16 2" xfId="16565" xr:uid="{6345CFDA-59BE-4D01-BB83-86857F68D3CF}"/>
    <cellStyle name="Note 10 16 3" xfId="21232" xr:uid="{A92DC512-4AEB-4E9F-A100-A2E15AFD54F1}"/>
    <cellStyle name="Note 10 16 4" xfId="22718" xr:uid="{5773FF3B-2B1D-48F4-9009-593D5E5BDE7D}"/>
    <cellStyle name="Note 10 16 5" xfId="21692" xr:uid="{2B7A6888-652D-4916-A38C-E2CEE022C4C4}"/>
    <cellStyle name="Note 10 16 6" xfId="32229" xr:uid="{585757A7-6C8B-486D-BF5D-9FC98E99E5D6}"/>
    <cellStyle name="Note 10 16 7" xfId="34523" xr:uid="{A7F49D03-7BCA-47E0-9C65-7D5FF1E32D1C}"/>
    <cellStyle name="Note 10 17" xfId="3313" xr:uid="{C5922623-37FF-4426-A1B4-AC6E2B731438}"/>
    <cellStyle name="Note 10 17 2" xfId="16566" xr:uid="{0E7FA397-E8C1-4F0E-9491-022197AF959C}"/>
    <cellStyle name="Note 10 17 3" xfId="15504" xr:uid="{1C3D2C7B-5FBE-4EF8-AA0E-8E2A07FDD5D9}"/>
    <cellStyle name="Note 10 17 4" xfId="24995" xr:uid="{08A2C2C6-9C6F-4E78-A4BF-9DE1269C6544}"/>
    <cellStyle name="Note 10 17 5" xfId="25647" xr:uid="{8B84F964-11E4-4E38-B58D-11FB0B1E3790}"/>
    <cellStyle name="Note 10 17 6" xfId="32230" xr:uid="{678D1680-606D-46AF-80E4-5E5A82FB1EE9}"/>
    <cellStyle name="Note 10 17 7" xfId="35995" xr:uid="{C1C0D0E0-D302-42B6-A66E-712AB35A4C23}"/>
    <cellStyle name="Note 10 18" xfId="3314" xr:uid="{E74E429B-54D3-4308-9F9B-2D3737A2B0B2}"/>
    <cellStyle name="Note 10 18 2" xfId="16567" xr:uid="{6F38B7D3-C781-4928-80D6-6DB2A9BA3A70}"/>
    <cellStyle name="Note 10 18 3" xfId="15902" xr:uid="{80E16025-49E2-41E6-8B2E-F6B6DA3B4D7C}"/>
    <cellStyle name="Note 10 18 4" xfId="22331" xr:uid="{DBDD9BDD-811E-45DE-82A8-69EB3B252E32}"/>
    <cellStyle name="Note 10 18 5" xfId="23829" xr:uid="{40171B6E-0781-46CC-B834-508BB8582AAA}"/>
    <cellStyle name="Note 10 18 6" xfId="32231" xr:uid="{2AD9EFCF-14F5-437D-B9D2-C8151A5F7B1C}"/>
    <cellStyle name="Note 10 18 7" xfId="34443" xr:uid="{413BD78C-6552-4FDA-85A7-0945C2F9ED82}"/>
    <cellStyle name="Note 10 19" xfId="3315" xr:uid="{1FA393F6-76E5-4339-B551-876113F812BD}"/>
    <cellStyle name="Note 10 19 2" xfId="16568" xr:uid="{2939DA5A-C7DA-4284-886C-8655676F1A47}"/>
    <cellStyle name="Note 10 19 3" xfId="21231" xr:uid="{994B29BB-4E83-402D-84C6-8477168A2C7D}"/>
    <cellStyle name="Note 10 19 4" xfId="19897" xr:uid="{12FD0997-F663-4284-B3B0-71DDAB256F52}"/>
    <cellStyle name="Note 10 19 5" xfId="23590" xr:uid="{1574E66F-F573-42F3-AFE6-5DD83BD92EF2}"/>
    <cellStyle name="Note 10 19 6" xfId="32232" xr:uid="{77476079-69E8-43CB-89A6-219F98D64D55}"/>
    <cellStyle name="Note 10 19 7" xfId="34249" xr:uid="{91878571-1075-47A5-B1F4-14EEEA554503}"/>
    <cellStyle name="Note 10 2" xfId="2619" xr:uid="{C44BD3C7-7EA0-4E70-97CE-0DFE9A136A7E}"/>
    <cellStyle name="Note 10 2 10" xfId="31861" xr:uid="{F0B39793-2023-4177-BBD7-5B2FEFF323EC}"/>
    <cellStyle name="Note 10 2 11" xfId="35239" xr:uid="{86F0AA00-106D-4359-A742-3D5A88B367DA}"/>
    <cellStyle name="Note 10 2 2" xfId="3316" xr:uid="{32E6DB1A-E60F-4F92-9E01-3CB38DDA67AA}"/>
    <cellStyle name="Note 10 2 2 2" xfId="16569" xr:uid="{5C7DA584-B7B5-41FD-915F-388BA5B2BCCE}"/>
    <cellStyle name="Note 10 2 2 3" xfId="21230" xr:uid="{9F7164B1-2E57-4E8A-B6D2-38FDB8F172C2}"/>
    <cellStyle name="Note 10 2 2 4" xfId="22885" xr:uid="{F24EB8DA-B2C5-4A89-A6B0-963BD91B6344}"/>
    <cellStyle name="Note 10 2 2 5" xfId="23828" xr:uid="{E161F8FB-3503-4420-8FE6-B98DF43F2E5A}"/>
    <cellStyle name="Note 10 2 2 6" xfId="32233" xr:uid="{35A59FAC-6D77-4B26-AD2A-CAD7C18D4DA2}"/>
    <cellStyle name="Note 10 2 2 7" xfId="31499" xr:uid="{501CA50B-52C9-4CD7-8EB8-9711B82F39C5}"/>
    <cellStyle name="Note 10 2 3" xfId="10661" xr:uid="{36EA4636-655C-4E3B-90E0-CD369863DD7C}"/>
    <cellStyle name="Note 10 2 3 2" xfId="22032" xr:uid="{6E018E53-4465-4312-BD71-8ED6A2B2042F}"/>
    <cellStyle name="Note 10 2 3 3" xfId="25006" xr:uid="{D9CF766B-35EC-4FEE-965A-657BDD6EA569}"/>
    <cellStyle name="Note 10 2 3 4" xfId="27876" xr:uid="{9F3C42F4-6E30-410F-BE57-F44CE7ADEA6B}"/>
    <cellStyle name="Note 10 2 3 5" xfId="25674" xr:uid="{FFDD99D6-953B-47F9-91F8-862D4DB312A6}"/>
    <cellStyle name="Note 10 2 3 6" xfId="35661" xr:uid="{F7DD290A-E659-43E3-B10D-6946443794B4}"/>
    <cellStyle name="Note 10 2 3 7" xfId="37963" xr:uid="{2CB90ECA-551C-451D-A8B0-B50A76A178F7}"/>
    <cellStyle name="Note 10 2 4" xfId="13245" xr:uid="{E87313AD-F1A2-4236-98B7-8405F971588E}"/>
    <cellStyle name="Note 10 2 4 2" xfId="23962" xr:uid="{7D1D4D9C-8DA4-4B2A-A129-57DDE0B3F64B}"/>
    <cellStyle name="Note 10 2 4 3" xfId="26779" xr:uid="{318E8A0F-6C9C-4A72-A66E-81575EB6EAC3}"/>
    <cellStyle name="Note 10 2 4 4" xfId="29343" xr:uid="{FEA7EE93-76AE-4730-A834-AE1235BF5726}"/>
    <cellStyle name="Note 10 2 4 5" xfId="27458" xr:uid="{85BDDB09-2F58-4F6C-B2A0-31A8E05150DB}"/>
    <cellStyle name="Note 10 2 4 6" xfId="37066" xr:uid="{68AE7DAE-16D8-43DE-9B47-ED8290A778AD}"/>
    <cellStyle name="Note 10 2 4 7" xfId="39044" xr:uid="{F12A87BA-3434-4729-BBF7-5A8267A5E7F0}"/>
    <cellStyle name="Note 10 2 5" xfId="12920" xr:uid="{DEF29CAA-9803-44FB-9467-BF09C113C0AE}"/>
    <cellStyle name="Note 10 2 5 2" xfId="23677" xr:uid="{C1A6BCB3-7ABA-4652-91E2-DB1E395F4153}"/>
    <cellStyle name="Note 10 2 5 3" xfId="26501" xr:uid="{CBBA64AD-455E-4AC9-BAE7-3FF9BF420AD0}"/>
    <cellStyle name="Note 10 2 5 4" xfId="29080" xr:uid="{D7EFFD5C-4038-4AEF-AD3A-2EB75AA77550}"/>
    <cellStyle name="Note 10 2 5 5" xfId="30329" xr:uid="{1CDFDF8B-4330-4343-A7D5-E0A3A161C0AB}"/>
    <cellStyle name="Note 10 2 5 6" xfId="36790" xr:uid="{CEBA2784-E9ED-43A8-9D46-50104885EAEB}"/>
    <cellStyle name="Note 10 2 5 7" xfId="38806" xr:uid="{DE782087-1F3A-43A9-BD9A-BA4B635F1EA9}"/>
    <cellStyle name="Note 10 2 6" xfId="16117" xr:uid="{316173BE-03AE-4C6F-A02B-C1545E19FF0D}"/>
    <cellStyle name="Note 10 2 7" xfId="15938" xr:uid="{427C66A2-5D3B-448E-BD35-AA546241653B}"/>
    <cellStyle name="Note 10 2 8" xfId="22316" xr:uid="{32F010F2-0C6D-4A7B-A838-ABB5D079E5D4}"/>
    <cellStyle name="Note 10 2 9" xfId="30191" xr:uid="{BE0FD7A5-11FB-44FF-B2D9-14C4301CA2FC}"/>
    <cellStyle name="Note 10 20" xfId="3317" xr:uid="{3DBD7C56-575D-448A-A13F-96DAEE72CCB8}"/>
    <cellStyle name="Note 10 20 2" xfId="16570" xr:uid="{A2E7B57A-BFDA-4AF5-8415-5AD730646EA1}"/>
    <cellStyle name="Note 10 20 3" xfId="21229" xr:uid="{7E76B57C-B875-49AB-8219-24C543811502}"/>
    <cellStyle name="Note 10 20 4" xfId="25886" xr:uid="{FD5072C0-47C0-4730-AE15-AFB3997F1DA1}"/>
    <cellStyle name="Note 10 20 5" xfId="25362" xr:uid="{F43C1CCD-88CA-4B08-83C7-B1C5042A48D3}"/>
    <cellStyle name="Note 10 20 6" xfId="32234" xr:uid="{A20B0069-C2DD-4F48-B542-B458EA07936D}"/>
    <cellStyle name="Note 10 20 7" xfId="34400" xr:uid="{8567B8F3-ADB7-47F2-9AE3-3652CD40B224}"/>
    <cellStyle name="Note 10 21" xfId="3318" xr:uid="{E5973E6D-B046-400C-B444-37864E0E4321}"/>
    <cellStyle name="Note 10 21 2" xfId="16571" xr:uid="{997E5E82-0142-421A-A1B1-E554764A041B}"/>
    <cellStyle name="Note 10 21 3" xfId="21228" xr:uid="{69FD0AE5-F7E0-4BF2-9BA0-A27F9937A811}"/>
    <cellStyle name="Note 10 21 4" xfId="16289" xr:uid="{02D45093-E6A1-4322-B19D-24ED6C65B5BF}"/>
    <cellStyle name="Note 10 21 5" xfId="25646" xr:uid="{463AE707-5FC8-4EAF-A4C7-63E871A1EDF4}"/>
    <cellStyle name="Note 10 21 6" xfId="32235" xr:uid="{B15DB9FD-487A-45E8-885C-7D6CF9368895}"/>
    <cellStyle name="Note 10 21 7" xfId="36212" xr:uid="{F2818CD1-F3CC-4499-A697-024EAB71B225}"/>
    <cellStyle name="Note 10 22" xfId="3319" xr:uid="{CCA5428F-3C1C-435A-B858-DCF731AD1C2B}"/>
    <cellStyle name="Note 10 22 2" xfId="16572" xr:uid="{E45CA3B5-CB1A-4948-9CDD-D4F9FF64BDA0}"/>
    <cellStyle name="Note 10 22 3" xfId="21227" xr:uid="{B84A8C20-1890-4CC7-84D3-E90F79C24334}"/>
    <cellStyle name="Note 10 22 4" xfId="25500" xr:uid="{FD39D7F2-9282-49B1-8995-98AF57FFFC83}"/>
    <cellStyle name="Note 10 22 5" xfId="30178" xr:uid="{230945F5-4532-40DF-A269-D04C476C74F5}"/>
    <cellStyle name="Note 10 22 6" xfId="32236" xr:uid="{CD70A356-C2D6-4A7A-80E9-B6D7F5B1DB43}"/>
    <cellStyle name="Note 10 22 7" xfId="34524" xr:uid="{9E430520-9C3C-4A50-8D93-0CA8E752362A}"/>
    <cellStyle name="Note 10 23" xfId="3320" xr:uid="{67D03A81-E3FB-4D56-9102-18EDDE159380}"/>
    <cellStyle name="Note 10 23 2" xfId="16573" xr:uid="{3DAB0B0B-E871-4D3E-81C3-FB2CF7D559E6}"/>
    <cellStyle name="Note 10 23 3" xfId="21226" xr:uid="{E6AAA1C9-D96E-4CDC-B962-7B167ED48E42}"/>
    <cellStyle name="Note 10 23 4" xfId="22503" xr:uid="{9E7F8C5F-881C-49C3-ACE3-D318D8F2EE5F}"/>
    <cellStyle name="Note 10 23 5" xfId="14522" xr:uid="{5F6B2E05-350C-47CD-B07B-D7271669E832}"/>
    <cellStyle name="Note 10 23 6" xfId="32237" xr:uid="{98DEDEF2-E6CD-431C-AB01-EEE63F31C369}"/>
    <cellStyle name="Note 10 23 7" xfId="35994" xr:uid="{A93503FA-DFEE-434A-8C4A-631977D3EC71}"/>
    <cellStyle name="Note 10 24" xfId="3321" xr:uid="{62EC3122-E121-45C7-A29B-9A20D0042A2D}"/>
    <cellStyle name="Note 10 24 2" xfId="16574" xr:uid="{034B9A0A-12A6-4846-BC41-59385AFCEF1B}"/>
    <cellStyle name="Note 10 24 3" xfId="24584" xr:uid="{96C8FD66-D3CE-47D0-B708-474A6806ED49}"/>
    <cellStyle name="Note 10 24 4" xfId="20401" xr:uid="{65F2DC2C-BD78-4AB4-90A4-25E7CBFB974C}"/>
    <cellStyle name="Note 10 24 5" xfId="18352" xr:uid="{C16B9214-0321-44A4-B27E-DAE943CFC2FF}"/>
    <cellStyle name="Note 10 24 6" xfId="32238" xr:uid="{A6610993-7700-4B7C-996C-DC1D17B39553}"/>
    <cellStyle name="Note 10 24 7" xfId="34442" xr:uid="{E4C0D9C1-4900-4D95-AF6D-0628D6CB972B}"/>
    <cellStyle name="Note 10 25" xfId="3322" xr:uid="{A2BCE6DE-9474-447B-A9AA-2BCE08BDF4C1}"/>
    <cellStyle name="Note 10 25 2" xfId="16575" xr:uid="{6AFE1CB7-2AEA-4397-A783-0A2716DCD95B}"/>
    <cellStyle name="Note 10 25 3" xfId="19596" xr:uid="{DBC8CDEC-B977-40BD-9BC0-F35B5534F5A7}"/>
    <cellStyle name="Note 10 25 4" xfId="15614" xr:uid="{5C7BD71E-7D77-41E3-8454-4269928C6651}"/>
    <cellStyle name="Note 10 25 5" xfId="20662" xr:uid="{61ACDDBA-8923-494F-8F75-811218D6C228}"/>
    <cellStyle name="Note 10 25 6" xfId="32239" xr:uid="{AD010E58-7F3A-4A63-A7D1-F7218244235F}"/>
    <cellStyle name="Note 10 25 7" xfId="34248" xr:uid="{F3DE53B4-80D7-49A7-B61E-C6C8A489E123}"/>
    <cellStyle name="Note 10 26" xfId="3323" xr:uid="{2BCD746C-31E8-4BA2-A661-C34CCE9EC83B}"/>
    <cellStyle name="Note 10 26 2" xfId="16576" xr:uid="{AB5CF15F-D0F7-49C0-91B8-3E3D28FE5212}"/>
    <cellStyle name="Note 10 26 3" xfId="15901" xr:uid="{0A49258A-D23D-4C94-86EE-7CEAE895AF42}"/>
    <cellStyle name="Note 10 26 4" xfId="22512" xr:uid="{9EF231B0-8D70-4475-9BBA-6F7EC73561DA}"/>
    <cellStyle name="Note 10 26 5" xfId="24709" xr:uid="{B2A99192-A7F8-4800-9550-EDFF21BBF667}"/>
    <cellStyle name="Note 10 26 6" xfId="32240" xr:uid="{271EEA34-30BE-416C-9C08-5117F31F127A}"/>
    <cellStyle name="Note 10 26 7" xfId="31498" xr:uid="{EC9D7C7E-464B-4D4F-966C-45F330F9F9AC}"/>
    <cellStyle name="Note 10 27" xfId="3324" xr:uid="{E239794C-743E-43A9-B99E-47604DECA834}"/>
    <cellStyle name="Note 10 27 2" xfId="16577" xr:uid="{2F8F38FB-E4DF-4FDA-914A-81F4857D9851}"/>
    <cellStyle name="Note 10 27 3" xfId="22586" xr:uid="{C5A23CDB-6512-4F7A-B427-253B7DC682B8}"/>
    <cellStyle name="Note 10 27 4" xfId="25885" xr:uid="{00254968-2698-41C9-8CA8-78963AF961E4}"/>
    <cellStyle name="Note 10 27 5" xfId="28102" xr:uid="{78D99BB8-B78E-4673-8313-4D9D68604D77}"/>
    <cellStyle name="Note 10 27 6" xfId="32241" xr:uid="{D62586C6-30A7-439D-8841-77B5D4B7255C}"/>
    <cellStyle name="Note 10 27 7" xfId="34399" xr:uid="{FB491E4B-33C6-488F-9FD8-36474340DA3C}"/>
    <cellStyle name="Note 10 28" xfId="3325" xr:uid="{6A2875BB-C55A-40BF-9C2B-1BA60C80C0AA}"/>
    <cellStyle name="Note 10 28 2" xfId="16578" xr:uid="{53804194-C7F7-4316-9BD7-4684C18AD30D}"/>
    <cellStyle name="Note 10 28 3" xfId="24583" xr:uid="{174E3868-B2F0-4A9F-83C5-53801C82E854}"/>
    <cellStyle name="Note 10 28 4" xfId="14716" xr:uid="{D226AB20-321F-47E2-AC8C-0A8A92C7C220}"/>
    <cellStyle name="Note 10 28 5" xfId="22683" xr:uid="{F6D8169F-8B7A-471E-AEF2-ADE622A8C9A4}"/>
    <cellStyle name="Note 10 28 6" xfId="32242" xr:uid="{E5F72BB0-7F78-461C-9CB1-F900CC150858}"/>
    <cellStyle name="Note 10 28 7" xfId="36211" xr:uid="{3C80415B-ACD3-4412-9251-559FC2360200}"/>
    <cellStyle name="Note 10 29" xfId="3326" xr:uid="{30F1ED99-025E-4ECB-A130-70C590365D62}"/>
    <cellStyle name="Note 10 29 2" xfId="16579" xr:uid="{1D04E3E7-3429-4318-97FB-CAABA4C8FEF8}"/>
    <cellStyle name="Note 10 29 3" xfId="19597" xr:uid="{88BECF2A-9E41-44B9-91A7-C73FB05EECAA}"/>
    <cellStyle name="Note 10 29 4" xfId="25499" xr:uid="{C4D90887-F415-42C2-9879-67BA1D0E8811}"/>
    <cellStyle name="Note 10 29 5" xfId="28922" xr:uid="{13318682-3E47-4F2B-927B-A393DE3BC1E6}"/>
    <cellStyle name="Note 10 29 6" xfId="32243" xr:uid="{50A0B907-DA7B-46F7-AF2F-104396FA2F90}"/>
    <cellStyle name="Note 10 29 7" xfId="34612" xr:uid="{22F6F451-7920-4D81-A00D-936482D80FB0}"/>
    <cellStyle name="Note 10 3" xfId="3327" xr:uid="{EB200AAE-7170-465D-9E8C-C8AA3BA9D0A1}"/>
    <cellStyle name="Note 10 3 2" xfId="10662" xr:uid="{21BC4D84-6335-4C3A-86AB-C53D1D92349F}"/>
    <cellStyle name="Note 10 3 2 2" xfId="22033" xr:uid="{AC5E5DCE-1A1F-40BD-870C-8198EB125EC5}"/>
    <cellStyle name="Note 10 3 2 3" xfId="25007" xr:uid="{2633D832-E922-4C68-B0E2-0F99F77519C4}"/>
    <cellStyle name="Note 10 3 2 4" xfId="27877" xr:uid="{C9291C5D-8507-4EDC-A779-7C8CF200D6FA}"/>
    <cellStyle name="Note 10 3 2 5" xfId="27574" xr:uid="{5DF657CD-AD02-4397-A0CE-EFFF81CC771C}"/>
    <cellStyle name="Note 10 3 2 6" xfId="35662" xr:uid="{184C9510-AA0B-444D-A620-7389B050487C}"/>
    <cellStyle name="Note 10 3 2 7" xfId="37964" xr:uid="{C50F354E-DBD0-4CA2-9861-000B386A7F95}"/>
    <cellStyle name="Note 10 3 3" xfId="16580" xr:uid="{3D2FF106-F439-4E62-B23B-1621536B59D4}"/>
    <cellStyle name="Note 10 3 4" xfId="15900" xr:uid="{BA1B62CF-0CAC-4E29-B658-9FF5DCD8FFA8}"/>
    <cellStyle name="Note 10 3 5" xfId="18787" xr:uid="{BD871437-005F-4716-813F-09B3651816CC}"/>
    <cellStyle name="Note 10 3 6" xfId="29908" xr:uid="{9C117CCE-09ED-4E78-839A-F3CCF01C0631}"/>
    <cellStyle name="Note 10 3 7" xfId="32244" xr:uid="{3E1F9998-277F-4D78-AD43-A0041EB44330}"/>
    <cellStyle name="Note 10 3 8" xfId="35993" xr:uid="{5D0C30D3-D29A-4BDA-AD8E-35D7F55EA7E1}"/>
    <cellStyle name="Note 10 30" xfId="3328" xr:uid="{756717B2-B93B-4B43-BD3E-8468892F4F89}"/>
    <cellStyle name="Note 10 30 2" xfId="16581" xr:uid="{819A2EC0-B30B-4A53-843F-97002903DD4A}"/>
    <cellStyle name="Note 10 30 3" xfId="21225" xr:uid="{F75347B5-0BDD-4A03-A137-0C9ACB3581CA}"/>
    <cellStyle name="Note 10 30 4" xfId="18880" xr:uid="{3FC51C16-3C31-4E59-81F7-F65E724DC0B3}"/>
    <cellStyle name="Note 10 30 5" xfId="28231" xr:uid="{03A80236-AB4D-4567-B5B2-C47B984F29C2}"/>
    <cellStyle name="Note 10 30 6" xfId="32245" xr:uid="{0DA95B1E-E1D2-417A-8C57-FEECD96B1048}"/>
    <cellStyle name="Note 10 30 7" xfId="34441" xr:uid="{69C0CC9C-CF0B-46BD-AE70-201063C8A0E3}"/>
    <cellStyle name="Note 10 31" xfId="3329" xr:uid="{D9952B58-9578-489C-82A2-E953369A0B8A}"/>
    <cellStyle name="Note 10 31 2" xfId="16582" xr:uid="{7D575C34-52F6-4144-9CA1-B514EABB176C}"/>
    <cellStyle name="Note 10 31 3" xfId="21224" xr:uid="{58D74851-FCDE-42BC-924F-96C8C8FDECCB}"/>
    <cellStyle name="Note 10 31 4" xfId="18012" xr:uid="{972BCAF3-C082-41C6-BD19-6586CA93D48F}"/>
    <cellStyle name="Note 10 31 5" xfId="18088" xr:uid="{42A190D9-584D-421B-B87E-B0F04E9B4B07}"/>
    <cellStyle name="Note 10 31 6" xfId="32246" xr:uid="{AB6063AE-F45C-46AE-B840-C38219B08B51}"/>
    <cellStyle name="Note 10 31 7" xfId="34247" xr:uid="{B758DE60-01E8-4817-A182-9E44073378A4}"/>
    <cellStyle name="Note 10 32" xfId="3330" xr:uid="{95D739C9-A391-4EA4-928B-04DFA0276472}"/>
    <cellStyle name="Note 10 32 2" xfId="16583" xr:uid="{755C9445-3308-4BB6-9642-44AA41A4B3BB}"/>
    <cellStyle name="Note 10 32 3" xfId="21223" xr:uid="{174B2D03-B764-4539-87B4-A660F5F667B7}"/>
    <cellStyle name="Note 10 32 4" xfId="18805" xr:uid="{30C21021-8765-4304-A9C2-E5E28B4E364A}"/>
    <cellStyle name="Note 10 32 5" xfId="20663" xr:uid="{ADF4B275-1452-4932-80AD-4174362F4585}"/>
    <cellStyle name="Note 10 32 6" xfId="32247" xr:uid="{2F177FFB-DB26-4625-B3B5-86CC1A8FFE4D}"/>
    <cellStyle name="Note 10 32 7" xfId="31497" xr:uid="{A8F82F22-9A63-4743-8FD9-4578D943EEBB}"/>
    <cellStyle name="Note 10 33" xfId="3331" xr:uid="{D8D11AC7-A162-4D33-A6B2-637DED70736F}"/>
    <cellStyle name="Note 10 33 2" xfId="16584" xr:uid="{14401B8D-559C-46E1-8BF9-13A45DF2F313}"/>
    <cellStyle name="Note 10 33 3" xfId="15503" xr:uid="{086187D2-E1C3-46C7-B275-9F571F3D7E30}"/>
    <cellStyle name="Note 10 33 4" xfId="25884" xr:uid="{EA5532CD-4F94-477B-8433-0C9FBDF916D8}"/>
    <cellStyle name="Note 10 33 5" xfId="30686" xr:uid="{F9865953-B07B-45CA-9466-4380CDF53FBE}"/>
    <cellStyle name="Note 10 33 6" xfId="32248" xr:uid="{865DBAD2-EA45-4B39-BFEB-2BD6DF82232C}"/>
    <cellStyle name="Note 10 33 7" xfId="34398" xr:uid="{2E258DE0-828F-4E34-8E7E-53A1B071D897}"/>
    <cellStyle name="Note 10 34" xfId="3332" xr:uid="{5C6FF1D4-C678-45EF-8601-D69548A4113A}"/>
    <cellStyle name="Note 10 34 2" xfId="16585" xr:uid="{A6807A0A-9C9E-4DE3-B681-9B350A268C22}"/>
    <cellStyle name="Note 10 34 3" xfId="15899" xr:uid="{2DB36423-AA4C-4B5C-AB4C-506AE7196BB5}"/>
    <cellStyle name="Note 10 34 4" xfId="20338" xr:uid="{88B7836B-6B1A-46DF-B457-F7DC59785F5E}"/>
    <cellStyle name="Note 10 34 5" xfId="30747" xr:uid="{3FCD7429-2129-4280-9E19-EB161E05EA7D}"/>
    <cellStyle name="Note 10 34 6" xfId="32249" xr:uid="{0161A8DE-EF5A-491B-8C5F-5C9A6CD15278}"/>
    <cellStyle name="Note 10 34 7" xfId="36210" xr:uid="{201F3F16-ED01-47B4-8BD5-FD430B948A53}"/>
    <cellStyle name="Note 10 35" xfId="3333" xr:uid="{C441D0BA-3E06-431C-AF75-BA3F738F8CAA}"/>
    <cellStyle name="Note 10 35 2" xfId="16586" xr:uid="{9EF66892-0003-470A-8B1F-7ACBE123F624}"/>
    <cellStyle name="Note 10 35 3" xfId="21222" xr:uid="{D4405A30-BD51-4283-819E-8E49E3605B79}"/>
    <cellStyle name="Note 10 35 4" xfId="25498" xr:uid="{5EBA9EA6-E7DB-4728-A63A-12AA4616DCF6}"/>
    <cellStyle name="Note 10 35 5" xfId="30177" xr:uid="{88AD2E2F-206D-4435-9E0A-0709BAC72A33}"/>
    <cellStyle name="Note 10 35 6" xfId="32250" xr:uid="{D505A81A-E4E1-49EC-BA4E-19B049ECF2E7}"/>
    <cellStyle name="Note 10 35 7" xfId="34525" xr:uid="{8A7AB3F2-F747-400A-9C40-72A45A0750DA}"/>
    <cellStyle name="Note 10 36" xfId="3334" xr:uid="{4B80086C-8F99-499B-84DA-C2CB4D844715}"/>
    <cellStyle name="Note 10 36 2" xfId="16587" xr:uid="{0C0939D3-2753-4763-B06F-DBC3D1329363}"/>
    <cellStyle name="Note 10 36 3" xfId="21221" xr:uid="{39586701-4D97-4E45-8A5A-07BC062DD1DC}"/>
    <cellStyle name="Note 10 36 4" xfId="14733" xr:uid="{B1BAF3B2-9F9F-4C25-B6C0-E28290E5AAE8}"/>
    <cellStyle name="Note 10 36 5" xfId="29245" xr:uid="{9D1A3BDB-1DA6-42B7-A5C7-4A97C798C49D}"/>
    <cellStyle name="Note 10 36 6" xfId="32251" xr:uid="{56E31D6D-096D-4892-A395-DEE779A0361A}"/>
    <cellStyle name="Note 10 36 7" xfId="35992" xr:uid="{FE86CB60-B7F5-4415-8770-6E1B73BF6C3F}"/>
    <cellStyle name="Note 10 37" xfId="3335" xr:uid="{996D280E-57C2-4980-BA23-F98026480017}"/>
    <cellStyle name="Note 10 37 2" xfId="16588" xr:uid="{BD3DE325-648E-47EF-BDDA-C8F2FA9DF6E7}"/>
    <cellStyle name="Note 10 37 3" xfId="21220" xr:uid="{AC4BEF9E-9B18-4EF9-91D1-5EA2E412ACF5}"/>
    <cellStyle name="Note 10 37 4" xfId="20402" xr:uid="{6E999CBD-6BC0-4489-98A5-83EA6157B603}"/>
    <cellStyle name="Note 10 37 5" xfId="14453" xr:uid="{94F9AD18-390B-4263-81F3-3B596CD47110}"/>
    <cellStyle name="Note 10 37 6" xfId="32252" xr:uid="{0FD3007C-E9E4-4510-800F-FD5D12FC1517}"/>
    <cellStyle name="Note 10 37 7" xfId="34440" xr:uid="{1025AD13-FDD4-4BB3-AEFA-5D015B7C7F17}"/>
    <cellStyle name="Note 10 38" xfId="3305" xr:uid="{962B45BB-4E5E-431E-8C3A-18DDA18DF38D}"/>
    <cellStyle name="Note 10 38 2" xfId="16558" xr:uid="{33E89031-AA2C-4F36-A00B-09719FAC0D82}"/>
    <cellStyle name="Note 10 38 3" xfId="19598" xr:uid="{948BA165-42AD-49A6-8C95-A46D49F762DB}"/>
    <cellStyle name="Note 10 38 4" xfId="25501" xr:uid="{7B3C11D5-45DE-4334-854D-03D219982297}"/>
    <cellStyle name="Note 10 38 5" xfId="29244" xr:uid="{D7D4D868-F5B0-4BF7-9CEC-F61DD41E25FD}"/>
    <cellStyle name="Note 10 38 6" xfId="32222" xr:uid="{A49494D0-930B-4927-BCDD-6FD333FC1C75}"/>
    <cellStyle name="Note 10 38 7" xfId="34522" xr:uid="{9341348C-5A3A-4DFE-B5AE-6F5BABA92F0E}"/>
    <cellStyle name="Note 10 39" xfId="7728" xr:uid="{0C0AAF85-F3BA-4DB9-8E58-7CAE99E09254}"/>
    <cellStyle name="Note 10 39 2" xfId="19949" xr:uid="{D768142E-8ABF-432E-8477-F0C682DB9AFE}"/>
    <cellStyle name="Note 10 39 3" xfId="22488" xr:uid="{6B75F3A6-EF72-4A62-9B79-95A117FF1B94}"/>
    <cellStyle name="Note 10 39 4" xfId="16273" xr:uid="{45980321-6D1E-4658-888A-8621544706E3}"/>
    <cellStyle name="Note 10 39 5" xfId="30423" xr:uid="{B5045798-938A-4AFA-806E-C4A80A26BF67}"/>
    <cellStyle name="Note 10 39 6" xfId="34516" xr:uid="{EC7AC0FE-8193-444E-9FF3-77072D0F7977}"/>
    <cellStyle name="Note 10 39 7" xfId="33831" xr:uid="{C8DBD7A9-F4F4-440D-A2BA-22B48716D116}"/>
    <cellStyle name="Note 10 4" xfId="3336" xr:uid="{0EB41038-6E09-4026-BAF4-45820BB3704B}"/>
    <cellStyle name="Note 10 4 2" xfId="16589" xr:uid="{07F82E96-1E1E-4454-9980-B544A03E1D90}"/>
    <cellStyle name="Note 10 4 3" xfId="21219" xr:uid="{9A474084-CC5E-4EA9-8AD2-D7DF78962272}"/>
    <cellStyle name="Note 10 4 4" xfId="24643" xr:uid="{6BA2B392-A36E-4487-98CA-01FDA7763CDF}"/>
    <cellStyle name="Note 10 4 5" xfId="28419" xr:uid="{F38081CB-7295-498E-9BCA-F15595861B2A}"/>
    <cellStyle name="Note 10 4 6" xfId="32253" xr:uid="{3013CDDA-B69C-4C4B-B99D-DD5E78554774}"/>
    <cellStyle name="Note 10 4 7" xfId="34246" xr:uid="{8E27AD30-E619-4E54-AC81-331376B948D8}"/>
    <cellStyle name="Note 10 40" xfId="15534" xr:uid="{603BCF4D-A520-4CA5-B452-D43906F78B76}"/>
    <cellStyle name="Note 10 41" xfId="24637" xr:uid="{20959BC1-7A53-49BA-97D8-F2446CF460E7}"/>
    <cellStyle name="Note 10 42" xfId="25966" xr:uid="{ACEA7E35-550B-4CDA-B3DF-DE56635E1DA5}"/>
    <cellStyle name="Note 10 43" xfId="18603" xr:uid="{1B292DFC-6787-42A9-9EDE-4DA92FED0136}"/>
    <cellStyle name="Note 10 44" xfId="31538" xr:uid="{DACB27F4-8073-4B38-AA1E-69E8A01260E9}"/>
    <cellStyle name="Note 10 45" xfId="35402" xr:uid="{E4BA77AA-601A-4C9D-BCE0-DD55333049C0}"/>
    <cellStyle name="Note 10 5" xfId="3337" xr:uid="{03BA48C1-9DF3-4F74-A5DF-96565D9FBA9B}"/>
    <cellStyle name="Note 10 5 2" xfId="16590" xr:uid="{FF922345-E570-44E7-A31F-888D26811928}"/>
    <cellStyle name="Note 10 5 3" xfId="21218" xr:uid="{7E7493BD-57D2-413F-B6CB-74D6A027A729}"/>
    <cellStyle name="Note 10 5 4" xfId="14741" xr:uid="{3DBCA063-5489-4772-9673-356A347FE31F}"/>
    <cellStyle name="Note 10 5 5" xfId="25361" xr:uid="{9074D059-19D9-4B1F-8F19-EAD507942B69}"/>
    <cellStyle name="Note 10 5 6" xfId="32254" xr:uid="{28445C3E-BCEA-4653-B43E-9355DAC1BEF4}"/>
    <cellStyle name="Note 10 5 7" xfId="31496" xr:uid="{D8076611-693F-4056-BBA3-0BDD7F760637}"/>
    <cellStyle name="Note 10 6" xfId="3338" xr:uid="{FD17E499-5CB3-4CB6-9268-37EAA310A3EF}"/>
    <cellStyle name="Note 10 6 2" xfId="16591" xr:uid="{0BE9FA8B-CEE6-4C9B-B45E-112136438390}"/>
    <cellStyle name="Note 10 6 3" xfId="21217" xr:uid="{47B29DE6-8005-47DD-B2C5-11578D41CF5E}"/>
    <cellStyle name="Note 10 6 4" xfId="25883" xr:uid="{088BBCB2-F1D7-4B3B-9393-FDEF2937D890}"/>
    <cellStyle name="Note 10 6 5" xfId="29909" xr:uid="{2815CC54-09EA-43AC-BFE5-EBF00F67496C}"/>
    <cellStyle name="Note 10 6 6" xfId="32255" xr:uid="{F6B311DE-735C-4335-9762-74B4D5816B17}"/>
    <cellStyle name="Note 10 6 7" xfId="34397" xr:uid="{44B58B5E-CED3-4D54-A7C4-72892F377596}"/>
    <cellStyle name="Note 10 7" xfId="3339" xr:uid="{EE582504-FB0A-4FA0-AFE9-839699EF6FD5}"/>
    <cellStyle name="Note 10 7 2" xfId="16592" xr:uid="{2453024E-D2B4-4942-AC94-60767D7BE3C2}"/>
    <cellStyle name="Note 10 7 3" xfId="15502" xr:uid="{2F353685-31D1-472E-A54A-EC2F69FC06AE}"/>
    <cellStyle name="Note 10 7 4" xfId="20319" xr:uid="{DE21FB78-6AF3-4660-AC30-AEAC83C258CD}"/>
    <cellStyle name="Note 10 7 5" xfId="25645" xr:uid="{6F8DF072-A257-4734-81F8-B6075A66C640}"/>
    <cellStyle name="Note 10 7 6" xfId="32256" xr:uid="{753AA138-8B45-40F4-BEB9-514C62CE93AF}"/>
    <cellStyle name="Note 10 7 7" xfId="36209" xr:uid="{0F99BA40-1EBC-4789-90C4-255668D34A87}"/>
    <cellStyle name="Note 10 8" xfId="3340" xr:uid="{54CEBEC7-95A3-4D8F-B9B0-56F34A2E87A1}"/>
    <cellStyle name="Note 10 8 2" xfId="16593" xr:uid="{58748984-56EC-4D8E-8730-4C2AA20A6AA3}"/>
    <cellStyle name="Note 10 8 3" xfId="24582" xr:uid="{130DE2FA-D940-4994-879B-FBEAFAD6F9E6}"/>
    <cellStyle name="Note 10 8 4" xfId="25497" xr:uid="{39864FE9-6546-4E50-8C7A-3DF780C3E3BE}"/>
    <cellStyle name="Note 10 8 5" xfId="22937" xr:uid="{9B50A6FE-0DFB-4E8B-BB3F-388049CCC0D7}"/>
    <cellStyle name="Note 10 8 6" xfId="32257" xr:uid="{059B3332-1FCF-42A1-86F5-7CA3D740447B}"/>
    <cellStyle name="Note 10 8 7" xfId="34526" xr:uid="{BD69EDA5-8873-4441-930A-4314F509B8F3}"/>
    <cellStyle name="Note 10 9" xfId="3341" xr:uid="{67D1195E-E3AD-4204-B1D3-57CD987024F6}"/>
    <cellStyle name="Note 10 9 2" xfId="16594" xr:uid="{68496897-DD40-454A-92EB-45735D678197}"/>
    <cellStyle name="Note 10 9 3" xfId="19594" xr:uid="{69174554-56EF-47F3-A6F1-500170536883}"/>
    <cellStyle name="Note 10 9 4" xfId="18789" xr:uid="{A57665AF-4DC8-4BE7-B32E-0CCB200914E8}"/>
    <cellStyle name="Note 10 9 5" xfId="22623" xr:uid="{0BFAF31B-B42C-4C8D-AF4E-8A7807427E1C}"/>
    <cellStyle name="Note 10 9 6" xfId="32258" xr:uid="{5D23717A-97B1-4F80-815B-3F434D5411A0}"/>
    <cellStyle name="Note 10 9 7" xfId="35991" xr:uid="{3F040EEB-BC2C-459C-862D-86D297AF4FA3}"/>
    <cellStyle name="Note 10_หมายเหตุ FA Q3_2012" xfId="7271" xr:uid="{CEBE8D5C-DDBC-4B46-9E7B-CDF93DB5342C}"/>
    <cellStyle name="Note 11" xfId="1712" xr:uid="{024C9AA8-B353-4D88-84A2-93213B3AAE9F}"/>
    <cellStyle name="Note 11 10" xfId="3343" xr:uid="{C3A675B9-B31A-4FFA-A3B4-A3D642BECF66}"/>
    <cellStyle name="Note 11 10 2" xfId="16596" xr:uid="{5BAB0F12-2D08-4DCB-86CC-E2339FACCDE4}"/>
    <cellStyle name="Note 11 10 3" xfId="22585" xr:uid="{C622D268-9909-4EB1-A912-F6792A7880F8}"/>
    <cellStyle name="Note 11 10 4" xfId="20116" xr:uid="{CA134156-CDFA-47A2-84BE-73C6D4E910C5}"/>
    <cellStyle name="Note 11 10 5" xfId="25360" xr:uid="{D70EA4DA-3D13-47D2-A44C-14DBCF39DDDB}"/>
    <cellStyle name="Note 11 10 6" xfId="32260" xr:uid="{19D0B03A-EED0-4130-8007-1D33DC30255E}"/>
    <cellStyle name="Note 11 10 7" xfId="34245" xr:uid="{06344372-64B7-4790-BF41-0AF070E119D5}"/>
    <cellStyle name="Note 11 11" xfId="3344" xr:uid="{298153E2-A009-453C-AC11-E405711355B8}"/>
    <cellStyle name="Note 11 11 2" xfId="16597" xr:uid="{E820A9BC-F210-49AD-B0A2-6DD6E1E4FA3E}"/>
    <cellStyle name="Note 11 11 3" xfId="24581" xr:uid="{F8ED9BAB-0045-46E8-9F9C-D33F10D9E3B1}"/>
    <cellStyle name="Note 11 11 4" xfId="18808" xr:uid="{D63DFB1D-5D4B-46CE-9AEA-5F09032ED267}"/>
    <cellStyle name="Note 11 11 5" xfId="22294" xr:uid="{39035E6F-C54A-4307-86BF-BB00BDCDC949}"/>
    <cellStyle name="Note 11 11 6" xfId="32261" xr:uid="{D676696B-BF6C-4E6A-80AA-2DD68CA99CFC}"/>
    <cellStyle name="Note 11 11 7" xfId="31495" xr:uid="{BD560079-EA4B-4967-852B-7EC2690773F5}"/>
    <cellStyle name="Note 11 12" xfId="3345" xr:uid="{0DBD1797-7CA1-4028-B63A-EA8A66853164}"/>
    <cellStyle name="Note 11 12 2" xfId="16598" xr:uid="{35342E85-40CF-4ACB-94C0-A577D17D8960}"/>
    <cellStyle name="Note 11 12 3" xfId="19595" xr:uid="{FC584356-BB06-45F6-8CE6-8ECDC10E83AF}"/>
    <cellStyle name="Note 11 12 4" xfId="25882" xr:uid="{8DCEF9F0-D6DE-437E-BFF1-C181964E9B61}"/>
    <cellStyle name="Note 11 12 5" xfId="28921" xr:uid="{7E45795A-250A-4AC7-B8F6-8FB7AF717A58}"/>
    <cellStyle name="Note 11 12 6" xfId="32262" xr:uid="{F5D62E12-767D-4B75-9C9A-154A0D5FCC87}"/>
    <cellStyle name="Note 11 12 7" xfId="34396" xr:uid="{52657E77-A62C-494D-A4C2-D055045A03CB}"/>
    <cellStyle name="Note 11 13" xfId="3346" xr:uid="{E43F6C87-1231-4BF1-B649-67D55158043D}"/>
    <cellStyle name="Note 11 13 2" xfId="16599" xr:uid="{B8CA676D-6E14-4CFB-A43F-D9AE1F3A42DA}"/>
    <cellStyle name="Note 11 13 3" xfId="15897" xr:uid="{3CB8F349-B52E-4C08-A636-5186DE4EF2A6}"/>
    <cellStyle name="Note 11 13 4" xfId="20318" xr:uid="{0FF1772F-E512-42B2-8EF8-05104B6ABDD4}"/>
    <cellStyle name="Note 11 13 5" xfId="27332" xr:uid="{B64AD0EC-DC4B-48B5-9AC0-45A7A95EB4CD}"/>
    <cellStyle name="Note 11 13 6" xfId="32263" xr:uid="{B1DB4E07-EA7B-454E-9E43-3E9DDBE28A68}"/>
    <cellStyle name="Note 11 13 7" xfId="36208" xr:uid="{6B188F22-12A3-4802-8644-0D85C20F2D3B}"/>
    <cellStyle name="Note 11 14" xfId="3347" xr:uid="{D4BBFF0D-F7EC-4B65-80FF-08E7EC8B8C5B}"/>
    <cellStyle name="Note 11 14 2" xfId="16600" xr:uid="{8DB6332E-BE03-4D94-A142-1C9D37C915A4}"/>
    <cellStyle name="Note 11 14 3" xfId="20061" xr:uid="{BE6BD754-DCB0-4233-B271-498A98D732EA}"/>
    <cellStyle name="Note 11 14 4" xfId="25496" xr:uid="{8652FE96-5616-4D3B-9C20-AA50256E6828}"/>
    <cellStyle name="Note 11 14 5" xfId="14646" xr:uid="{3EF22C4A-92A6-43B6-B706-B513D1886F4B}"/>
    <cellStyle name="Note 11 14 6" xfId="32264" xr:uid="{45F99926-F959-4B94-87EE-BECA6E87AB52}"/>
    <cellStyle name="Note 11 14 7" xfId="34527" xr:uid="{FB1EC8F9-99E3-4C4C-96E2-E2293F7FA10E}"/>
    <cellStyle name="Note 11 15" xfId="3348" xr:uid="{E51CEC46-CF3A-43CE-9AE1-4AB1DCBFB9AF}"/>
    <cellStyle name="Note 11 15 2" xfId="16601" xr:uid="{1C00C27A-20D0-4612-AE9B-5FFAB55E4142}"/>
    <cellStyle name="Note 11 15 3" xfId="21216" xr:uid="{3909266D-B4A8-4EB9-BF18-DC3F2F865C22}"/>
    <cellStyle name="Note 11 15 4" xfId="22876" xr:uid="{0D82BF20-6B77-46A4-8E33-02DE9BC8423A}"/>
    <cellStyle name="Note 11 15 5" xfId="28230" xr:uid="{06BEC24C-C2BF-4A9D-B944-101568D923E9}"/>
    <cellStyle name="Note 11 15 6" xfId="32265" xr:uid="{F904F591-D9FB-4820-A1B8-7869A5694FF0}"/>
    <cellStyle name="Note 11 15 7" xfId="35990" xr:uid="{B9566BD6-3880-4C3E-A465-75BCE634EE52}"/>
    <cellStyle name="Note 11 16" xfId="3349" xr:uid="{6D2A6FF0-7FCC-448E-BA5A-1B378D625943}"/>
    <cellStyle name="Note 11 16 2" xfId="16602" xr:uid="{DC5667C4-045C-4617-A8CC-DA842B820010}"/>
    <cellStyle name="Note 11 16 3" xfId="21215" xr:uid="{E22DB36F-05B0-4518-8572-CA35D156F06D}"/>
    <cellStyle name="Note 11 16 4" xfId="20404" xr:uid="{D0318AC7-7356-426A-8FB2-4898E76D0027}"/>
    <cellStyle name="Note 11 16 5" xfId="21384" xr:uid="{AB0786D9-E7F9-4EB5-9B12-6142F35A9919}"/>
    <cellStyle name="Note 11 16 6" xfId="32266" xr:uid="{0FBF2EF4-FBD8-4F0C-AAB2-203EBC73ECFA}"/>
    <cellStyle name="Note 11 16 7" xfId="34438" xr:uid="{7B85D2B0-8800-425E-91AB-864765B70220}"/>
    <cellStyle name="Note 11 17" xfId="3350" xr:uid="{5A1D1A3E-9BB1-467E-845F-DCB7D68CA314}"/>
    <cellStyle name="Note 11 17 2" xfId="16603" xr:uid="{A829A2FF-9FD8-4D4D-B798-533415DF7958}"/>
    <cellStyle name="Note 11 17 3" xfId="21214" xr:uid="{5469141D-282B-4965-BAAE-A7AA457C088D}"/>
    <cellStyle name="Note 11 17 4" xfId="23139" xr:uid="{397B0865-E77D-40A7-BD94-0D54E8FA9986}"/>
    <cellStyle name="Note 11 17 5" xfId="29243" xr:uid="{DB17EC74-29CF-4F57-8782-A9F5CBC24C2E}"/>
    <cellStyle name="Note 11 17 6" xfId="32267" xr:uid="{6C572238-4C46-4167-BC03-3191276576E1}"/>
    <cellStyle name="Note 11 17 7" xfId="34244" xr:uid="{7348CCCA-589B-483B-8A1E-F757948B363B}"/>
    <cellStyle name="Note 11 18" xfId="3351" xr:uid="{755A9A67-1050-4D76-A6B4-1F87C5876BEE}"/>
    <cellStyle name="Note 11 18 2" xfId="16604" xr:uid="{96F650E3-21EE-4E34-AEC9-FCF3208819AF}"/>
    <cellStyle name="Note 11 18 3" xfId="14440" xr:uid="{7FCC9670-7DC1-4A86-A544-01807A0BC054}"/>
    <cellStyle name="Note 11 18 4" xfId="22886" xr:uid="{5175EC92-CFDC-4F00-B785-5A8048D7B2CB}"/>
    <cellStyle name="Note 11 18 5" xfId="29911" xr:uid="{F3D61BB2-75C6-4A73-B110-9753778C5EA8}"/>
    <cellStyle name="Note 11 18 6" xfId="32268" xr:uid="{388AADBC-D7E8-4BD1-AD15-E940D6A872D9}"/>
    <cellStyle name="Note 11 18 7" xfId="31494" xr:uid="{D4EB7DAB-1603-4132-89F9-F28F1DC7449D}"/>
    <cellStyle name="Note 11 19" xfId="3352" xr:uid="{F8B3AA8B-8027-4F2F-812C-8139FD9321F4}"/>
    <cellStyle name="Note 11 19 2" xfId="16605" xr:uid="{B89CF7CA-3C6B-4D1D-BAF7-1FEE45CD66D3}"/>
    <cellStyle name="Note 11 19 3" xfId="21213" xr:uid="{80A931F3-EBF7-4392-8FEA-F67D38FAB5B7}"/>
    <cellStyle name="Note 11 19 4" xfId="25881" xr:uid="{8FDD4FD0-B475-4B41-AA4B-B46B6BFC1D17}"/>
    <cellStyle name="Note 11 19 5" xfId="18351" xr:uid="{624B6812-1C6A-479C-B9A0-6E5975E5BC34}"/>
    <cellStyle name="Note 11 19 6" xfId="32269" xr:uid="{D9B898FB-1710-472B-B32F-82DF154695D9}"/>
    <cellStyle name="Note 11 19 7" xfId="34395" xr:uid="{F258540D-E11B-49B1-A013-4D5912B4F891}"/>
    <cellStyle name="Note 11 2" xfId="2620" xr:uid="{627DC251-C424-4C93-8460-3A16781D85A9}"/>
    <cellStyle name="Note 11 2 10" xfId="31862" xr:uid="{51174493-EDA8-4D4B-889A-6B4FFF50D42F}"/>
    <cellStyle name="Note 11 2 11" xfId="31530" xr:uid="{43EDF439-B699-45F3-AC22-9D8361330A67}"/>
    <cellStyle name="Note 11 2 2" xfId="3353" xr:uid="{FA5FD7FF-355F-4ED1-A970-195A95C45FB1}"/>
    <cellStyle name="Note 11 2 2 2" xfId="16606" xr:uid="{E0E92092-B6F7-486F-905D-BCF03DEE8105}"/>
    <cellStyle name="Note 11 2 2 3" xfId="21212" xr:uid="{7C55CBA8-F5D6-4A5D-A5B5-8A23FCD4B695}"/>
    <cellStyle name="Note 11 2 2 4" xfId="20337" xr:uid="{DD5EA0AD-E239-46D1-9394-F7624433FA70}"/>
    <cellStyle name="Note 11 2 2 5" xfId="18869" xr:uid="{31B151EB-E68F-4ECB-9CA7-BD07201BBEED}"/>
    <cellStyle name="Note 11 2 2 6" xfId="32270" xr:uid="{BA596C32-CCDC-4AFB-8EBF-959EBB8662D1}"/>
    <cellStyle name="Note 11 2 2 7" xfId="36207" xr:uid="{31E4C661-E074-4B22-96DD-C782B8DA044D}"/>
    <cellStyle name="Note 11 2 3" xfId="10663" xr:uid="{6E76697C-2297-4DB8-BBFD-C4A5F01A8BD6}"/>
    <cellStyle name="Note 11 2 3 2" xfId="22034" xr:uid="{D31785ED-67F4-4D3E-A164-E6FA776D4175}"/>
    <cellStyle name="Note 11 2 3 3" xfId="25008" xr:uid="{2B747425-3965-42F2-ACAA-029F22EE1980}"/>
    <cellStyle name="Note 11 2 3 4" xfId="27878" xr:uid="{4E1E0F24-889E-4ADF-AA89-10588001BC32}"/>
    <cellStyle name="Note 11 2 3 5" xfId="19203" xr:uid="{D09A181A-A58F-41C7-847F-8D843DEF3657}"/>
    <cellStyle name="Note 11 2 3 6" xfId="35663" xr:uid="{6488F165-E01B-42F9-B2D8-A1EF01800126}"/>
    <cellStyle name="Note 11 2 3 7" xfId="37965" xr:uid="{A08A5AD6-678A-43E2-9055-EC05778107F5}"/>
    <cellStyle name="Note 11 2 4" xfId="12882" xr:uid="{A68F040D-80D9-4212-A05A-77F69BCC0143}"/>
    <cellStyle name="Note 11 2 4 2" xfId="23645" xr:uid="{39CD5469-FB67-467D-A375-75C7E649A601}"/>
    <cellStyle name="Note 11 2 4 3" xfId="26463" xr:uid="{B1AE657C-E7CA-4C5E-8BAC-52A3A6788A8C}"/>
    <cellStyle name="Note 11 2 4 4" xfId="29042" xr:uid="{C3276278-93B9-4203-A98B-8F3CC4A164C7}"/>
    <cellStyle name="Note 11 2 4 5" xfId="27590" xr:uid="{0FA0A939-5E5F-44B4-A750-5124067728A4}"/>
    <cellStyle name="Note 11 2 4 6" xfId="36752" xr:uid="{19EF8D19-6051-48DC-97D9-91BE88509592}"/>
    <cellStyle name="Note 11 2 4 7" xfId="38769" xr:uid="{5ED99084-8B7D-4A34-BB09-94D23F175C70}"/>
    <cellStyle name="Note 11 2 5" xfId="13483" xr:uid="{DC7F57D6-A28D-4BC8-B2EA-A6673DCD5CD7}"/>
    <cellStyle name="Note 11 2 5 2" xfId="24166" xr:uid="{D36698C8-95FF-4029-83DD-2E5A45BED2D7}"/>
    <cellStyle name="Note 11 2 5 3" xfId="26999" xr:uid="{6FAA0253-E281-4AC9-A06A-9C00AC133DBA}"/>
    <cellStyle name="Note 11 2 5 4" xfId="29559" xr:uid="{01B656BF-FA47-4E41-85FB-4A26A05F1CD8}"/>
    <cellStyle name="Note 11 2 5 5" xfId="20339" xr:uid="{E1845B45-E82D-4F69-99F0-F3ED8FE6FEC1}"/>
    <cellStyle name="Note 11 2 5 6" xfId="37276" xr:uid="{68ECDE23-76D0-4DE7-A5EC-8E62CCDCFF47}"/>
    <cellStyle name="Note 11 2 5 7" xfId="39253" xr:uid="{102B154F-8B2D-4630-8841-A8AA7E419B71}"/>
    <cellStyle name="Note 11 2 6" xfId="16118" xr:uid="{CB4B1A77-C50D-4EB9-B5DB-C8FC0DA0131C}"/>
    <cellStyle name="Note 11 2 7" xfId="19641" xr:uid="{3738BD48-0DAD-43DD-89D7-EB7E4BF1DEB5}"/>
    <cellStyle name="Note 11 2 8" xfId="18399" xr:uid="{746F5B2C-0B0E-4BD1-8824-0A45722A3D7A}"/>
    <cellStyle name="Note 11 2 9" xfId="21550" xr:uid="{86301D7B-591E-4496-BD70-0A43CB2BCBB7}"/>
    <cellStyle name="Note 11 20" xfId="3354" xr:uid="{97B466B5-5A22-4BFF-8624-0B321A926E3F}"/>
    <cellStyle name="Note 11 20 2" xfId="16607" xr:uid="{BC634722-46E9-4122-B586-FDF25B4A50E3}"/>
    <cellStyle name="Note 11 20 3" xfId="21211" xr:uid="{0495E813-0B60-4CF9-96BA-60089568FF93}"/>
    <cellStyle name="Note 11 20 4" xfId="25495" xr:uid="{FC1CE3CC-F07F-4A36-8FE7-DCE1C240CB2A}"/>
    <cellStyle name="Note 11 20 5" xfId="16243" xr:uid="{ECD5CE7C-317C-4A37-B429-54C041154904}"/>
    <cellStyle name="Note 11 20 6" xfId="32271" xr:uid="{23B2DAE8-E785-4CD2-A5F6-A6E6020A958E}"/>
    <cellStyle name="Note 11 20 7" xfId="34528" xr:uid="{D8375D70-51EF-4900-8753-3420A42B345B}"/>
    <cellStyle name="Note 11 21" xfId="3355" xr:uid="{559B590C-F738-4B5B-AF58-FBF875083244}"/>
    <cellStyle name="Note 11 21 2" xfId="16608" xr:uid="{34C0E83F-7E95-4976-BC2F-5221FD960DFD}"/>
    <cellStyle name="Note 11 21 3" xfId="21210" xr:uid="{C089E399-3A01-4A1D-AD23-A589374D6F44}"/>
    <cellStyle name="Note 11 21 4" xfId="22504" xr:uid="{0C16EA5E-9505-40D9-B145-A69F4BC13A5A}"/>
    <cellStyle name="Note 11 21 5" xfId="15806" xr:uid="{AB60FCAA-8C12-4D02-ABF2-692835D56D83}"/>
    <cellStyle name="Note 11 21 6" xfId="32272" xr:uid="{717160C9-1E2F-4945-9DAF-B070B0BD401B}"/>
    <cellStyle name="Note 11 21 7" xfId="35989" xr:uid="{8FB52CD7-7991-492F-9D02-6891A3B65F5C}"/>
    <cellStyle name="Note 11 22" xfId="3356" xr:uid="{FB0F8DAE-7758-4C8D-B499-95BD9297C4F9}"/>
    <cellStyle name="Note 11 22 2" xfId="16609" xr:uid="{210E03CC-6351-402B-8D02-E6250DFEDFC5}"/>
    <cellStyle name="Note 11 22 3" xfId="21209" xr:uid="{4AA8F213-7ADB-4AFF-8915-2047250A5DAD}"/>
    <cellStyle name="Note 11 22 4" xfId="20405" xr:uid="{BA902646-E139-4E49-A445-E2E82B1F47A4}"/>
    <cellStyle name="Note 11 22 5" xfId="17978" xr:uid="{AF0DDA64-07C0-41BE-81E8-B71BE47DE9C2}"/>
    <cellStyle name="Note 11 22 6" xfId="32273" xr:uid="{30AC348E-A774-41EF-88E9-AD24A98799DC}"/>
    <cellStyle name="Note 11 22 7" xfId="34437" xr:uid="{B1D896E3-FE94-42E0-903F-47A6A25CDED2}"/>
    <cellStyle name="Note 11 23" xfId="3357" xr:uid="{72C5B4C9-84AB-474C-A773-8A8E96E2D109}"/>
    <cellStyle name="Note 11 23 2" xfId="16610" xr:uid="{0B45E6A6-6116-4131-AA11-197D64156666}"/>
    <cellStyle name="Note 11 23 3" xfId="21208" xr:uid="{65D22C11-0D97-4928-A30A-DAD6ED264E8A}"/>
    <cellStyle name="Note 11 23 4" xfId="15954" xr:uid="{5B344E09-07FC-432D-A011-B9EED4C11F86}"/>
    <cellStyle name="Note 11 23 5" xfId="14731" xr:uid="{94B3AD0B-43EE-4285-B14B-B886856D25B4}"/>
    <cellStyle name="Note 11 23 6" xfId="32274" xr:uid="{E7FC6F1E-9745-43DD-97A9-806B7C87F0D8}"/>
    <cellStyle name="Note 11 23 7" xfId="34243" xr:uid="{0A59C9DB-1355-4BD0-98EC-6ADA46A0F597}"/>
    <cellStyle name="Note 11 24" xfId="3358" xr:uid="{4C43FA6F-2CDB-4629-ACF1-409B4300040E}"/>
    <cellStyle name="Note 11 24 2" xfId="16611" xr:uid="{E6954A1E-625B-4A9A-BDDA-E26521FB8C0D}"/>
    <cellStyle name="Note 11 24 3" xfId="21207" xr:uid="{F7594D5D-AD1F-4291-95C5-13094447A0B6}"/>
    <cellStyle name="Note 11 24 4" xfId="22513" xr:uid="{5187BED2-86E8-47CA-BA11-1ACC1804DDBA}"/>
    <cellStyle name="Note 11 24 5" xfId="25644" xr:uid="{0230A165-5D60-47D2-9100-47574E1E0017}"/>
    <cellStyle name="Note 11 24 6" xfId="32275" xr:uid="{44863056-589F-4644-B54E-752C282F2205}"/>
    <cellStyle name="Note 11 24 7" xfId="31493" xr:uid="{430691F3-F375-4D47-8744-3692AD3AE29F}"/>
    <cellStyle name="Note 11 25" xfId="3359" xr:uid="{509E951E-5944-43B3-9BC2-3607073E6623}"/>
    <cellStyle name="Note 11 25 2" xfId="16612" xr:uid="{99AB2870-6AD1-493D-B72F-3D391281514C}"/>
    <cellStyle name="Note 11 25 3" xfId="19592" xr:uid="{F0A5AEBD-767A-480B-A1A3-F2FF6A14A186}"/>
    <cellStyle name="Note 11 25 4" xfId="25880" xr:uid="{27B712D1-AF57-4636-A6BA-5D0B3C433CB9}"/>
    <cellStyle name="Note 11 25 5" xfId="29912" xr:uid="{E03FCFC0-4836-4D40-B432-DCF1A7338EE1}"/>
    <cellStyle name="Note 11 25 6" xfId="32276" xr:uid="{9CC3921F-9E44-4057-BF47-E0B3484F77B1}"/>
    <cellStyle name="Note 11 25 7" xfId="31631" xr:uid="{8BB4DA52-31E0-4669-B91C-54363538BE2C}"/>
    <cellStyle name="Note 11 26" xfId="3360" xr:uid="{59E7977D-27C2-417A-A214-5D25CB43DA41}"/>
    <cellStyle name="Note 11 26 2" xfId="16613" xr:uid="{D832E6AF-D31D-450E-8A79-1E9E96C61B69}"/>
    <cellStyle name="Note 11 26 3" xfId="15501" xr:uid="{C24938F2-FF6D-4465-9D4A-F9D50E1685F3}"/>
    <cellStyle name="Note 11 26 4" xfId="20336" xr:uid="{A5AF9892-0DC8-475A-8342-1DDB48E04100}"/>
    <cellStyle name="Note 11 26 5" xfId="22713" xr:uid="{A8E8DEAA-8CB2-45A2-B5E9-C19F2BFF0081}"/>
    <cellStyle name="Note 11 26 6" xfId="32277" xr:uid="{8D5944BC-A6ED-4AD5-A22D-13D595879DCA}"/>
    <cellStyle name="Note 11 26 7" xfId="37660" xr:uid="{90D51CA6-65A9-4234-A172-659DC3021C44}"/>
    <cellStyle name="Note 11 27" xfId="3361" xr:uid="{3748A146-5A16-4409-BC48-644FB587F4B0}"/>
    <cellStyle name="Note 11 27 2" xfId="16614" xr:uid="{E94A9FE1-29C7-4328-A906-1A5E446EF005}"/>
    <cellStyle name="Note 11 27 3" xfId="22584" xr:uid="{4E44AB49-EE45-4F1B-9F5C-B1C8118490FE}"/>
    <cellStyle name="Note 11 27 4" xfId="25494" xr:uid="{A314B8C8-598B-45AF-A951-449DCCC9DB1E}"/>
    <cellStyle name="Note 11 27 5" xfId="24456" xr:uid="{B6A8B421-3A93-430C-BA4B-543505997710}"/>
    <cellStyle name="Note 11 27 6" xfId="32278" xr:uid="{C9344B9F-AB21-449D-B86F-E65341E7CD7F}"/>
    <cellStyle name="Note 11 27 7" xfId="37659" xr:uid="{B255EEB1-095E-4106-BE9F-8692249D6CC3}"/>
    <cellStyle name="Note 11 28" xfId="3362" xr:uid="{0829E59B-9782-4361-9C81-8F4B3F47446A}"/>
    <cellStyle name="Note 11 28 2" xfId="16615" xr:uid="{F8F3F244-1B2D-46A8-BED2-687CCDAE35C4}"/>
    <cellStyle name="Note 11 28 3" xfId="24580" xr:uid="{04AEBA7B-3C73-4158-8F76-7083326DA98D}"/>
    <cellStyle name="Note 11 28 4" xfId="18788" xr:uid="{96C3C089-D88E-438D-8285-7B32D2CBE6B6}"/>
    <cellStyle name="Note 11 28 5" xfId="25905" xr:uid="{A574E6C1-FCDF-476C-866A-A8793AAA6BCB}"/>
    <cellStyle name="Note 11 28 6" xfId="32279" xr:uid="{84E25C90-B11B-40F1-A11E-C887E1D3A8CA}"/>
    <cellStyle name="Note 11 28 7" xfId="37658" xr:uid="{FE6B1F4A-AF9E-41ED-BD0F-122B312870A5}"/>
    <cellStyle name="Note 11 29" xfId="3363" xr:uid="{EFF89A81-1AD5-47D1-81E6-F9A4EE5A0802}"/>
    <cellStyle name="Note 11 29 2" xfId="16616" xr:uid="{36F3E49C-7A9A-4A12-938B-E56B4A232EF8}"/>
    <cellStyle name="Note 11 29 3" xfId="19593" xr:uid="{F8115BEF-1F8D-41B9-BC7A-ADAE290CBD73}"/>
    <cellStyle name="Note 11 29 4" xfId="20406" xr:uid="{69488FD7-6613-4309-BC16-52E208F89EC0}"/>
    <cellStyle name="Note 11 29 5" xfId="24769" xr:uid="{5BDA7DCD-6813-484D-94D7-3AF6C6FA8CE8}"/>
    <cellStyle name="Note 11 29 6" xfId="32280" xr:uid="{5DB26F21-AB42-4AA6-9FC6-6F64A52D0797}"/>
    <cellStyle name="Note 11 29 7" xfId="37657" xr:uid="{A8D3CF3A-630B-42E4-83A6-F7AC96146695}"/>
    <cellStyle name="Note 11 3" xfId="3364" xr:uid="{2945F8A2-86BB-4F46-8250-66C61C2626DD}"/>
    <cellStyle name="Note 11 3 2" xfId="10664" xr:uid="{91DD3CD6-0207-4416-9170-D85F0EE9B8C2}"/>
    <cellStyle name="Note 11 3 2 2" xfId="22035" xr:uid="{81FB4E59-B99C-447C-A4E2-45749CA19D23}"/>
    <cellStyle name="Note 11 3 2 3" xfId="25009" xr:uid="{0D605A5B-839D-4E48-98D3-9E692FEFCC6D}"/>
    <cellStyle name="Note 11 3 2 4" xfId="27879" xr:uid="{BD9D10BF-2A65-40D6-B550-5C6B96A991A5}"/>
    <cellStyle name="Note 11 3 2 5" xfId="30023" xr:uid="{E704BC64-23F1-4322-8001-E7659D98180C}"/>
    <cellStyle name="Note 11 3 2 6" xfId="35664" xr:uid="{42F6F62D-3455-4CF6-A4FB-4A999C89E9E9}"/>
    <cellStyle name="Note 11 3 2 7" xfId="37966" xr:uid="{CF6442CD-B560-42EA-95A0-839E2EEE2DCC}"/>
    <cellStyle name="Note 11 3 3" xfId="16617" xr:uid="{000025C3-B82F-4CF6-8AE8-13B0F6B2333A}"/>
    <cellStyle name="Note 11 3 4" xfId="15896" xr:uid="{94F01938-5120-459B-A5F3-8EFF089479DF}"/>
    <cellStyle name="Note 11 3 5" xfId="18013" xr:uid="{A8A34BD4-DFEC-4EA3-AA31-DC5DEF656AE0}"/>
    <cellStyle name="Note 11 3 6" xfId="30176" xr:uid="{58F75E82-35B1-4FE3-8632-62E97CEBA4F7}"/>
    <cellStyle name="Note 11 3 7" xfId="32281" xr:uid="{9C2D7DCE-43EA-4C09-A27F-AAF598432476}"/>
    <cellStyle name="Note 11 3 8" xfId="37656" xr:uid="{D0813B91-1B9E-4FCA-90CE-12D554FCB2D2}"/>
    <cellStyle name="Note 11 30" xfId="3365" xr:uid="{0A00CF5B-5BAD-4930-A161-0C05C0C2145A}"/>
    <cellStyle name="Note 11 30 2" xfId="16618" xr:uid="{55DCD6EF-2415-4BC5-85A8-AF9B16BB23F0}"/>
    <cellStyle name="Note 11 30 3" xfId="20060" xr:uid="{59CC4DCB-E310-44D9-93BA-39D5AB7691B2}"/>
    <cellStyle name="Note 11 30 4" xfId="18807" xr:uid="{82FCC4E0-79CC-4E76-85CB-2A04C7B08DEC}"/>
    <cellStyle name="Note 11 30 5" xfId="24642" xr:uid="{A4FABE3D-0F7E-444C-9B02-C22CB65296C6}"/>
    <cellStyle name="Note 11 30 6" xfId="32282" xr:uid="{6882156F-BD00-4D0D-B34A-4ED430D1ABA5}"/>
    <cellStyle name="Note 11 30 7" xfId="37655" xr:uid="{DB3C7A24-833D-4948-A6F0-E0AD5129D17F}"/>
    <cellStyle name="Note 11 31" xfId="3366" xr:uid="{156CD882-4FEC-458D-8BCD-54A238C25935}"/>
    <cellStyle name="Note 11 31 2" xfId="16619" xr:uid="{E9784A9D-87D6-469C-82C2-33A3BAAA6483}"/>
    <cellStyle name="Note 11 31 3" xfId="21206" xr:uid="{1442C11E-1330-4C61-B02A-194E7AD685FC}"/>
    <cellStyle name="Note 11 31 4" xfId="25879" xr:uid="{C6DCDE21-E2A8-4AB0-913F-B02B5D6F9FB2}"/>
    <cellStyle name="Note 11 31 5" xfId="16325" xr:uid="{A6359BC7-F98C-4B7F-8637-E5DE7B63C495}"/>
    <cellStyle name="Note 11 31 6" xfId="32283" xr:uid="{D47B55A4-DFED-4A34-A899-64D79FAD71AD}"/>
    <cellStyle name="Note 11 31 7" xfId="37654" xr:uid="{BCD1F56F-B665-469F-8E17-19E04C9ED2BD}"/>
    <cellStyle name="Note 11 32" xfId="3367" xr:uid="{52A13862-9504-4A8B-8101-93E857DA2979}"/>
    <cellStyle name="Note 11 32 2" xfId="16620" xr:uid="{FFA13BDC-9446-459B-9BA9-D5F314537BBF}"/>
    <cellStyle name="Note 11 32 3" xfId="21205" xr:uid="{4F7C73D4-554D-4057-8EA9-1D1B692B6F4B}"/>
    <cellStyle name="Note 11 32 4" xfId="20335" xr:uid="{51EA6C3C-EE0F-44D9-968D-7256CC54E40C}"/>
    <cellStyle name="Note 11 32 5" xfId="22510" xr:uid="{6C1F14EA-C281-40D5-A4D8-457F1B19F7EC}"/>
    <cellStyle name="Note 11 32 6" xfId="32284" xr:uid="{B1E92177-14FC-4BB0-9CA5-D6436AE5EB33}"/>
    <cellStyle name="Note 11 32 7" xfId="37653" xr:uid="{D1117100-A6FF-4AAA-A587-DD1290F9BC2B}"/>
    <cellStyle name="Note 11 33" xfId="3368" xr:uid="{2C4322CD-D8A2-4C25-967D-EFFF24DB5B95}"/>
    <cellStyle name="Note 11 33 2" xfId="16621" xr:uid="{FDE9E4D8-B876-41D6-93DC-17FD683CC6D0}"/>
    <cellStyle name="Note 11 33 3" xfId="14439" xr:uid="{A5B21275-AF75-4AE4-ACDE-1A4CEA0763CD}"/>
    <cellStyle name="Note 11 33 4" xfId="25493" xr:uid="{03CC5306-A1F3-4D7F-B1FE-82346F034CAF}"/>
    <cellStyle name="Note 11 33 5" xfId="20665" xr:uid="{8B9B843B-5610-4F51-AE3E-82771F2BA675}"/>
    <cellStyle name="Note 11 33 6" xfId="32285" xr:uid="{23B18F90-B01F-4A12-B46B-45E5EB3A561F}"/>
    <cellStyle name="Note 11 33 7" xfId="37652" xr:uid="{37B9AD42-1DB2-4835-9FD2-53C11B52729C}"/>
    <cellStyle name="Note 11 34" xfId="3369" xr:uid="{11E3BB7E-DB25-4055-88E8-911BB2596921}"/>
    <cellStyle name="Note 11 34 2" xfId="16622" xr:uid="{07F57977-60A4-4687-86AF-E27F09E9B7D3}"/>
    <cellStyle name="Note 11 34 3" xfId="21204" xr:uid="{F3251CB0-0DF4-4C22-9B85-07477918CFEE}"/>
    <cellStyle name="Note 11 34 4" xfId="14734" xr:uid="{27ED709C-69BA-4DA2-89FC-9C14740E659B}"/>
    <cellStyle name="Note 11 34 5" xfId="18801" xr:uid="{E85C3A4F-A12E-4944-905F-8129394E327B}"/>
    <cellStyle name="Note 11 34 6" xfId="32286" xr:uid="{9659624C-10D9-43A2-B3D4-7B22F16ADB05}"/>
    <cellStyle name="Note 11 34 7" xfId="37651" xr:uid="{E5EF621B-9D16-4F64-BB79-78E7721A2B81}"/>
    <cellStyle name="Note 11 35" xfId="3370" xr:uid="{575BBEAF-E398-4758-9FAA-32062D56AEED}"/>
    <cellStyle name="Note 11 35 2" xfId="16623" xr:uid="{2B0F4558-FB47-492E-820E-364F3AC7D9DC}"/>
    <cellStyle name="Note 11 35 3" xfId="21203" xr:uid="{54063D13-3F19-470F-8998-E280C91D39C9}"/>
    <cellStyle name="Note 11 35 4" xfId="20407" xr:uid="{1BB19B5D-973D-4C11-8F00-8198999AAD7A}"/>
    <cellStyle name="Note 11 35 5" xfId="25359" xr:uid="{3397659B-8B1B-4D53-98DA-02E2C29215BC}"/>
    <cellStyle name="Note 11 35 6" xfId="32287" xr:uid="{6291E18C-BAF8-4DCD-B4DD-D9AED92B7E4D}"/>
    <cellStyle name="Note 11 35 7" xfId="37650" xr:uid="{AC6283C6-D10F-486A-9743-F0AC106F73D2}"/>
    <cellStyle name="Note 11 36" xfId="3371" xr:uid="{733A620D-AE46-4BEE-B342-EACECD3DDB0B}"/>
    <cellStyle name="Note 11 36 2" xfId="16624" xr:uid="{7E338BE1-D275-4D53-A28E-08723304B63B}"/>
    <cellStyle name="Note 11 36 3" xfId="21202" xr:uid="{231D883F-91CA-4911-AB70-87CFC2C376D1}"/>
    <cellStyle name="Note 11 36 4" xfId="15955" xr:uid="{51B1F563-8008-42FA-8550-B0D599E27084}"/>
    <cellStyle name="Note 11 36 5" xfId="25894" xr:uid="{711D0B54-AC73-417B-B974-C5CD23909180}"/>
    <cellStyle name="Note 11 36 6" xfId="32288" xr:uid="{2CE066C8-E0C7-45E4-99F4-2937FBE616F3}"/>
    <cellStyle name="Note 11 36 7" xfId="37649" xr:uid="{9434AE12-A8BE-444A-9387-42BFB24AE3A2}"/>
    <cellStyle name="Note 11 37" xfId="3372" xr:uid="{3E8B54CC-2E3E-4632-B46C-4E49DD57A3CB}"/>
    <cellStyle name="Note 11 37 2" xfId="16625" xr:uid="{424B71E1-4154-4424-832E-04FB2541F396}"/>
    <cellStyle name="Note 11 37 3" xfId="21201" xr:uid="{E3D52FD8-3DEF-4C90-990D-3932FCE461A8}"/>
    <cellStyle name="Note 11 37 4" xfId="14742" xr:uid="{4A65FD5B-EA30-4C5E-8180-3C6238B22FF1}"/>
    <cellStyle name="Note 11 37 5" xfId="25643" xr:uid="{4C2340D8-0B6E-4F77-A2FB-639CEF2D4E39}"/>
    <cellStyle name="Note 11 37 6" xfId="32289" xr:uid="{E45C466B-86C7-4BCE-BB70-B134EBC14A1C}"/>
    <cellStyle name="Note 11 37 7" xfId="31492" xr:uid="{A2655FCB-0FD8-4D03-AEB3-9C231F54BE8D}"/>
    <cellStyle name="Note 11 38" xfId="3342" xr:uid="{6C454C5F-057F-4B76-BEE1-F6C46E751C3B}"/>
    <cellStyle name="Note 11 38 2" xfId="16595" xr:uid="{FF36C641-FD15-404F-9DA1-637ED1F45484}"/>
    <cellStyle name="Note 11 38 3" xfId="15898" xr:uid="{8C28C109-B58B-4864-B288-E09EEC06A55A}"/>
    <cellStyle name="Note 11 38 4" xfId="20403" xr:uid="{E326F3AA-27A7-4509-B895-E1E25EC76D8D}"/>
    <cellStyle name="Note 11 38 5" xfId="20664" xr:uid="{EFBD3F77-4545-401B-BCFB-9DF764CE46B4}"/>
    <cellStyle name="Note 11 38 6" xfId="32259" xr:uid="{1F64F4EA-2FA2-4101-AE72-B22B43B3D1E9}"/>
    <cellStyle name="Note 11 38 7" xfId="34439" xr:uid="{05EB8C72-4288-4BE5-B0F4-E73829AE6DD1}"/>
    <cellStyle name="Note 11 39" xfId="7727" xr:uid="{53123B50-309D-4231-A8D1-4A2B7D448AA5}"/>
    <cellStyle name="Note 11 39 2" xfId="19948" xr:uid="{0878F7BD-1E69-410F-A090-21A6CBF2F606}"/>
    <cellStyle name="Note 11 39 3" xfId="18762" xr:uid="{B041DDF0-6563-45E0-8C0B-B177FF705334}"/>
    <cellStyle name="Note 11 39 4" xfId="23909" xr:uid="{93929FCB-1812-44CC-A709-12BC1DF6BC75}"/>
    <cellStyle name="Note 11 39 5" xfId="20739" xr:uid="{185B2E3B-0895-4A52-95DF-00B43EDB0035}"/>
    <cellStyle name="Note 11 39 6" xfId="34515" xr:uid="{FD14A047-BD1B-4E48-B8DE-3DB145C87FA0}"/>
    <cellStyle name="Note 11 39 7" xfId="31110" xr:uid="{3407AAA7-FFFB-494E-8EEF-925B15B04B33}"/>
    <cellStyle name="Note 11 4" xfId="3373" xr:uid="{86524BA6-BDBE-4CE2-9E67-0D5D9CCFE125}"/>
    <cellStyle name="Note 11 4 2" xfId="16626" xr:uid="{C47D66ED-F179-4E60-8A1E-8AB9548E3834}"/>
    <cellStyle name="Note 11 4 3" xfId="21200" xr:uid="{98649AD1-F3FD-444E-96EC-97B6320B4FF4}"/>
    <cellStyle name="Note 11 4 4" xfId="25878" xr:uid="{DC8B9947-9AB0-4541-8495-CA068DB7CB97}"/>
    <cellStyle name="Note 11 4 5" xfId="18760" xr:uid="{AF307392-AE47-424A-BD25-11238E0555E8}"/>
    <cellStyle name="Note 11 4 6" xfId="32290" xr:uid="{CFC81855-B6DA-45FD-9D8A-C5726EAF0FD9}"/>
    <cellStyle name="Note 11 4 7" xfId="37648" xr:uid="{DC5C3870-176C-4B2C-A0C5-8C45B07E06E4}"/>
    <cellStyle name="Note 11 40" xfId="15535" xr:uid="{59A72F65-031E-433D-8FBB-44B119431530}"/>
    <cellStyle name="Note 11 41" xfId="24636" xr:uid="{87C07AB4-DF70-449A-B969-A3BD01C5E97C}"/>
    <cellStyle name="Note 11 42" xfId="25965" xr:uid="{6ECAD9BD-FF38-41F1-8FB4-8ED740D576FF}"/>
    <cellStyle name="Note 11 43" xfId="30079" xr:uid="{005940C1-D6E6-47D2-BB55-0B9DF3C996B0}"/>
    <cellStyle name="Note 11 44" xfId="31539" xr:uid="{A066B5ED-1317-4893-872A-64F871F31236}"/>
    <cellStyle name="Note 11 45" xfId="35401" xr:uid="{10D41589-183C-4F96-B5DF-C814F3A17E0B}"/>
    <cellStyle name="Note 11 5" xfId="3374" xr:uid="{0CFB0DEF-BE97-4CC2-97D5-33127925AEDA}"/>
    <cellStyle name="Note 11 5 2" xfId="16627" xr:uid="{5E328FD5-58D7-4331-A53A-996C489B77D5}"/>
    <cellStyle name="Note 11 5 3" xfId="23074" xr:uid="{D9F3D01F-28E1-4188-A712-0B23D142BF22}"/>
    <cellStyle name="Note 11 5 4" xfId="20334" xr:uid="{2268B8B4-8C7E-48D4-AF4B-95B7D9A65A36}"/>
    <cellStyle name="Note 11 5 5" xfId="25509" xr:uid="{65330D3E-2174-43FB-8A0E-EA8AD36C5DA9}"/>
    <cellStyle name="Note 11 5 6" xfId="32291" xr:uid="{21DCD6C0-4698-451D-A79C-1F81E0848109}"/>
    <cellStyle name="Note 11 5 7" xfId="37647" xr:uid="{498F1E87-524E-47C0-86B0-623A7A01B8E5}"/>
    <cellStyle name="Note 11 6" xfId="3375" xr:uid="{EDDC8719-73FE-4EBF-8A09-8AAA189F3E6A}"/>
    <cellStyle name="Note 11 6 2" xfId="16628" xr:uid="{83F9F272-A790-46DC-8389-F3CE38A54102}"/>
    <cellStyle name="Note 11 6 3" xfId="21199" xr:uid="{7BDECE00-7DCB-4E9D-A283-D530A1987965}"/>
    <cellStyle name="Note 11 6 4" xfId="25492" xr:uid="{ABBFD0F1-5D29-418C-A0EE-4B063F83E07B}"/>
    <cellStyle name="Note 11 6 5" xfId="18785" xr:uid="{6665CA86-5A66-47D5-9A02-AE094C3E07E5}"/>
    <cellStyle name="Note 11 6 6" xfId="32292" xr:uid="{43545FC8-E0D7-4DAD-A98D-7CD78CA7664C}"/>
    <cellStyle name="Note 11 6 7" xfId="33726" xr:uid="{00AA6E7F-33E5-440B-B8DF-5131D3386CF8}"/>
    <cellStyle name="Note 11 7" xfId="3376" xr:uid="{C0A896CA-8567-4B5F-9CFB-45B93370A732}"/>
    <cellStyle name="Note 11 7 2" xfId="16629" xr:uid="{DD177824-E10C-42BF-875E-9292A891CA35}"/>
    <cellStyle name="Note 11 7 3" xfId="15499" xr:uid="{D49D1DBB-CB88-4F98-BE53-FA5EF7EA864D}"/>
    <cellStyle name="Note 11 7 4" xfId="18791" xr:uid="{FD02DD7D-EB94-4057-AA52-D909EC48D0E5}"/>
    <cellStyle name="Note 11 7 5" xfId="30670" xr:uid="{8707FAB4-90E0-45B9-B16F-0486D996E4AE}"/>
    <cellStyle name="Note 11 7 6" xfId="32293" xr:uid="{59435F41-5335-42CD-ADBD-E90CBED35156}"/>
    <cellStyle name="Note 11 7 7" xfId="34237" xr:uid="{7BE184CC-E7CE-4B88-B048-E6DA7C3EB734}"/>
    <cellStyle name="Note 11 8" xfId="3377" xr:uid="{0B6007BF-E23C-44BF-9568-F26A15371CE5}"/>
    <cellStyle name="Note 11 8 2" xfId="16630" xr:uid="{96B4EB16-D49B-4133-8F7A-6B99AC3BE19D}"/>
    <cellStyle name="Note 11 8 3" xfId="23075" xr:uid="{3D796C88-3276-438A-A7CE-FD0A67DFF55A}"/>
    <cellStyle name="Note 11 8 4" xfId="20408" xr:uid="{1EE42FC2-688D-4F7F-BEBB-5D9190B26FE2}"/>
    <cellStyle name="Note 11 8 5" xfId="30726" xr:uid="{C5AF524F-B58D-47D9-9AA3-5617D7C5CA51}"/>
    <cellStyle name="Note 11 8 6" xfId="32294" xr:uid="{16A88B82-2670-4D32-9830-DE5A734D20CC}"/>
    <cellStyle name="Note 11 8 7" xfId="34236" xr:uid="{E1F56CAA-78B1-44E2-A812-0EEDA4D21848}"/>
    <cellStyle name="Note 11 9" xfId="3378" xr:uid="{2AF4A207-23AF-45A6-BF34-00AE8FA43DD1}"/>
    <cellStyle name="Note 11 9 2" xfId="16631" xr:uid="{DEBFDE4B-065F-48A0-9AAA-686071EE3E79}"/>
    <cellStyle name="Note 11 9 3" xfId="24579" xr:uid="{DCC4D582-442E-457D-8555-4A7043A70D1D}"/>
    <cellStyle name="Note 11 9 4" xfId="18014" xr:uid="{9F3AEC8A-C3D5-454F-9000-D1EF9BC8AD08}"/>
    <cellStyle name="Note 11 9 5" xfId="30175" xr:uid="{6DA0917D-0BC8-4AF4-A635-F5A99A606BAE}"/>
    <cellStyle name="Note 11 9 6" xfId="32295" xr:uid="{25CCD593-F977-4C07-B150-C977855ADE8A}"/>
    <cellStyle name="Note 11 9 7" xfId="34235" xr:uid="{1139F1B4-F9A5-4E95-9992-F1B03C788B51}"/>
    <cellStyle name="Note 11_หมายเหตุ FA Q3_2012" xfId="7272" xr:uid="{A3D6CC00-B2AB-45AB-9B35-A8957E26E347}"/>
    <cellStyle name="Note 12" xfId="1713" xr:uid="{6D51D800-D007-4AA0-BBE7-26E9B5898BA8}"/>
    <cellStyle name="Note 12 10" xfId="3380" xr:uid="{57B86BCC-9143-463F-8621-EA7921160FB0}"/>
    <cellStyle name="Note 12 10 2" xfId="16633" xr:uid="{3B3324A0-6341-44CA-B15A-D7318BD7AD56}"/>
    <cellStyle name="Note 12 10 3" xfId="15895" xr:uid="{613A160F-6036-4388-9909-1FC5AAB930BE}"/>
    <cellStyle name="Note 12 10 4" xfId="25877" xr:uid="{1D448041-2327-4FEC-8CC8-75ABBB64E7A5}"/>
    <cellStyle name="Note 12 10 5" xfId="16017" xr:uid="{CF65B29C-8C38-4DB2-A6CA-A9AE1206C04C}"/>
    <cellStyle name="Note 12 10 6" xfId="32297" xr:uid="{2971AC1D-5A6C-4346-AC8C-9AA7CD056421}"/>
    <cellStyle name="Note 12 10 7" xfId="31933" xr:uid="{C1177164-EE96-4BEB-953F-D0A8F54F546B}"/>
    <cellStyle name="Note 12 11" xfId="3381" xr:uid="{45D698D8-AF56-4D97-8518-CF99EF076C6D}"/>
    <cellStyle name="Note 12 11 2" xfId="16634" xr:uid="{D4C9368D-033A-4C49-9C0C-342C5401D731}"/>
    <cellStyle name="Note 12 11 3" xfId="22583" xr:uid="{22BB0B2C-E880-4C0E-8F0F-A16B9013DA02}"/>
    <cellStyle name="Note 12 11 4" xfId="20333" xr:uid="{3E1C5886-8E95-4C30-9D4F-9E64C58187C0}"/>
    <cellStyle name="Note 12 11 5" xfId="23138" xr:uid="{41B48353-AD58-4F52-B8C8-7810C25C6BED}"/>
    <cellStyle name="Note 12 11 6" xfId="32298" xr:uid="{E2D15354-3CFA-4793-BC24-8A7ACC1C9216}"/>
    <cellStyle name="Note 12 11 7" xfId="34233" xr:uid="{80405DC9-1EB8-419D-AB46-EFA2272AEF81}"/>
    <cellStyle name="Note 12 12" xfId="3382" xr:uid="{3B3C9128-4837-47F5-811A-F6C840C1C7C8}"/>
    <cellStyle name="Note 12 12 2" xfId="16635" xr:uid="{B9D767B0-7660-4736-A4E4-82A03AB1FF62}"/>
    <cellStyle name="Note 12 12 3" xfId="20109" xr:uid="{78BF7BC5-6379-4BAB-942F-A005B0A6FD24}"/>
    <cellStyle name="Note 12 12 4" xfId="25491" xr:uid="{E1EEFA16-044F-4AEE-BD92-B50FD0CF16CB}"/>
    <cellStyle name="Note 12 12 5" xfId="18777" xr:uid="{1FF3540C-6280-4258-ABCA-F323267E0CB2}"/>
    <cellStyle name="Note 12 12 6" xfId="32299" xr:uid="{722AACE7-F722-449A-B73D-FE7DEE312112}"/>
    <cellStyle name="Note 12 12 7" xfId="37644" xr:uid="{CFAE3CFB-E108-443A-99EA-85537EAE901B}"/>
    <cellStyle name="Note 12 13" xfId="3383" xr:uid="{F76885A0-1F4F-48B3-A873-36D32B75D32E}"/>
    <cellStyle name="Note 12 13 2" xfId="16636" xr:uid="{FC4C44ED-7F71-40C2-BD73-5661CBB42943}"/>
    <cellStyle name="Note 12 13 3" xfId="24578" xr:uid="{FFA85820-2079-4834-B519-47AAD1F41307}"/>
    <cellStyle name="Note 12 13 4" xfId="22877" xr:uid="{6F542E4D-8E9D-491D-B641-0CAC425D4738}"/>
    <cellStyle name="Note 12 13 5" xfId="15760" xr:uid="{569183B7-207B-4B5E-BE97-6A9488864698}"/>
    <cellStyle name="Note 12 13 6" xfId="32300" xr:uid="{A2D29534-8D9C-48B8-AE0E-A66458D9536E}"/>
    <cellStyle name="Note 12 13 7" xfId="34558" xr:uid="{82CDAB2F-88C4-4BCE-A27A-959C1EC1EF78}"/>
    <cellStyle name="Note 12 14" xfId="3384" xr:uid="{84BF45FC-A517-4582-9861-A49FB9FCAD16}"/>
    <cellStyle name="Note 12 14 2" xfId="16637" xr:uid="{6A4ABFF9-C8ED-4E96-B0F8-AFE7A92A6B1D}"/>
    <cellStyle name="Note 12 14 3" xfId="21198" xr:uid="{91449231-253E-4964-92A2-793E37D9FFAD}"/>
    <cellStyle name="Note 12 14 4" xfId="20409" xr:uid="{E29FF406-0B5C-4BCD-B4AF-A9F4B56661F3}"/>
    <cellStyle name="Note 12 14 5" xfId="15110" xr:uid="{8152D0A2-9D7C-485B-B8AE-9485583F4E17}"/>
    <cellStyle name="Note 12 14 6" xfId="32301" xr:uid="{AF4044F6-6966-4606-B4E3-9912114766A1}"/>
    <cellStyle name="Note 12 14 7" xfId="36167" xr:uid="{B5C5E47D-2152-45B5-B13F-680C3B6B4E1D}"/>
    <cellStyle name="Note 12 15" xfId="3385" xr:uid="{4DB3F61D-1F68-4CFD-A8E2-E21CC2EA6ED5}"/>
    <cellStyle name="Note 12 15 2" xfId="16638" xr:uid="{A2CD19FD-A3B3-4041-9417-50DA07256F55}"/>
    <cellStyle name="Note 12 15 3" xfId="21197" xr:uid="{A2111685-34CA-4E59-A804-D6906A30D880}"/>
    <cellStyle name="Note 12 15 4" xfId="15956" xr:uid="{AA94A4B4-8D97-4D40-8967-6B159AE504E0}"/>
    <cellStyle name="Note 12 15 5" xfId="21747" xr:uid="{E5CF0C10-4E88-49CB-B70D-C5E33351CDD1}"/>
    <cellStyle name="Note 12 15 6" xfId="32302" xr:uid="{EDC3A028-9F44-4C4A-A3FE-961B3F9FEEDC}"/>
    <cellStyle name="Note 12 15 7" xfId="37643" xr:uid="{C2EE2C40-97B4-40E6-87D2-E06BFD6F9E88}"/>
    <cellStyle name="Note 12 16" xfId="3386" xr:uid="{F35C6B0C-046F-47BA-95C6-A7CCC7697C89}"/>
    <cellStyle name="Note 12 16 2" xfId="16639" xr:uid="{6AEB0855-2B6C-4DA3-96E6-AC8E92004EC1}"/>
    <cellStyle name="Note 12 16 3" xfId="19591" xr:uid="{23BFCC87-63BC-4E26-AC2F-7BD9361C40E3}"/>
    <cellStyle name="Note 12 16 4" xfId="24994" xr:uid="{CD2C14A7-EE9B-4019-A2E1-AED88AC71983}"/>
    <cellStyle name="Note 12 16 5" xfId="27453" xr:uid="{C85E69A4-F2DB-4069-8F37-B004F7F1AD21}"/>
    <cellStyle name="Note 12 16 6" xfId="32303" xr:uid="{B797A9B4-199D-447B-A143-18ABFC6A02A5}"/>
    <cellStyle name="Note 12 16 7" xfId="32180" xr:uid="{C4694DF5-5254-4711-AFE5-E8E08D1FA83C}"/>
    <cellStyle name="Note 12 17" xfId="3387" xr:uid="{A12C5E13-A462-4F95-AC4C-E6D6A78E7116}"/>
    <cellStyle name="Note 12 17 2" xfId="16640" xr:uid="{97D0E357-20E7-454B-A0BB-9428AB1E905B}"/>
    <cellStyle name="Note 12 17 3" xfId="15500" xr:uid="{E48A959C-AE63-4735-AB45-2176DEEEFF55}"/>
    <cellStyle name="Note 12 17 4" xfId="18426" xr:uid="{7A76E16A-993D-4324-98E9-BACE66E9E1C9}"/>
    <cellStyle name="Note 12 17 5" xfId="29247" xr:uid="{C0842F74-1E38-4C56-903F-8B291B03A8B2}"/>
    <cellStyle name="Note 12 17 6" xfId="32304" xr:uid="{E8EE2534-19BB-4C5D-A159-564521A370A3}"/>
    <cellStyle name="Note 12 17 7" xfId="31452" xr:uid="{C68E65B8-4CD2-4B3B-BE3A-56240289C75F}"/>
    <cellStyle name="Note 12 18" xfId="3388" xr:uid="{88931156-6D15-42D7-A741-474A5F386227}"/>
    <cellStyle name="Note 12 18 2" xfId="16641" xr:uid="{AF67936C-CFE6-4D16-94F7-DC42CE34F3B3}"/>
    <cellStyle name="Note 12 18 3" xfId="21196" xr:uid="{6D326F67-E1B4-4D19-9048-4071EE9169F7}"/>
    <cellStyle name="Note 12 18 4" xfId="24993" xr:uid="{F3167644-7059-4243-9B15-4C933BB686FA}"/>
    <cellStyle name="Note 12 18 5" xfId="29913" xr:uid="{55583B9B-B617-4EB2-A110-EA5F42631A7B}"/>
    <cellStyle name="Note 12 18 6" xfId="32305" xr:uid="{52B98F4B-D983-4352-9343-08EE669EDC49}"/>
    <cellStyle name="Note 12 18 7" xfId="37642" xr:uid="{29A20A97-DC31-4B17-A397-298844AE41DA}"/>
    <cellStyle name="Note 12 19" xfId="3389" xr:uid="{0BF1168E-E839-433C-9EE6-25E0906D6E0A}"/>
    <cellStyle name="Note 12 19 2" xfId="16642" xr:uid="{C20186DE-21A2-4A93-B2D4-B7E08FAA12B8}"/>
    <cellStyle name="Note 12 19 3" xfId="21195" xr:uid="{DF4AA388-8C41-4DFE-BE67-932D1DA151DD}"/>
    <cellStyle name="Note 12 19 4" xfId="14561" xr:uid="{478BDBDC-2367-446A-B4A3-FD41B43CF8A9}"/>
    <cellStyle name="Note 12 19 5" xfId="28420" xr:uid="{6B93F5A9-73E6-4EDD-A889-BC0A27B3E37E}"/>
    <cellStyle name="Note 12 19 6" xfId="32306" xr:uid="{FC2568E5-90DE-44F5-B0E1-87AF37143EEA}"/>
    <cellStyle name="Note 12 19 7" xfId="34417" xr:uid="{45F8263A-82CB-488C-A394-05E7C685282E}"/>
    <cellStyle name="Note 12 2" xfId="2621" xr:uid="{86FD02E6-919E-4051-9793-D3B6FFFC8C7A}"/>
    <cellStyle name="Note 12 2 10" xfId="31863" xr:uid="{407EA67A-0AB6-4916-9E83-C89508D7A089}"/>
    <cellStyle name="Note 12 2 11" xfId="35238" xr:uid="{A5DF4B22-CDF8-4D68-AF47-2B2262625514}"/>
    <cellStyle name="Note 12 2 2" xfId="3390" xr:uid="{ADF1435B-CAB9-4CDB-9EFC-DCD66094E7B5}"/>
    <cellStyle name="Note 12 2 2 2" xfId="16643" xr:uid="{C865B171-1ADE-4A5B-B1EB-8225E38452AE}"/>
    <cellStyle name="Note 12 2 2 3" xfId="14438" xr:uid="{2A55B3DC-A074-47CF-9CB3-A64F09434D6A}"/>
    <cellStyle name="Note 12 2 2 4" xfId="24992" xr:uid="{E72ECBA0-B5AA-42BF-B7A4-2C54C95453FA}"/>
    <cellStyle name="Note 12 2 2 5" xfId="25005" xr:uid="{4A425B7A-56FE-4FFA-8559-6D62ACBF3344}"/>
    <cellStyle name="Note 12 2 2 6" xfId="32307" xr:uid="{3F6615C9-7825-4EE5-B804-45A4E877322C}"/>
    <cellStyle name="Note 12 2 2 7" xfId="34476" xr:uid="{E6204666-E5A5-4B57-8F51-17AFF5B52051}"/>
    <cellStyle name="Note 12 2 3" xfId="10665" xr:uid="{A5601226-A574-4F90-BABB-E10F83827453}"/>
    <cellStyle name="Note 12 2 3 2" xfId="22036" xr:uid="{14D15250-AA80-4EF7-8292-1EB0A39E8FB2}"/>
    <cellStyle name="Note 12 2 3 3" xfId="25010" xr:uid="{99E76445-1CEE-4660-82D6-0E429DB7DF2C}"/>
    <cellStyle name="Note 12 2 3 4" xfId="27880" xr:uid="{69B63B4B-06FC-4951-B57D-B85254C808FE}"/>
    <cellStyle name="Note 12 2 3 5" xfId="16436" xr:uid="{C099B0C7-5CB3-4D6E-B054-AEFB0A816C01}"/>
    <cellStyle name="Note 12 2 3 6" xfId="35665" xr:uid="{EE0C25E4-08B1-4628-A3E4-CC0572FEC539}"/>
    <cellStyle name="Note 12 2 3 7" xfId="37967" xr:uid="{8458B712-34BF-434C-A357-40428189FF87}"/>
    <cellStyle name="Note 12 2 4" xfId="13244" xr:uid="{680E731E-9C8E-40F1-91E0-D6EFC59561CE}"/>
    <cellStyle name="Note 12 2 4 2" xfId="23961" xr:uid="{A7E5F68F-C784-4158-A914-B4E3EEB9DCBD}"/>
    <cellStyle name="Note 12 2 4 3" xfId="26778" xr:uid="{F4C69E97-697B-4F1A-A4B7-2E94057B2DBD}"/>
    <cellStyle name="Note 12 2 4 4" xfId="29342" xr:uid="{B6F92E81-0600-42C2-A93F-BD6CB091087D}"/>
    <cellStyle name="Note 12 2 4 5" xfId="22711" xr:uid="{7EF8CF5F-1481-4E56-97CD-A516B22412E2}"/>
    <cellStyle name="Note 12 2 4 6" xfId="37065" xr:uid="{3B6C7A10-A377-4D46-886F-62605ED74F5C}"/>
    <cellStyle name="Note 12 2 4 7" xfId="39043" xr:uid="{199F8B38-7B17-48DA-8A25-E211B1D4CF70}"/>
    <cellStyle name="Note 12 2 5" xfId="12569" xr:uid="{814CF256-72C3-4048-846E-7C8F7408654F}"/>
    <cellStyle name="Note 12 2 5 2" xfId="23382" xr:uid="{7824F81A-238F-4CB3-A0B6-E4084F7D6A27}"/>
    <cellStyle name="Note 12 2 5 3" xfId="26195" xr:uid="{296300AC-834C-40E5-AF0D-CC75B5C52D2C}"/>
    <cellStyle name="Note 12 2 5 4" xfId="28788" xr:uid="{61924177-F3D9-4E28-9CF0-B41DDC380261}"/>
    <cellStyle name="Note 12 2 5 5" xfId="29453" xr:uid="{AB94C36C-A60A-4150-9675-F7DC95938DA6}"/>
    <cellStyle name="Note 12 2 5 6" xfId="36497" xr:uid="{E111B680-F9CE-4AC5-9850-A983F800351D}"/>
    <cellStyle name="Note 12 2 5 7" xfId="38530" xr:uid="{BB64C247-3FF5-44F3-902C-EC84D1CC21A5}"/>
    <cellStyle name="Note 12 2 6" xfId="16119" xr:uid="{5823D202-0BA8-4879-8BFA-5DCCFA6B8C90}"/>
    <cellStyle name="Note 12 2 7" xfId="15937" xr:uid="{8789F220-BFC3-45E3-A6D5-1B64F1C88517}"/>
    <cellStyle name="Note 12 2 8" xfId="14418" xr:uid="{A9386F49-726D-417C-9F0E-BC66E6BC560E}"/>
    <cellStyle name="Note 12 2 9" xfId="30833" xr:uid="{EEED740D-312A-4CB7-96DD-E1DBDB0245C3}"/>
    <cellStyle name="Note 12 20" xfId="3391" xr:uid="{2900EB06-A2EB-4FFC-BD49-9DB8BC057D35}"/>
    <cellStyle name="Note 12 20 2" xfId="16644" xr:uid="{B2B9BD46-C280-4BB0-BDAE-A382CABC7E2A}"/>
    <cellStyle name="Note 12 20 3" xfId="21194" xr:uid="{D96A4539-A1BA-4353-A681-EDCB15D764F1}"/>
    <cellStyle name="Note 12 20 4" xfId="18429" xr:uid="{DAD15BD8-373B-4679-A077-4C30A72601E4}"/>
    <cellStyle name="Note 12 20 5" xfId="23974" xr:uid="{8548B951-B466-4206-B031-BC86E3CABEEA}"/>
    <cellStyle name="Note 12 20 6" xfId="32308" xr:uid="{CE7EAE20-DBFA-4585-B967-9BE52918B892}"/>
    <cellStyle name="Note 12 20 7" xfId="34626" xr:uid="{04EBE524-52ED-4EA8-910A-D28EC3E55223}"/>
    <cellStyle name="Note 12 21" xfId="3392" xr:uid="{EC55C7F4-3B8F-4A1D-95DE-EDE87F456629}"/>
    <cellStyle name="Note 12 21 2" xfId="16645" xr:uid="{639E7CF1-5E06-48C5-AEDD-654E0EF9093A}"/>
    <cellStyle name="Note 12 21 3" xfId="21193" xr:uid="{37F3909D-8A9B-404B-827B-910B8B951528}"/>
    <cellStyle name="Note 12 21 4" xfId="24991" xr:uid="{E453D6E9-7516-41AA-B7B8-32CF3D65CBCB}"/>
    <cellStyle name="Note 12 21 5" xfId="28365" xr:uid="{9F5F75BE-CB73-4675-AD3E-9DFF643ECD44}"/>
    <cellStyle name="Note 12 21 6" xfId="32309" xr:uid="{A2F26AED-CFC8-4BE4-ACDA-FED10F1E0CF7}"/>
    <cellStyle name="Note 12 21 7" xfId="31999" xr:uid="{3F545DFE-711E-4679-9C21-8CDFA71B1253}"/>
    <cellStyle name="Note 12 22" xfId="3393" xr:uid="{915E81F3-4CF1-474B-80AD-8C57634372B5}"/>
    <cellStyle name="Note 12 22 2" xfId="16646" xr:uid="{4E0E58D2-D4F9-41E4-9F32-AF5735219F95}"/>
    <cellStyle name="Note 12 22 3" xfId="21192" xr:uid="{8F86B948-C3A3-4DEE-A758-7961BE9EAA5A}"/>
    <cellStyle name="Note 12 22 4" xfId="22719" xr:uid="{1DC1ED78-9CCE-4A7C-A432-4D0DB666652A}"/>
    <cellStyle name="Note 12 22 5" xfId="25358" xr:uid="{4BD02F9F-BA21-4CEA-8865-5C4EB0C2E9F2}"/>
    <cellStyle name="Note 12 22 6" xfId="32310" xr:uid="{E6319CA2-BF4C-40E8-B237-03A7FF192FF8}"/>
    <cellStyle name="Note 12 22 7" xfId="34198" xr:uid="{683B6DC7-C8B5-43B2-9EB9-1C67E03721F7}"/>
    <cellStyle name="Note 12 23" xfId="3394" xr:uid="{9F2E0DC7-CEEB-49E7-B6B8-ABF0626F933B}"/>
    <cellStyle name="Note 12 23 2" xfId="16647" xr:uid="{CFF3F924-E20A-4AAD-B471-8807B4FEE6E1}"/>
    <cellStyle name="Note 12 23 3" xfId="21191" xr:uid="{2F1E286A-3FA1-4760-87E6-E8612E6EB6DC}"/>
    <cellStyle name="Note 12 23 4" xfId="24990" xr:uid="{8349B9EE-E533-4809-8FCA-9F521E495867}"/>
    <cellStyle name="Note 12 23 5" xfId="25642" xr:uid="{F0C8385D-DAAF-44E2-91D6-9CF188D67303}"/>
    <cellStyle name="Note 12 23 6" xfId="32311" xr:uid="{D383FBD1-2B74-4F2F-8838-C42695466351}"/>
    <cellStyle name="Note 12 23 7" xfId="36168" xr:uid="{E1AEAD60-391D-4129-A8B5-A4931D4E447C}"/>
    <cellStyle name="Note 12 24" xfId="3395" xr:uid="{EF812D8C-C7B3-4BF6-94F6-382E5DD3C6AC}"/>
    <cellStyle name="Note 12 24 2" xfId="16648" xr:uid="{D6ABCD69-E05A-4DE8-9AA0-7DABEF2BA151}"/>
    <cellStyle name="Note 12 24 3" xfId="21190" xr:uid="{3F2BC275-03DA-40CC-A776-8B5F215D884E}"/>
    <cellStyle name="Note 12 24 4" xfId="22332" xr:uid="{37B6BBE0-E596-4BEB-9B37-97765E51D974}"/>
    <cellStyle name="Note 12 24 5" xfId="20666" xr:uid="{F69463F2-2D90-459C-95CA-AB2FC89BD467}"/>
    <cellStyle name="Note 12 24 6" xfId="32312" xr:uid="{3444BAB6-B3C1-44B3-9819-80F4673379F0}"/>
    <cellStyle name="Note 12 24 7" xfId="36413" xr:uid="{1A238ECC-E095-494B-9926-8651F163B312}"/>
    <cellStyle name="Note 12 25" xfId="3396" xr:uid="{1696BB84-562A-4C32-BCC2-BA86AE3D92C6}"/>
    <cellStyle name="Note 12 25 2" xfId="16649" xr:uid="{1EE94576-18CE-4804-AA16-1C5AF13F43D4}"/>
    <cellStyle name="Note 12 25 3" xfId="19763" xr:uid="{73A63CA5-D273-4C13-B6D6-F81217F568B5}"/>
    <cellStyle name="Note 12 25 4" xfId="24989" xr:uid="{04975C51-B738-446F-9E20-3CB0FE388B5A}"/>
    <cellStyle name="Note 12 25 5" xfId="24057" xr:uid="{F50FA27F-5978-47CD-8B8B-4B68D28AB587}"/>
    <cellStyle name="Note 12 25 6" xfId="32313" xr:uid="{6FBFEED4-3830-49F7-859F-BE8880637F74}"/>
    <cellStyle name="Note 12 25 7" xfId="34422" xr:uid="{B33C1C08-92DD-4D56-A49E-E83EB499D593}"/>
    <cellStyle name="Note 12 26" xfId="3397" xr:uid="{F2616D77-0D40-4257-AB1F-F15B6B7EF982}"/>
    <cellStyle name="Note 12 26 2" xfId="16650" xr:uid="{2A2C3397-2E83-42DD-8502-5FE266AAFDC2}"/>
    <cellStyle name="Note 12 26 3" xfId="23072" xr:uid="{7173A14F-CEAF-4F88-91C5-3CA5C77E229E}"/>
    <cellStyle name="Note 12 26 4" xfId="18428" xr:uid="{792D0745-BF8E-4B5E-9B33-28C929574E7D}"/>
    <cellStyle name="Note 12 26 5" xfId="21740" xr:uid="{6F17953D-F6D8-42EF-9B17-8FF01316EEE2}"/>
    <cellStyle name="Note 12 26 6" xfId="32314" xr:uid="{D6B1D1C9-3753-4CFB-A3E9-0CCC69C5C8CE}"/>
    <cellStyle name="Note 12 26 7" xfId="31909" xr:uid="{01920D4E-3649-4F09-B2B3-A51005E443C5}"/>
    <cellStyle name="Note 12 27" xfId="3398" xr:uid="{B9F06D7F-02C3-4DE1-9360-8719CDBF0EAA}"/>
    <cellStyle name="Note 12 27 2" xfId="16651" xr:uid="{B28F4989-D686-4BE9-B0AC-30913ABF9DFD}"/>
    <cellStyle name="Note 12 27 3" xfId="21189" xr:uid="{2C45FCF0-28D1-4ED3-9A42-0AABA74E3B9F}"/>
    <cellStyle name="Note 12 27 4" xfId="25876" xr:uid="{16323166-BDE4-4E88-913B-6B7D45F3695B}"/>
    <cellStyle name="Note 12 27 5" xfId="17974" xr:uid="{5028CC77-DC9A-42BF-8048-3BA1E30CA108}"/>
    <cellStyle name="Note 12 27 6" xfId="32315" xr:uid="{B7C88B78-83CF-41C3-B937-7CD04F8A5D89}"/>
    <cellStyle name="Note 12 27 7" xfId="31738" xr:uid="{06BDAC72-E170-458E-9D08-D3ADE809A536}"/>
    <cellStyle name="Note 12 28" xfId="3399" xr:uid="{DFDC1480-8ABB-45A0-B1E5-52820801D664}"/>
    <cellStyle name="Note 12 28 2" xfId="16652" xr:uid="{6492D8FD-ACFB-4E0F-9BAB-896F30C7E603}"/>
    <cellStyle name="Note 12 28 3" xfId="15498" xr:uid="{2FFB6AF4-D9B1-4146-A270-70D6D82A340A}"/>
    <cellStyle name="Note 12 28 4" xfId="24988" xr:uid="{8CCCFCCA-ADBF-4923-8E2F-A4EC9B71FB74}"/>
    <cellStyle name="Note 12 28 5" xfId="14938" xr:uid="{70EA9D25-5E21-4B96-A249-7AC306017C37}"/>
    <cellStyle name="Note 12 28 6" xfId="32316" xr:uid="{F5DE9438-0320-4924-9266-8594028A1A4C}"/>
    <cellStyle name="Note 12 28 7" xfId="34199" xr:uid="{C1A04C38-CD27-4140-BA9D-7A7F1F12DB3E}"/>
    <cellStyle name="Note 12 29" xfId="3400" xr:uid="{4C8716C8-97F8-4E79-BA6D-CABB0FC9F2ED}"/>
    <cellStyle name="Note 12 29 2" xfId="16653" xr:uid="{D865D621-D014-46E6-BA6A-20EC42A1BBC4}"/>
    <cellStyle name="Note 12 29 3" xfId="23073" xr:uid="{FD0B4B60-93B6-42C3-88F9-AAA513D2C0C1}"/>
    <cellStyle name="Note 12 29 4" xfId="14562" xr:uid="{0AEA8E34-8934-4EE2-AF23-78DA18B2FB15}"/>
    <cellStyle name="Note 12 29 5" xfId="28103" xr:uid="{D3527B50-03DD-4AA5-B929-A71AA5032C72}"/>
    <cellStyle name="Note 12 29 6" xfId="32317" xr:uid="{F6214F59-C3DD-4EE3-96FE-4DA1754E2264}"/>
    <cellStyle name="Note 12 29 7" xfId="31453" xr:uid="{A7C7593E-5D00-4CBF-B875-D915388282F2}"/>
    <cellStyle name="Note 12 3" xfId="3401" xr:uid="{30B294C8-EEFB-4BA5-A326-412DC24E0850}"/>
    <cellStyle name="Note 12 3 2" xfId="10666" xr:uid="{6E6D2CBC-477C-466A-9167-B856A307F49D}"/>
    <cellStyle name="Note 12 3 2 2" xfId="22037" xr:uid="{AD11EBB9-9A04-4499-866B-540CBCC4570B}"/>
    <cellStyle name="Note 12 3 2 3" xfId="25011" xr:uid="{E7FFBB88-FCB9-4487-8C6B-13064C000F69}"/>
    <cellStyle name="Note 12 3 2 4" xfId="27881" xr:uid="{15EE642E-6588-4078-A1B0-51ABA8C9C3B4}"/>
    <cellStyle name="Note 12 3 2 5" xfId="27575" xr:uid="{CD0147CF-29E7-4FB0-9174-C9438DC2B3F9}"/>
    <cellStyle name="Note 12 3 2 6" xfId="35666" xr:uid="{7F8E0CA4-CE9D-4DD3-9B16-324E0ADEC949}"/>
    <cellStyle name="Note 12 3 2 7" xfId="37968" xr:uid="{551FC10A-9200-420B-8A28-6362249788F0}"/>
    <cellStyle name="Note 12 3 3" xfId="16654" xr:uid="{3A911FD3-D356-484D-BED5-41CC692FF081}"/>
    <cellStyle name="Note 12 3 4" xfId="24577" xr:uid="{18884599-E1F7-474B-9842-BD5CFAA68447}"/>
    <cellStyle name="Note 12 3 5" xfId="25490" xr:uid="{3E2B294D-63A0-40DF-B275-2C56C82A0922}"/>
    <cellStyle name="Note 12 3 6" xfId="20197" xr:uid="{720CFCE8-7B5F-4582-BB21-E913A758AD64}"/>
    <cellStyle name="Note 12 3 7" xfId="32318" xr:uid="{2F1CBFDC-B1C9-4312-B8B0-51D14767BB44}"/>
    <cellStyle name="Note 12 3 8" xfId="31049" xr:uid="{9085C259-0B22-4E1D-88D9-4D391F9FDCE4}"/>
    <cellStyle name="Note 12 30" xfId="3402" xr:uid="{DF581D26-5A68-42E8-9C82-52F9C1E115F3}"/>
    <cellStyle name="Note 12 30 2" xfId="16655" xr:uid="{53DFCE07-9098-4971-B637-B904FAF88174}"/>
    <cellStyle name="Note 12 30 3" xfId="19588" xr:uid="{F84B10F0-952C-48D2-8920-1F177540B60E}"/>
    <cellStyle name="Note 12 30 4" xfId="20342" xr:uid="{203D6608-3A94-4064-8C0F-F6B92660E7AB}"/>
    <cellStyle name="Note 12 30 5" xfId="25004" xr:uid="{F8E43B9A-553B-4BB3-9D71-C3E11F3ABE23}"/>
    <cellStyle name="Note 12 30 6" xfId="32319" xr:uid="{1CC1FA52-9113-4910-B0E9-6323A2CE6D95}"/>
    <cellStyle name="Note 12 30 7" xfId="37641" xr:uid="{798A3FC4-CED2-4008-ABBE-B13A7A5EACAF}"/>
    <cellStyle name="Note 12 31" xfId="3403" xr:uid="{D5F334E6-0C2E-477A-B91B-854A913488D0}"/>
    <cellStyle name="Note 12 31 2" xfId="16656" xr:uid="{3F9299F6-4B24-4CDA-A452-4AEC28A43FED}"/>
    <cellStyle name="Note 12 31 3" xfId="15894" xr:uid="{A722B7F7-E32B-43DD-A10B-6F7386A6ADD0}"/>
    <cellStyle name="Note 12 31 4" xfId="18726" xr:uid="{75EC9254-BF54-4397-ACF9-DC87E17E79D0}"/>
    <cellStyle name="Note 12 31 5" xfId="15739" xr:uid="{9D6CD72D-9413-4348-A838-8AF13B9A8A58}"/>
    <cellStyle name="Note 12 31 6" xfId="32320" xr:uid="{9996E652-254F-46FE-9696-53FEFD9273BA}"/>
    <cellStyle name="Note 12 31 7" xfId="31451" xr:uid="{2D86C964-106E-4D5B-8374-B2EF7E406FF4}"/>
    <cellStyle name="Note 12 32" xfId="3404" xr:uid="{884A1454-30EB-49F1-8EB6-E0136B20AF17}"/>
    <cellStyle name="Note 12 32 2" xfId="16657" xr:uid="{5FC1161E-7D68-4F18-9D78-021C56438141}"/>
    <cellStyle name="Note 12 32 3" xfId="22582" xr:uid="{57B69BC8-5700-44BE-BCAA-667AF305DF74}"/>
    <cellStyle name="Note 12 32 4" xfId="27426" xr:uid="{6F9C1AB0-C0C7-4A5C-9517-5E2CB90F9D3E}"/>
    <cellStyle name="Note 12 32 5" xfId="25003" xr:uid="{EFAB1004-DD07-4998-A2E2-410B6A466D5A}"/>
    <cellStyle name="Note 12 32 6" xfId="32321" xr:uid="{54402FEF-9E36-4727-B590-B8B744E0874D}"/>
    <cellStyle name="Note 12 32 7" xfId="37640" xr:uid="{F289D5FC-84BC-4861-8C5E-D1928079E51F}"/>
    <cellStyle name="Note 12 33" xfId="3405" xr:uid="{711F59D2-AB32-42CB-89B4-4D1A36FF8410}"/>
    <cellStyle name="Note 12 33 2" xfId="16658" xr:uid="{A84A9C7B-8DCA-47D5-BBE6-AA6E13C06A4F}"/>
    <cellStyle name="Note 12 33 3" xfId="24576" xr:uid="{486685A8-3930-4443-A3E7-726A1D79AD60}"/>
    <cellStyle name="Note 12 33 4" xfId="22505" xr:uid="{9F4E49F2-2805-4287-999D-B7416B8786F6}"/>
    <cellStyle name="Note 12 33 5" xfId="18425" xr:uid="{811BE117-D472-4D89-A4BA-952F01C7BA4C}"/>
    <cellStyle name="Note 12 33 6" xfId="32322" xr:uid="{53EA78B4-35D1-4B24-B544-749852093DC8}"/>
    <cellStyle name="Note 12 33 7" xfId="31450" xr:uid="{FBC0A970-1560-4191-83B4-8BACFB664B80}"/>
    <cellStyle name="Note 12 34" xfId="3406" xr:uid="{796E4BE1-C11C-4D72-9DA5-C676B36EAEA9}"/>
    <cellStyle name="Note 12 34 2" xfId="16659" xr:uid="{FCB2A325-7EFB-4300-BD2E-AAFF5244896F}"/>
    <cellStyle name="Note 12 34 3" xfId="19589" xr:uid="{C69091F4-6452-4287-9889-873254F3367A}"/>
    <cellStyle name="Note 12 34 4" xfId="20410" xr:uid="{764D1FF2-7A9B-432B-8BE9-C0EEE0139B1A}"/>
    <cellStyle name="Note 12 34 5" xfId="25002" xr:uid="{15ADD897-8822-47CE-9767-F97A015FE4EF}"/>
    <cellStyle name="Note 12 34 6" xfId="32323" xr:uid="{C15D1BD9-6FA0-40F4-9866-00B39E64160A}"/>
    <cellStyle name="Note 12 34 7" xfId="31035" xr:uid="{1F722022-0097-4515-A828-336F72D1A7E4}"/>
    <cellStyle name="Note 12 35" xfId="3407" xr:uid="{48664D3A-76F6-4DF4-BF4A-954D2C1180B0}"/>
    <cellStyle name="Note 12 35 2" xfId="16660" xr:uid="{62143551-9768-4575-8178-A2390B296F42}"/>
    <cellStyle name="Note 12 35 3" xfId="15893" xr:uid="{79A66CF4-10D2-47EA-ADE0-B6CD01428191}"/>
    <cellStyle name="Note 12 35 4" xfId="24208" xr:uid="{F76A6F38-7643-499F-866C-8E7E9A19A77D}"/>
    <cellStyle name="Note 12 35 5" xfId="24377" xr:uid="{DC74AE89-0D37-41BA-B4D4-A2F3E72EC2DD}"/>
    <cellStyle name="Note 12 35 6" xfId="32324" xr:uid="{A2D6C134-FF96-4870-9BCA-B1D5B1AE7368}"/>
    <cellStyle name="Note 12 35 7" xfId="31737" xr:uid="{5E043312-14BE-464F-A6F6-20047F96FF07}"/>
    <cellStyle name="Note 12 36" xfId="3408" xr:uid="{F5AA93E6-AD5F-430B-92AC-D43EF416FA31}"/>
    <cellStyle name="Note 12 36 2" xfId="16661" xr:uid="{FF927E5E-1A43-419E-8C13-B9E70E918921}"/>
    <cellStyle name="Note 12 36 3" xfId="20059" xr:uid="{4CFFA76C-4BA4-4484-9005-A64F55914279}"/>
    <cellStyle name="Note 12 36 4" xfId="22887" xr:uid="{7C3D8244-DF6B-4AB1-B3C8-A9B6846C4180}"/>
    <cellStyle name="Note 12 36 5" xfId="25001" xr:uid="{04E63F5C-6E2D-4DAC-AC5F-12477F4CFE59}"/>
    <cellStyle name="Note 12 36 6" xfId="32325" xr:uid="{163F0D55-02A8-4B91-AEC2-1627D81001F6}"/>
    <cellStyle name="Note 12 36 7" xfId="35890" xr:uid="{DEEF3CBC-D47C-45E1-8606-C823F2479D81}"/>
    <cellStyle name="Note 12 37" xfId="3409" xr:uid="{5A58E2B9-25A2-45FE-86C8-0C8CB37FFA86}"/>
    <cellStyle name="Note 12 37 2" xfId="16662" xr:uid="{F631F82C-4B35-4007-8693-429DA88052D5}"/>
    <cellStyle name="Note 12 37 3" xfId="21188" xr:uid="{FE80A9C8-98C1-4F39-BC40-F6EDDD28449A}"/>
    <cellStyle name="Note 12 37 4" xfId="20332" xr:uid="{DE109F00-6F99-4786-83A9-69121BE93D77}"/>
    <cellStyle name="Note 12 37 5" xfId="30174" xr:uid="{BC425303-3618-4840-906E-D3D1796C7F13}"/>
    <cellStyle name="Note 12 37 6" xfId="32326" xr:uid="{78EB26AC-548C-4E40-B129-5FDC915B1FC5}"/>
    <cellStyle name="Note 12 37 7" xfId="34416" xr:uid="{B86805F2-17E5-402A-BE3E-76252F060CF5}"/>
    <cellStyle name="Note 12 38" xfId="3379" xr:uid="{927FFA1D-B0FC-48CC-84D9-90F628D766C5}"/>
    <cellStyle name="Note 12 38 2" xfId="16632" xr:uid="{C8760563-1D84-4446-959E-3A47804DAA1A}"/>
    <cellStyle name="Note 12 38 3" xfId="19590" xr:uid="{7EBDD0AF-448D-4417-82BF-5AE9DED8C9C8}"/>
    <cellStyle name="Note 12 38 4" xfId="18810" xr:uid="{5BB021AB-C605-4504-97DF-BE48801D939D}"/>
    <cellStyle name="Note 12 38 5" xfId="14809" xr:uid="{E4B33BE8-8A92-423F-9FA8-6396E212748D}"/>
    <cellStyle name="Note 12 38 6" xfId="32296" xr:uid="{605077BE-5B13-4B7A-BF3F-1D43A68F6478}"/>
    <cellStyle name="Note 12 38 7" xfId="34234" xr:uid="{9010A579-A51E-4162-9E50-F30A39487DE8}"/>
    <cellStyle name="Note 12 39" xfId="7883" xr:uid="{95246CB1-8A97-40B2-841D-346A786AC46F}"/>
    <cellStyle name="Note 12 39 2" xfId="20090" xr:uid="{0A32F2E7-92AB-4CEB-8C53-1EAB616ADA1E}"/>
    <cellStyle name="Note 12 39 3" xfId="18724" xr:uid="{FCF7DB6B-D8DE-4A1C-8DDA-7EA21A6DB07B}"/>
    <cellStyle name="Note 12 39 4" xfId="20284" xr:uid="{8A6A4127-F8D1-48EB-B24D-B4C6A04931F3}"/>
    <cellStyle name="Note 12 39 5" xfId="16012" xr:uid="{C094D073-1452-4623-B3E4-2D5BF95EB2DB}"/>
    <cellStyle name="Note 12 39 6" xfId="34611" xr:uid="{116E4F53-4264-4B7D-BC70-6428729F86AD}"/>
    <cellStyle name="Note 12 39 7" xfId="35939" xr:uid="{24496009-20EB-4CFB-A9D0-19F39367D491}"/>
    <cellStyle name="Note 12 4" xfId="3410" xr:uid="{24EF4BC3-81A4-4378-833D-2D8368598DE7}"/>
    <cellStyle name="Note 12 4 2" xfId="16663" xr:uid="{9D2AADB6-CAED-43D1-B807-6B6AD0AE20BB}"/>
    <cellStyle name="Note 12 4 3" xfId="21187" xr:uid="{A28733EE-8E7B-440E-A047-7101CD81DB79}"/>
    <cellStyle name="Note 12 4 4" xfId="24987" xr:uid="{E691BC34-158E-4AD5-B802-B9E4134C0D16}"/>
    <cellStyle name="Note 12 4 5" xfId="22330" xr:uid="{78DE5DDA-6B8C-4268-8701-28702EFE9CD7}"/>
    <cellStyle name="Note 12 4 6" xfId="32327" xr:uid="{6442E8BA-942B-408E-AA57-62DDD286F3AF}"/>
    <cellStyle name="Note 12 4 7" xfId="37639" xr:uid="{A1EC175C-041E-47A0-BC94-02245A880561}"/>
    <cellStyle name="Note 12 40" xfId="15536" xr:uid="{2AF7D419-9ABB-47B3-885E-28A01455D342}"/>
    <cellStyle name="Note 12 41" xfId="15950" xr:uid="{62A9F119-E591-4A35-A910-2F81B20E245E}"/>
    <cellStyle name="Note 12 42" xfId="25964" xr:uid="{ACED542B-E8DA-41FB-8836-02E2793BB758}"/>
    <cellStyle name="Note 12 43" xfId="30078" xr:uid="{9AD272F8-F760-4D96-B90F-87D3E678AAAC}"/>
    <cellStyle name="Note 12 44" xfId="31540" xr:uid="{1EE9C64E-CC8A-4697-AF87-7088817085DD}"/>
    <cellStyle name="Note 12 45" xfId="35400" xr:uid="{74298E1A-A73A-44AD-81DC-1F185DA3FA3F}"/>
    <cellStyle name="Note 12 5" xfId="3411" xr:uid="{62F888AC-A429-4AC6-A0C6-DCAD1458B53B}"/>
    <cellStyle name="Note 12 5 2" xfId="16664" xr:uid="{2EFA91C7-884A-4A2C-A26E-7930925E0637}"/>
    <cellStyle name="Note 12 5 3" xfId="21186" xr:uid="{DDEAABB7-9502-4AF0-8DF0-9CAAE9DEC6AF}"/>
    <cellStyle name="Note 12 5 4" xfId="18431" xr:uid="{E4DEDF8C-CC40-46AA-958B-4AD6CD4D88B1}"/>
    <cellStyle name="Note 12 5 5" xfId="25000" xr:uid="{B3B46C2C-A1BE-42F1-99F0-3E145A87182F}"/>
    <cellStyle name="Note 12 5 6" xfId="32328" xr:uid="{08585265-D658-44E5-BC58-AF3BEC22BF37}"/>
    <cellStyle name="Note 12 5 7" xfId="34629" xr:uid="{30370241-9E79-433D-A5C3-A0192AC1E587}"/>
    <cellStyle name="Note 12 6" xfId="3412" xr:uid="{22DD3304-1CD7-45D2-B6B7-9B0C26746F9E}"/>
    <cellStyle name="Note 12 6 2" xfId="16665" xr:uid="{A2CE7526-13FB-4D51-A020-A2622112E430}"/>
    <cellStyle name="Note 12 6 3" xfId="14437" xr:uid="{5A7E79E0-53CA-429A-AC7D-E8A9113DA553}"/>
    <cellStyle name="Note 12 6 4" xfId="24986" xr:uid="{37F11450-DE17-4CE5-8248-3F499E0CB5F9}"/>
    <cellStyle name="Note 12 6 5" xfId="26804" xr:uid="{1CA46CF5-8D24-4820-BB00-0B592C9B59EA}"/>
    <cellStyle name="Note 12 6 6" xfId="32329" xr:uid="{A901090F-E7FC-4C87-9988-7CC9CA7CDC66}"/>
    <cellStyle name="Note 12 6 7" xfId="31736" xr:uid="{F6604CB1-6D76-413D-8C76-4592F7306EBD}"/>
    <cellStyle name="Note 12 7" xfId="3413" xr:uid="{B0B1D38F-8DA7-44F7-9724-79D5B341AA33}"/>
    <cellStyle name="Note 12 7 2" xfId="16666" xr:uid="{705BDDB1-E392-4890-82A6-2F5E0BEC4CA1}"/>
    <cellStyle name="Note 12 7 3" xfId="15892" xr:uid="{8CE72C5B-0CDD-4EE1-A220-3E5599E157D0}"/>
    <cellStyle name="Note 12 7 4" xfId="22720" xr:uid="{D496220D-8B48-4824-8ACD-BB58EF1ABB22}"/>
    <cellStyle name="Note 12 7 5" xfId="14560" xr:uid="{50493549-DBE8-49AF-AD1C-26249BA2DF7E}"/>
    <cellStyle name="Note 12 7 6" xfId="32330" xr:uid="{918A5DFB-EAC2-4DE3-885E-F4BA822D3B61}"/>
    <cellStyle name="Note 12 7 7" xfId="31735" xr:uid="{C15187EB-A7E5-4D47-A0B3-A92249CF8B8A}"/>
    <cellStyle name="Note 12 8" xfId="3414" xr:uid="{6E6A8437-B9D3-4C36-8FE8-06D9590F0CA6}"/>
    <cellStyle name="Note 12 8 2" xfId="16667" xr:uid="{FEC2CF72-DE87-47BB-87EA-E8F220BBCEE8}"/>
    <cellStyle name="Note 12 8 3" xfId="21185" xr:uid="{9C473848-1F05-4D59-BD0B-701E4FE17342}"/>
    <cellStyle name="Note 12 8 4" xfId="18015" xr:uid="{2813CEA8-83B3-4E05-AA08-E41D5485AEBC}"/>
    <cellStyle name="Note 12 8 5" xfId="29248" xr:uid="{34F28376-2DE4-46E8-9678-7998808F874E}"/>
    <cellStyle name="Note 12 8 6" xfId="32331" xr:uid="{93EC1033-7A3C-4000-ACE4-88046E8E4566}"/>
    <cellStyle name="Note 12 8 7" xfId="34196" xr:uid="{F8ABBD87-298D-4A52-A322-9C8362937510}"/>
    <cellStyle name="Note 12 9" xfId="3415" xr:uid="{385A8D6C-6508-48DF-A41E-474749BE2093}"/>
    <cellStyle name="Note 12 9 2" xfId="16668" xr:uid="{6FE88BF5-F205-43C4-8933-6F98ED9601BE}"/>
    <cellStyle name="Note 12 9 3" xfId="21184" xr:uid="{DA886D35-1CE1-4E2E-84B4-D3022F0E2F96}"/>
    <cellStyle name="Note 12 9 4" xfId="22514" xr:uid="{8F7E84C1-57F3-4399-A9C6-DDB7B19A7C08}"/>
    <cellStyle name="Note 12 9 5" xfId="29914" xr:uid="{0E013918-1E82-43E4-B0F7-94D4CEB255E0}"/>
    <cellStyle name="Note 12 9 6" xfId="32332" xr:uid="{BB397B70-0613-41CE-9E99-2DD50E7B9FC5}"/>
    <cellStyle name="Note 12 9 7" xfId="31449" xr:uid="{19AE6E51-7EC6-4B50-A901-76C6F41C44F5}"/>
    <cellStyle name="Note 12_หมายเหตุ FA Q3_2012" xfId="7273" xr:uid="{77ACD3F7-7641-4D1B-9CCE-254EF4745132}"/>
    <cellStyle name="Note 13" xfId="1714" xr:uid="{866E7450-5860-4EE6-AFD2-40CF93E400C6}"/>
    <cellStyle name="Note 13 10" xfId="3417" xr:uid="{DD2BEF1D-1D9F-433E-8C2E-C0AC8B86C2E9}"/>
    <cellStyle name="Note 13 10 2" xfId="16670" xr:uid="{B1AC2631-2ED0-4563-B9C1-4E529FC06627}"/>
    <cellStyle name="Note 13 10 3" xfId="21182" xr:uid="{30337F4C-3226-4E48-9C1A-26D1E0FAD43B}"/>
    <cellStyle name="Note 13 10 4" xfId="18236" xr:uid="{691B2A38-9929-43BD-B3FC-84519503B7D8}"/>
    <cellStyle name="Note 13 10 5" xfId="18424" xr:uid="{28447A88-0E1D-4795-BDEF-8945777E1ADA}"/>
    <cellStyle name="Note 13 10 6" xfId="32334" xr:uid="{990BA631-CE57-40E4-911D-EAF2C8DAE179}"/>
    <cellStyle name="Note 13 10 7" xfId="31448" xr:uid="{929C7AA1-5833-497A-8D30-60FE47BED8BC}"/>
    <cellStyle name="Note 13 11" xfId="3418" xr:uid="{A8FB477E-814F-4ADE-9B1B-87EA0DAC19E8}"/>
    <cellStyle name="Note 13 11 2" xfId="16671" xr:uid="{801AFB80-F195-487C-A006-D654C3CB3EAF}"/>
    <cellStyle name="Note 13 11 3" xfId="21181" xr:uid="{501504C8-3A8C-4D13-8E03-092ED33736D2}"/>
    <cellStyle name="Note 13 11 4" xfId="25489" xr:uid="{BBF72037-A7EC-4C2C-B420-CDCBDEF0368D}"/>
    <cellStyle name="Note 13 11 5" xfId="18794" xr:uid="{3B16E636-4F75-4AB4-B437-4247ACEE8C56}"/>
    <cellStyle name="Note 13 11 6" xfId="32335" xr:uid="{2DF9A866-F559-4FBE-B182-719D20341E57}"/>
    <cellStyle name="Note 13 11 7" xfId="34194" xr:uid="{1EC1FDE0-DC19-499E-9539-2CA4C2FFCC00}"/>
    <cellStyle name="Note 13 12" xfId="3419" xr:uid="{C3BD2431-EB92-44B5-961F-4A7477F3EEBB}"/>
    <cellStyle name="Note 13 12 2" xfId="16672" xr:uid="{A670CF8D-F654-409D-A151-910D6D929420}"/>
    <cellStyle name="Note 13 12 3" xfId="16291" xr:uid="{DF1C1341-1627-4364-A248-57B5E8C1AA96}"/>
    <cellStyle name="Note 13 12 4" xfId="18790" xr:uid="{AF241956-F247-4702-9DDC-25BD0912BBBD}"/>
    <cellStyle name="Note 13 12 5" xfId="24998" xr:uid="{BE730304-9E35-4F4C-B06E-39E7BEEF86BF}"/>
    <cellStyle name="Note 13 12 6" xfId="32336" xr:uid="{97A002F8-F77D-4607-8754-A2CB2C45B7D4}"/>
    <cellStyle name="Note 13 12 7" xfId="31447" xr:uid="{D6C664E6-C01A-4DBE-AF02-8AF77B6E4A6B}"/>
    <cellStyle name="Note 13 13" xfId="3420" xr:uid="{A64E8DB7-1698-4FEA-ADC5-6F727412706B}"/>
    <cellStyle name="Note 13 13 2" xfId="16673" xr:uid="{B997A44A-5C66-4BC8-AB29-F421A03983A9}"/>
    <cellStyle name="Note 13 13 3" xfId="21180" xr:uid="{F4AF3F8A-BE26-44CE-AFCF-5738346C8327}"/>
    <cellStyle name="Note 13 13 4" xfId="14814" xr:uid="{5E489F02-DDF0-45DF-9285-71B34752BBD6}"/>
    <cellStyle name="Note 13 13 5" xfId="20198" xr:uid="{33F111D5-C7FB-43FD-95F9-664939B010E7}"/>
    <cellStyle name="Note 13 13 6" xfId="32337" xr:uid="{E6BDA8F4-85B8-4500-980C-FEE301F68A42}"/>
    <cellStyle name="Note 13 13 7" xfId="34193" xr:uid="{2F817EAF-8B1D-4C6D-9782-61158396013B}"/>
    <cellStyle name="Note 13 14" xfId="3421" xr:uid="{47BFD3D6-5665-4780-8E60-7F3FC66F7413}"/>
    <cellStyle name="Note 13 14 2" xfId="16674" xr:uid="{FFF7EA26-411F-4747-B983-59BB3727F2E2}"/>
    <cellStyle name="Note 13 14 3" xfId="15497" xr:uid="{2CC52B62-FCC5-416A-A5D4-6297A6452C65}"/>
    <cellStyle name="Note 13 14 4" xfId="15613" xr:uid="{6B364FB3-B7FA-485A-BF0A-C98027D3C52E}"/>
    <cellStyle name="Note 13 14 5" xfId="30765" xr:uid="{E32C581F-EFF4-47EA-A2DC-2EB4EB875961}"/>
    <cellStyle name="Note 13 14 6" xfId="32338" xr:uid="{48330C11-7284-458D-8AD5-1153B139301B}"/>
    <cellStyle name="Note 13 14 7" xfId="31446" xr:uid="{433EE6B1-2E0C-43C9-A7E1-3733F20C0CAD}"/>
    <cellStyle name="Note 13 15" xfId="3422" xr:uid="{477A1717-9F17-4BBE-8D14-51E54CA0CED5}"/>
    <cellStyle name="Note 13 15 2" xfId="16675" xr:uid="{DCC88D3D-282D-4A80-A835-D3E40A9C2C61}"/>
    <cellStyle name="Note 13 15 3" xfId="23071" xr:uid="{05D7C9F8-31A4-4E82-BA0E-6544A3752C32}"/>
    <cellStyle name="Note 13 15 4" xfId="18809" xr:uid="{30FF1460-76E9-4548-97DA-3A815C5BDDEA}"/>
    <cellStyle name="Note 13 15 5" xfId="30748" xr:uid="{E30DA02D-17C3-4EEB-932A-8C55D42F0DB8}"/>
    <cellStyle name="Note 13 15 6" xfId="32339" xr:uid="{28C4DD1B-CDBA-45B7-A8DD-B9D459C2FF54}"/>
    <cellStyle name="Note 13 15 7" xfId="34192" xr:uid="{97D2927E-0B39-4455-9F5E-5FA4AC4B674E}"/>
    <cellStyle name="Note 13 16" xfId="3423" xr:uid="{9057D01E-1384-40CC-8F12-369C437A6812}"/>
    <cellStyle name="Note 13 16 2" xfId="16676" xr:uid="{32561046-49D2-44CA-A20A-26C63D5F270C}"/>
    <cellStyle name="Note 13 16 3" xfId="24575" xr:uid="{D1F72D3B-1D51-4C8A-BE7F-924B9563B3F5}"/>
    <cellStyle name="Note 13 16 4" xfId="25874" xr:uid="{51B9ABB5-5F3F-4FF5-8F00-58D2147A9361}"/>
    <cellStyle name="Note 13 16 5" xfId="30173" xr:uid="{EE3B0C34-E710-4517-833B-F5E85FF414A9}"/>
    <cellStyle name="Note 13 16 6" xfId="32340" xr:uid="{08D8C543-6E8E-491D-88DF-F0DD855340BE}"/>
    <cellStyle name="Note 13 16 7" xfId="31445" xr:uid="{907CD4E7-F807-4724-A40F-81E21DD15B83}"/>
    <cellStyle name="Note 13 17" xfId="3424" xr:uid="{EF22ECAD-1CAC-4DA5-8C07-4169704DC4CE}"/>
    <cellStyle name="Note 13 17 2" xfId="16677" xr:uid="{713EAFB4-6A3B-46E3-A29B-72828881034D}"/>
    <cellStyle name="Note 13 17 3" xfId="15891" xr:uid="{42F257E5-7CD3-4301-BCEB-1BAD5F352DA8}"/>
    <cellStyle name="Note 13 17 4" xfId="20331" xr:uid="{B7411E0A-DC27-43DF-B991-0F59DDFECC4E}"/>
    <cellStyle name="Note 13 17 5" xfId="15765" xr:uid="{1789CDB1-47D4-440D-8326-DC99052685CF}"/>
    <cellStyle name="Note 13 17 6" xfId="32341" xr:uid="{9B5F9B9E-3BE3-4189-9A99-98E313DE90FC}"/>
    <cellStyle name="Note 13 17 7" xfId="35114" xr:uid="{713CDCBD-04E6-4FB6-AC01-029720C157E2}"/>
    <cellStyle name="Note 13 18" xfId="3425" xr:uid="{8202BA06-FAF2-425C-A5F3-EBBD859AAF42}"/>
    <cellStyle name="Note 13 18 2" xfId="16678" xr:uid="{614BA0FA-CB64-476D-A494-C0F0F6D84B26}"/>
    <cellStyle name="Note 13 18 3" xfId="22581" xr:uid="{BB04973B-DE68-43D6-B64D-E39B708B6A0C}"/>
    <cellStyle name="Note 13 18 4" xfId="25488" xr:uid="{336C128D-6D17-4521-BBFE-98085D77A3FB}"/>
    <cellStyle name="Note 13 18 5" xfId="23846" xr:uid="{44025D67-613E-4E50-A2C1-3E7A3CC2CFDF}"/>
    <cellStyle name="Note 13 18 6" xfId="32342" xr:uid="{840ED306-D02A-422B-895F-2D6D39DEAF32}"/>
    <cellStyle name="Note 13 18 7" xfId="35113" xr:uid="{19B48822-5EE1-43AE-A48C-592D779FBE4F}"/>
    <cellStyle name="Note 13 19" xfId="3426" xr:uid="{B8947796-860F-4C9D-AD4C-A93E74FAB1E4}"/>
    <cellStyle name="Note 13 19 2" xfId="16679" xr:uid="{1D93F220-4A8B-4240-96B7-72C7BE48B6A1}"/>
    <cellStyle name="Note 13 19 3" xfId="24574" xr:uid="{E1B0A627-713D-47B8-AA81-1212085E96D4}"/>
    <cellStyle name="Note 13 19 4" xfId="14735" xr:uid="{35717C32-1D57-4058-8106-A3B51B53D6BA}"/>
    <cellStyle name="Note 13 19 5" xfId="24997" xr:uid="{8F2E4344-C070-435A-9920-2D74F21D5D21}"/>
    <cellStyle name="Note 13 19 6" xfId="32343" xr:uid="{71CC70FE-6CD8-43F5-92EC-80B12D99C6D7}"/>
    <cellStyle name="Note 13 19 7" xfId="35112" xr:uid="{616502E0-4D5D-4303-98DA-5AD3BDAECACE}"/>
    <cellStyle name="Note 13 2" xfId="2622" xr:uid="{BBF9CC31-0E0B-451D-9D6C-7E1E5EB695B0}"/>
    <cellStyle name="Note 13 2 10" xfId="31864" xr:uid="{683CB9E3-E411-44E1-BE42-A73905A4FCE4}"/>
    <cellStyle name="Note 13 2 11" xfId="35237" xr:uid="{C64F979D-E313-45EC-931A-A1E9EC9A81DB}"/>
    <cellStyle name="Note 13 2 2" xfId="3427" xr:uid="{F79C32A2-2018-452E-9ED9-D45831939D4E}"/>
    <cellStyle name="Note 13 2 2 2" xfId="16680" xr:uid="{97254B78-55E1-453B-90F2-C50DC9E54106}"/>
    <cellStyle name="Note 13 2 2 3" xfId="19587" xr:uid="{F6E988F2-CA75-4BD8-83F4-315DDB3ABD93}"/>
    <cellStyle name="Note 13 2 2 4" xfId="18896" xr:uid="{92643945-1B41-40B7-810F-DB698B8F62CB}"/>
    <cellStyle name="Note 13 2 2 5" xfId="20199" xr:uid="{D00828EB-2423-4B55-99DE-4AC8B8A11ADA}"/>
    <cellStyle name="Note 13 2 2 6" xfId="32344" xr:uid="{7DF7E98D-5D48-48CC-9921-62E79DCD929F}"/>
    <cellStyle name="Note 13 2 2 7" xfId="35111" xr:uid="{921D6445-D8CD-4381-905A-4014A967398B}"/>
    <cellStyle name="Note 13 2 3" xfId="10667" xr:uid="{452BCE2E-001D-4A33-856C-F29E33A67322}"/>
    <cellStyle name="Note 13 2 3 2" xfId="22038" xr:uid="{273ED4B4-A147-43F3-826E-F0A39373D964}"/>
    <cellStyle name="Note 13 2 3 3" xfId="25012" xr:uid="{EEFE064B-F310-4313-8F1A-E986D830296C}"/>
    <cellStyle name="Note 13 2 3 4" xfId="27882" xr:uid="{421D033D-4409-41E0-9618-EC20FDE948CC}"/>
    <cellStyle name="Note 13 2 3 5" xfId="16342" xr:uid="{718ACF46-3E2E-4199-994E-05FF31D1C788}"/>
    <cellStyle name="Note 13 2 3 6" xfId="35667" xr:uid="{1634CD0E-2C82-438E-86A8-D1D07BD970F2}"/>
    <cellStyle name="Note 13 2 3 7" xfId="37969" xr:uid="{8BE4F1A9-4A88-4486-9337-BBCCBEE4CF73}"/>
    <cellStyle name="Note 13 2 4" xfId="12546" xr:uid="{9F6EC3C2-77CF-44EA-AFD2-4CDCB986F8B7}"/>
    <cellStyle name="Note 13 2 4 2" xfId="23361" xr:uid="{B1BE9EA4-DD83-457B-AD31-2DA8A6F9C7A9}"/>
    <cellStyle name="Note 13 2 4 3" xfId="26174" xr:uid="{CBF8904E-203D-4580-9FBC-9B1AE45E047A}"/>
    <cellStyle name="Note 13 2 4 4" xfId="28767" xr:uid="{33256C4D-B034-4887-8A66-91B37C412E88}"/>
    <cellStyle name="Note 13 2 4 5" xfId="30373" xr:uid="{E218BC42-2C6A-4546-9ABC-5880AA06C0C2}"/>
    <cellStyle name="Note 13 2 4 6" xfId="36476" xr:uid="{EF598EC8-7128-4328-969C-94A5304B7AA3}"/>
    <cellStyle name="Note 13 2 4 7" xfId="38509" xr:uid="{5E8BCA89-5BA3-49DD-BF23-21D16D65802A}"/>
    <cellStyle name="Note 13 2 5" xfId="13481" xr:uid="{5E744C1A-BE7F-4F11-B350-30EF7D26DDAB}"/>
    <cellStyle name="Note 13 2 5 2" xfId="24164" xr:uid="{5AA69C3D-C60D-42AC-ADB7-5673B3EDF994}"/>
    <cellStyle name="Note 13 2 5 3" xfId="26997" xr:uid="{94C9327B-903F-4730-9BF1-2A3E037E786D}"/>
    <cellStyle name="Note 13 2 5 4" xfId="29557" xr:uid="{E0FF293E-4CE5-4F6F-A78F-099D2E4A2658}"/>
    <cellStyle name="Note 13 2 5 5" xfId="30469" xr:uid="{43F32C2F-AF1F-4272-80A0-7AB8522473BD}"/>
    <cellStyle name="Note 13 2 5 6" xfId="37274" xr:uid="{0C2DC917-7390-4787-89CC-16E7187B924C}"/>
    <cellStyle name="Note 13 2 5 7" xfId="39251" xr:uid="{052BC746-3216-4843-9177-D2FFD9CB145E}"/>
    <cellStyle name="Note 13 2 6" xfId="16120" xr:uid="{4D6972C1-32C8-427A-B80A-1F0D7F866579}"/>
    <cellStyle name="Note 13 2 7" xfId="21450" xr:uid="{D2DEFF59-0C0D-4BDE-9F62-95CF831464F2}"/>
    <cellStyle name="Note 13 2 8" xfId="20173" xr:uid="{B8BE609E-7873-49DC-B3A9-975BFAA92F63}"/>
    <cellStyle name="Note 13 2 9" xfId="30749" xr:uid="{F1F85B9D-AA6A-4FDC-9408-81D136BC823D}"/>
    <cellStyle name="Note 13 20" xfId="3428" xr:uid="{00A90F7B-FAEC-4E52-9761-220475D03659}"/>
    <cellStyle name="Note 13 20 2" xfId="16681" xr:uid="{C920729E-3523-4A74-A9CF-987DA968368F}"/>
    <cellStyle name="Note 13 20 3" xfId="23070" xr:uid="{2683D6C1-CB0B-4CB7-AB79-F52CE1D97E76}"/>
    <cellStyle name="Note 13 20 4" xfId="18016" xr:uid="{BE2A2B02-F7E3-482A-B862-CB6B068F27BB}"/>
    <cellStyle name="Note 13 20 5" xfId="18891" xr:uid="{3D510C01-21E3-4E2F-80A6-1C8B2A6E9432}"/>
    <cellStyle name="Note 13 20 6" xfId="32345" xr:uid="{5E466A8A-9884-4F19-A4B2-F8DC49B3ADF7}"/>
    <cellStyle name="Note 13 20 7" xfId="35110" xr:uid="{0CA764BE-3DE3-482F-962A-18D07164E20B}"/>
    <cellStyle name="Note 13 21" xfId="3429" xr:uid="{B92FECAC-B293-4CD0-BFD7-8BABA626AA7D}"/>
    <cellStyle name="Note 13 21 2" xfId="16682" xr:uid="{4ECC30D2-7CF9-46DE-9641-EE8DD4A5D71F}"/>
    <cellStyle name="Note 13 21 3" xfId="24573" xr:uid="{FFE66449-AF6B-4B4A-B52E-98169FA0B580}"/>
    <cellStyle name="Note 13 21 4" xfId="14743" xr:uid="{85BDC521-B880-4A0B-AB58-538AD2A84A71}"/>
    <cellStyle name="Note 13 21 5" xfId="16173" xr:uid="{FC8E5883-C158-4864-B2D5-A90764C69473}"/>
    <cellStyle name="Note 13 21 6" xfId="32346" xr:uid="{32542888-36D7-4722-9934-B3F17B5C9059}"/>
    <cellStyle name="Note 13 21 7" xfId="35109" xr:uid="{79557828-CD5C-4C92-B6B0-4C60341CC07D}"/>
    <cellStyle name="Note 13 22" xfId="3430" xr:uid="{40F75916-03ED-4FCE-8DBE-BC48805246D7}"/>
    <cellStyle name="Note 13 22 2" xfId="16683" xr:uid="{B881AC6E-A544-4F56-B857-E074C7F9FCA0}"/>
    <cellStyle name="Note 13 22 3" xfId="15890" xr:uid="{5F204FA2-9602-4DBD-89A7-C8AF0710AD89}"/>
    <cellStyle name="Note 13 22 4" xfId="25873" xr:uid="{F84E0652-4686-4309-9138-0EC4B8DC5419}"/>
    <cellStyle name="Note 13 22 5" xfId="19139" xr:uid="{42604AE6-E90B-4A01-AFB1-7C9F371F9672}"/>
    <cellStyle name="Note 13 22 6" xfId="32347" xr:uid="{522B8B2B-BCE0-4153-9F13-118947AB356F}"/>
    <cellStyle name="Note 13 22 7" xfId="35108" xr:uid="{71057002-AB12-49E2-89F0-F6AB8E01292B}"/>
    <cellStyle name="Note 13 23" xfId="3431" xr:uid="{C4721352-C3A6-4FA0-968C-1E56FE5B43A6}"/>
    <cellStyle name="Note 13 23 2" xfId="16684" xr:uid="{9DA030F9-4FA9-4417-A18E-7AB93ED7ABB6}"/>
    <cellStyle name="Note 13 23 3" xfId="15889" xr:uid="{AE18D9B9-8385-4A61-96A4-ED3B0A0E1B86}"/>
    <cellStyle name="Note 13 23 4" xfId="18713" xr:uid="{3915A666-16CE-4015-A5AB-8636FAD28E35}"/>
    <cellStyle name="Note 13 23 5" xfId="23111" xr:uid="{4F4A1008-2F6D-4D7F-8B21-3606C3D9CDF2}"/>
    <cellStyle name="Note 13 23 6" xfId="32348" xr:uid="{1C1EB633-5346-4BF7-9237-5A5B59B1AD15}"/>
    <cellStyle name="Note 13 23 7" xfId="35107" xr:uid="{F3A80510-C2C9-43FA-A7EB-46ED08CBB946}"/>
    <cellStyle name="Note 13 24" xfId="3432" xr:uid="{7E897490-5240-4CFB-961B-53309BA96625}"/>
    <cellStyle name="Note 13 24 2" xfId="16685" xr:uid="{C73E4254-9141-439C-8871-617AC59473B9}"/>
    <cellStyle name="Note 13 24 3" xfId="20058" xr:uid="{306F0F4D-C0E1-4B6F-A2A5-082558BEE602}"/>
    <cellStyle name="Note 13 24 4" xfId="25487" xr:uid="{A8397685-FB47-44F6-9C59-EBA1612B206E}"/>
    <cellStyle name="Note 13 24 5" xfId="18892" xr:uid="{3CE01E8A-A489-4050-A4A5-3C5CE5183269}"/>
    <cellStyle name="Note 13 24 6" xfId="32349" xr:uid="{B4572C12-71D5-47F0-8FB2-07D7FCE919FB}"/>
    <cellStyle name="Note 13 24 7" xfId="34158" xr:uid="{5EA19D07-BF51-4BEE-9126-107003303311}"/>
    <cellStyle name="Note 13 25" xfId="3433" xr:uid="{CFFA6FA6-C20D-4518-BACB-D604F42D94F5}"/>
    <cellStyle name="Note 13 25 2" xfId="16686" xr:uid="{E2C9DA32-51A4-4E25-813C-71E573B0C836}"/>
    <cellStyle name="Note 13 25 3" xfId="21179" xr:uid="{EAF48F25-5EB9-4995-8DA1-76AEE678070B}"/>
    <cellStyle name="Note 13 25 4" xfId="18793" xr:uid="{E0F54A5A-315D-41AD-A1B7-2916D1E75189}"/>
    <cellStyle name="Note 13 25 5" xfId="29249" xr:uid="{8418B76F-E7B4-432F-A782-589D5D04DDF2}"/>
    <cellStyle name="Note 13 25 6" xfId="32350" xr:uid="{AB7AE792-EC66-4497-993C-EE97B09D9607}"/>
    <cellStyle name="Note 13 25 7" xfId="35106" xr:uid="{9E44569F-FA48-48C4-869F-6FEB4D7E6245}"/>
    <cellStyle name="Note 13 26" xfId="3434" xr:uid="{62BB12CC-682D-46DA-B57C-CBA9717CF68A}"/>
    <cellStyle name="Note 13 26 2" xfId="16687" xr:uid="{10652317-CDA1-4A8E-805B-BE66DE5E4E0D}"/>
    <cellStyle name="Note 13 26 3" xfId="21178" xr:uid="{6BD66888-EB66-4F85-8692-B4064AEEC95E}"/>
    <cellStyle name="Note 13 26 4" xfId="14815" xr:uid="{277B4311-4092-4028-AB9A-578C6CC86BE5}"/>
    <cellStyle name="Note 13 26 5" xfId="29915" xr:uid="{25263933-7849-4E66-A06C-2084E6F84EDB}"/>
    <cellStyle name="Note 13 26 6" xfId="32351" xr:uid="{71DD8F2A-BB69-4058-AB5E-F0D9A178F501}"/>
    <cellStyle name="Note 13 26 7" xfId="37638" xr:uid="{621282BB-A810-4F21-A961-30EE243AFD3D}"/>
    <cellStyle name="Note 13 27" xfId="3435" xr:uid="{268FF690-0640-4BF0-971E-F8FD0415C635}"/>
    <cellStyle name="Note 13 27 2" xfId="16688" xr:uid="{16AEAB46-8212-4F55-BCA5-9ADF9646CC4C}"/>
    <cellStyle name="Note 13 27 3" xfId="21177" xr:uid="{C3D77587-B453-46B5-ABBA-44047169C3FF}"/>
    <cellStyle name="Note 13 27 4" xfId="21558" xr:uid="{2C40A52D-38D4-4F8C-A618-08B23932FAC4}"/>
    <cellStyle name="Note 13 27 5" xfId="28421" xr:uid="{D9089F2E-5FFF-43F7-A4A2-7E04D7901D85}"/>
    <cellStyle name="Note 13 27 6" xfId="32352" xr:uid="{D585AF6A-B7D5-461A-B229-949718D2E5FE}"/>
    <cellStyle name="Note 13 27 7" xfId="34191" xr:uid="{DBC6EFAC-3BEA-4537-8305-FDC8AA181CEA}"/>
    <cellStyle name="Note 13 28" xfId="3436" xr:uid="{0045E609-EA37-49C3-9D34-13432E62BB35}"/>
    <cellStyle name="Note 13 28 2" xfId="16689" xr:uid="{48C3A9A7-FD9D-49EB-942F-50738AF5BC4C}"/>
    <cellStyle name="Note 13 28 3" xfId="14429" xr:uid="{69C550D5-2FBB-4A4F-85AC-610EF6B5C4D4}"/>
    <cellStyle name="Note 13 28 4" xfId="18812" xr:uid="{CBEE48CB-E9B5-4D6E-9D28-328CD0816FBC}"/>
    <cellStyle name="Note 13 28 5" xfId="26127" xr:uid="{5A09597E-F2F1-49F9-A4C7-BD264C1B6151}"/>
    <cellStyle name="Note 13 28 6" xfId="32353" xr:uid="{2CCE4549-8880-4EE5-A788-827DE7756B79}"/>
    <cellStyle name="Note 13 28 7" xfId="31931" xr:uid="{9DD567F1-3124-4BAE-9B4F-34049C77EAB1}"/>
    <cellStyle name="Note 13 29" xfId="3437" xr:uid="{9FACB932-A8E7-4D1C-BF9F-8883045E4F92}"/>
    <cellStyle name="Note 13 29 2" xfId="16690" xr:uid="{52A28CF4-77CF-41B1-962B-2B785BE76BCB}"/>
    <cellStyle name="Note 13 29 3" xfId="24572" xr:uid="{3C6A0C5D-CC5B-4D27-86E8-0185A60232FF}"/>
    <cellStyle name="Note 13 29 4" xfId="25872" xr:uid="{4A5519FE-75B6-4A05-963E-2DE8E5583C0A}"/>
    <cellStyle name="Note 13 29 5" xfId="28218" xr:uid="{74D12AEC-1CC5-4E35-BE88-1F5321DF8F93}"/>
    <cellStyle name="Note 13 29 6" xfId="32354" xr:uid="{660E0240-6A67-45BF-BE4E-ECA787490A32}"/>
    <cellStyle name="Note 13 29 7" xfId="34190" xr:uid="{C017366C-4AED-4640-9CDB-5DC2178B1FA2}"/>
    <cellStyle name="Note 13 3" xfId="3438" xr:uid="{CCD9CB70-4698-46B2-8514-1014948D1ADA}"/>
    <cellStyle name="Note 13 3 2" xfId="10668" xr:uid="{E19DFB1B-5563-4B3C-AC0C-026430EB80B7}"/>
    <cellStyle name="Note 13 3 2 2" xfId="22039" xr:uid="{E3634549-F018-428A-AB95-39763AF6FBB1}"/>
    <cellStyle name="Note 13 3 2 3" xfId="25013" xr:uid="{54C48D01-8A66-47CC-B01F-B4CEB2941906}"/>
    <cellStyle name="Note 13 3 2 4" xfId="27883" xr:uid="{9DE6DE4D-AC18-4B50-B8AA-075A10674FA2}"/>
    <cellStyle name="Note 13 3 2 5" xfId="27576" xr:uid="{38A1CF3E-C3C5-4CB1-AF50-891041971141}"/>
    <cellStyle name="Note 13 3 2 6" xfId="35668" xr:uid="{C7D00FBA-5882-4CBB-AC9E-B8450E0B9B2B}"/>
    <cellStyle name="Note 13 3 2 7" xfId="37970" xr:uid="{B0D00DC3-2B54-4C4D-B21F-5631E2401CCB}"/>
    <cellStyle name="Note 13 3 3" xfId="16691" xr:uid="{25538B82-C75E-4238-A3B9-C1CAD970B4E4}"/>
    <cellStyle name="Note 13 3 4" xfId="15496" xr:uid="{F853BD4F-DBF5-404E-B4FE-9143460596A3}"/>
    <cellStyle name="Note 13 3 5" xfId="20330" xr:uid="{577DAF49-4BEE-44C5-9119-A105281CB983}"/>
    <cellStyle name="Note 13 3 6" xfId="22154" xr:uid="{442B77A5-63A2-49CD-BD8F-3C27D8574A59}"/>
    <cellStyle name="Note 13 3 7" xfId="32355" xr:uid="{51A1A576-80BE-4281-B29A-0CB2B844C308}"/>
    <cellStyle name="Note 13 3 8" xfId="31444" xr:uid="{F1422C7C-ED7A-4EF0-80AA-B9ACCDEF23BF}"/>
    <cellStyle name="Note 13 30" xfId="3439" xr:uid="{E3881B1D-395D-43F4-94F6-2216D0BD643C}"/>
    <cellStyle name="Note 13 30 2" xfId="16692" xr:uid="{675A94B1-4F5B-4477-A3C3-D3E104A1BBBA}"/>
    <cellStyle name="Note 13 30 3" xfId="21176" xr:uid="{0529E1CD-5236-46C3-A742-1AE450630566}"/>
    <cellStyle name="Note 13 30 4" xfId="25486" xr:uid="{1C2F6059-3D11-4811-A072-154CF9083562}"/>
    <cellStyle name="Note 13 30 5" xfId="15523" xr:uid="{69D50AF2-302D-4923-876C-0049502F4E95}"/>
    <cellStyle name="Note 13 30 6" xfId="32356" xr:uid="{12A22285-7C6C-43EF-BFC8-90526BC22278}"/>
    <cellStyle name="Note 13 30 7" xfId="34189" xr:uid="{B3A238BA-5DC7-4C93-830F-F29FA265F03E}"/>
    <cellStyle name="Note 13 31" xfId="3440" xr:uid="{345DE5CD-1446-4AB0-9C83-C7377AFDA0B7}"/>
    <cellStyle name="Note 13 31 2" xfId="16693" xr:uid="{A64663C4-FD8C-49E9-9EEC-3C9AF49F7B36}"/>
    <cellStyle name="Note 13 31 3" xfId="21175" xr:uid="{D46D17E5-8369-4153-83C5-F948D02EBDDD}"/>
    <cellStyle name="Note 13 31 4" xfId="22878" xr:uid="{0D6211DE-C1BD-4404-83F9-64FA32611F35}"/>
    <cellStyle name="Note 13 31 5" xfId="22941" xr:uid="{00F9312C-8864-4A65-88CA-D54EEE151B52}"/>
    <cellStyle name="Note 13 31 6" xfId="32357" xr:uid="{FEAF56BD-00FF-4A58-9514-B35FA0BC6386}"/>
    <cellStyle name="Note 13 31 7" xfId="31443" xr:uid="{9DF96CB1-21F1-47CE-926B-BE1EC7BA323E}"/>
    <cellStyle name="Note 13 32" xfId="3441" xr:uid="{0702D88E-24A3-4B6C-B35A-695DFFCF0A67}"/>
    <cellStyle name="Note 13 32 2" xfId="16694" xr:uid="{68F1C82C-CF54-4BF3-A828-D052081DB810}"/>
    <cellStyle name="Note 13 32 3" xfId="21174" xr:uid="{A083284E-C7BB-480E-B62D-CDECD1D1BE17}"/>
    <cellStyle name="Note 13 32 4" xfId="18897" xr:uid="{09CBD15A-A1A3-472A-BFBF-22475DD1CB75}"/>
    <cellStyle name="Note 13 32 5" xfId="29250" xr:uid="{D0FA70F9-F3FC-4320-B0E8-AB9C7E7824E8}"/>
    <cellStyle name="Note 13 32 6" xfId="32358" xr:uid="{A8ED5383-7BC9-4B01-A8F0-643170568C39}"/>
    <cellStyle name="Note 13 32 7" xfId="34188" xr:uid="{64FE061D-2C90-4994-BE49-41746C33435D}"/>
    <cellStyle name="Note 13 33" xfId="3442" xr:uid="{2493F77F-1599-4258-A2AC-1A95AB9E2ABE}"/>
    <cellStyle name="Note 13 33 2" xfId="16695" xr:uid="{14E4430B-822D-4CB3-B2B0-E953BE1A861B}"/>
    <cellStyle name="Note 13 33 3" xfId="21173" xr:uid="{DBB6CA86-9845-4612-97D8-1EFEEF2C339B}"/>
    <cellStyle name="Note 13 33 4" xfId="18017" xr:uid="{005556A8-DE95-494F-93E2-68E36DAA1E48}"/>
    <cellStyle name="Note 13 33 5" xfId="28422" xr:uid="{E1520A38-3D9D-4DEB-8298-DAF8C3544C66}"/>
    <cellStyle name="Note 13 33 6" xfId="32359" xr:uid="{16BAD0A9-3B3C-4016-9FF7-262BF0B3D4BC}"/>
    <cellStyle name="Note 13 33 7" xfId="31442" xr:uid="{887CA242-A7C1-4912-9440-EFA3400D2C13}"/>
    <cellStyle name="Note 13 34" xfId="3443" xr:uid="{F700452A-2656-4C40-89CF-9EE0CDCB7600}"/>
    <cellStyle name="Note 13 34 2" xfId="16696" xr:uid="{E0D0C64E-A11D-4260-8A20-B090163C1560}"/>
    <cellStyle name="Note 13 34 3" xfId="21172" xr:uid="{59995E9F-834D-4CEF-B4F6-6D1620FB0837}"/>
    <cellStyle name="Note 13 34 4" xfId="22888" xr:uid="{F38E1232-262F-4D27-B285-016097C71B31}"/>
    <cellStyle name="Note 13 34 5" xfId="18411" xr:uid="{7F062052-B855-400F-B582-E78DE14165C5}"/>
    <cellStyle name="Note 13 34 6" xfId="32360" xr:uid="{F0700701-600A-4EF9-99D7-1F060B16CF14}"/>
    <cellStyle name="Note 13 34 7" xfId="34187" xr:uid="{CA556B6B-089B-430A-96FA-2ACBC2C5FBB2}"/>
    <cellStyle name="Note 13 35" xfId="3444" xr:uid="{E8FDFF40-9F28-44D5-847D-711AA5FC2FC9}"/>
    <cellStyle name="Note 13 35 2" xfId="16697" xr:uid="{9DEA7F46-8DAE-40B2-80AA-6416528DA19A}"/>
    <cellStyle name="Note 13 35 3" xfId="23068" xr:uid="{9BF41DA0-B2EC-459C-9FBC-998502DE1546}"/>
    <cellStyle name="Note 13 35 4" xfId="25871" xr:uid="{9F183606-049B-49BD-BADD-8113E83020ED}"/>
    <cellStyle name="Note 13 35 5" xfId="28207" xr:uid="{112DC1BE-A7F4-469E-95D0-48AB38C6868E}"/>
    <cellStyle name="Note 13 35 6" xfId="32361" xr:uid="{F330A5EE-F581-40CA-8CF5-DC70961AB2F0}"/>
    <cellStyle name="Note 13 35 7" xfId="31441" xr:uid="{1444A3F2-C399-486E-A380-07C2E400EE93}"/>
    <cellStyle name="Note 13 36" xfId="3445" xr:uid="{CA57CEEC-DFFF-49F2-A3AD-7B59C47BE53F}"/>
    <cellStyle name="Note 13 36 2" xfId="16698" xr:uid="{348A6C21-CDEC-408E-8EF2-510AFF740C07}"/>
    <cellStyle name="Note 13 36 3" xfId="24571" xr:uid="{B482A4F6-1142-4852-921A-2663F66C8BBD}"/>
    <cellStyle name="Note 13 36 4" xfId="18757" xr:uid="{F80B5AF6-0C74-4653-B58F-54F763C95DCC}"/>
    <cellStyle name="Note 13 36 5" xfId="14804" xr:uid="{E849F804-3D80-424D-A560-C9749B91F0AC}"/>
    <cellStyle name="Note 13 36 6" xfId="32362" xr:uid="{03CAB8F6-777C-4DB2-A2A4-B1687AF16354}"/>
    <cellStyle name="Note 13 36 7" xfId="34186" xr:uid="{B538EF60-04AB-4162-9CCA-EEDF27DAA8F0}"/>
    <cellStyle name="Note 13 37" xfId="3446" xr:uid="{99FD0E8B-3D72-4D41-860A-B75B7B506CEB}"/>
    <cellStyle name="Note 13 37 2" xfId="16699" xr:uid="{EE85607D-C86E-44D8-BB5E-F322FBDE6A3E}"/>
    <cellStyle name="Note 13 37 3" xfId="21171" xr:uid="{C6CBBE72-23AB-47EB-85BB-4F05C497EF48}"/>
    <cellStyle name="Note 13 37 4" xfId="25485" xr:uid="{D2AC8519-B6B7-41F5-8A7C-C8C35EDBFADE}"/>
    <cellStyle name="Note 13 37 5" xfId="14739" xr:uid="{82D590C8-5F4D-4A49-9C62-03085CEFCCAE}"/>
    <cellStyle name="Note 13 37 6" xfId="32363" xr:uid="{5A28EFA2-B3C2-440B-9A60-CE12F973D07A}"/>
    <cellStyle name="Note 13 37 7" xfId="31440" xr:uid="{868C0042-B7D6-41FE-AC74-558EB46B9301}"/>
    <cellStyle name="Note 13 38" xfId="3416" xr:uid="{90250943-6E12-48C7-AD4D-A2A82782250B}"/>
    <cellStyle name="Note 13 38 2" xfId="16669" xr:uid="{2095968B-89CB-4D9B-8DD2-D3E18FAE1B23}"/>
    <cellStyle name="Note 13 38 3" xfId="21183" xr:uid="{44F8DAC8-57DB-4317-B8C8-34CBDADC0FC6}"/>
    <cellStyle name="Note 13 38 4" xfId="25875" xr:uid="{79C7E2BB-984F-45CA-8C8A-3596E164C580}"/>
    <cellStyle name="Note 13 38 5" xfId="24999" xr:uid="{1D12FC32-162A-460E-A10C-65A66070DAF3}"/>
    <cellStyle name="Note 13 38 6" xfId="32333" xr:uid="{1A425651-B039-43DA-BD00-861B8D21D803}"/>
    <cellStyle name="Note 13 38 7" xfId="34195" xr:uid="{7EA1833D-63B2-497D-913F-DD741D0A7632}"/>
    <cellStyle name="Note 13 39" xfId="7882" xr:uid="{447A03F8-6379-47D2-BE96-891533234936}"/>
    <cellStyle name="Note 13 39 2" xfId="20089" xr:uid="{5A3E43A6-BC90-48B0-B3CC-3AFB6059F6CF}"/>
    <cellStyle name="Note 13 39 3" xfId="22847" xr:uid="{935B4A52-8A48-46E4-98D7-5E92ECA0DC02}"/>
    <cellStyle name="Note 13 39 4" xfId="18183" xr:uid="{12DF8937-4FF1-4F13-B4D0-3831DD36BE2F}"/>
    <cellStyle name="Note 13 39 5" xfId="28258" xr:uid="{F709963E-2C22-406D-A66A-4E6E18A3FADE}"/>
    <cellStyle name="Note 13 39 6" xfId="34610" xr:uid="{348F7336-4AA8-4C4C-9053-BA38DAA1249F}"/>
    <cellStyle name="Note 13 39 7" xfId="33808" xr:uid="{05481AE1-6EEB-4518-8C7B-F4EB90088BDA}"/>
    <cellStyle name="Note 13 4" xfId="3447" xr:uid="{2B1F0196-3563-45DB-AA48-302E845202F8}"/>
    <cellStyle name="Note 13 4 2" xfId="16700" xr:uid="{C51C091C-684D-45F0-9486-4EBE15F4B8A8}"/>
    <cellStyle name="Note 13 4 3" xfId="15494" xr:uid="{49AB41FD-EB9D-421D-AC3B-9C3007E4E8B6}"/>
    <cellStyle name="Note 13 4 4" xfId="22506" xr:uid="{0C799379-80F1-4B38-9108-BDCAAC8DADCE}"/>
    <cellStyle name="Note 13 4 5" xfId="25357" xr:uid="{1F7AF790-E07C-4AFD-9CF5-919B2D386EFE}"/>
    <cellStyle name="Note 13 4 6" xfId="32364" xr:uid="{1A23E595-62B8-447B-8BE2-0D785A42C7E5}"/>
    <cellStyle name="Note 13 4 7" xfId="34185" xr:uid="{942A03F9-C03D-45E9-8835-538DD7BECC10}"/>
    <cellStyle name="Note 13 40" xfId="15537" xr:uid="{49EAAECD-0DBB-4847-8DBB-E4AB1E54E4C8}"/>
    <cellStyle name="Note 13 41" xfId="24635" xr:uid="{DEB609A7-5D47-481C-8D19-37EA1BB69FC6}"/>
    <cellStyle name="Note 13 42" xfId="25963" xr:uid="{BCAB2F13-EE37-4F34-BCB4-F9D90F65BEDA}"/>
    <cellStyle name="Note 13 43" xfId="22689" xr:uid="{7484AEEE-BD15-4AFE-9C16-31708B3D19EB}"/>
    <cellStyle name="Note 13 44" xfId="31541" xr:uid="{E19EF89A-8FB5-4B3C-B2D6-3AB2B32EC985}"/>
    <cellStyle name="Note 13 45" xfId="35399" xr:uid="{F4A80FB2-A678-4591-A54C-F915DF2F31D5}"/>
    <cellStyle name="Note 13 5" xfId="3448" xr:uid="{85AE303F-1870-4350-BDF1-A93C2AF746E1}"/>
    <cellStyle name="Note 13 5 2" xfId="16701" xr:uid="{A728114F-3909-4BA9-9487-05A85BE7A62D}"/>
    <cellStyle name="Note 13 5 3" xfId="23069" xr:uid="{5EC627E1-E395-443E-97B9-2150970C0F53}"/>
    <cellStyle name="Note 13 5 4" xfId="14816" xr:uid="{9FB0315E-9447-45E3-9049-00BC55A18198}"/>
    <cellStyle name="Note 13 5 5" xfId="29251" xr:uid="{01E34242-D790-45DA-B153-E169363330FC}"/>
    <cellStyle name="Note 13 5 6" xfId="32365" xr:uid="{B3D934FD-E6EF-4678-8AC7-2F71B898DCA0}"/>
    <cellStyle name="Note 13 5 7" xfId="31439" xr:uid="{20D3C1FF-1A93-4FDD-8601-5DE5648859E9}"/>
    <cellStyle name="Note 13 6" xfId="3449" xr:uid="{6B5D01B6-AB03-4D72-9FF0-F42A852A58B1}"/>
    <cellStyle name="Note 13 6 2" xfId="16702" xr:uid="{D3B46BC1-BD6F-46B4-83D5-CE57E6D7CBC0}"/>
    <cellStyle name="Note 13 6 3" xfId="24570" xr:uid="{6733BBCE-F3CD-4742-83E0-31DEE8C2E13B}"/>
    <cellStyle name="Note 13 6 4" xfId="21559" xr:uid="{8729114C-C7ED-4BEE-8139-BB96944A491F}"/>
    <cellStyle name="Note 13 6 5" xfId="28423" xr:uid="{6A385965-5A44-4F81-AFBF-E116BCBBDA0E}"/>
    <cellStyle name="Note 13 6 6" xfId="32366" xr:uid="{273E5B52-9054-4BBD-8F42-577B4DA9F948}"/>
    <cellStyle name="Note 13 6 7" xfId="34184" xr:uid="{F173544E-4939-4F90-ACBC-FEC60F90A596}"/>
    <cellStyle name="Note 13 7" xfId="3450" xr:uid="{4E132C0B-9E0F-4986-8219-154C2F133564}"/>
    <cellStyle name="Note 13 7 2" xfId="16703" xr:uid="{265763DA-D586-4E51-AFC3-3A6042A42ACF}"/>
    <cellStyle name="Note 13 7 3" xfId="19585" xr:uid="{F94D0E7B-2E2E-4FA5-8A77-DE2480150024}"/>
    <cellStyle name="Note 13 7 4" xfId="22515" xr:uid="{C26296A7-54A1-4609-AEF0-7D3A91C84E52}"/>
    <cellStyle name="Note 13 7 5" xfId="25893" xr:uid="{F4A93488-B7A7-4F90-81EC-55977A5A9072}"/>
    <cellStyle name="Note 13 7 6" xfId="32367" xr:uid="{AF170745-4CAD-45A3-AD86-DB7D67D705E3}"/>
    <cellStyle name="Note 13 7 7" xfId="31438" xr:uid="{B7185175-4E5D-4ADD-A692-5A48298D8266}"/>
    <cellStyle name="Note 13 8" xfId="3451" xr:uid="{52792A5C-CAC1-4600-8C1F-42F995CE0067}"/>
    <cellStyle name="Note 13 8 2" xfId="16704" xr:uid="{621EB3B0-B480-4DB4-829C-49D7EBCF68E6}"/>
    <cellStyle name="Note 13 8 3" xfId="15888" xr:uid="{F29CBF52-14C6-4912-B813-700A5EF73E9C}"/>
    <cellStyle name="Note 13 8 4" xfId="25870" xr:uid="{0BC1621F-12B0-4104-A7E1-53861CFD5E5C}"/>
    <cellStyle name="Note 13 8 5" xfId="25641" xr:uid="{9B457CFD-2BE7-4CE8-BE98-E2E82106E3F3}"/>
    <cellStyle name="Note 13 8 6" xfId="32368" xr:uid="{40627687-9126-4D35-B6A4-E6A94E76F0B2}"/>
    <cellStyle name="Note 13 8 7" xfId="34183" xr:uid="{119C7A5F-1C2B-4595-9DB9-8985E92826DA}"/>
    <cellStyle name="Note 13 9" xfId="3452" xr:uid="{5D06F760-89CC-41B0-B4BC-EE3510BCEFFC}"/>
    <cellStyle name="Note 13 9 2" xfId="16705" xr:uid="{3DC1611E-A337-4121-907F-B4FC0B2280B5}"/>
    <cellStyle name="Note 13 9 3" xfId="19586" xr:uid="{B72B03E7-DB2F-4A41-B623-386C33C4FEE5}"/>
    <cellStyle name="Note 13 9 4" xfId="20317" xr:uid="{FFC2E18C-02C9-4006-981D-074500585C34}"/>
    <cellStyle name="Note 13 9 5" xfId="29246" xr:uid="{70672560-5B78-49BF-9EA8-86F840AAF56A}"/>
    <cellStyle name="Note 13 9 6" xfId="32369" xr:uid="{CA31A999-0E40-446B-AAB6-263FC1FEB25F}"/>
    <cellStyle name="Note 13 9 7" xfId="31437" xr:uid="{2ECA1245-97BB-485C-945B-C1DFB1C0386C}"/>
    <cellStyle name="Note 13_หมายเหตุ FA Q3_2012" xfId="7274" xr:uid="{96AFAA6C-FBB0-4377-93EF-AE547B05B975}"/>
    <cellStyle name="Note 14" xfId="1715" xr:uid="{45F58862-78E7-4F34-BFD1-6B44FDD8A0AB}"/>
    <cellStyle name="Note 14 10" xfId="3454" xr:uid="{F0B2E175-8413-4C27-A94C-8A6D8E8C4BC1}"/>
    <cellStyle name="Note 14 10 2" xfId="16707" xr:uid="{8528C4E0-041E-41E9-82D5-E603233DB5A4}"/>
    <cellStyle name="Note 14 10 3" xfId="21170" xr:uid="{B6E175C4-6AFB-4EE5-9419-4EBEB082CB13}"/>
    <cellStyle name="Note 14 10 4" xfId="18792" xr:uid="{613852D7-94B5-4EEF-8F5A-D1B4D2240238}"/>
    <cellStyle name="Note 14 10 5" xfId="30172" xr:uid="{46C5FE6B-2F74-41A7-ADC2-C7DFC221ADA5}"/>
    <cellStyle name="Note 14 10 6" xfId="32371" xr:uid="{2FB46289-8D8F-44B6-9EB7-E3B7C6A2429A}"/>
    <cellStyle name="Note 14 10 7" xfId="31436" xr:uid="{5A8AEF9C-B38D-4508-BA93-A07EF3E5C40F}"/>
    <cellStyle name="Note 14 11" xfId="3455" xr:uid="{085C68D7-1CF6-4816-B88F-0FD6CEA7856B}"/>
    <cellStyle name="Note 14 11 2" xfId="16708" xr:uid="{B3751524-BFE6-498F-AD9C-E22AA801D36E}"/>
    <cellStyle name="Note 14 11 3" xfId="21169" xr:uid="{65C2BC94-86FB-456F-BB72-EAD85DCFC6EB}"/>
    <cellStyle name="Note 14 11 4" xfId="18898" xr:uid="{7B2C6B49-120C-44F5-8B34-43C4E809267A}"/>
    <cellStyle name="Note 14 11 5" xfId="24457" xr:uid="{CDFDD63D-06FB-425B-B047-57FE74DAC526}"/>
    <cellStyle name="Note 14 11 6" xfId="32372" xr:uid="{53A8017C-FFDD-465D-AF87-BEB429ABC58E}"/>
    <cellStyle name="Note 14 11 7" xfId="34181" xr:uid="{341F7C9E-DA1C-454D-8F5B-946C2FBDA6F8}"/>
    <cellStyle name="Note 14 12" xfId="3456" xr:uid="{E1EBE1CB-BDC5-42BB-9592-BA86C3F99F2E}"/>
    <cellStyle name="Note 14 12 2" xfId="16709" xr:uid="{72281085-24FA-4285-A01C-1A641480F85B}"/>
    <cellStyle name="Note 14 12 3" xfId="21168" xr:uid="{1DA8FBD1-FC32-4B8C-A3A3-86591140D390}"/>
    <cellStyle name="Note 14 12 4" xfId="15957" xr:uid="{AA6D8EB8-E20C-429C-8834-28881E1042DA}"/>
    <cellStyle name="Note 14 12 5" xfId="25508" xr:uid="{4E1F9C4A-73BE-4A76-BE39-35E593E43451}"/>
    <cellStyle name="Note 14 12 6" xfId="32373" xr:uid="{02C52ACB-F501-4730-8083-E29959778D36}"/>
    <cellStyle name="Note 14 12 7" xfId="31435" xr:uid="{B31DF59F-A8CC-4C38-A5E8-28D1663CE94B}"/>
    <cellStyle name="Note 14 13" xfId="3457" xr:uid="{8A905D90-087B-45AD-BC81-527F51E0EDC4}"/>
    <cellStyle name="Note 14 13 2" xfId="16710" xr:uid="{6CA69CF4-164C-4F78-8BBC-5304BFE9B769}"/>
    <cellStyle name="Note 14 13 3" xfId="14436" xr:uid="{27AC9B8D-3486-4C3E-A43F-9A52563C63AE}"/>
    <cellStyle name="Note 14 13 4" xfId="18811" xr:uid="{6A319CEA-DE14-4DD6-A1BC-733B93DE6188}"/>
    <cellStyle name="Note 14 13 5" xfId="23170" xr:uid="{AE516BDF-E99F-4CEB-B99C-C3EE132F8466}"/>
    <cellStyle name="Note 14 13 6" xfId="32374" xr:uid="{38BCC68E-EA90-4774-B3A0-CE9506BD610B}"/>
    <cellStyle name="Note 14 13 7" xfId="34180" xr:uid="{93D1C31B-8FAF-4D59-AD1C-75BFB5AC5B11}"/>
    <cellStyle name="Note 14 14" xfId="3458" xr:uid="{1FFFA629-7E36-4DE6-983D-EC273BA7EECA}"/>
    <cellStyle name="Note 14 14 2" xfId="16711" xr:uid="{75CDD9D4-4A01-44F4-AFFE-F32AFAAF7B77}"/>
    <cellStyle name="Note 14 14 3" xfId="14368" xr:uid="{45E80B86-B4BB-4CBF-9F44-1EBCD79EA7BC}"/>
    <cellStyle name="Note 14 14 4" xfId="25869" xr:uid="{4B898B33-6F49-4C01-9C77-B0FCFC69818B}"/>
    <cellStyle name="Note 14 14 5" xfId="24768" xr:uid="{5A73D55E-7B48-4322-87A0-84BCC1ABB43F}"/>
    <cellStyle name="Note 14 14 6" xfId="32375" xr:uid="{B56D44E0-65B8-4B82-A580-B7EF9BFB34AB}"/>
    <cellStyle name="Note 14 14 7" xfId="31434" xr:uid="{73216701-693E-4BD8-A383-EFFFF8DDFB5E}"/>
    <cellStyle name="Note 14 15" xfId="3459" xr:uid="{291FDE30-84F8-49D3-A66B-23444073D577}"/>
    <cellStyle name="Note 14 15 2" xfId="16712" xr:uid="{089F4C01-3D1F-49CB-AFB3-639A92F691E1}"/>
    <cellStyle name="Note 14 15 3" xfId="14376" xr:uid="{9590BFFA-2E3D-4293-860B-8B63839F5703}"/>
    <cellStyle name="Note 14 15 4" xfId="16237" xr:uid="{09C487D9-CF78-41B3-8782-A81CFB1094D9}"/>
    <cellStyle name="Note 14 15 5" xfId="20667" xr:uid="{C0E58868-D4E0-47B8-AD94-A63775603DE8}"/>
    <cellStyle name="Note 14 15 6" xfId="32376" xr:uid="{0B8D7DAB-0023-46E7-B8E7-3ABA59139BF6}"/>
    <cellStyle name="Note 14 15 7" xfId="35105" xr:uid="{3DB17467-75D2-41CE-BD61-B824F7E9A839}"/>
    <cellStyle name="Note 14 16" xfId="3460" xr:uid="{6ECC7EE9-4D79-4111-8AC9-8600D087CF24}"/>
    <cellStyle name="Note 14 16 2" xfId="16713" xr:uid="{C7329FB4-1429-4EA5-A851-E3077CFECFAB}"/>
    <cellStyle name="Note 14 16 3" xfId="15887" xr:uid="{03BD1C42-356F-44E9-A4A5-EF8BB4FACE64}"/>
    <cellStyle name="Note 14 16 4" xfId="25483" xr:uid="{7F50DCDB-0A4C-4DAE-83AC-EC8D55F5D261}"/>
    <cellStyle name="Note 14 16 5" xfId="25356" xr:uid="{E1C42986-34B6-4DDE-98A4-8FE25EC9580F}"/>
    <cellStyle name="Note 14 16 6" xfId="32377" xr:uid="{4CF999BB-8A1F-4051-91AC-FD152DC1BDB8}"/>
    <cellStyle name="Note 14 16 7" xfId="35104" xr:uid="{C097EBA4-B648-45F7-8D8E-125F8E9CC924}"/>
    <cellStyle name="Note 14 17" xfId="3461" xr:uid="{69E0131D-2558-42FB-A124-D35C7B38E0F1}"/>
    <cellStyle name="Note 14 17 2" xfId="16714" xr:uid="{1CA57D1E-B4AA-4A35-AA96-02D5A0AEFAB0}"/>
    <cellStyle name="Note 14 17 3" xfId="19584" xr:uid="{2C1273F1-B66F-45EC-BB62-6DAD72089B27}"/>
    <cellStyle name="Note 14 17 4" xfId="14736" xr:uid="{06B30E07-38C0-481D-8062-6FFFB537F444}"/>
    <cellStyle name="Note 14 17 5" xfId="25640" xr:uid="{70C40C80-CEFF-47F7-B8DF-531EBB3C6319}"/>
    <cellStyle name="Note 14 17 6" xfId="32378" xr:uid="{17A2BA23-2A31-428A-B5E7-6A16DEE9D482}"/>
    <cellStyle name="Note 14 17 7" xfId="35103" xr:uid="{E5096660-639E-4814-A877-474CC1F4EB9E}"/>
    <cellStyle name="Note 14 18" xfId="3462" xr:uid="{A1E92BDE-33C8-4353-9A5B-8E94C8630EA9}"/>
    <cellStyle name="Note 14 18 2" xfId="16715" xr:uid="{42319736-F6D0-4921-91A3-49361D70D612}"/>
    <cellStyle name="Note 14 18 3" xfId="15493" xr:uid="{691F048F-61E4-4D0B-8C69-7C5D8BDC59EF}"/>
    <cellStyle name="Note 14 18 4" xfId="14817" xr:uid="{700C2D7F-2157-4A5D-A5EE-04933C787600}"/>
    <cellStyle name="Note 14 18 5" xfId="21391" xr:uid="{3677DFB8-1A3D-4722-B648-3E9A5DB4E39F}"/>
    <cellStyle name="Note 14 18 6" xfId="32379" xr:uid="{7B6B9CAB-8BBB-4B1D-912F-044F5921A6F5}"/>
    <cellStyle name="Note 14 18 7" xfId="35102" xr:uid="{BDE315DD-6EBB-4DA7-A517-AE5EDEFF8EB2}"/>
    <cellStyle name="Note 14 19" xfId="3463" xr:uid="{62A3C5EC-4795-4B3F-847B-EFBFCD4B7CCA}"/>
    <cellStyle name="Note 14 19 2" xfId="16716" xr:uid="{CE6A173F-70A8-453F-9542-644FC5F8DB8D}"/>
    <cellStyle name="Note 14 19 3" xfId="19583" xr:uid="{D9D7BE01-1422-45F8-BF36-BE26534B245E}"/>
    <cellStyle name="Note 14 19 4" xfId="19700" xr:uid="{6BBA084B-54FC-49AB-854C-CAA6997AF619}"/>
    <cellStyle name="Note 14 19 5" xfId="28104" xr:uid="{DE7101D7-E770-40C6-A87F-68C33BCA44F0}"/>
    <cellStyle name="Note 14 19 6" xfId="32380" xr:uid="{E415BAFD-4344-42ED-B67F-BD65476305E3}"/>
    <cellStyle name="Note 14 19 7" xfId="35101" xr:uid="{0D813FE7-B3B6-49E1-8211-D9C564EA6F20}"/>
    <cellStyle name="Note 14 2" xfId="2623" xr:uid="{4398689A-A091-4105-AB01-2FE946C8F59B}"/>
    <cellStyle name="Note 14 2 10" xfId="31865" xr:uid="{1D235A72-0BC0-451F-95CD-CA761E15797A}"/>
    <cellStyle name="Note 14 2 11" xfId="35236" xr:uid="{79E3B7E6-9BCD-42C8-B04E-9F5D470DFCD7}"/>
    <cellStyle name="Note 14 2 2" xfId="3464" xr:uid="{4C987379-DC3D-4CA5-9CAE-EC25660CF4E5}"/>
    <cellStyle name="Note 14 2 2 2" xfId="16717" xr:uid="{0CDB61D9-BEBB-47CA-B74E-0AF5A2763CBB}"/>
    <cellStyle name="Note 14 2 2 3" xfId="15492" xr:uid="{51D85D18-B6F5-4480-A522-1F339020B631}"/>
    <cellStyle name="Note 14 2 2 4" xfId="14744" xr:uid="{54117A36-D2C5-4B47-99C1-B6CE9B219E79}"/>
    <cellStyle name="Note 14 2 2 5" xfId="18826" xr:uid="{323A856D-345E-435C-B865-B848F66B6D54}"/>
    <cellStyle name="Note 14 2 2 6" xfId="32381" xr:uid="{12E89689-9C4A-47F6-846E-4327B5E896C5}"/>
    <cellStyle name="Note 14 2 2 7" xfId="35100" xr:uid="{712425BF-55FE-4F62-8AB0-62D5411D65AB}"/>
    <cellStyle name="Note 14 2 3" xfId="10669" xr:uid="{93A63FC1-E13F-4359-8819-BE217C77FC75}"/>
    <cellStyle name="Note 14 2 3 2" xfId="22040" xr:uid="{DEBAA9F7-2728-45CD-9886-9369EDFB6F33}"/>
    <cellStyle name="Note 14 2 3 3" xfId="25014" xr:uid="{990229A5-D3FF-4C7F-BFCF-3809BCA8A654}"/>
    <cellStyle name="Note 14 2 3 4" xfId="27884" xr:uid="{BA40A00E-62AE-4715-B18D-0BBBCB646D90}"/>
    <cellStyle name="Note 14 2 3 5" xfId="16437" xr:uid="{4432AE2B-6A3D-4A82-8D6E-C7BEB660A988}"/>
    <cellStyle name="Note 14 2 3 6" xfId="35669" xr:uid="{71249560-B707-45DD-B71B-A04A65A68984}"/>
    <cellStyle name="Note 14 2 3 7" xfId="37971" xr:uid="{18224782-C041-4354-91C6-8290D247BADB}"/>
    <cellStyle name="Note 14 2 4" xfId="12383" xr:uid="{B2C75717-4CA0-47CB-849B-AB682F96E635}"/>
    <cellStyle name="Note 14 2 4 2" xfId="23214" xr:uid="{A9CD9EB6-DD50-4F62-AECD-8299C4B40336}"/>
    <cellStyle name="Note 14 2 4 3" xfId="26015" xr:uid="{96059FD1-C0C3-4F3F-B44D-99EF16093F60}"/>
    <cellStyle name="Note 14 2 4 4" xfId="28610" xr:uid="{226695CC-8BC9-4DDD-8292-4C8DD50DF665}"/>
    <cellStyle name="Note 14 2 4 5" xfId="30397" xr:uid="{BB990EEB-8C8C-44DC-B2F3-D7285A825092}"/>
    <cellStyle name="Note 14 2 4 6" xfId="36318" xr:uid="{977B59DE-E38F-4D48-AB91-5D903D90E013}"/>
    <cellStyle name="Note 14 2 4 7" xfId="38354" xr:uid="{0AB62A25-BD60-4718-84C7-551479D5EDFC}"/>
    <cellStyle name="Note 14 2 5" xfId="12993" xr:uid="{04DB4A97-103D-4715-B7EC-0760BFA744FE}"/>
    <cellStyle name="Note 14 2 5 2" xfId="23745" xr:uid="{854CCAF1-F36D-43C7-99A1-B144771074E5}"/>
    <cellStyle name="Note 14 2 5 3" xfId="26574" xr:uid="{20CB8138-2A2C-4B32-8565-D7E7522422DD}"/>
    <cellStyle name="Note 14 2 5 4" xfId="29153" xr:uid="{21D86B4D-34DF-4D50-9112-6E1463592CCA}"/>
    <cellStyle name="Note 14 2 5 5" xfId="20014" xr:uid="{912983A3-14AA-4B60-83EB-CDDC0A56EC0F}"/>
    <cellStyle name="Note 14 2 5 6" xfId="36863" xr:uid="{C2EC2448-BA1F-4B32-B891-FC4854EED479}"/>
    <cellStyle name="Note 14 2 5 7" xfId="38879" xr:uid="{CC771475-FCF3-44E1-A6BC-F8B01F0DDEFC}"/>
    <cellStyle name="Note 14 2 6" xfId="16121" xr:uid="{60D601D4-0AC8-438C-A205-4D707EB2C4C1}"/>
    <cellStyle name="Note 14 2 7" xfId="21449" xr:uid="{1EA36489-B8BF-489B-9D7C-C5AC81947DF5}"/>
    <cellStyle name="Note 14 2 8" xfId="20174" xr:uid="{2A9C03C1-7562-4ACA-8BA2-066A5F0181CA}"/>
    <cellStyle name="Note 14 2 9" xfId="30190" xr:uid="{724D5B01-1F11-437E-B167-7E7245CB2D95}"/>
    <cellStyle name="Note 14 20" xfId="3465" xr:uid="{751775B9-770A-4325-83F4-7DD51C3038C9}"/>
    <cellStyle name="Note 14 20 2" xfId="16718" xr:uid="{6E91EB19-AA92-454D-900A-52A337B2533D}"/>
    <cellStyle name="Note 14 20 3" xfId="19582" xr:uid="{F0639FF8-C758-4716-B09A-CDC1B43A2EAD}"/>
    <cellStyle name="Note 14 20 4" xfId="25868" xr:uid="{823C212E-1F83-4C02-915C-48339366A11F}"/>
    <cellStyle name="Note 14 20 5" xfId="19207" xr:uid="{F63F96BE-9C88-477C-82FB-BDDB8411C7D3}"/>
    <cellStyle name="Note 14 20 6" xfId="32382" xr:uid="{2594CCBC-7FF6-42A8-A7D2-518F585DAC8F}"/>
    <cellStyle name="Note 14 20 7" xfId="35099" xr:uid="{1A36D86F-034E-4160-911C-4FF974B209B3}"/>
    <cellStyle name="Note 14 21" xfId="3466" xr:uid="{2697ADC9-1F4E-43BA-9689-A321C8DD8D9B}"/>
    <cellStyle name="Note 14 21 2" xfId="16719" xr:uid="{73F4D415-95AF-4333-A77B-7B83C5C0B446}"/>
    <cellStyle name="Note 14 21 3" xfId="15491" xr:uid="{36169270-3CC8-42D4-AEE0-E50E38CD8CEB}"/>
    <cellStyle name="Note 14 21 4" xfId="20329" xr:uid="{1E24B8F9-39BC-464E-9BE6-4AD048BBA82A}"/>
    <cellStyle name="Note 14 21 5" xfId="30752" xr:uid="{063D2B96-B3ED-4918-A464-7F23A0B9856B}"/>
    <cellStyle name="Note 14 21 6" xfId="32383" xr:uid="{BF338E4B-72BF-4471-9F32-202E09547ECE}"/>
    <cellStyle name="Note 14 21 7" xfId="31734" xr:uid="{4E4B705C-A051-42DA-9DC7-2972FCB0BBAB}"/>
    <cellStyle name="Note 14 22" xfId="3467" xr:uid="{7A7B6C86-B0E4-479F-8BD2-7F72EA3012BD}"/>
    <cellStyle name="Note 14 22 2" xfId="16720" xr:uid="{B5DB7174-30D8-4DE8-97A0-428CFE3FC294}"/>
    <cellStyle name="Note 14 22 3" xfId="19581" xr:uid="{B4DE788B-896A-467D-BC10-268CB3BE8756}"/>
    <cellStyle name="Note 14 22 4" xfId="25482" xr:uid="{86F7170D-2EB1-46DF-99ED-6BCBE61D06A5}"/>
    <cellStyle name="Note 14 22 5" xfId="30692" xr:uid="{4920019B-60C2-4CF7-8EE7-B72CBADD919C}"/>
    <cellStyle name="Note 14 22 6" xfId="32384" xr:uid="{D243BBC0-7182-46F2-9E59-1B821657D70E}"/>
    <cellStyle name="Note 14 22 7" xfId="35098" xr:uid="{FD7CE7B0-330A-4577-BA4A-02502D9719CD}"/>
    <cellStyle name="Note 14 23" xfId="3468" xr:uid="{2DBFF92B-9A3D-492B-B41B-F9AFFAB8786D}"/>
    <cellStyle name="Note 14 23 2" xfId="16721" xr:uid="{7A2233B2-FF2C-4230-A649-A1678F3644F8}"/>
    <cellStyle name="Note 14 23 3" xfId="15490" xr:uid="{2586274E-B377-4704-810F-AC442BB06798}"/>
    <cellStyle name="Note 14 23 4" xfId="18795" xr:uid="{7B43F558-1748-47FB-92A9-4B081DB23EF9}"/>
    <cellStyle name="Note 14 23 5" xfId="30171" xr:uid="{F6475438-FE1F-481A-ACB0-0F94CFB15D15}"/>
    <cellStyle name="Note 14 23 6" xfId="32385" xr:uid="{5A5EBE82-B255-492C-BFF2-AEDB75A37EC2}"/>
    <cellStyle name="Note 14 23 7" xfId="35097" xr:uid="{5B43D713-5720-44A8-AAAC-5ACB4EE3EB99}"/>
    <cellStyle name="Note 14 24" xfId="3469" xr:uid="{B46601E3-2135-4FA5-9995-9D8B5A3D267E}"/>
    <cellStyle name="Note 14 24 2" xfId="16722" xr:uid="{FB047C9C-A011-4ED1-A5C3-98C3DF3182BC}"/>
    <cellStyle name="Note 14 24 3" xfId="19580" xr:uid="{0BCE4914-1E8C-4DD0-9FE7-D3658852E58E}"/>
    <cellStyle name="Note 14 24 4" xfId="18899" xr:uid="{B998EBF3-C348-4A40-8BBD-7DEF2DF0B403}"/>
    <cellStyle name="Note 14 24 5" xfId="21748" xr:uid="{FF0775A1-CD68-4D2A-A800-D3A92F1B9767}"/>
    <cellStyle name="Note 14 24 6" xfId="32386" xr:uid="{B0BBCE8A-AE6A-4C3E-9FC9-6BAFB9FEF56F}"/>
    <cellStyle name="Note 14 24 7" xfId="31433" xr:uid="{ABF33912-1D4E-46C6-96C1-6F1533091D2F}"/>
    <cellStyle name="Note 14 25" xfId="3470" xr:uid="{F4FAC75C-1BE0-4DF3-A70E-04FAF1B11AD3}"/>
    <cellStyle name="Note 14 25 2" xfId="16723" xr:uid="{C1443D4D-3563-4D3E-9146-D66713DA28CD}"/>
    <cellStyle name="Note 14 25 3" xfId="15489" xr:uid="{3F410EAF-652B-4868-A68E-63CE3833A699}"/>
    <cellStyle name="Note 14 25 4" xfId="19890" xr:uid="{BA512712-6849-410D-B4D3-92357B251851}"/>
    <cellStyle name="Note 14 25 5" xfId="25300" xr:uid="{2D3AAFEC-3B6F-4DDC-BB1B-E00FFC5153A5}"/>
    <cellStyle name="Note 14 25 6" xfId="32387" xr:uid="{AB1B6F03-5372-48C3-BCC4-E26B6946E44C}"/>
    <cellStyle name="Note 14 25 7" xfId="34179" xr:uid="{88FC4D98-29EB-467D-9ECC-21AE84B504DE}"/>
    <cellStyle name="Note 14 26" xfId="3471" xr:uid="{7826D842-A896-4DF4-970A-BB70B6F63E19}"/>
    <cellStyle name="Note 14 26 2" xfId="16724" xr:uid="{CFA3F1CD-4F2D-4D35-AEBE-9BC8B8ABC33F}"/>
    <cellStyle name="Note 14 26 3" xfId="21167" xr:uid="{F1D4A81B-27F8-4159-A38C-411CC4990C92}"/>
    <cellStyle name="Note 14 26 4" xfId="18814" xr:uid="{1FFE5C70-70DC-48A7-9D54-A907B525E1AC}"/>
    <cellStyle name="Note 14 26 5" xfId="18177" xr:uid="{A54FD6BA-3D41-4DE1-B79F-B059D907E8FA}"/>
    <cellStyle name="Note 14 26 6" xfId="32388" xr:uid="{7B406C83-18FA-425A-A051-E7BB83913688}"/>
    <cellStyle name="Note 14 26 7" xfId="31432" xr:uid="{554DC54C-0CE2-442E-AD90-E62F5B3FC164}"/>
    <cellStyle name="Note 14 27" xfId="3472" xr:uid="{89D64BDA-6400-48BA-853D-B01A01D1E975}"/>
    <cellStyle name="Note 14 27 2" xfId="16725" xr:uid="{858FD17F-4385-476D-A81C-1A4DEAB2473A}"/>
    <cellStyle name="Note 14 27 3" xfId="21166" xr:uid="{3121C732-F868-4B1B-99B4-94AF5D419CFB}"/>
    <cellStyle name="Note 14 27 4" xfId="25867" xr:uid="{AD113C96-E81C-427D-9029-1F36D67AA374}"/>
    <cellStyle name="Note 14 27 5" xfId="28105" xr:uid="{47B51A9E-5EF1-4D4C-B0D9-8292C4999910}"/>
    <cellStyle name="Note 14 27 6" xfId="32389" xr:uid="{A2795E66-046F-4BE8-8063-ACCB48CC077F}"/>
    <cellStyle name="Note 14 27 7" xfId="34178" xr:uid="{22B250E6-BDB6-4D55-93BC-E80791DC9005}"/>
    <cellStyle name="Note 14 28" xfId="3473" xr:uid="{BCF37142-338C-4CD5-81D9-99BA553CAC7F}"/>
    <cellStyle name="Note 14 28 2" xfId="16726" xr:uid="{510C069E-4749-4850-A2EA-1119B5E8FBDD}"/>
    <cellStyle name="Note 14 28 3" xfId="21165" xr:uid="{0059640E-8F94-4C34-BA56-2EB95E191FAB}"/>
    <cellStyle name="Note 14 28 4" xfId="24390" xr:uid="{B77481D4-2AE4-47DD-8D03-0C4E06C095BC}"/>
    <cellStyle name="Note 14 28 5" xfId="18800" xr:uid="{FF86D709-EE4B-4781-9C06-6CA10BC1BF2F}"/>
    <cellStyle name="Note 14 28 6" xfId="32390" xr:uid="{7DCDCC52-0306-4300-A659-EF016E1727FD}"/>
    <cellStyle name="Note 14 28 7" xfId="31431" xr:uid="{65520D44-CA56-4538-B306-22C069CE6186}"/>
    <cellStyle name="Note 14 29" xfId="3474" xr:uid="{53F02D0A-75B3-41B0-BE07-5F64FFC6D5BB}"/>
    <cellStyle name="Note 14 29 2" xfId="16727" xr:uid="{94A88484-C9E9-4F65-AF56-340896DC4359}"/>
    <cellStyle name="Note 14 29 3" xfId="21164" xr:uid="{58A02368-F4C5-41A8-96F7-DB77F7FF7B62}"/>
    <cellStyle name="Note 14 29 4" xfId="25481" xr:uid="{113F5C8C-7C40-482C-A529-35DA753D010C}"/>
    <cellStyle name="Note 14 29 5" xfId="28924" xr:uid="{8834D2C3-B2FF-4FE3-9EFD-F18755660247}"/>
    <cellStyle name="Note 14 29 6" xfId="32391" xr:uid="{7F56C1B6-E7F0-4094-9B95-F78ABE466F38}"/>
    <cellStyle name="Note 14 29 7" xfId="34177" xr:uid="{DEE43D93-3B40-4A65-B414-8B82AB39BAD3}"/>
    <cellStyle name="Note 14 3" xfId="3475" xr:uid="{012BCDF3-CE1B-4081-9DA8-74C92541DFB6}"/>
    <cellStyle name="Note 14 3 2" xfId="10670" xr:uid="{B059B0D4-3C53-4D96-9952-808493F96B41}"/>
    <cellStyle name="Note 14 3 2 2" xfId="22041" xr:uid="{AA4B2A7D-B415-414F-A6A3-A008F8FE55F3}"/>
    <cellStyle name="Note 14 3 2 3" xfId="25015" xr:uid="{B65301B9-0B54-47FA-8166-35F9BA0AD888}"/>
    <cellStyle name="Note 14 3 2 4" xfId="27885" xr:uid="{442E3538-4458-4D29-9DC8-EF59C237507D}"/>
    <cellStyle name="Note 14 3 2 5" xfId="27577" xr:uid="{484AF55B-44AA-4D90-A7FC-431B3FEC1ED4}"/>
    <cellStyle name="Note 14 3 2 6" xfId="35670" xr:uid="{60B7216D-3447-4981-BAB8-C2F6CF195782}"/>
    <cellStyle name="Note 14 3 2 7" xfId="37972" xr:uid="{6D9A9A27-7C26-4830-8473-4362707D6C30}"/>
    <cellStyle name="Note 14 3 3" xfId="16728" xr:uid="{4F09397B-3BDD-43EE-B778-F8EF76E3E332}"/>
    <cellStyle name="Note 14 3 4" xfId="21163" xr:uid="{BAF78AE2-3771-40EC-A7C7-A207D1B75874}"/>
    <cellStyle name="Note 14 3 5" xfId="22879" xr:uid="{996497C8-60B4-4EAA-BF7B-7767CAF4C2F4}"/>
    <cellStyle name="Note 14 3 6" xfId="29916" xr:uid="{5E3F67A1-9980-4590-A0B9-76FA8B14D18C}"/>
    <cellStyle name="Note 14 3 7" xfId="32392" xr:uid="{9C416E0D-A26F-4F4B-AE3D-42715404A2AB}"/>
    <cellStyle name="Note 14 3 8" xfId="31430" xr:uid="{5592233E-6909-4F68-9F63-52177917EE9B}"/>
    <cellStyle name="Note 14 30" xfId="3476" xr:uid="{640AD5CB-19C0-4768-A81A-5ABFB5DAD42E}"/>
    <cellStyle name="Note 14 30 2" xfId="16729" xr:uid="{C8335920-D22E-4FBD-935F-20515AF51BFA}"/>
    <cellStyle name="Note 14 30 3" xfId="21162" xr:uid="{83D11499-26CC-42EC-9725-4FEF9F15E5D4}"/>
    <cellStyle name="Note 14 30 4" xfId="14818" xr:uid="{E9EEAAE0-69A3-47D4-B585-457289C389C0}"/>
    <cellStyle name="Note 14 30 5" xfId="28233" xr:uid="{A4870A09-9E44-404C-A4DB-A48CA8C7111F}"/>
    <cellStyle name="Note 14 30 6" xfId="32393" xr:uid="{BC638755-B27E-4AEC-AEB1-48301F2E65B1}"/>
    <cellStyle name="Note 14 30 7" xfId="34176" xr:uid="{D35504C9-E891-4B20-8CA2-4B20FE34A2E7}"/>
    <cellStyle name="Note 14 31" xfId="3477" xr:uid="{8F1A4B85-CA2D-4DB1-B810-F2200BBBCC88}"/>
    <cellStyle name="Note 14 31 2" xfId="16730" xr:uid="{DA88CB54-591B-4AAD-B9DB-9DE51AFF37F6}"/>
    <cellStyle name="Note 14 31 3" xfId="21161" xr:uid="{CA68153B-F024-49E2-ACA9-CC6523F15D54}"/>
    <cellStyle name="Note 14 31 4" xfId="23140" xr:uid="{FD353A1B-F0C2-4A2C-B961-192B4A9E331E}"/>
    <cellStyle name="Note 14 31 5" xfId="22313" xr:uid="{9F27FBDE-63E8-49A6-BBEF-F460183381C3}"/>
    <cellStyle name="Note 14 31 6" xfId="32394" xr:uid="{2A005275-5E64-4572-93CA-9EE6B4064455}"/>
    <cellStyle name="Note 14 31 7" xfId="31429" xr:uid="{6ED22340-5B67-4174-B587-F4D205AEEEAF}"/>
    <cellStyle name="Note 14 32" xfId="3478" xr:uid="{51912FD6-DA0A-4F5B-A344-EE5012827F1E}"/>
    <cellStyle name="Note 14 32 2" xfId="16731" xr:uid="{3D93267B-6831-4B8B-BFF2-FC44FC0D23F7}"/>
    <cellStyle name="Note 14 32 3" xfId="21160" xr:uid="{39CF5776-4650-4DFB-87E7-BDE46B727A0E}"/>
    <cellStyle name="Note 14 32 4" xfId="22889" xr:uid="{B2E24084-ADEA-4C66-A215-BD6FDA7A09B6}"/>
    <cellStyle name="Note 14 32 5" xfId="22326" xr:uid="{052EBE2C-2228-4A90-BC44-1A084EB0A967}"/>
    <cellStyle name="Note 14 32 6" xfId="32395" xr:uid="{96D2F1F6-159D-49B1-9A5F-9A7EBB143933}"/>
    <cellStyle name="Note 14 32 7" xfId="34175" xr:uid="{A02BF03A-721D-449F-BA6E-FE2B669CFF1A}"/>
    <cellStyle name="Note 14 33" xfId="3479" xr:uid="{E68F0615-78AA-445F-8B24-8230832FFF80}"/>
    <cellStyle name="Note 14 33 2" xfId="16732" xr:uid="{3DA98A17-D6C2-46C9-8EE9-3801ED10E190}"/>
    <cellStyle name="Note 14 33 3" xfId="21159" xr:uid="{EA4C67A2-A431-4BC2-961E-705B8D2359B8}"/>
    <cellStyle name="Note 14 33 4" xfId="25866" xr:uid="{F4FA43AE-8A15-43D7-8188-7AED3EEBA765}"/>
    <cellStyle name="Note 14 33 5" xfId="22942" xr:uid="{C6D9223E-A87D-4F39-9C23-F0D551C1045E}"/>
    <cellStyle name="Note 14 33 6" xfId="32396" xr:uid="{F0A55FBD-B43D-467C-91CB-B82C32251C83}"/>
    <cellStyle name="Note 14 33 7" xfId="31428" xr:uid="{7888EC4D-1165-4724-9405-8B2CCA9D659C}"/>
    <cellStyle name="Note 14 34" xfId="3480" xr:uid="{55FBD5EF-6559-401D-A43A-30D7151F4528}"/>
    <cellStyle name="Note 14 34 2" xfId="16733" xr:uid="{B156CD9C-ABDC-47BD-BEED-1AC1FC96C009}"/>
    <cellStyle name="Note 14 34 3" xfId="19545" xr:uid="{BCDD9324-1615-4F98-B180-80E968C1BE78}"/>
    <cellStyle name="Note 14 34 4" xfId="16175" xr:uid="{02CED6D2-B1F5-4B7C-8636-E97F46D03133}"/>
    <cellStyle name="Note 14 34 5" xfId="29253" xr:uid="{3300552E-C594-490A-B02E-42629A9F206B}"/>
    <cellStyle name="Note 14 34 6" xfId="32397" xr:uid="{CF2D156E-F349-4CEE-B695-84C47A640A7C}"/>
    <cellStyle name="Note 14 34 7" xfId="34174" xr:uid="{AB9B4C9A-1C3C-4DB0-80DA-00F5C8E1189E}"/>
    <cellStyle name="Note 14 35" xfId="3481" xr:uid="{42012803-2289-4F17-B12D-D77BABB574DF}"/>
    <cellStyle name="Note 14 35 2" xfId="16734" xr:uid="{2011D56C-9806-466E-A58E-11C721FB2AB0}"/>
    <cellStyle name="Note 14 35 3" xfId="21158" xr:uid="{9E8D4462-8544-4F08-95A2-FDB55FB9E53A}"/>
    <cellStyle name="Note 14 35 4" xfId="25480" xr:uid="{DDB5ABD6-EDB8-48C4-9A20-4830D623271D}"/>
    <cellStyle name="Note 14 35 5" xfId="27331" xr:uid="{40F0B23B-554C-41EE-A7B3-10B0FDE2048C}"/>
    <cellStyle name="Note 14 35 6" xfId="32398" xr:uid="{144AA9CF-872A-4070-84D2-693484AAAC76}"/>
    <cellStyle name="Note 14 35 7" xfId="31427" xr:uid="{D66CCCFC-00D8-4C1E-9D42-C16EF1E7EEEE}"/>
    <cellStyle name="Note 14 36" xfId="3482" xr:uid="{F50C8590-2943-4FE3-95FE-31A8AA14A28F}"/>
    <cellStyle name="Note 14 36 2" xfId="16735" xr:uid="{A7580CBD-F80C-4DB4-A39E-46FE3649A607}"/>
    <cellStyle name="Note 14 36 3" xfId="24569" xr:uid="{284DB21D-9BFE-4FA3-B29C-05E33F3B74B1}"/>
    <cellStyle name="Note 14 36 4" xfId="22507" xr:uid="{A56A01CD-FF36-4556-AD14-9AF3ACB4863C}"/>
    <cellStyle name="Note 14 36 5" xfId="18606" xr:uid="{5E6BBF89-E909-4300-8BDA-515542977AB1}"/>
    <cellStyle name="Note 14 36 6" xfId="32399" xr:uid="{CE89BC31-6707-4255-914B-ACEA72DDB546}"/>
    <cellStyle name="Note 14 36 7" xfId="34173" xr:uid="{8A96DCFA-268B-44A5-9727-40FA477E2BCA}"/>
    <cellStyle name="Note 14 37" xfId="3483" xr:uid="{BE324F1E-7AF5-482F-B60A-88E3C6288D76}"/>
    <cellStyle name="Note 14 37 2" xfId="16736" xr:uid="{7CBBA5C8-B25C-47EC-A716-2BB987759F64}"/>
    <cellStyle name="Note 14 37 3" xfId="19579" xr:uid="{9217C2B5-8A35-41B9-9C14-C7B3A6DAC60A}"/>
    <cellStyle name="Note 14 37 4" xfId="18900" xr:uid="{AC92700E-5C50-487A-8F30-7764D2C6292E}"/>
    <cellStyle name="Note 14 37 5" xfId="25355" xr:uid="{A58CF17E-807B-4DFE-92B6-3FF0A388063A}"/>
    <cellStyle name="Note 14 37 6" xfId="32400" xr:uid="{A58DB1F2-045A-44F0-85E3-3D4672B32F46}"/>
    <cellStyle name="Note 14 37 7" xfId="31426" xr:uid="{7D87EF4C-7CA8-4BA7-AC73-18DFFF15B313}"/>
    <cellStyle name="Note 14 38" xfId="3453" xr:uid="{DA5B69CD-9397-4483-BE0B-AA1CF28A0B82}"/>
    <cellStyle name="Note 14 38 2" xfId="16706" xr:uid="{28DDDD64-8B2D-4D03-BAAF-8090FF5387C7}"/>
    <cellStyle name="Note 14 38 3" xfId="15495" xr:uid="{D3DEA5E8-C9A4-4671-8399-837FDAC6CC54}"/>
    <cellStyle name="Note 14 38 4" xfId="25484" xr:uid="{84F8B691-E3F2-43B9-A34A-40551A43883E}"/>
    <cellStyle name="Note 14 38 5" xfId="22487" xr:uid="{38021127-E32B-4E84-B5B4-356B93D62555}"/>
    <cellStyle name="Note 14 38 6" xfId="32370" xr:uid="{5EBF86E0-7A71-45C2-8B9F-403A35BBAB4A}"/>
    <cellStyle name="Note 14 38 7" xfId="34182" xr:uid="{B7CF12D0-F060-48C9-B38C-2E7A4016CC8E}"/>
    <cellStyle name="Note 14 39" xfId="7726" xr:uid="{79403E72-F106-4E56-8670-33233DAF1C4C}"/>
    <cellStyle name="Note 14 39 2" xfId="19947" xr:uid="{7E4CBC4A-4C78-45A3-A6FD-3E425252CDB8}"/>
    <cellStyle name="Note 14 39 3" xfId="14718" xr:uid="{E39E006D-AB07-4DDD-94A1-DB49F94133A5}"/>
    <cellStyle name="Note 14 39 4" xfId="19131" xr:uid="{C2C0A4F5-624B-4E6C-8CC9-734AA31BCF65}"/>
    <cellStyle name="Note 14 39 5" xfId="20251" xr:uid="{B6F93D07-8A6F-44CB-B1FD-5472ECEDB1E6}"/>
    <cellStyle name="Note 14 39 6" xfId="34514" xr:uid="{3C38252A-C6C7-4EDB-9183-E6AFEBD045E6}"/>
    <cellStyle name="Note 14 39 7" xfId="33833" xr:uid="{C84B8C2B-FC5F-4F84-AD1E-50AD4AD12F46}"/>
    <cellStyle name="Note 14 4" xfId="3484" xr:uid="{D3826427-7536-46AD-9507-A417631269BD}"/>
    <cellStyle name="Note 14 4 2" xfId="16737" xr:uid="{4DA8780A-488C-4EF3-8700-4AD31029A77F}"/>
    <cellStyle name="Note 14 4 3" xfId="16220" xr:uid="{104AB6CA-E243-4BFA-8FA2-5B197017DD93}"/>
    <cellStyle name="Note 14 4 4" xfId="20129" xr:uid="{02D812D1-7CF0-4E00-9991-F8A9CFF81ACB}"/>
    <cellStyle name="Note 14 4 5" xfId="29917" xr:uid="{4D2CE842-C723-4983-9730-9EF996EB7426}"/>
    <cellStyle name="Note 14 4 6" xfId="32401" xr:uid="{7FF563A5-7662-4B8A-9E9E-78165F735C40}"/>
    <cellStyle name="Note 14 4 7" xfId="34172" xr:uid="{E7A1C29C-DD27-4648-8935-F063119DAE2E}"/>
    <cellStyle name="Note 14 40" xfId="15538" xr:uid="{67AADFCD-F616-4482-A8A4-04D411AF44E8}"/>
    <cellStyle name="Note 14 41" xfId="24634" xr:uid="{DEC35041-1DBD-4D1D-9E43-E9726339FA68}"/>
    <cellStyle name="Note 14 42" xfId="25962" xr:uid="{32C3CC54-7BAB-47B6-B114-F7B8E4A4A3C2}"/>
    <cellStyle name="Note 14 43" xfId="30077" xr:uid="{A4C21685-CFDE-42B6-A4F1-9F32EB4907FF}"/>
    <cellStyle name="Note 14 44" xfId="31542" xr:uid="{0821C701-8711-439E-A864-994A95B7D50E}"/>
    <cellStyle name="Note 14 45" xfId="35398" xr:uid="{FC882C18-937A-4DC4-804D-F06ADAC4A9D5}"/>
    <cellStyle name="Note 14 5" xfId="3485" xr:uid="{E8132B27-1AA2-4749-B32B-EA5D13F61507}"/>
    <cellStyle name="Note 14 5 2" xfId="16738" xr:uid="{782B4387-642C-45C3-8A48-186BFDC8785A}"/>
    <cellStyle name="Note 14 5 3" xfId="19578" xr:uid="{D2F99A6C-8C9F-4A7F-8537-34CFB862BCC0}"/>
    <cellStyle name="Note 14 5 4" xfId="24342" xr:uid="{B0E297D2-B9FE-4231-B0A5-084AF3B06820}"/>
    <cellStyle name="Note 14 5 5" xfId="25639" xr:uid="{220EB107-265A-45B1-9E77-B5584FFA22D7}"/>
    <cellStyle name="Note 14 5 6" xfId="32402" xr:uid="{2BD304B6-BBA2-4203-9F30-542B33577476}"/>
    <cellStyle name="Note 14 5 7" xfId="31425" xr:uid="{DD9D19CC-2627-4A32-94A0-9650CEB33782}"/>
    <cellStyle name="Note 14 6" xfId="3486" xr:uid="{589B534F-6554-41DF-AEEB-1517CF965FB9}"/>
    <cellStyle name="Note 14 6 2" xfId="16739" xr:uid="{F200D85F-8AC5-4C65-8979-AE2D3EF62AAD}"/>
    <cellStyle name="Note 14 6 3" xfId="15488" xr:uid="{4C8CA617-4E6C-4BAE-B7B4-A7A91BAC3970}"/>
    <cellStyle name="Note 14 6 4" xfId="27425" xr:uid="{B0272EBD-C1D2-49EA-942D-25885762E6D5}"/>
    <cellStyle name="Note 14 6 5" xfId="23831" xr:uid="{5261B211-440C-44AB-9341-BB3EE3C8F11A}"/>
    <cellStyle name="Note 14 6 6" xfId="32403" xr:uid="{CC1EBD3D-AA6C-4ABF-A5F5-D808206FD565}"/>
    <cellStyle name="Note 14 6 7" xfId="34171" xr:uid="{4C8D9F62-793F-4304-8006-34CF3599E74C}"/>
    <cellStyle name="Note 14 7" xfId="3487" xr:uid="{F9DE2642-D8F3-4BBB-A3BD-5A073980D898}"/>
    <cellStyle name="Note 14 7 2" xfId="16740" xr:uid="{629C5B17-6980-494A-9A32-7243C2ADA4C7}"/>
    <cellStyle name="Note 14 7 3" xfId="19577" xr:uid="{B508C32D-C635-44D2-8745-806A7786A2FD}"/>
    <cellStyle name="Note 14 7 4" xfId="27424" xr:uid="{DAEB3B01-5631-4D03-930A-7A97886BC2FB}"/>
    <cellStyle name="Note 14 7 5" xfId="21749" xr:uid="{A158CEEE-4BDE-414C-B3FF-971302C0DB10}"/>
    <cellStyle name="Note 14 7 6" xfId="32404" xr:uid="{20DC8630-EAB8-4AA6-932D-915B4F72D463}"/>
    <cellStyle name="Note 14 7 7" xfId="31424" xr:uid="{EAC12BBB-B0C7-4E27-9F93-2C87912317DE}"/>
    <cellStyle name="Note 14 8" xfId="3488" xr:uid="{82CC03AD-26FC-489E-B172-034EF6BC39C8}"/>
    <cellStyle name="Note 14 8 2" xfId="16741" xr:uid="{BB1A176E-DACC-4FAE-993F-44F145CF03FC}"/>
    <cellStyle name="Note 14 8 3" xfId="15487" xr:uid="{FD7AD5F6-1011-4ADF-9E26-093EF744C75B}"/>
    <cellStyle name="Note 14 8 4" xfId="27423" xr:uid="{92A158FA-F273-46B1-A897-04FCF50B53E1}"/>
    <cellStyle name="Note 14 8 5" xfId="23832" xr:uid="{12CBEE36-CE8A-42C9-80AE-F42079296408}"/>
    <cellStyle name="Note 14 8 6" xfId="32405" xr:uid="{605EFD1B-A785-4B43-95BC-827BEA75613D}"/>
    <cellStyle name="Note 14 8 7" xfId="34170" xr:uid="{841B6554-AF30-450E-A372-BB2284F9C06D}"/>
    <cellStyle name="Note 14 9" xfId="3489" xr:uid="{7EB49AFF-A4C9-4B22-A77B-BC1C52098DF0}"/>
    <cellStyle name="Note 14 9 2" xfId="16742" xr:uid="{4B187C00-C0ED-4275-9647-20000C176B55}"/>
    <cellStyle name="Note 14 9 3" xfId="19576" xr:uid="{26B01EA8-0A44-46A4-80B7-4A1721E294D9}"/>
    <cellStyle name="Note 14 9 4" xfId="27422" xr:uid="{84CE08A9-6AB2-4DDC-B4A0-BC00FEA4E315}"/>
    <cellStyle name="Note 14 9 5" xfId="28358" xr:uid="{BFCCE227-0BCF-4D5A-A85D-096DDB52A598}"/>
    <cellStyle name="Note 14 9 6" xfId="32406" xr:uid="{47A9880C-B344-4FE4-AFE9-49C5B2650095}"/>
    <cellStyle name="Note 14 9 7" xfId="31423" xr:uid="{B4F82AB7-F1F1-4503-B04D-02BCC5D83BD2}"/>
    <cellStyle name="Note 14_หมายเหตุ FA Q3_2012" xfId="7275" xr:uid="{440A0EF1-A608-4219-A389-AEEF792EB440}"/>
    <cellStyle name="Note 15" xfId="1716" xr:uid="{8E8B0C0A-F1F0-4122-817D-BA27ADC98BE2}"/>
    <cellStyle name="Note 15 10" xfId="3491" xr:uid="{8A67B073-7BD3-4816-B3D7-0C212EF3D538}"/>
    <cellStyle name="Note 15 10 2" xfId="16744" xr:uid="{5FAF3B81-8D07-44AD-A4DC-B46295922A65}"/>
    <cellStyle name="Note 15 10 3" xfId="19575" xr:uid="{A681012A-0090-4172-85F1-999E6F49CF98}"/>
    <cellStyle name="Note 15 10 4" xfId="27420" xr:uid="{C051DB73-1185-47D5-B937-8A861DF5FC80}"/>
    <cellStyle name="Note 15 10 5" xfId="25354" xr:uid="{289BF226-0426-4556-B572-2C83517AE7AD}"/>
    <cellStyle name="Note 15 10 6" xfId="32408" xr:uid="{8D775E4A-BA3B-4CA3-A064-897D3014F8DB}"/>
    <cellStyle name="Note 15 10 7" xfId="35095" xr:uid="{3E99DBCA-6FEC-4733-B21C-BEC2FE9123D4}"/>
    <cellStyle name="Note 15 11" xfId="3492" xr:uid="{C285A6C2-B093-46F5-B144-24B74E1D51DF}"/>
    <cellStyle name="Note 15 11 2" xfId="16745" xr:uid="{688A2900-CC2E-45F7-AFE8-5F5A24E2CB61}"/>
    <cellStyle name="Note 15 11 3" xfId="15485" xr:uid="{AA45F7E6-6236-4AAA-A959-E22C4F68A183}"/>
    <cellStyle name="Note 15 11 4" xfId="27419" xr:uid="{3A8F6013-EF45-41F4-BBC3-08CE3E93A423}"/>
    <cellStyle name="Note 15 11 5" xfId="24219" xr:uid="{A92B8018-08E4-4744-9D15-5B9D66D5E45C}"/>
    <cellStyle name="Note 15 11 6" xfId="32409" xr:uid="{31D420CD-9793-4720-95FA-172180B697B6}"/>
    <cellStyle name="Note 15 11 7" xfId="35094" xr:uid="{D7713599-FA2B-4A8C-A022-F2BA839E9764}"/>
    <cellStyle name="Note 15 12" xfId="3493" xr:uid="{EADB6A9C-B742-4757-A517-F458BB051D72}"/>
    <cellStyle name="Note 15 12 2" xfId="16746" xr:uid="{9270E940-3AF6-4CCF-939D-B92F0A8D19EA}"/>
    <cellStyle name="Note 15 12 3" xfId="19574" xr:uid="{615D5D1D-26F9-44E6-825F-BC4EA1ACF3FE}"/>
    <cellStyle name="Note 15 12 4" xfId="27418" xr:uid="{39CB940F-5ABF-4CA2-885B-0C46832F9D12}"/>
    <cellStyle name="Note 15 12 5" xfId="25516" xr:uid="{671217F3-70FD-4B58-B85E-DA4C8C9FB754}"/>
    <cellStyle name="Note 15 12 6" xfId="32410" xr:uid="{BC7DE65F-B5FA-4151-974B-B20272184796}"/>
    <cellStyle name="Note 15 12 7" xfId="35093" xr:uid="{95D33BED-3E00-4243-9A37-7C75CC79F8B1}"/>
    <cellStyle name="Note 15 13" xfId="3494" xr:uid="{4DC1D1EE-42FB-412D-B4E4-2CD13ECA2315}"/>
    <cellStyle name="Note 15 13 2" xfId="16747" xr:uid="{01704A1B-843E-402F-864D-119BFF4F3C48}"/>
    <cellStyle name="Note 15 13 3" xfId="15484" xr:uid="{73A06CA1-AFF2-4AD5-A91B-FE982A66FB44}"/>
    <cellStyle name="Note 15 13 4" xfId="27417" xr:uid="{1FEED9AE-8E85-4B69-AD14-FFCFA3260312}"/>
    <cellStyle name="Note 15 13 5" xfId="20577" xr:uid="{9550116C-A2FC-4847-9087-5FB35BC2A463}"/>
    <cellStyle name="Note 15 13 6" xfId="32411" xr:uid="{EC42CEBA-220B-460A-BF91-808C0C4DE7A5}"/>
    <cellStyle name="Note 15 13 7" xfId="35092" xr:uid="{D426B733-01F8-4EE4-8DA0-4C7B1324A362}"/>
    <cellStyle name="Note 15 14" xfId="3495" xr:uid="{A973E386-E85A-4C91-87C9-F2C4266B8BAA}"/>
    <cellStyle name="Note 15 14 2" xfId="16748" xr:uid="{FD2BDECA-00F8-4077-BC3D-9050BC9BD7E7}"/>
    <cellStyle name="Note 15 14 3" xfId="19573" xr:uid="{D72F09D4-D321-4EB0-AFB0-FCA93B7F10A0}"/>
    <cellStyle name="Note 15 14 4" xfId="27416" xr:uid="{87C595B5-C9F9-46E6-BCA7-DA045E7F1C3F}"/>
    <cellStyle name="Note 15 14 5" xfId="29254" xr:uid="{30CA6CEB-1498-432E-80B6-0EACC0C9D44D}"/>
    <cellStyle name="Note 15 14 6" xfId="32412" xr:uid="{E30ED273-34C8-487F-8F40-85D979E5E921}"/>
    <cellStyle name="Note 15 14 7" xfId="35091" xr:uid="{EF88013B-7E7C-4020-A198-5573D2B86E0E}"/>
    <cellStyle name="Note 15 15" xfId="3496" xr:uid="{DA7AC4CD-CD6B-491E-9360-41ECFD89F235}"/>
    <cellStyle name="Note 15 15 2" xfId="16749" xr:uid="{FCE39CDF-F2A5-466E-BE2D-1D0F995117EF}"/>
    <cellStyle name="Note 15 15 3" xfId="15483" xr:uid="{2DF4BC74-0CFB-4BC9-A5AE-B5DBFF44BE87}"/>
    <cellStyle name="Note 15 15 4" xfId="27415" xr:uid="{C14F8B07-EF1D-4749-BE34-63781164119C}"/>
    <cellStyle name="Note 15 15 5" xfId="29918" xr:uid="{37DF1373-699D-41A6-B765-64282B1376BD}"/>
    <cellStyle name="Note 15 15 6" xfId="32413" xr:uid="{19A75395-7962-4767-8CAF-ACD50C843609}"/>
    <cellStyle name="Note 15 15 7" xfId="35090" xr:uid="{3E7E9949-E29C-4D8E-A83E-C3538F6E436E}"/>
    <cellStyle name="Note 15 16" xfId="3497" xr:uid="{BF47D321-844E-4E07-AD99-432277718A16}"/>
    <cellStyle name="Note 15 16 2" xfId="16750" xr:uid="{49C8BB41-8D4C-4918-9947-84B37BCB5841}"/>
    <cellStyle name="Note 15 16 3" xfId="19572" xr:uid="{08E6819F-BF30-4BD6-8497-81F06D9CA7AA}"/>
    <cellStyle name="Note 15 16 4" xfId="27414" xr:uid="{83D6374F-DDCF-49A9-AD82-6E520319448D}"/>
    <cellStyle name="Note 15 16 5" xfId="28425" xr:uid="{B6FECAB8-580F-47D1-A102-383B2113629A}"/>
    <cellStyle name="Note 15 16 6" xfId="32414" xr:uid="{9070C8EE-CC26-495C-B24B-DC58B059FE36}"/>
    <cellStyle name="Note 15 16 7" xfId="37637" xr:uid="{1F2E55FF-A535-45E4-A9A7-CC5B4BC134B3}"/>
    <cellStyle name="Note 15 17" xfId="3498" xr:uid="{E581B451-8DB7-4448-A0BE-1BC408C31E0A}"/>
    <cellStyle name="Note 15 17 2" xfId="16751" xr:uid="{FAB8BECD-58EB-432D-B3ED-F01AA1A9F405}"/>
    <cellStyle name="Note 15 17 3" xfId="15482" xr:uid="{F353E6DC-4895-4593-A573-7F2A48178E47}"/>
    <cellStyle name="Note 15 17 4" xfId="23141" xr:uid="{966880F9-2ECA-4FE5-AC7F-15CECB279183}"/>
    <cellStyle name="Note 15 17 5" xfId="28923" xr:uid="{6838A532-A150-4733-9F68-CC139DB79763}"/>
    <cellStyle name="Note 15 17 6" xfId="32415" xr:uid="{FF879B57-AF6B-4AB7-82E3-4ABE085A3564}"/>
    <cellStyle name="Note 15 17 7" xfId="34169" xr:uid="{098717E7-F8D7-49BF-AE69-71B80153E988}"/>
    <cellStyle name="Note 15 18" xfId="3499" xr:uid="{1FE3F138-951B-43BE-90E3-7555B26709F1}"/>
    <cellStyle name="Note 15 18 2" xfId="16752" xr:uid="{8785C052-315E-4B2A-AECD-9C4BF5897579}"/>
    <cellStyle name="Note 15 18 3" xfId="19571" xr:uid="{E8126A42-D473-4D01-B5C2-FD5ABD565659}"/>
    <cellStyle name="Note 15 18 4" xfId="27413" xr:uid="{292035D2-AAB3-4077-9AAA-2B3696868538}"/>
    <cellStyle name="Note 15 18 5" xfId="30170" xr:uid="{D3398EFE-D25F-4AFE-9EFE-22A159679AC6}"/>
    <cellStyle name="Note 15 18 6" xfId="32416" xr:uid="{D3CF6777-5FDC-4F3A-AF3D-B10DDAD10D76}"/>
    <cellStyle name="Note 15 18 7" xfId="31733" xr:uid="{FF62DEDE-7587-4D1E-B849-3B11503841A2}"/>
    <cellStyle name="Note 15 19" xfId="3500" xr:uid="{D8951866-AE47-417A-8790-32843BD3BA85}"/>
    <cellStyle name="Note 15 19 2" xfId="16753" xr:uid="{551759D1-361C-44EA-B01B-CFD1EC3A4098}"/>
    <cellStyle name="Note 15 19 3" xfId="15481" xr:uid="{10B9A59B-0066-4ABF-A5DB-BF6C34FC8A60}"/>
    <cellStyle name="Note 15 19 4" xfId="27412" xr:uid="{CCB5FEB6-3BA6-4BC3-BC2C-9DDBB6A98D63}"/>
    <cellStyle name="Note 15 19 5" xfId="29919" xr:uid="{8AD929EB-AD54-4842-943D-5E0BD10CADE1}"/>
    <cellStyle name="Note 15 19 6" xfId="32417" xr:uid="{05B36CC6-355C-4A4C-ACE6-EF86C5F6A823}"/>
    <cellStyle name="Note 15 19 7" xfId="35089" xr:uid="{7069223D-7F8F-4844-8241-1F90EB0B67D1}"/>
    <cellStyle name="Note 15 2" xfId="2624" xr:uid="{665ABE83-AF75-4ED9-86A3-C30CE140BA38}"/>
    <cellStyle name="Note 15 2 10" xfId="31866" xr:uid="{2DA6F0E7-C764-4299-AE33-B0FB3C78EE0A}"/>
    <cellStyle name="Note 15 2 11" xfId="35235" xr:uid="{A15422C9-F033-4496-8065-92AEC14BF489}"/>
    <cellStyle name="Note 15 2 2" xfId="3501" xr:uid="{E792C4B9-ED07-4913-A1BA-677E4912FD7A}"/>
    <cellStyle name="Note 15 2 2 2" xfId="16754" xr:uid="{ABC566FA-1425-4630-99F3-2830C7240261}"/>
    <cellStyle name="Note 15 2 2 3" xfId="19570" xr:uid="{D38BD935-409B-4410-B320-F706603EAD1C}"/>
    <cellStyle name="Note 15 2 2 4" xfId="24477" xr:uid="{804CC6DF-AC2E-43C2-9558-0A9F595B6465}"/>
    <cellStyle name="Note 15 2 2 5" xfId="28232" xr:uid="{75A2230E-3B7B-4EA5-AE45-114C8D23751B}"/>
    <cellStyle name="Note 15 2 2 6" xfId="32418" xr:uid="{5BEB2ECB-EF6C-4650-B458-00A421037C9F}"/>
    <cellStyle name="Note 15 2 2 7" xfId="35088" xr:uid="{396A57A9-D2ED-44BB-AEF1-D72BD828F66A}"/>
    <cellStyle name="Note 15 2 3" xfId="10671" xr:uid="{6AD2AF7F-85B6-419B-A1E9-26857159ABAE}"/>
    <cellStyle name="Note 15 2 3 2" xfId="22042" xr:uid="{DB90D6CC-B8A0-465E-97CC-79251F9BB1CD}"/>
    <cellStyle name="Note 15 2 3 3" xfId="25016" xr:uid="{C599F2DA-45B8-4389-8397-1BAE0C842D81}"/>
    <cellStyle name="Note 15 2 3 4" xfId="27886" xr:uid="{342BC2CA-7595-420F-9283-AB51CABEDF82}"/>
    <cellStyle name="Note 15 2 3 5" xfId="14950" xr:uid="{79B81BA8-0A9D-4894-8F24-8B08652F4F77}"/>
    <cellStyle name="Note 15 2 3 6" xfId="35671" xr:uid="{71D12CC4-9A6C-48EC-8EBF-6BB2B8C93634}"/>
    <cellStyle name="Note 15 2 3 7" xfId="37973" xr:uid="{B4EEC319-CF72-4BD1-B0C8-3C299DCC2FF4}"/>
    <cellStyle name="Note 15 2 4" xfId="12780" xr:uid="{2D606745-0696-48E0-A84B-F55108A0E791}"/>
    <cellStyle name="Note 15 2 4 2" xfId="23565" xr:uid="{5D1E5D63-A949-473D-A034-BE2D0DC38E87}"/>
    <cellStyle name="Note 15 2 4 3" xfId="26382" xr:uid="{734B5DA0-508C-45EF-8D39-6E0ACD41273E}"/>
    <cellStyle name="Note 15 2 4 4" xfId="28964" xr:uid="{939CF87F-2909-4FCE-A79A-3436BE1DE8B4}"/>
    <cellStyle name="Note 15 2 4 5" xfId="16252" xr:uid="{631684AB-07B8-4C6C-8371-19CFAE91333A}"/>
    <cellStyle name="Note 15 2 4 6" xfId="36677" xr:uid="{2B308008-24A0-4AF6-A5B0-511FE87B2683}"/>
    <cellStyle name="Note 15 2 4 7" xfId="38697" xr:uid="{DEF0AFF3-7046-4EB4-B379-2D3CC9696755}"/>
    <cellStyle name="Note 15 2 5" xfId="13484" xr:uid="{6EE23127-1B80-4CF2-AFB4-15B50145205B}"/>
    <cellStyle name="Note 15 2 5 2" xfId="24167" xr:uid="{E4388603-7E5D-4180-A304-3C288B35EC47}"/>
    <cellStyle name="Note 15 2 5 3" xfId="27000" xr:uid="{B09DE52C-68EF-4BD4-9A85-21DE2EA759C8}"/>
    <cellStyle name="Note 15 2 5 4" xfId="29560" xr:uid="{F549C914-E198-4196-9A49-FBE0D24652E2}"/>
    <cellStyle name="Note 15 2 5 5" xfId="25533" xr:uid="{9D4B5C0E-0432-49D1-BB7C-A466C21FACCC}"/>
    <cellStyle name="Note 15 2 5 6" xfId="37277" xr:uid="{D2E26799-D8A6-4323-A271-8589EB04C15E}"/>
    <cellStyle name="Note 15 2 5 7" xfId="39254" xr:uid="{D70F2611-ED43-4784-8D2F-28A54E6B5DA7}"/>
    <cellStyle name="Note 15 2 6" xfId="16122" xr:uid="{B29A61AE-1659-4C9C-9922-3A000C5CE136}"/>
    <cellStyle name="Note 15 2 7" xfId="21448" xr:uid="{58933AB9-06B0-4D75-BB5B-BB36031FABF1}"/>
    <cellStyle name="Note 15 2 8" xfId="14798" xr:uid="{DBDFCAF9-B9CD-4599-8CD8-50D503F499F0}"/>
    <cellStyle name="Note 15 2 9" xfId="18685" xr:uid="{C68D9B24-ADE0-426B-AF2D-C161B80135F4}"/>
    <cellStyle name="Note 15 20" xfId="3502" xr:uid="{00CFD469-10D7-444F-A241-7D0F2D216430}"/>
    <cellStyle name="Note 15 20 2" xfId="16755" xr:uid="{2D8BD939-3929-4557-ABF8-597DBAF1C213}"/>
    <cellStyle name="Note 15 20 3" xfId="15480" xr:uid="{91C91329-A565-452E-ABC1-21A39F783F09}"/>
    <cellStyle name="Note 15 20 4" xfId="14821" xr:uid="{BA2235DF-E2DA-4871-A558-8A5C2480CD6D}"/>
    <cellStyle name="Note 15 20 5" xfId="24022" xr:uid="{55A49454-13A2-4C34-BF51-E9CC9F7A078F}"/>
    <cellStyle name="Note 15 20 6" xfId="32419" xr:uid="{BA7E42A3-A8F9-4900-92BF-691A1153B5E6}"/>
    <cellStyle name="Note 15 20 7" xfId="31422" xr:uid="{34721434-CE97-464F-B6F5-53867B888608}"/>
    <cellStyle name="Note 15 21" xfId="3503" xr:uid="{F244BFDE-39B6-4727-9DB2-0D709B396738}"/>
    <cellStyle name="Note 15 21 2" xfId="16756" xr:uid="{F54D0862-291D-46D1-9872-CFE36524FFAB}"/>
    <cellStyle name="Note 15 21 3" xfId="19569" xr:uid="{79096AE6-0EA8-4953-A9A0-7411B1919EC8}"/>
    <cellStyle name="Note 15 21 4" xfId="18904" xr:uid="{10690B46-FDCB-4BEB-8A16-2264AA720209}"/>
    <cellStyle name="Note 15 21 5" xfId="25638" xr:uid="{52D15EA7-2075-4ED2-A71A-DF9360C780E7}"/>
    <cellStyle name="Note 15 21 6" xfId="32420" xr:uid="{CA5BB674-F636-44DA-A6D0-6EAE382359A1}"/>
    <cellStyle name="Note 15 21 7" xfId="34168" xr:uid="{DDEEDCD7-123B-4BF3-9231-B57859115EF9}"/>
    <cellStyle name="Note 15 22" xfId="3504" xr:uid="{63E0AD80-3191-4155-AA21-BE8D65E45913}"/>
    <cellStyle name="Note 15 22 2" xfId="16757" xr:uid="{1B343DC6-F2E4-482B-B6DA-DDB61667D485}"/>
    <cellStyle name="Note 15 22 3" xfId="15479" xr:uid="{91588174-91BB-4054-B9C9-939AE68AA3AF}"/>
    <cellStyle name="Note 15 22 4" xfId="14822" xr:uid="{3AD72A2C-9AEC-4C83-88C6-FD48F0A47F6B}"/>
    <cellStyle name="Note 15 22 5" xfId="29252" xr:uid="{2064F805-0917-4DD0-B63C-FD5D8E1ED404}"/>
    <cellStyle name="Note 15 22 6" xfId="32421" xr:uid="{34B160CA-154B-4778-BEE9-CFBD016396E4}"/>
    <cellStyle name="Note 15 22 7" xfId="31421" xr:uid="{9C8D0102-C19C-49BB-9311-490437F54D79}"/>
    <cellStyle name="Note 15 23" xfId="3505" xr:uid="{ECF53A96-483F-4D69-8E37-3E206C21BA26}"/>
    <cellStyle name="Note 15 23 2" xfId="16758" xr:uid="{15977AD0-F2B1-4BAD-AD58-B549A12662C0}"/>
    <cellStyle name="Note 15 23 3" xfId="19568" xr:uid="{3754D02F-E4E9-4D6A-8B05-28F9702A76E5}"/>
    <cellStyle name="Note 15 23 4" xfId="18905" xr:uid="{A63809E1-E853-4BDE-8E99-25278B731C9D}"/>
    <cellStyle name="Note 15 23 5" xfId="28424" xr:uid="{921797EE-42BE-4772-AF4C-406401A8B962}"/>
    <cellStyle name="Note 15 23 6" xfId="32422" xr:uid="{0F2BD2E0-5C9C-47A8-9BF0-4604D73D03E9}"/>
    <cellStyle name="Note 15 23 7" xfId="34167" xr:uid="{D40B0B14-819E-46ED-98FC-718303E776F9}"/>
    <cellStyle name="Note 15 24" xfId="3506" xr:uid="{0EACC991-AE3E-47D8-9D05-64DE368F3B9D}"/>
    <cellStyle name="Note 15 24 2" xfId="16759" xr:uid="{99EA688E-D534-4BD2-A265-AA44EA09C7ED}"/>
    <cellStyle name="Note 15 24 3" xfId="15478" xr:uid="{328E3AB0-50FD-43E5-AAF6-37AFDD8D85B9}"/>
    <cellStyle name="Note 15 24 4" xfId="15933" xr:uid="{1A343766-3582-4774-B547-E79365A6210C}"/>
    <cellStyle name="Note 15 24 5" xfId="20554" xr:uid="{9DE4A909-11AA-4F94-B53B-A05E79AA7BB7}"/>
    <cellStyle name="Note 15 24 6" xfId="32423" xr:uid="{D12B6E12-5E56-4C6D-82A9-A361093BF166}"/>
    <cellStyle name="Note 15 24 7" xfId="31420" xr:uid="{5394BA93-1B1F-45C3-9547-67C953341CEF}"/>
    <cellStyle name="Note 15 25" xfId="3507" xr:uid="{207F3AF2-95B1-4D50-9FDD-0A6A9ABBCFB7}"/>
    <cellStyle name="Note 15 25 2" xfId="16760" xr:uid="{7BD81070-F564-4575-993B-25E545C4C26E}"/>
    <cellStyle name="Note 15 25 3" xfId="21157" xr:uid="{51E4CBF5-C2E3-437D-A6A4-C10F6E92022E}"/>
    <cellStyle name="Note 15 25 4" xfId="14823" xr:uid="{71D97013-D3F8-494B-992D-C738FF1D000F}"/>
    <cellStyle name="Note 15 25 5" xfId="20668" xr:uid="{26A17F9E-B660-4AAA-B186-3ED91EDD329B}"/>
    <cellStyle name="Note 15 25 6" xfId="32424" xr:uid="{AFF75356-0C81-4821-BF40-AE98C5F54A20}"/>
    <cellStyle name="Note 15 25 7" xfId="34166" xr:uid="{BFBD6F16-262A-421E-9B7E-1208CA2346C0}"/>
    <cellStyle name="Note 15 26" xfId="3508" xr:uid="{1A5CF294-A582-440E-A4B2-8A311B054007}"/>
    <cellStyle name="Note 15 26 2" xfId="16761" xr:uid="{AC656300-0CBB-4A50-BA72-C4F70EBD06A5}"/>
    <cellStyle name="Note 15 26 3" xfId="21156" xr:uid="{FD698999-4377-4103-95D5-BA42656E7C35}"/>
    <cellStyle name="Note 15 26 4" xfId="27409" xr:uid="{F27A5D27-8101-4124-B3C9-84CF66FCC67D}"/>
    <cellStyle name="Note 15 26 5" xfId="29920" xr:uid="{3EAA600A-1739-4860-9CD2-EF00674D85C3}"/>
    <cellStyle name="Note 15 26 6" xfId="32425" xr:uid="{3C6EAD25-7B57-4D42-A1C2-C39D5C317C5B}"/>
    <cellStyle name="Note 15 26 7" xfId="31419" xr:uid="{BA78BD18-01D1-4FA8-BCC4-3C8A6DCD4CEC}"/>
    <cellStyle name="Note 15 27" xfId="3509" xr:uid="{7715ACA3-ECB3-4507-AD4A-CC0CBB9707CE}"/>
    <cellStyle name="Note 15 27 2" xfId="16762" xr:uid="{8F053FEF-BB9D-4DB3-A688-07396B4CAE71}"/>
    <cellStyle name="Note 15 27 3" xfId="21155" xr:uid="{A32D991C-99F5-4449-ACEC-8AEE033E1151}"/>
    <cellStyle name="Note 15 27 4" xfId="18745" xr:uid="{350D3C05-6BA8-429F-946A-DBDB67C978BE}"/>
    <cellStyle name="Note 15 27 5" xfId="21750" xr:uid="{265201D9-ACC1-410F-9CD9-E1A134E19091}"/>
    <cellStyle name="Note 15 27 6" xfId="32426" xr:uid="{F2B880BE-F56F-46A8-8430-C8323F9BCF6D}"/>
    <cellStyle name="Note 15 27 7" xfId="34165" xr:uid="{9D9806C0-936B-4C62-B5BC-004B2CA5533A}"/>
    <cellStyle name="Note 15 28" xfId="3510" xr:uid="{7ED899EC-56C0-4E48-B5F3-319E962B5566}"/>
    <cellStyle name="Note 15 28 2" xfId="16763" xr:uid="{E10D4A8C-A6F7-4696-BAA3-60D62B8529D3}"/>
    <cellStyle name="Note 15 28 3" xfId="21154" xr:uid="{57B5BB6C-8F05-4BF1-A115-6B66E28079DE}"/>
    <cellStyle name="Note 15 28 4" xfId="25826" xr:uid="{AF8CBB29-4407-4CB2-B9B2-73C062FDB031}"/>
    <cellStyle name="Note 15 28 5" xfId="20669" xr:uid="{7C259FA3-4ADF-4B88-9587-6D960C94E9DC}"/>
    <cellStyle name="Note 15 28 6" xfId="32427" xr:uid="{CCF15244-246C-4DF3-AAAE-8354307CA883}"/>
    <cellStyle name="Note 15 28 7" xfId="31418" xr:uid="{A8CD1969-93D2-4749-98C3-582A3AF2F587}"/>
    <cellStyle name="Note 15 29" xfId="3511" xr:uid="{68C94D31-A8C4-4CBF-8A7B-C5779011D850}"/>
    <cellStyle name="Note 15 29 2" xfId="16764" xr:uid="{16B3A3FD-69E2-4730-890A-183316217343}"/>
    <cellStyle name="Note 15 29 3" xfId="21153" xr:uid="{A61577D4-A824-4711-8AFE-F26CC5984803}"/>
    <cellStyle name="Note 15 29 4" xfId="27408" xr:uid="{3B1A4B2F-FEF8-47A8-92B9-E144BDDBC498}"/>
    <cellStyle name="Note 15 29 5" xfId="30857" xr:uid="{7CF481E5-B1F6-4E12-9AF9-35217AB05DF0}"/>
    <cellStyle name="Note 15 29 6" xfId="32428" xr:uid="{4E48B6C4-CF43-4E3B-B96B-A1E4EC20C631}"/>
    <cellStyle name="Note 15 29 7" xfId="34164" xr:uid="{9BB5D2A1-8829-48F8-96FB-F0C12F318D5C}"/>
    <cellStyle name="Note 15 3" xfId="3512" xr:uid="{467066D4-EA1D-4955-8589-119EA04F4BF8}"/>
    <cellStyle name="Note 15 3 2" xfId="10672" xr:uid="{E469E157-0FFF-41A5-84DC-E541DA90880C}"/>
    <cellStyle name="Note 15 3 2 2" xfId="22043" xr:uid="{7ED35556-2167-4ED3-9394-5309DD5168AB}"/>
    <cellStyle name="Note 15 3 2 3" xfId="25017" xr:uid="{AAA9E2C2-B02D-45BB-8544-96D398AF853C}"/>
    <cellStyle name="Note 15 3 2 4" xfId="27887" xr:uid="{96ECA1EA-F1A3-445E-A4FA-FA03BA1B7E5B}"/>
    <cellStyle name="Note 15 3 2 5" xfId="27578" xr:uid="{DBADC2F0-6552-4CBA-963C-03D56DD222AD}"/>
    <cellStyle name="Note 15 3 2 6" xfId="35672" xr:uid="{AFB6D79F-CC8A-4716-A3BD-8D43EB2684AC}"/>
    <cellStyle name="Note 15 3 2 7" xfId="37974" xr:uid="{F08C2B00-A5BA-4A11-9EFD-1C533D3F4534}"/>
    <cellStyle name="Note 15 3 3" xfId="16765" xr:uid="{49CD0E63-4C8A-4E03-B85A-A32A7CB18245}"/>
    <cellStyle name="Note 15 3 4" xfId="21152" xr:uid="{545024FD-888F-4ED6-8F4C-8D1755C392D5}"/>
    <cellStyle name="Note 15 3 5" xfId="21262" xr:uid="{8C8890B4-8073-455C-AA8E-0ED784538DCC}"/>
    <cellStyle name="Note 15 3 6" xfId="30703" xr:uid="{43045419-B689-4A68-8890-58121F65199A}"/>
    <cellStyle name="Note 15 3 7" xfId="32429" xr:uid="{FB17D598-BCBF-4AE1-9882-A737FF927465}"/>
    <cellStyle name="Note 15 3 8" xfId="31417" xr:uid="{3AB5710D-F742-4A9B-A367-7FEA33B7D297}"/>
    <cellStyle name="Note 15 30" xfId="3513" xr:uid="{FD699DEE-EDA7-4896-989C-0E54C2E02374}"/>
    <cellStyle name="Note 15 30 2" xfId="16766" xr:uid="{E72987A0-76F0-40BA-BCE0-54CC84D6BE78}"/>
    <cellStyle name="Note 15 30 3" xfId="21151" xr:uid="{71E06C42-A297-4A75-BEBF-91C69DF0F07D}"/>
    <cellStyle name="Note 15 30 4" xfId="18021" xr:uid="{880513E3-CEB9-49D6-8021-3E3D43F3ADF7}"/>
    <cellStyle name="Note 15 30 5" xfId="30169" xr:uid="{7303AA94-24D7-450D-9F6C-93536D15FA52}"/>
    <cellStyle name="Note 15 30 6" xfId="32430" xr:uid="{8B362E6A-D166-4A00-A5F0-E18D1D7DC43D}"/>
    <cellStyle name="Note 15 30 7" xfId="34163" xr:uid="{29E8F603-4294-4F3E-83A7-FC2C659559CB}"/>
    <cellStyle name="Note 15 31" xfId="3514" xr:uid="{4C30EDCE-3B99-444C-86DF-09545885617F}"/>
    <cellStyle name="Note 15 31 2" xfId="16767" xr:uid="{7E24F7CA-112F-4312-991C-540A697EE6B3}"/>
    <cellStyle name="Note 15 31 3" xfId="24568" xr:uid="{4F62B19C-8E9E-4081-8E63-6494BC5C162A}"/>
    <cellStyle name="Note 15 31 4" xfId="27407" xr:uid="{9586D46C-32EF-4878-9931-59B0F95DA1A1}"/>
    <cellStyle name="Note 15 31 5" xfId="25353" xr:uid="{5BE38A1F-9969-4FBC-9053-F2238F427486}"/>
    <cellStyle name="Note 15 31 6" xfId="32431" xr:uid="{93D6D0CA-B98F-46E7-AA9D-8979BBBA98CA}"/>
    <cellStyle name="Note 15 31 7" xfId="31416" xr:uid="{1611282F-C9A7-492A-B5E6-45E415182AE7}"/>
    <cellStyle name="Note 15 32" xfId="3515" xr:uid="{D3A14005-3892-4BCB-AB99-4B1CAE4E52C4}"/>
    <cellStyle name="Note 15 32 2" xfId="16768" xr:uid="{A8FC7D30-22EE-414F-9F90-E487CA6AB784}"/>
    <cellStyle name="Note 15 32 3" xfId="19567" xr:uid="{1E9EC9AD-7F26-4975-852F-519D2086DF62}"/>
    <cellStyle name="Note 15 32 4" xfId="20343" xr:uid="{AED1B0BD-86FE-4286-B200-05C5DB26FC1E}"/>
    <cellStyle name="Note 15 32 5" xfId="25587" xr:uid="{79D4F224-2221-4EEE-8F4E-91364CE30708}"/>
    <cellStyle name="Note 15 32 6" xfId="32432" xr:uid="{BFB264E6-755D-4A8E-9303-FF84BD0F4731}"/>
    <cellStyle name="Note 15 32 7" xfId="34162" xr:uid="{02799162-554E-4DF0-862E-8C8E7D629BFD}"/>
    <cellStyle name="Note 15 33" xfId="3516" xr:uid="{A9E19580-B092-4290-AF45-A6853FB01AF4}"/>
    <cellStyle name="Note 15 33 2" xfId="16769" xr:uid="{131A9571-ABFB-48DA-8994-64EA2999FEA3}"/>
    <cellStyle name="Note 15 33 3" xfId="15886" xr:uid="{DAE82B9D-254D-4A91-8E28-A7CA1F20CEDD}"/>
    <cellStyle name="Note 15 33 4" xfId="18778" xr:uid="{659395ED-D4B4-47C2-AD25-8F6D66C79D88}"/>
    <cellStyle name="Note 15 33 5" xfId="22943" xr:uid="{3239E200-0BA1-46D4-BDE0-25FE425B05D4}"/>
    <cellStyle name="Note 15 33 6" xfId="32433" xr:uid="{0310FD51-C558-4BA9-BBB5-3FE3A68F5DB7}"/>
    <cellStyle name="Note 15 33 7" xfId="31415" xr:uid="{32A3E834-0329-47B3-A786-314E120930D6}"/>
    <cellStyle name="Note 15 34" xfId="3517" xr:uid="{73A0D011-6323-4D04-ABA3-1C5069CE4EA0}"/>
    <cellStyle name="Note 15 34 2" xfId="16770" xr:uid="{665A2442-094C-4068-AE03-D0EDF889C3AA}"/>
    <cellStyle name="Note 15 34 3" xfId="21150" xr:uid="{9BFBF436-C245-43A2-A07B-0D211FB98415}"/>
    <cellStyle name="Note 15 34 4" xfId="18720" xr:uid="{FFE748F1-A198-47A3-A4A4-BF4EE91DF918}"/>
    <cellStyle name="Note 15 34 5" xfId="22472" xr:uid="{051AD380-6D88-4141-8CD0-1E387CB88787}"/>
    <cellStyle name="Note 15 34 6" xfId="32434" xr:uid="{8817EB85-3528-4ADC-AC6D-A6A938400621}"/>
    <cellStyle name="Note 15 34 7" xfId="34161" xr:uid="{3813CF1A-834A-4FB5-886F-7CF5D9CEA05F}"/>
    <cellStyle name="Note 15 35" xfId="3518" xr:uid="{D87D9E71-DE15-4F26-A67E-D5760443FBC7}"/>
    <cellStyle name="Note 15 35 2" xfId="16771" xr:uid="{FA19E3B0-BE89-45C2-A1D2-4CCEF0958C92}"/>
    <cellStyle name="Note 15 35 3" xfId="21149" xr:uid="{4A4E9D64-61C2-40F8-B138-2B33279CECF1}"/>
    <cellStyle name="Note 15 35 4" xfId="21357" xr:uid="{83198D4A-8FB2-4779-8E3A-03945BB6DF22}"/>
    <cellStyle name="Note 15 35 5" xfId="18825" xr:uid="{B4D62344-C515-40FB-B413-8A573333197F}"/>
    <cellStyle name="Note 15 35 6" xfId="32435" xr:uid="{7CABB494-7537-4B94-8A6C-E731E8A8949B}"/>
    <cellStyle name="Note 15 35 7" xfId="31414" xr:uid="{D97C3144-804A-4C96-831C-BC4010238307}"/>
    <cellStyle name="Note 15 36" xfId="3519" xr:uid="{BE4C9056-197C-48E2-A529-959ACEC784FA}"/>
    <cellStyle name="Note 15 36 2" xfId="16772" xr:uid="{A3AF84D1-1B25-499E-96CD-606FBF217BE8}"/>
    <cellStyle name="Note 15 36 3" xfId="15477" xr:uid="{168070B5-2112-45CE-8FBD-4A0A4875E6EA}"/>
    <cellStyle name="Note 15 36 4" xfId="14835" xr:uid="{E08EE9CA-B49D-44A2-9ABA-A1136B0CC9F6}"/>
    <cellStyle name="Note 15 36 5" xfId="21390" xr:uid="{82B4BA84-4BB5-44DF-A5CE-4386221B3A53}"/>
    <cellStyle name="Note 15 36 6" xfId="32436" xr:uid="{332B4CE2-C80A-4E2E-B102-0D33B6F88B90}"/>
    <cellStyle name="Note 15 36 7" xfId="34160" xr:uid="{DD0F35A8-B460-44A3-9F95-CB9D5C78466A}"/>
    <cellStyle name="Note 15 37" xfId="3520" xr:uid="{39458C89-4DA3-49C0-89BF-9078007A9733}"/>
    <cellStyle name="Note 15 37 2" xfId="16773" xr:uid="{5BE4FEF8-EA76-42CD-8813-060D4F2AA35F}"/>
    <cellStyle name="Note 15 37 3" xfId="19566" xr:uid="{C70D12D6-FC93-49F4-AB20-70DB391289C4}"/>
    <cellStyle name="Note 15 37 4" xfId="25827" xr:uid="{FA78D173-DC34-4EC4-842F-0E0794EEDF4E}"/>
    <cellStyle name="Note 15 37 5" xfId="21751" xr:uid="{91D2A537-A120-4BAB-82F4-33CC2D231383}"/>
    <cellStyle name="Note 15 37 6" xfId="32437" xr:uid="{B5707B6D-9B2B-4727-BD00-A775FE65E794}"/>
    <cellStyle name="Note 15 37 7" xfId="31413" xr:uid="{64ABA302-9BFD-4A21-99FA-EDFD19F78D6B}"/>
    <cellStyle name="Note 15 38" xfId="3490" xr:uid="{96EE29A7-7005-4329-9EFB-0DBE347831F3}"/>
    <cellStyle name="Note 15 38 2" xfId="16743" xr:uid="{5BAE7D1C-5D6E-43F7-9D3F-D702F0700BA8}"/>
    <cellStyle name="Note 15 38 3" xfId="15486" xr:uid="{9B8295EA-C140-4843-90D5-EC3D9EEB01E1}"/>
    <cellStyle name="Note 15 38 4" xfId="27421" xr:uid="{E21F816E-93A8-4904-94DE-02D5BBDC0490}"/>
    <cellStyle name="Note 15 38 5" xfId="22834" xr:uid="{C7718BB7-9331-4BED-8375-521CFE36ECDD}"/>
    <cellStyle name="Note 15 38 6" xfId="32407" xr:uid="{4F89043F-A81C-4FCD-A31A-95DE6A4A921C}"/>
    <cellStyle name="Note 15 38 7" xfId="35096" xr:uid="{798A86BB-8A3C-45CE-987C-72C255FE3FFC}"/>
    <cellStyle name="Note 15 39" xfId="7725" xr:uid="{9ED7E2D1-D5BD-4A56-9996-D64B680E8118}"/>
    <cellStyle name="Note 15 39 2" xfId="19946" xr:uid="{2B13E615-742E-4BDB-96EB-6F0581D3C8FC}"/>
    <cellStyle name="Note 15 39 3" xfId="18764" xr:uid="{FB908A4C-FE82-4842-BAFB-ED90D2794F45}"/>
    <cellStyle name="Note 15 39 4" xfId="27278" xr:uid="{5263E134-7754-493F-A0F3-849F366180C9}"/>
    <cellStyle name="Note 15 39 5" xfId="30782" xr:uid="{7A597CD0-07BE-4698-8720-F68AF977BFE6}"/>
    <cellStyle name="Note 15 39 6" xfId="34513" xr:uid="{A3791E21-3A25-445D-916F-5EDA8CA0B5E0}"/>
    <cellStyle name="Note 15 39 7" xfId="36073" xr:uid="{C4B25F14-C279-4ED1-A6E7-0E8D4C7580DD}"/>
    <cellStyle name="Note 15 4" xfId="3521" xr:uid="{B3D4AB07-DF9D-43E3-B018-AADF6D07BF13}"/>
    <cellStyle name="Note 15 4 2" xfId="16774" xr:uid="{2CFC0F5F-4BE2-4581-A4FC-409829E85219}"/>
    <cellStyle name="Note 15 4 3" xfId="15476" xr:uid="{C4C36A72-7B98-4A58-A797-DFA01C70E8D4}"/>
    <cellStyle name="Note 15 4 4" xfId="26111" xr:uid="{A428107D-8C6D-4137-A2B2-2BEE14ECDAD8}"/>
    <cellStyle name="Note 15 4 5" xfId="22456" xr:uid="{3CC99EF4-9780-4186-8274-8B82630D9179}"/>
    <cellStyle name="Note 15 4 6" xfId="32438" xr:uid="{C3D47502-1DAF-4338-820D-39143EB1618A}"/>
    <cellStyle name="Note 15 4 7" xfId="34159" xr:uid="{E49F9DCD-3E74-44BB-A467-2A7833E1AF9F}"/>
    <cellStyle name="Note 15 40" xfId="15539" xr:uid="{CB8C8FA2-4BB7-44A2-A3D6-FAF540E3D9B8}"/>
    <cellStyle name="Note 15 41" xfId="23697" xr:uid="{67BD2B9B-5C03-4C16-9B92-CD0B3B0B21CC}"/>
    <cellStyle name="Note 15 42" xfId="25961" xr:uid="{2684C25F-BBBA-4D9E-9F3F-7FF8BB68DAC9}"/>
    <cellStyle name="Note 15 43" xfId="28412" xr:uid="{A462B5A1-E39C-4F0B-8FF1-878EBC072304}"/>
    <cellStyle name="Note 15 44" xfId="31543" xr:uid="{46C6B169-B8DA-4B34-9064-224B111796A4}"/>
    <cellStyle name="Note 15 45" xfId="35397" xr:uid="{DEEA9901-6091-4625-9388-C930474CDC27}"/>
    <cellStyle name="Note 15 5" xfId="3522" xr:uid="{46C35BEE-B5CE-47ED-8B48-C6C194923A3F}"/>
    <cellStyle name="Note 15 5 2" xfId="16775" xr:uid="{249C3D6F-9F24-46DA-BD91-EFBBBC0AF085}"/>
    <cellStyle name="Note 15 5 3" xfId="19565" xr:uid="{78590533-8F48-453F-9274-ABED116DA717}"/>
    <cellStyle name="Note 15 5 4" xfId="18798" xr:uid="{D911499B-FE5B-4A05-849D-D426D55D713E}"/>
    <cellStyle name="Note 15 5 5" xfId="18696" xr:uid="{3AD67246-0C1C-408A-8164-1E093F91FF48}"/>
    <cellStyle name="Note 15 5 6" xfId="32439" xr:uid="{BB967084-310D-4963-A883-1C8C7F1DAEE1}"/>
    <cellStyle name="Note 15 5 7" xfId="31412" xr:uid="{541F6F2E-7429-46A3-92DD-4D1CEB56D0DF}"/>
    <cellStyle name="Note 15 6" xfId="3523" xr:uid="{5F91DD59-F228-4E11-B8A2-F19B967A7DE5}"/>
    <cellStyle name="Note 15 6 2" xfId="16776" xr:uid="{341F85A5-6269-456F-9E72-3503F7C5BB75}"/>
    <cellStyle name="Note 15 6 3" xfId="15475" xr:uid="{0BCB9019-E8CB-4CD3-A4AA-09A59128D3C7}"/>
    <cellStyle name="Note 15 6 4" xfId="21417" xr:uid="{612C7989-DD39-4431-AA2E-BE1BCA199405}"/>
    <cellStyle name="Note 15 6 5" xfId="14686" xr:uid="{C54C8754-ACB9-4978-A9A0-F03058E0DE91}"/>
    <cellStyle name="Note 15 6 6" xfId="32440" xr:uid="{4D98E02B-94EA-47D0-88AA-F425BA17FC8E}"/>
    <cellStyle name="Note 15 6 7" xfId="31034" xr:uid="{B0258B45-B490-495E-A15A-1A775AFB247A}"/>
    <cellStyle name="Note 15 7" xfId="3524" xr:uid="{48E298E2-9BD5-402E-9879-0852D7766293}"/>
    <cellStyle name="Note 15 7 2" xfId="16777" xr:uid="{125A4893-5929-4E1D-B86B-20562C921E2F}"/>
    <cellStyle name="Note 15 7 3" xfId="19564" xr:uid="{01CC0BCB-195C-4656-A5DE-92CC323B2288}"/>
    <cellStyle name="Note 15 7 4" xfId="16305" xr:uid="{EECC96B1-A072-49F1-9E9D-4D5CD74AD59C}"/>
    <cellStyle name="Note 15 7 5" xfId="24284" xr:uid="{B32BC1CA-A7FF-47C1-8FCD-FEBB664E6A11}"/>
    <cellStyle name="Note 15 7 6" xfId="32441" xr:uid="{0039EA8F-1238-4BD8-AFBB-54CE7BE19996}"/>
    <cellStyle name="Note 15 7 7" xfId="34157" xr:uid="{0CDF3D23-2A28-4355-9A84-BFA82CDA830F}"/>
    <cellStyle name="Note 15 8" xfId="3525" xr:uid="{C0BDE4C9-D5B5-499B-B734-7ED6624B4E90}"/>
    <cellStyle name="Note 15 8 2" xfId="16778" xr:uid="{82574970-8677-4C7B-AD11-19183555E81A}"/>
    <cellStyle name="Note 15 8 3" xfId="15474" xr:uid="{7BA599DF-ABB2-44DA-BAE9-E3B408F2EBD6}"/>
    <cellStyle name="Note 15 8 4" xfId="18917" xr:uid="{E8BE3930-52CF-49A3-9877-AED6389CD406}"/>
    <cellStyle name="Note 15 8 5" xfId="18699" xr:uid="{14C9A64B-6DBC-4D78-84DA-F05043D8976D}"/>
    <cellStyle name="Note 15 8 6" xfId="32442" xr:uid="{A5882545-1426-40C3-A552-CA2E39FDC8F0}"/>
    <cellStyle name="Note 15 8 7" xfId="31411" xr:uid="{1BD5DE60-DF76-4CFC-B3FE-27AA4DE45D0C}"/>
    <cellStyle name="Note 15 9" xfId="3526" xr:uid="{41C208A6-5271-4B0F-AB08-69037D74277A}"/>
    <cellStyle name="Note 15 9 2" xfId="16779" xr:uid="{58BC9CA5-14C0-4C96-A3E9-AE4AF66186AC}"/>
    <cellStyle name="Note 15 9 3" xfId="19563" xr:uid="{CC21005D-2909-4400-A394-E6040C9F9C1A}"/>
    <cellStyle name="Note 15 9 4" xfId="18020" xr:uid="{07C0D52F-CB39-40E3-B12E-B6DF722021C8}"/>
    <cellStyle name="Note 15 9 5" xfId="25441" xr:uid="{B4563B85-6380-49F9-BF52-57D2874E1F19}"/>
    <cellStyle name="Note 15 9 6" xfId="32443" xr:uid="{68992452-9573-457A-A51A-EDA6218F0DBC}"/>
    <cellStyle name="Note 15 9 7" xfId="34156" xr:uid="{BC48F021-424C-4506-A180-CD9D293314D1}"/>
    <cellStyle name="Note 15_หมายเหตุ FA Q3_2012" xfId="7276" xr:uid="{0FAD8932-2FA7-4C5E-AD69-9863557EB6C2}"/>
    <cellStyle name="Note 16" xfId="1717" xr:uid="{01207EA1-DA76-4F4F-A7D8-36EF1C8C5ABB}"/>
    <cellStyle name="Note 16 10" xfId="3528" xr:uid="{73755E1F-DD8E-40A7-B958-0ECE44176085}"/>
    <cellStyle name="Note 16 10 2" xfId="16781" xr:uid="{0D499A84-41DC-42D1-99B8-5FD1E5F4E5E6}"/>
    <cellStyle name="Note 16 10 3" xfId="19562" xr:uid="{9CEA9A6D-2330-4B22-886F-F49C64A62AF1}"/>
    <cellStyle name="Note 16 10 4" xfId="27406" xr:uid="{42392D33-704F-45FC-8906-E0A7BACC179F}"/>
    <cellStyle name="Note 16 10 5" xfId="14523" xr:uid="{06834AC7-CF7E-4247-9C50-B46F6C82A6CA}"/>
    <cellStyle name="Note 16 10 6" xfId="32445" xr:uid="{DC09EB17-9EE8-4B53-9910-24A1968AF28F}"/>
    <cellStyle name="Note 16 10 7" xfId="34155" xr:uid="{CFC702B6-69CD-410B-9F4C-DD4E874F193E}"/>
    <cellStyle name="Note 16 11" xfId="3529" xr:uid="{5DF55576-140D-4C7E-A57A-CEF6A69F7024}"/>
    <cellStyle name="Note 16 11 2" xfId="16782" xr:uid="{51AF77A5-AE94-4296-8173-4ECB398FFB3E}"/>
    <cellStyle name="Note 16 11 3" xfId="15472" xr:uid="{C672EAEF-38B4-420C-B7FE-67E8707868B9}"/>
    <cellStyle name="Note 16 11 4" xfId="18022" xr:uid="{E74C30E2-5870-49D6-83EC-F9DA17E44612}"/>
    <cellStyle name="Note 16 11 5" xfId="19064" xr:uid="{AF4E327E-8C59-43B9-BC48-8E929E1D511B}"/>
    <cellStyle name="Note 16 11 6" xfId="32446" xr:uid="{85DC4818-A503-4A72-B938-A2C1D5F85F5D}"/>
    <cellStyle name="Note 16 11 7" xfId="31409" xr:uid="{BAB29FC6-22B7-4B34-A21E-981985910C5C}"/>
    <cellStyle name="Note 16 12" xfId="3530" xr:uid="{9B1478BE-D209-42D3-9DDA-5E1A22959539}"/>
    <cellStyle name="Note 16 12 2" xfId="16783" xr:uid="{F4B71F94-C343-43EB-B653-5691B717157C}"/>
    <cellStyle name="Note 16 12 3" xfId="19561" xr:uid="{BD0101C7-E6EC-44E7-AF9B-092640C4FEBC}"/>
    <cellStyle name="Note 16 12 4" xfId="27405" xr:uid="{84D5AD1B-E8E5-4920-8ED7-18ECCA2A1458}"/>
    <cellStyle name="Note 16 12 5" xfId="29921" xr:uid="{78C47DDF-F185-4E73-AEA5-8CE24E5DDDEE}"/>
    <cellStyle name="Note 16 12 6" xfId="32447" xr:uid="{EBC690F1-058B-486E-AA98-1DF6D351DB02}"/>
    <cellStyle name="Note 16 12 7" xfId="34154" xr:uid="{35BB10A0-9EB3-4DDE-9ADD-8F22657098DD}"/>
    <cellStyle name="Note 16 13" xfId="3531" xr:uid="{86541D0A-14FD-469E-9249-C31919F02E75}"/>
    <cellStyle name="Note 16 13 2" xfId="16784" xr:uid="{D70A6D2C-5136-4832-B6DE-71CA767B87CB}"/>
    <cellStyle name="Note 16 13 3" xfId="15471" xr:uid="{870915ED-AF3E-45E6-A903-EDCD8F5C663E}"/>
    <cellStyle name="Note 16 13 4" xfId="18023" xr:uid="{75FA52BE-19E6-4146-8CA2-970D1238A558}"/>
    <cellStyle name="Note 16 13 5" xfId="22457" xr:uid="{7CC63CF2-E224-472E-B0F8-290EA26ADA5F}"/>
    <cellStyle name="Note 16 13 6" xfId="32448" xr:uid="{8C67373A-F5E8-4C0E-8275-F874F0D85357}"/>
    <cellStyle name="Note 16 13 7" xfId="31408" xr:uid="{04CDA04A-A9B5-48B3-89E4-6CB0DC149A76}"/>
    <cellStyle name="Note 16 14" xfId="3532" xr:uid="{2E3A2143-0286-49BF-8558-0D1568A9CA8B}"/>
    <cellStyle name="Note 16 14 2" xfId="16785" xr:uid="{843988F2-91CC-417C-B330-429C46EEA7EE}"/>
    <cellStyle name="Note 16 14 3" xfId="19560" xr:uid="{6F0C7BE6-5E08-4225-BC5D-D75ED201ADFB}"/>
    <cellStyle name="Note 16 14 4" xfId="18210" xr:uid="{9663C24C-F022-4F20-973F-0B163FCBA05B}"/>
    <cellStyle name="Note 16 14 5" xfId="18698" xr:uid="{9FCFDD4A-7EE9-4853-ABE8-A59F8678ED42}"/>
    <cellStyle name="Note 16 14 6" xfId="32449" xr:uid="{8FC83965-1796-4358-9D24-66270305C998}"/>
    <cellStyle name="Note 16 14 7" xfId="34153" xr:uid="{8C807191-F5F0-4FB7-B9FF-EFAFD40B474C}"/>
    <cellStyle name="Note 16 15" xfId="3533" xr:uid="{E7AF0712-027F-4043-915D-C6C40C72A767}"/>
    <cellStyle name="Note 16 15 2" xfId="16786" xr:uid="{9EB9B0FE-15EE-49DB-9A05-09C1A443F334}"/>
    <cellStyle name="Note 16 15 3" xfId="15470" xr:uid="{D4D3BED8-CB4F-400D-9ABF-09B704A866F3}"/>
    <cellStyle name="Note 16 15 4" xfId="18217" xr:uid="{8E4FA26E-AE51-482F-8B85-660436BC9FC0}"/>
    <cellStyle name="Note 16 15 5" xfId="22534" xr:uid="{651F9627-0961-4C55-A06A-FD524440FE0A}"/>
    <cellStyle name="Note 16 15 6" xfId="32450" xr:uid="{E5739B9F-A0B1-4C84-BF62-343623B79D8D}"/>
    <cellStyle name="Note 16 15 7" xfId="31407" xr:uid="{C26A8A4F-1A8A-4A11-AF2B-58CD29AE5FF0}"/>
    <cellStyle name="Note 16 16" xfId="3534" xr:uid="{B526F34B-D5AA-4604-AB77-1D7C036310D5}"/>
    <cellStyle name="Note 16 16 2" xfId="16787" xr:uid="{C5A0B588-6EB1-4B72-AB1E-73B0AD562B71}"/>
    <cellStyle name="Note 16 16 3" xfId="19559" xr:uid="{E236F120-FD15-4794-AB6A-4CAB9CF1B43D}"/>
    <cellStyle name="Note 16 16 4" xfId="23907" xr:uid="{416C3327-C77A-41BC-8D15-388E28E9600E}"/>
    <cellStyle name="Note 16 16 5" xfId="22191" xr:uid="{0C0B158F-C16E-47AE-A642-011405333820}"/>
    <cellStyle name="Note 16 16 6" xfId="32451" xr:uid="{70712FEA-7EE7-4031-911F-7375F2ED70BA}"/>
    <cellStyle name="Note 16 16 7" xfId="35087" xr:uid="{63A72DDF-D21D-410F-A32E-CDA980081254}"/>
    <cellStyle name="Note 16 17" xfId="3535" xr:uid="{19F2FDB8-3E08-4FC8-BF02-3A47F2859511}"/>
    <cellStyle name="Note 16 17 2" xfId="16788" xr:uid="{EE82FA9C-05AB-4553-B966-60C389DA0034}"/>
    <cellStyle name="Note 16 17 3" xfId="15469" xr:uid="{C6EA3B49-D611-4D40-B68C-AC28137BB099}"/>
    <cellStyle name="Note 16 17 4" xfId="25239" xr:uid="{E8C518F3-ACD2-4A2B-81E4-ACB737BFC258}"/>
    <cellStyle name="Note 16 17 5" xfId="18353" xr:uid="{D23410A3-4A4F-452A-87FD-0EB5726A99BA}"/>
    <cellStyle name="Note 16 17 6" xfId="32452" xr:uid="{CC35AA54-2D00-4C3F-A325-41E52ECF1E19}"/>
    <cellStyle name="Note 16 17 7" xfId="35086" xr:uid="{2692CFA3-F06C-4DB7-A64E-58387A7375B2}"/>
    <cellStyle name="Note 16 18" xfId="3536" xr:uid="{6EB3E76B-754D-46CF-836B-EF5AB8896AC2}"/>
    <cellStyle name="Note 16 18 2" xfId="16789" xr:uid="{43213BB8-EAA0-46E8-8D7F-F020E1316694}"/>
    <cellStyle name="Note 16 18 3" xfId="19558" xr:uid="{D2826474-2CFC-4A57-A452-E5D62C4FC4BE}"/>
    <cellStyle name="Note 16 18 4" xfId="20344" xr:uid="{E688F20F-EA25-474F-B8EC-CE8C81E5C46E}"/>
    <cellStyle name="Note 16 18 5" xfId="14687" xr:uid="{E0833720-C17A-4D34-92EE-B0DF00F1C5E8}"/>
    <cellStyle name="Note 16 18 6" xfId="32453" xr:uid="{75E80942-B5DD-42EA-9560-32D23551E144}"/>
    <cellStyle name="Note 16 18 7" xfId="35085" xr:uid="{9C2457DE-65E7-48FC-BA85-BA3580A471D2}"/>
    <cellStyle name="Note 16 19" xfId="3537" xr:uid="{170F54CB-D233-4345-8A2E-96B77390F4E1}"/>
    <cellStyle name="Note 16 19 2" xfId="16790" xr:uid="{80D2C56C-498A-4926-85BF-2CDCBD3C5BD1}"/>
    <cellStyle name="Note 16 19 3" xfId="15468" xr:uid="{992E29B6-E63E-463B-8379-3F27EA098BAE}"/>
    <cellStyle name="Note 16 19 4" xfId="27404" xr:uid="{B5D3B578-FBDB-4D52-A227-B4C4544D9478}"/>
    <cellStyle name="Note 16 19 5" xfId="20702" xr:uid="{EF1C0C39-A574-4F13-8521-D74118D267A9}"/>
    <cellStyle name="Note 16 19 6" xfId="32454" xr:uid="{F7A0E704-4973-4BF8-8910-C827842E6C15}"/>
    <cellStyle name="Note 16 19 7" xfId="35084" xr:uid="{A44FC23C-023B-4388-8804-F74D4261672F}"/>
    <cellStyle name="Note 16 2" xfId="2625" xr:uid="{64E55FE0-7BC6-4855-B709-C95FE9474067}"/>
    <cellStyle name="Note 16 2 10" xfId="31867" xr:uid="{0C270703-9449-47F8-BFD6-4B336383296D}"/>
    <cellStyle name="Note 16 2 11" xfId="35234" xr:uid="{95298A35-9041-4F2F-BF33-D35C62D3EC67}"/>
    <cellStyle name="Note 16 2 2" xfId="3538" xr:uid="{13CDC6A7-B211-4F1F-9B09-3330AB44DDDD}"/>
    <cellStyle name="Note 16 2 2 2" xfId="16791" xr:uid="{1B220B07-A67E-439D-BC88-B4274C02317E}"/>
    <cellStyle name="Note 16 2 2 3" xfId="19557" xr:uid="{78B1AE00-646F-4D8F-AEAA-F76FF4DAED4B}"/>
    <cellStyle name="Note 16 2 2 4" xfId="22466" xr:uid="{C757AE9D-4814-4CC0-9902-E7C7D06555F3}"/>
    <cellStyle name="Note 16 2 2 5" xfId="18701" xr:uid="{098E8872-64DC-496C-A96D-4F16A94554D9}"/>
    <cellStyle name="Note 16 2 2 6" xfId="32455" xr:uid="{F0C0A3B9-9C54-4BD8-8C17-A8E44A16A5E6}"/>
    <cellStyle name="Note 16 2 2 7" xfId="35083" xr:uid="{FB96E7F4-E803-4365-BE7F-46FC9C76BC97}"/>
    <cellStyle name="Note 16 2 3" xfId="10673" xr:uid="{190A04B3-2313-47CB-83A1-B6EEA5C8C8BB}"/>
    <cellStyle name="Note 16 2 3 2" xfId="22044" xr:uid="{21EF9119-BCEA-414A-8A0A-55EF7F8606FD}"/>
    <cellStyle name="Note 16 2 3 3" xfId="25018" xr:uid="{DC79DD12-3D98-4351-9A21-A683C2C57F57}"/>
    <cellStyle name="Note 16 2 3 4" xfId="27888" xr:uid="{CE033A6F-8615-4782-879E-54D2EB82D033}"/>
    <cellStyle name="Note 16 2 3 5" xfId="16438" xr:uid="{8C6DCB51-7FCE-4E10-B69B-09BDECB5E511}"/>
    <cellStyle name="Note 16 2 3 6" xfId="35673" xr:uid="{2F5B4D3F-3A35-4BC8-9E56-DD3C5A690945}"/>
    <cellStyle name="Note 16 2 3 7" xfId="37975" xr:uid="{953594A6-B072-4A30-A55F-727F70B5321F}"/>
    <cellStyle name="Note 16 2 4" xfId="12623" xr:uid="{B4144EC8-406A-49F9-BB51-896858E27650}"/>
    <cellStyle name="Note 16 2 4 2" xfId="23430" xr:uid="{4E340D41-E8F1-4F31-BB89-11AD25ACA512}"/>
    <cellStyle name="Note 16 2 4 3" xfId="26245" xr:uid="{D26A5A2E-85DF-4453-8FF5-63503B9671C7}"/>
    <cellStyle name="Note 16 2 4 4" xfId="28837" xr:uid="{1AEED692-80DB-4C53-94A1-626F5C8DE84F}"/>
    <cellStyle name="Note 16 2 4 5" xfId="30561" xr:uid="{C70BB154-22A7-4C4C-AC98-810BC297E2B9}"/>
    <cellStyle name="Note 16 2 4 6" xfId="36545" xr:uid="{FF8E2316-B2D8-40C5-BF57-7AD963046F47}"/>
    <cellStyle name="Note 16 2 4 7" xfId="38578" xr:uid="{6398CB88-7E13-42F6-9D98-CE792B9DC11F}"/>
    <cellStyle name="Note 16 2 5" xfId="13485" xr:uid="{C956CE5B-837E-4B1E-B55C-0B0CE41C3C88}"/>
    <cellStyle name="Note 16 2 5 2" xfId="24168" xr:uid="{5DF4824D-CF40-4FDD-825A-DD366AEE591C}"/>
    <cellStyle name="Note 16 2 5 3" xfId="27001" xr:uid="{B0492427-8644-41BD-A099-6449A5FB1732}"/>
    <cellStyle name="Note 16 2 5 4" xfId="29561" xr:uid="{356F3197-5C76-40C4-880D-FBE1FE5267D8}"/>
    <cellStyle name="Note 16 2 5 5" xfId="30257" xr:uid="{8655ABFB-7619-4F3A-A105-25889C9944C3}"/>
    <cellStyle name="Note 16 2 5 6" xfId="37278" xr:uid="{8C6BDEC2-531A-49D0-BF18-179D6F8DCAAC}"/>
    <cellStyle name="Note 16 2 5 7" xfId="39255" xr:uid="{3D732111-0CBA-4EC0-AF07-64BE83292767}"/>
    <cellStyle name="Note 16 2 6" xfId="16123" xr:uid="{0598E124-C2B1-4370-BA89-FF2D44DE8F40}"/>
    <cellStyle name="Note 16 2 7" xfId="21447" xr:uid="{B62C47FB-D6B7-44D4-932E-C06129311578}"/>
    <cellStyle name="Note 16 2 8" xfId="25523" xr:uid="{46D44F59-747D-4EB3-8D0F-D8BDF6C67F96}"/>
    <cellStyle name="Note 16 2 9" xfId="23582" xr:uid="{567E27F3-22A0-43DB-B381-BF9FB32317E0}"/>
    <cellStyle name="Note 16 20" xfId="3539" xr:uid="{13A1EEE3-BF60-4844-B410-72E85AC83FAA}"/>
    <cellStyle name="Note 16 20 2" xfId="16792" xr:uid="{8569E242-4DBA-4159-B68D-48608B9BFD08}"/>
    <cellStyle name="Note 16 20 3" xfId="15467" xr:uid="{101DDA3F-CDBE-4947-BF23-B596795D5227}"/>
    <cellStyle name="Note 16 20 4" xfId="23643" xr:uid="{51C701BD-CC5A-48BC-96BB-67DD3B40FEDD}"/>
    <cellStyle name="Note 16 20 5" xfId="23833" xr:uid="{92D6802A-2D24-4DCC-9142-7287238C0F58}"/>
    <cellStyle name="Note 16 20 6" xfId="32456" xr:uid="{A0FF5B8A-088F-42EC-8E03-97441AB47D4D}"/>
    <cellStyle name="Note 16 20 7" xfId="35082" xr:uid="{5182D3F1-ADBF-4CCD-859C-A38BAA8AF637}"/>
    <cellStyle name="Note 16 21" xfId="3540" xr:uid="{5891D9E8-928D-4598-B583-9C7B4FD85E1D}"/>
    <cellStyle name="Note 16 21 2" xfId="16793" xr:uid="{C3DC461F-4FE1-49BF-9002-C8FFB64A0BAA}"/>
    <cellStyle name="Note 16 21 3" xfId="21148" xr:uid="{7F96412A-4E07-409F-B300-E1BF15888004}"/>
    <cellStyle name="Note 16 21 4" xfId="19677" xr:uid="{9B90C427-5F66-4061-9CB9-0CFB77930587}"/>
    <cellStyle name="Note 16 21 5" xfId="18354" xr:uid="{1F43E3CE-1C5B-45F0-82BA-7991CB3F0176}"/>
    <cellStyle name="Note 16 21 6" xfId="32457" xr:uid="{38225893-0DFE-4054-8FC6-AE2BB2E18A4E}"/>
    <cellStyle name="Note 16 21 7" xfId="35081" xr:uid="{C314F9D1-7C6B-4034-905A-FCB1F6905521}"/>
    <cellStyle name="Note 16 22" xfId="3541" xr:uid="{6F91171A-1BC6-431E-951C-7A2B8AE04E8C}"/>
    <cellStyle name="Note 16 22 2" xfId="16794" xr:uid="{FD354557-C00F-49B5-AD13-089735FF4E9F}"/>
    <cellStyle name="Note 16 22 3" xfId="21147" xr:uid="{681946B2-DA7F-4635-8D0A-9D636E53311C}"/>
    <cellStyle name="Note 16 22 4" xfId="21507" xr:uid="{0F37BC15-19A1-4849-B2FA-2BFB9CC74399}"/>
    <cellStyle name="Note 16 22 5" xfId="17973" xr:uid="{E52F0E8D-F735-42FB-97BD-A076D2510BF3}"/>
    <cellStyle name="Note 16 22 6" xfId="32458" xr:uid="{4E43B153-572E-4110-9859-185CE0F8F59F}"/>
    <cellStyle name="Note 16 22 7" xfId="35080" xr:uid="{5A2B66C4-E68D-48C6-8558-32A3156E8C9D}"/>
    <cellStyle name="Note 16 23" xfId="3542" xr:uid="{63BD983E-C0CE-43D3-8C73-A090F056954F}"/>
    <cellStyle name="Note 16 23 2" xfId="16795" xr:uid="{65CE1E97-98FC-4228-9354-1469B0947A7D}"/>
    <cellStyle name="Note 16 23 3" xfId="21146" xr:uid="{A1815296-7EA7-4884-BEFA-D6916282A168}"/>
    <cellStyle name="Note 16 23 4" xfId="14836" xr:uid="{05634822-5167-4DA6-9092-0EE514FA6A63}"/>
    <cellStyle name="Note 16 23 5" xfId="29922" xr:uid="{9C8998B5-B77B-4C28-AE1A-1A9FB2D95023}"/>
    <cellStyle name="Note 16 23 6" xfId="32459" xr:uid="{F14ABD36-ED35-49E2-8105-6E7EC14CA42E}"/>
    <cellStyle name="Note 16 23 7" xfId="34119" xr:uid="{CC9881C8-50C4-4065-A4DE-3F6B21C91C53}"/>
    <cellStyle name="Note 16 24" xfId="3543" xr:uid="{43037CC5-F018-4FAD-B185-2A9921AB00DE}"/>
    <cellStyle name="Note 16 24 2" xfId="16796" xr:uid="{503EFBB4-C3DA-4EC6-BA07-5C76975AA203}"/>
    <cellStyle name="Note 16 24 3" xfId="21145" xr:uid="{2C697282-7B2D-4DB3-8FC4-8FA18B390B12}"/>
    <cellStyle name="Note 16 24 4" xfId="18024" xr:uid="{9DA9F262-A893-47F3-AF6F-E3AA213940C6}"/>
    <cellStyle name="Note 16 24 5" xfId="17989" xr:uid="{5245B7B2-AC88-4747-8254-13412821B0CB}"/>
    <cellStyle name="Note 16 24 6" xfId="32460" xr:uid="{0A2406EB-D340-475A-9BC6-E16099B57506}"/>
    <cellStyle name="Note 16 24 7" xfId="35079" xr:uid="{35BCDDBF-D873-4C6A-9BC8-7ADECEC6247A}"/>
    <cellStyle name="Note 16 25" xfId="3544" xr:uid="{B611BF3D-2C4D-4091-8D0D-094CD286870F}"/>
    <cellStyle name="Note 16 25 2" xfId="16797" xr:uid="{0A101C13-777A-4675-94DD-58EF22916790}"/>
    <cellStyle name="Note 16 25 3" xfId="21144" xr:uid="{F2CC26F2-2DF8-445E-8CA2-E96B4A58E25F}"/>
    <cellStyle name="Note 16 25 4" xfId="18919" xr:uid="{5EF454DD-58BC-4008-9A2D-B67E041815E7}"/>
    <cellStyle name="Note 16 25 5" xfId="22684" xr:uid="{332819F7-1590-43F2-AFA9-33D708D5E7B1}"/>
    <cellStyle name="Note 16 25 6" xfId="32461" xr:uid="{4206B62D-A77E-4FFD-B801-78CEDBB2F50A}"/>
    <cellStyle name="Note 16 25 7" xfId="37636" xr:uid="{42D1AEC7-47C8-4ABD-865E-E515D6E27400}"/>
    <cellStyle name="Note 16 26" xfId="3545" xr:uid="{FC19CD6E-9BD0-496B-83B2-133179C7C529}"/>
    <cellStyle name="Note 16 26 2" xfId="16798" xr:uid="{1E8AE9DB-5987-4587-B14F-5CE3E0E5BDD6}"/>
    <cellStyle name="Note 16 26 3" xfId="21143" xr:uid="{C900AF05-8287-44C1-B5CE-4D293114E440}"/>
    <cellStyle name="Note 16 26 4" xfId="18025" xr:uid="{302B3592-8FC5-45AE-94FA-8D54B7935BC2}"/>
    <cellStyle name="Note 16 26 5" xfId="20362" xr:uid="{0E93C6F9-0D09-41F1-B8E0-99AFD4DE9532}"/>
    <cellStyle name="Note 16 26 6" xfId="32462" xr:uid="{B4532397-82A7-4109-89E5-D20C34DB18A2}"/>
    <cellStyle name="Note 16 26 7" xfId="34152" xr:uid="{E7F06FEE-BAD1-40A2-A351-A52A539E2AD4}"/>
    <cellStyle name="Note 16 27" xfId="3546" xr:uid="{90AEC844-D31D-48A4-9B0C-E6A6089EA70D}"/>
    <cellStyle name="Note 16 27 2" xfId="16799" xr:uid="{39B10D59-02E5-4D07-8EA3-359DAFA3C6D5}"/>
    <cellStyle name="Note 16 27 3" xfId="21142" xr:uid="{036F0EFF-FCB4-4891-B8DC-DC8BB1536F81}"/>
    <cellStyle name="Note 16 27 4" xfId="14837" xr:uid="{20E3809C-650B-4E22-867C-DBA2EB0A7D1A}"/>
    <cellStyle name="Note 16 27 5" xfId="22874" xr:uid="{820DFA47-2326-47B6-A294-73320B143400}"/>
    <cellStyle name="Note 16 27 6" xfId="32463" xr:uid="{F8A71311-BF9E-4A64-A5B0-CC44BC4DD32C}"/>
    <cellStyle name="Note 16 27 7" xfId="31930" xr:uid="{B6742636-E00B-435E-A315-5417EAE87961}"/>
    <cellStyle name="Note 16 28" xfId="3547" xr:uid="{2C751048-8E94-497C-A5C6-9ADE15ECF85F}"/>
    <cellStyle name="Note 16 28 2" xfId="16800" xr:uid="{504A77D1-6D9B-48AE-BCE6-3A9053FF3EB5}"/>
    <cellStyle name="Note 16 28 3" xfId="24567" xr:uid="{DD837705-D13C-44E3-8400-27AAA33A94B7}"/>
    <cellStyle name="Note 16 28 4" xfId="18026" xr:uid="{5516105E-1A83-4631-86B1-AFED40306282}"/>
    <cellStyle name="Note 16 28 5" xfId="21400" xr:uid="{C0365959-6279-481F-9C61-CD2E35C193D7}"/>
    <cellStyle name="Note 16 28 6" xfId="32464" xr:uid="{6C2E7D03-5742-460D-9EF1-6A788F507621}"/>
    <cellStyle name="Note 16 28 7" xfId="34151" xr:uid="{9447B411-7CE4-472F-B00D-7A3C2E465F64}"/>
    <cellStyle name="Note 16 29" xfId="3548" xr:uid="{ABA82E7E-99F3-40D9-A5BF-1B3ADF4205B1}"/>
    <cellStyle name="Note 16 29 2" xfId="16801" xr:uid="{E3D58215-EF95-4003-B610-60FC08DA54E6}"/>
    <cellStyle name="Note 16 29 3" xfId="19556" xr:uid="{4F491FF9-307E-4999-B893-746487187361}"/>
    <cellStyle name="Note 16 29 4" xfId="18920" xr:uid="{C4BB73FF-4362-4F52-B98B-8F9B2428E80C}"/>
    <cellStyle name="Note 16 29 5" xfId="22835" xr:uid="{E9D6B14D-5F90-44A3-BC01-858A0E6726FB}"/>
    <cellStyle name="Note 16 29 6" xfId="32465" xr:uid="{E38B4FC4-5528-47AD-A0C7-497CA735EEAC}"/>
    <cellStyle name="Note 16 29 7" xfId="31406" xr:uid="{B94BF170-1D00-4250-9B4B-E24034F7E400}"/>
    <cellStyle name="Note 16 3" xfId="3549" xr:uid="{0DB310E1-948E-40FB-94A8-9FF107CD1004}"/>
    <cellStyle name="Note 16 3 2" xfId="10674" xr:uid="{48CA53BA-57C8-4099-ADB2-633C440DD277}"/>
    <cellStyle name="Note 16 3 2 2" xfId="22045" xr:uid="{683B1E10-17E9-4704-ACCC-9FB2EE88CAE9}"/>
    <cellStyle name="Note 16 3 2 3" xfId="25019" xr:uid="{5A1078CA-AA9A-4722-8C01-780FB9D6176C}"/>
    <cellStyle name="Note 16 3 2 4" xfId="27889" xr:uid="{D049CFCD-F9D5-49C5-8EF7-9F40FB8C8BE1}"/>
    <cellStyle name="Note 16 3 2 5" xfId="27579" xr:uid="{C7C4C855-E001-4DDB-B094-9C9888FDF741}"/>
    <cellStyle name="Note 16 3 2 6" xfId="35674" xr:uid="{085AA7C6-868E-4423-9476-F6F51A9CD9F2}"/>
    <cellStyle name="Note 16 3 2 7" xfId="37976" xr:uid="{545C3786-722B-4C47-8C4E-F3E994A99D7A}"/>
    <cellStyle name="Note 16 3 3" xfId="16802" xr:uid="{C7FCA7B1-31C3-419A-9EB9-F5DE9B81A9AF}"/>
    <cellStyle name="Note 16 3 4" xfId="15885" xr:uid="{9242414C-2288-4E63-A254-6CAC6AC84746}"/>
    <cellStyle name="Note 16 3 5" xfId="18027" xr:uid="{EBDB2AC6-B7CD-4310-AD05-119DD2351919}"/>
    <cellStyle name="Note 16 3 6" xfId="22881" xr:uid="{FEC87D36-AD2C-4BCD-872B-8339FA741EC2}"/>
    <cellStyle name="Note 16 3 7" xfId="32466" xr:uid="{67AA8036-A30D-4877-BA51-9C6411262772}"/>
    <cellStyle name="Note 16 3 8" xfId="34150" xr:uid="{8B636242-939A-4523-9171-9B1E23CABAA1}"/>
    <cellStyle name="Note 16 30" xfId="3550" xr:uid="{42F6BD9E-6E79-4E1A-B657-1BDB9BEDE200}"/>
    <cellStyle name="Note 16 30 2" xfId="16803" xr:uid="{7B47F55D-33DD-4177-9CD5-F8B0087468D7}"/>
    <cellStyle name="Note 16 30 3" xfId="21141" xr:uid="{75FCED91-B997-4FD8-8A46-FFF60FE87DEB}"/>
    <cellStyle name="Note 16 30 4" xfId="14838" xr:uid="{B07E2BF4-17ED-4CCC-92F5-1FAE40FEB28B}"/>
    <cellStyle name="Note 16 30 5" xfId="22944" xr:uid="{9E2B8FAC-5F4F-4F44-82CA-96828FDCE6B9}"/>
    <cellStyle name="Note 16 30 6" xfId="32467" xr:uid="{74AA041B-759F-49EF-ADB5-EFE8FB955C05}"/>
    <cellStyle name="Note 16 30 7" xfId="31405" xr:uid="{17BB5E57-740A-4DB8-8241-4661EC2F7A2C}"/>
    <cellStyle name="Note 16 31" xfId="3551" xr:uid="{2EFC713B-6DCD-4A2F-B8F6-0ED627E35C8E}"/>
    <cellStyle name="Note 16 31 2" xfId="16804" xr:uid="{79143476-EE4E-405F-9B7A-CBF048BEB994}"/>
    <cellStyle name="Note 16 31 3" xfId="21140" xr:uid="{F0188A1D-E81F-4128-8634-EACCA468F8E2}"/>
    <cellStyle name="Note 16 31 4" xfId="15959" xr:uid="{7447854F-E504-4733-9DB6-DF6A64EFCFF6}"/>
    <cellStyle name="Note 16 31 5" xfId="22295" xr:uid="{6E4E8729-9E5A-4243-A413-DE5A44305834}"/>
    <cellStyle name="Note 16 31 6" xfId="32468" xr:uid="{D6F7D7B0-43C7-4241-B58B-7975AA98928D}"/>
    <cellStyle name="Note 16 31 7" xfId="34149" xr:uid="{3B13D9BB-D832-43E6-A04B-C70EB2894DA7}"/>
    <cellStyle name="Note 16 32" xfId="3552" xr:uid="{09F8A11D-BCE1-4D46-90A0-5797D1088081}"/>
    <cellStyle name="Note 16 32 2" xfId="16805" xr:uid="{15B632C8-7ADB-4289-932C-140DAD262350}"/>
    <cellStyle name="Note 16 32 3" xfId="15466" xr:uid="{3F23456E-ACA3-4814-B98C-67AD20BE0339}"/>
    <cellStyle name="Note 16 32 4" xfId="22730" xr:uid="{93DF1BFE-D29A-44DA-A161-BF8D2247C7D4}"/>
    <cellStyle name="Note 16 32 5" xfId="30061" xr:uid="{87C017BC-281B-4817-997D-D42A4F0FF15E}"/>
    <cellStyle name="Note 16 32 6" xfId="32469" xr:uid="{CCA653AF-2978-4696-84AA-BA04CE8F9D49}"/>
    <cellStyle name="Note 16 32 7" xfId="31404" xr:uid="{62504618-6EC6-43D7-B220-96C4BDC703EE}"/>
    <cellStyle name="Note 16 33" xfId="3553" xr:uid="{B8734C33-8A2E-4683-AC70-2062166C5178}"/>
    <cellStyle name="Note 16 33 2" xfId="16806" xr:uid="{4F12647B-8352-4E45-B88E-4C3D107FC485}"/>
    <cellStyle name="Note 16 33 3" xfId="19555" xr:uid="{3B0034F8-D7BE-40AE-9A13-6E9BAB80193E}"/>
    <cellStyle name="Note 16 33 4" xfId="22344" xr:uid="{7A8F8C83-7B0E-40D0-893D-08ED7CAA05AD}"/>
    <cellStyle name="Note 16 33 5" xfId="29923" xr:uid="{1ED612A9-B3A0-4285-8A84-A7922481F93D}"/>
    <cellStyle name="Note 16 33 6" xfId="32470" xr:uid="{C7365893-8A46-41E8-BB2F-667A17055B5D}"/>
    <cellStyle name="Note 16 33 7" xfId="34148" xr:uid="{1C068177-16CE-4AB4-942E-EE7C3883F63D}"/>
    <cellStyle name="Note 16 34" xfId="3554" xr:uid="{A604E64D-9E06-4B48-BF43-A414283DDEF6}"/>
    <cellStyle name="Note 16 34 2" xfId="16807" xr:uid="{00A4D1B5-E5DC-41BA-9C4E-866F3EF95E4D}"/>
    <cellStyle name="Note 16 34 3" xfId="15465" xr:uid="{D0D7F784-0497-4A57-92B0-A053FA9FAA5D}"/>
    <cellStyle name="Note 16 34 4" xfId="18452" xr:uid="{DADA186C-094B-47A6-96A5-EE3D838C5455}"/>
    <cellStyle name="Note 16 34 5" xfId="23473" xr:uid="{53C2468E-EB8E-4E2A-8EB9-DBF9A88C4294}"/>
    <cellStyle name="Note 16 34 6" xfId="32471" xr:uid="{BE87D083-EE4A-4344-BEF7-F31ED05C1476}"/>
    <cellStyle name="Note 16 34 7" xfId="31403" xr:uid="{FBE34311-A893-4392-BFE4-67F300CDB434}"/>
    <cellStyle name="Note 16 35" xfId="3555" xr:uid="{A9C4EB31-9538-4B0F-B057-B509BCAA41B1}"/>
    <cellStyle name="Note 16 35 2" xfId="16808" xr:uid="{227BB029-A744-4F2C-9A64-05BF424B730F}"/>
    <cellStyle name="Note 16 35 3" xfId="19554" xr:uid="{D3A66FE6-5108-4233-B5D7-40B560F05DB5}"/>
    <cellStyle name="Note 16 35 4" xfId="14574" xr:uid="{DCE9D949-7A3A-4A5B-B28C-95C5E6656713}"/>
    <cellStyle name="Note 16 35 5" xfId="29924" xr:uid="{04169EF5-04B2-4BA0-8133-E3C80A792CD0}"/>
    <cellStyle name="Note 16 35 6" xfId="32472" xr:uid="{6ECA8815-EB68-4DD6-878B-E7C421A4EF69}"/>
    <cellStyle name="Note 16 35 7" xfId="34147" xr:uid="{AD72E326-F1A2-4A8D-AE10-C437E3439FA6}"/>
    <cellStyle name="Note 16 36" xfId="3556" xr:uid="{2C88F199-3988-4F11-BD8E-F4EFD4F535E8}"/>
    <cellStyle name="Note 16 36 2" xfId="16809" xr:uid="{C38A19A4-4EC7-4F99-BD7F-55BAE69536F5}"/>
    <cellStyle name="Note 16 36 3" xfId="15464" xr:uid="{9529B923-C9EE-4F75-BF2E-DF4C17BDF5F1}"/>
    <cellStyle name="Note 16 36 4" xfId="18455" xr:uid="{3AFF9E84-3F1E-46E8-9562-030CF5EFACF8}"/>
    <cellStyle name="Note 16 36 5" xfId="30684" xr:uid="{1BA00097-5794-42C7-9677-72BA64288ACA}"/>
    <cellStyle name="Note 16 36 6" xfId="32473" xr:uid="{51521F50-7FBE-4176-8527-89E1EE620530}"/>
    <cellStyle name="Note 16 36 7" xfId="31402" xr:uid="{D6DAC649-CEDA-4879-AF1A-9392197362EB}"/>
    <cellStyle name="Note 16 37" xfId="3557" xr:uid="{802B22EA-CB19-4AA9-920A-B1FFF6FF90BD}"/>
    <cellStyle name="Note 16 37 2" xfId="16810" xr:uid="{B8502559-7B9E-4533-ADE3-1454DECA34C5}"/>
    <cellStyle name="Note 16 37 3" xfId="19553" xr:uid="{A0CD3870-DC83-433E-BE5C-78C2EA1C103C}"/>
    <cellStyle name="Note 16 37 4" xfId="22731" xr:uid="{DF795E7A-27D5-4575-96E1-C57465E2063A}"/>
    <cellStyle name="Note 16 37 5" xfId="30795" xr:uid="{B4C2820B-7B87-4ADC-BDFD-6FC892850D43}"/>
    <cellStyle name="Note 16 37 6" xfId="32474" xr:uid="{26B882E5-32FC-49AF-8268-8130F7E2141D}"/>
    <cellStyle name="Note 16 37 7" xfId="34146" xr:uid="{ACBCA095-7942-4AD9-9978-3E620E11DBDE}"/>
    <cellStyle name="Note 16 38" xfId="3527" xr:uid="{F29CFCD9-405D-4FD1-B2F0-3E66A05B7474}"/>
    <cellStyle name="Note 16 38 2" xfId="16780" xr:uid="{91CFB9D1-DEC5-4B62-8B7F-95F562483F5F}"/>
    <cellStyle name="Note 16 38 3" xfId="15473" xr:uid="{E1DEFFF9-B37E-49F1-918F-E6C4A130F729}"/>
    <cellStyle name="Note 16 38 4" xfId="14447" xr:uid="{7CF0BAF3-6932-4A08-A3BB-74DF9DE736A4}"/>
    <cellStyle name="Note 16 38 5" xfId="25975" xr:uid="{39036682-D6C0-45D0-BEF9-51FC4557EE10}"/>
    <cellStyle name="Note 16 38 6" xfId="32444" xr:uid="{3D3410A9-71C8-4A4B-8918-52C6983F895D}"/>
    <cellStyle name="Note 16 38 7" xfId="31410" xr:uid="{6CE12B90-9B70-4703-8F3A-49069A95C13E}"/>
    <cellStyle name="Note 16 39" xfId="7724" xr:uid="{4F1A3974-11A4-496D-AE79-C8D32D1C775F}"/>
    <cellStyle name="Note 16 39 2" xfId="19945" xr:uid="{17D16B42-26DF-4927-9D57-CBB5E9447EA0}"/>
    <cellStyle name="Note 16 39 3" xfId="22863" xr:uid="{12F9E316-B80B-453C-9F8F-4F273896A69C}"/>
    <cellStyle name="Note 16 39 4" xfId="25432" xr:uid="{88E053E3-DC79-43C2-AE22-4A489BDF339B}"/>
    <cellStyle name="Note 16 39 5" xfId="30632" xr:uid="{AA855E3C-CA74-4C85-8576-63486B2CA078}"/>
    <cellStyle name="Note 16 39 6" xfId="34512" xr:uid="{88D5444B-F2BD-41FE-9516-EAE0F99E11B6}"/>
    <cellStyle name="Note 16 39 7" xfId="35951" xr:uid="{50485087-146E-460A-8E69-A92F2231F3FD}"/>
    <cellStyle name="Note 16 4" xfId="3558" xr:uid="{E4895021-EF7A-4EDB-8A2A-B3B1F04E1999}"/>
    <cellStyle name="Note 16 4 2" xfId="16811" xr:uid="{B0E9D9FA-416E-4F57-B955-3E135DFED7FA}"/>
    <cellStyle name="Note 16 4 3" xfId="15463" xr:uid="{76F82655-B67C-4BA3-BA5C-E11B6AF5F2FB}"/>
    <cellStyle name="Note 16 4 4" xfId="22345" xr:uid="{07A1353F-1C19-4927-88AB-56F6FC1A6CBC}"/>
    <cellStyle name="Note 16 4 5" xfId="30168" xr:uid="{BF807530-4A97-4800-B453-8B7ED31C3278}"/>
    <cellStyle name="Note 16 4 6" xfId="32475" xr:uid="{465E9019-0092-49D9-AE22-D03E64574296}"/>
    <cellStyle name="Note 16 4 7" xfId="31401" xr:uid="{937E30E2-5F0E-4C1F-A329-E30E46C66FF2}"/>
    <cellStyle name="Note 16 40" xfId="15540" xr:uid="{4B3CF78F-7B61-45A4-A162-5EEBBC8970E9}"/>
    <cellStyle name="Note 16 41" xfId="23738" xr:uid="{5E0C653E-0D43-4A8A-ACA0-E4DF63974413}"/>
    <cellStyle name="Note 16 42" xfId="22464" xr:uid="{F55B521A-86F2-4F40-A563-09E7F6F58E63}"/>
    <cellStyle name="Note 16 43" xfId="30076" xr:uid="{A2C9B3C6-C166-48CB-8358-10B72738C6E3}"/>
    <cellStyle name="Note 16 44" xfId="31544" xr:uid="{D713259E-BD40-4361-92E0-91ECDFD6122F}"/>
    <cellStyle name="Note 16 45" xfId="35396" xr:uid="{196C1770-9D0C-4108-B339-41AF85A66F1D}"/>
    <cellStyle name="Note 16 5" xfId="3559" xr:uid="{03B90E7F-B54E-44E6-BA9E-EA366A4392DD}"/>
    <cellStyle name="Note 16 5 2" xfId="16812" xr:uid="{F3BBF584-1C73-44BF-A636-52CBF3AAF34F}"/>
    <cellStyle name="Note 16 5 3" xfId="19552" xr:uid="{E2005AF6-A069-42E0-8AE2-DEC487178466}"/>
    <cellStyle name="Note 16 5 4" xfId="18454" xr:uid="{B46E03E6-CB0E-4BF2-946F-1366080A06B7}"/>
    <cellStyle name="Note 16 5 5" xfId="24345" xr:uid="{C3DE65A7-165F-4A6B-A16D-74B55BDE1770}"/>
    <cellStyle name="Note 16 5 6" xfId="32476" xr:uid="{531C9622-883B-4A54-957A-3249F79EF5B1}"/>
    <cellStyle name="Note 16 5 7" xfId="34145" xr:uid="{7E6F4754-D959-409D-B3C6-60E163BE8405}"/>
    <cellStyle name="Note 16 6" xfId="3560" xr:uid="{445C98D9-1045-4AE2-9213-413EC3363D14}"/>
    <cellStyle name="Note 16 6 2" xfId="16813" xr:uid="{7A98F34F-B0EC-4422-8E65-D3B63800152D}"/>
    <cellStyle name="Note 16 6 3" xfId="15462" xr:uid="{B2EC0CC5-A26A-445F-B72D-94C23D6D4665}"/>
    <cellStyle name="Note 16 6 4" xfId="18932" xr:uid="{627853F9-472F-4C44-861F-F1F8CDE4C526}"/>
    <cellStyle name="Note 16 6 5" xfId="15821" xr:uid="{7BD04E69-002B-4546-A7FB-4B13FD0D5625}"/>
    <cellStyle name="Note 16 6 6" xfId="32477" xr:uid="{A98292C7-3A14-4671-95E4-0256D6193BC6}"/>
    <cellStyle name="Note 16 6 7" xfId="31400" xr:uid="{FE5EE109-BF1A-410F-B288-15C4F2357A3B}"/>
    <cellStyle name="Note 16 7" xfId="3561" xr:uid="{DD3527E1-51BC-4F7E-AF36-2CB0E46E4C75}"/>
    <cellStyle name="Note 16 7 2" xfId="16814" xr:uid="{DF8871AD-0EA0-442F-A13E-E1383995D8AF}"/>
    <cellStyle name="Note 16 7 3" xfId="19551" xr:uid="{4F299C11-5202-4576-A2DC-3F619C7A3AD5}"/>
    <cellStyle name="Note 16 7 4" xfId="14575" xr:uid="{04CAE8AC-1B42-4E06-BFEB-72FD42745F48}"/>
    <cellStyle name="Note 16 7 5" xfId="29925" xr:uid="{4B669934-CDA0-4963-A4E2-C0A90D56C3B3}"/>
    <cellStyle name="Note 16 7 6" xfId="32478" xr:uid="{D9D64895-5228-44C6-A71A-B25C4C18C096}"/>
    <cellStyle name="Note 16 7 7" xfId="34144" xr:uid="{A361C0A2-5D52-4D13-A94C-EF64F154F3B7}"/>
    <cellStyle name="Note 16 8" xfId="3562" xr:uid="{1F5CA280-1A87-4D7A-84C8-E203B5DB2D27}"/>
    <cellStyle name="Note 16 8 2" xfId="16815" xr:uid="{22564B9F-153A-4F70-8887-018C27714949}"/>
    <cellStyle name="Note 16 8 3" xfId="15461" xr:uid="{D2E7DCF3-8E5A-4260-9C8B-1AEBB0664B56}"/>
    <cellStyle name="Note 16 8 4" xfId="27403" xr:uid="{A8A5088E-D749-4767-8672-4003E3B14AC4}"/>
    <cellStyle name="Note 16 8 5" xfId="28426" xr:uid="{D85790B0-D1B0-44E0-BB57-B208AA687797}"/>
    <cellStyle name="Note 16 8 6" xfId="32479" xr:uid="{69560986-AF8D-4E6C-BCBC-5410CFAD6F26}"/>
    <cellStyle name="Note 16 8 7" xfId="31399" xr:uid="{2F6CB50D-960A-4B84-BEFD-F385F927070F}"/>
    <cellStyle name="Note 16 9" xfId="3563" xr:uid="{E96A7773-7012-4A28-A60A-79C76D471549}"/>
    <cellStyle name="Note 16 9 2" xfId="16816" xr:uid="{D72C2770-7161-4F01-9010-FC29EF83C393}"/>
    <cellStyle name="Note 16 9 3" xfId="19550" xr:uid="{4865CA2C-DB62-4223-80C6-50D33587B019}"/>
    <cellStyle name="Note 16 9 4" xfId="18921" xr:uid="{134E527A-AFBD-4C96-B3F7-5CCFE34BABE3}"/>
    <cellStyle name="Note 16 9 5" xfId="28427" xr:uid="{4BA316C5-3C75-4A8E-9CEA-70A0CC699D7D}"/>
    <cellStyle name="Note 16 9 6" xfId="32480" xr:uid="{50E39283-A8C5-4D20-A95A-D66DCE6861EE}"/>
    <cellStyle name="Note 16 9 7" xfId="34143" xr:uid="{65838AF2-6C65-4D77-9653-F0A61F5726FC}"/>
    <cellStyle name="Note 16_หมายเหตุ FA Q3_2012" xfId="7277" xr:uid="{E932849C-91F8-40F4-A249-64F4DAB49593}"/>
    <cellStyle name="Note 17" xfId="1718" xr:uid="{FAC8FC01-DD42-461B-B08D-297B3D077867}"/>
    <cellStyle name="Note 17 10" xfId="3565" xr:uid="{020ABC22-62B9-45C5-AB6D-4B6B21FA8C63}"/>
    <cellStyle name="Note 17 10 2" xfId="16818" xr:uid="{BA6F819E-8355-41B4-AED8-CC7804EC285C}"/>
    <cellStyle name="Note 17 10 3" xfId="19549" xr:uid="{FA57DC8C-95DF-42E3-894D-D98FD9E69BD7}"/>
    <cellStyle name="Note 17 10 4" xfId="14839" xr:uid="{276B5670-7D03-44F5-BE73-CE98A5C4190E}"/>
    <cellStyle name="Note 17 10 5" xfId="28428" xr:uid="{39A65241-6354-4547-8116-64F723E7ED01}"/>
    <cellStyle name="Note 17 10 6" xfId="32482" xr:uid="{4E1ACA9E-2216-46A3-97DE-E5A37C1B857F}"/>
    <cellStyle name="Note 17 10 7" xfId="34142" xr:uid="{C183C2AD-BDD5-4C04-93F8-CD2043A5F0E3}"/>
    <cellStyle name="Note 17 11" xfId="3566" xr:uid="{3967CE23-D66D-4DF8-B4DB-00011914B957}"/>
    <cellStyle name="Note 17 11 2" xfId="16819" xr:uid="{FFB114AF-6B51-4126-BEC0-2ADB5D64B14D}"/>
    <cellStyle name="Note 17 11 3" xfId="15459" xr:uid="{E2D90A2D-8DFF-43DB-B85B-09EECF4C60AF}"/>
    <cellStyle name="Note 17 11 4" xfId="18028" xr:uid="{C8547500-D869-464E-992C-D6AA3920E63C}"/>
    <cellStyle name="Note 17 11 5" xfId="29257" xr:uid="{411889A8-37E5-4552-98A9-C825ECD8542A}"/>
    <cellStyle name="Note 17 11 6" xfId="32483" xr:uid="{560B2168-8DD0-4D89-8830-812F8B9B7B90}"/>
    <cellStyle name="Note 17 11 7" xfId="31397" xr:uid="{E7ADC7FA-6FBB-44ED-8FD3-F29333D98758}"/>
    <cellStyle name="Note 17 12" xfId="3567" xr:uid="{3AF1D8F9-064B-42D6-8D6D-A8D06FD71219}"/>
    <cellStyle name="Note 17 12 2" xfId="16820" xr:uid="{3C3A84E2-8ECC-4827-94E1-433A13CEDD14}"/>
    <cellStyle name="Note 17 12 3" xfId="19548" xr:uid="{FEB741D3-D879-4B1E-AEED-E5901D8DEA72}"/>
    <cellStyle name="Note 17 12 4" xfId="18922" xr:uid="{B1C27147-46E1-43F4-9FB7-4BB156C97432}"/>
    <cellStyle name="Note 17 12 5" xfId="28429" xr:uid="{21434621-6478-4B1C-B0F5-9C7D69897EE5}"/>
    <cellStyle name="Note 17 12 6" xfId="32484" xr:uid="{2CD2A969-B5E3-4509-8E4B-0CE8F073B0A7}"/>
    <cellStyle name="Note 17 12 7" xfId="34141" xr:uid="{2E0B874B-E852-4DF0-8E68-AABE394414AA}"/>
    <cellStyle name="Note 17 13" xfId="3568" xr:uid="{13A3665E-255A-45FB-AAFE-05215415B779}"/>
    <cellStyle name="Note 17 13 2" xfId="16821" xr:uid="{E53F4E19-4AFF-4528-BF8E-BCADCDD14F97}"/>
    <cellStyle name="Note 17 13 3" xfId="15458" xr:uid="{AEBBDF2B-3196-4D6A-9172-0262CCA67950}"/>
    <cellStyle name="Note 17 13 4" xfId="18029" xr:uid="{F536110C-B798-43D0-924B-336BA51088F4}"/>
    <cellStyle name="Note 17 13 5" xfId="29258" xr:uid="{A2C7732F-9B49-483F-B95A-5B08C953388B}"/>
    <cellStyle name="Note 17 13 6" xfId="32485" xr:uid="{C07BB9A0-AD0E-4C0F-ACC6-C10114B9A46D}"/>
    <cellStyle name="Note 17 13 7" xfId="31396" xr:uid="{C48EC8A4-738C-441F-935E-9D93AC8210F6}"/>
    <cellStyle name="Note 17 14" xfId="3569" xr:uid="{E7F3BE5C-E842-4180-B2BF-F6ABEA5C6849}"/>
    <cellStyle name="Note 17 14 2" xfId="16822" xr:uid="{CE870872-FB70-4650-9D6E-5E6EE89CEBB3}"/>
    <cellStyle name="Note 17 14 3" xfId="19547" xr:uid="{EB6265A1-CA7B-467E-892D-2CF2FF73BBB2}"/>
    <cellStyle name="Note 17 14 4" xfId="14840" xr:uid="{3E14293F-220C-4468-B9B7-4FFCB344313E}"/>
    <cellStyle name="Note 17 14 5" xfId="29255" xr:uid="{8D610ACF-6DEF-4FF5-ACEB-F640A14CB03C}"/>
    <cellStyle name="Note 17 14 6" xfId="32486" xr:uid="{7DE7D930-C021-43E8-AF0B-899AF2BF7B9A}"/>
    <cellStyle name="Note 17 14 7" xfId="35078" xr:uid="{FB6807A9-BE70-4A46-BCBC-EA2BF1002040}"/>
    <cellStyle name="Note 17 15" xfId="3570" xr:uid="{D05DD001-F1FC-4AF9-A2C6-C9F0D3B809B1}"/>
    <cellStyle name="Note 17 15 2" xfId="16823" xr:uid="{B43B1C64-BC1D-4130-A94F-DA4053332792}"/>
    <cellStyle name="Note 17 15 3" xfId="15457" xr:uid="{212CC78C-6F3D-4E65-A65B-DF38C00A297A}"/>
    <cellStyle name="Note 17 15 4" xfId="18030" xr:uid="{F451D7F5-E3D2-43A9-803A-623D9F84ED3E}"/>
    <cellStyle name="Note 17 15 5" xfId="29926" xr:uid="{271DF9B7-9584-4538-966B-598531EAF245}"/>
    <cellStyle name="Note 17 15 6" xfId="32487" xr:uid="{B5E8DC2E-AEBE-4B64-8324-4D1E5B599138}"/>
    <cellStyle name="Note 17 15 7" xfId="35077" xr:uid="{9C40FD0E-AF99-47C6-9629-C3620EDD8DFF}"/>
    <cellStyle name="Note 17 16" xfId="3571" xr:uid="{605AE27C-0043-4CE5-9833-241E082A44C1}"/>
    <cellStyle name="Note 17 16 2" xfId="16824" xr:uid="{863D0590-5665-4ACF-A4B6-15B1B345A3B0}"/>
    <cellStyle name="Note 17 16 3" xfId="19546" xr:uid="{542A9C0B-5662-4504-8E4E-FB7360C4F04F}"/>
    <cellStyle name="Note 17 16 4" xfId="20420" xr:uid="{A03B90FF-17B3-4D15-95F1-7070002B2C71}"/>
    <cellStyle name="Note 17 16 5" xfId="14537" xr:uid="{1F76CEF5-1CD9-4599-B01D-CFB6AB71B286}"/>
    <cellStyle name="Note 17 16 6" xfId="32488" xr:uid="{59EE3E10-9899-4653-BF8C-DA309E08ADD8}"/>
    <cellStyle name="Note 17 16 7" xfId="35076" xr:uid="{414AC182-23C4-47FF-8372-0419A85709C6}"/>
    <cellStyle name="Note 17 17" xfId="3572" xr:uid="{894C3873-86D6-4C34-ABFA-A7732F98899B}"/>
    <cellStyle name="Note 17 17 2" xfId="16825" xr:uid="{8BABC728-7B2B-423E-BA6F-1451B1BACD87}"/>
    <cellStyle name="Note 17 17 3" xfId="15456" xr:uid="{1D5A9471-E6CA-4862-93AB-2E73CFF19C10}"/>
    <cellStyle name="Note 17 17 4" xfId="18031" xr:uid="{00B04DA9-6607-4595-8A48-E16E1B5ED92F}"/>
    <cellStyle name="Note 17 17 5" xfId="22793" xr:uid="{70165379-01E2-4D4D-A0FE-CD4FF68299E4}"/>
    <cellStyle name="Note 17 17 6" xfId="32489" xr:uid="{91BF1736-8161-44E2-9481-4E975458F70F}"/>
    <cellStyle name="Note 17 17 7" xfId="35075" xr:uid="{0907AB43-D046-43C4-BF27-B1D25BCD495C}"/>
    <cellStyle name="Note 17 18" xfId="3573" xr:uid="{5FC53D66-F597-405D-B3BB-D34D620E9A42}"/>
    <cellStyle name="Note 17 18 2" xfId="16826" xr:uid="{A630C67F-22FC-4CE1-A9A8-72EDE6356816}"/>
    <cellStyle name="Note 17 18 3" xfId="15697" xr:uid="{0E8502AC-DDF3-4C0B-9953-B58DA65367D7}"/>
    <cellStyle name="Note 17 18 4" xfId="20421" xr:uid="{D8D8D1A6-2968-4C24-8A35-77E7A290BAA0}"/>
    <cellStyle name="Note 17 18 5" xfId="29259" xr:uid="{96147CC8-B992-4EE2-B43B-DDCE92A2200B}"/>
    <cellStyle name="Note 17 18 6" xfId="32490" xr:uid="{BD192659-977E-4EAA-9938-8E95B8A53C91}"/>
    <cellStyle name="Note 17 18 7" xfId="35074" xr:uid="{D4B28116-C7E5-43F6-8CFF-B22BFF82120F}"/>
    <cellStyle name="Note 17 19" xfId="3574" xr:uid="{C8E20947-E862-4B6F-B849-70F0F4AAB1AB}"/>
    <cellStyle name="Note 17 19 2" xfId="16827" xr:uid="{326F018D-36BC-4A3F-8103-7A3DE0204E2F}"/>
    <cellStyle name="Note 17 19 3" xfId="24566" xr:uid="{83E80E86-00C0-42B1-8C7E-F2BD1BC645FA}"/>
    <cellStyle name="Note 17 19 4" xfId="18032" xr:uid="{1B630415-E999-4B44-88C4-2423E694B420}"/>
    <cellStyle name="Note 17 19 5" xfId="29927" xr:uid="{7574DAF4-23F0-44ED-91D7-CEFE8CEFEB2E}"/>
    <cellStyle name="Note 17 19 6" xfId="32491" xr:uid="{59477A7B-7A1C-4D95-86BA-84E5D8959D96}"/>
    <cellStyle name="Note 17 19 7" xfId="35073" xr:uid="{8B8C6611-F304-453F-A457-13EF367D954C}"/>
    <cellStyle name="Note 17 2" xfId="2626" xr:uid="{5CD69B81-C78F-4BE0-A526-AEFE240C1F68}"/>
    <cellStyle name="Note 17 2 10" xfId="31868" xr:uid="{E7C602B1-038E-4018-812D-822DA72993A6}"/>
    <cellStyle name="Note 17 2 11" xfId="35233" xr:uid="{DC28C695-A754-4BDD-89B4-FFD6BE0DAC0A}"/>
    <cellStyle name="Note 17 2 2" xfId="3575" xr:uid="{4A27393C-A70F-4CAB-96EB-C84870DC392A}"/>
    <cellStyle name="Note 17 2 2 2" xfId="16828" xr:uid="{E8765002-0949-41A5-A866-D804DDB63B48}"/>
    <cellStyle name="Note 17 2 2 3" xfId="24565" xr:uid="{8510BCFD-9F6E-4255-A2BA-97987E6FDACD}"/>
    <cellStyle name="Note 17 2 2 4" xfId="15767" xr:uid="{E99D314C-D429-4C20-A1C5-2378C7799E4D}"/>
    <cellStyle name="Note 17 2 2 5" xfId="28430" xr:uid="{A59A92FC-9B7A-4736-B06C-07E3CD5C6813}"/>
    <cellStyle name="Note 17 2 2 6" xfId="32492" xr:uid="{55BF65AB-9473-44C3-8F72-216026760338}"/>
    <cellStyle name="Note 17 2 2 7" xfId="35072" xr:uid="{7FAFBE59-164A-4009-A7A9-C81617A5DAB7}"/>
    <cellStyle name="Note 17 2 3" xfId="10675" xr:uid="{5363BC77-F954-47D4-9AF0-8709B533E49D}"/>
    <cellStyle name="Note 17 2 3 2" xfId="22046" xr:uid="{30BD8FC1-CF7F-471F-8D0A-A28A23205D3F}"/>
    <cellStyle name="Note 17 2 3 3" xfId="25020" xr:uid="{4CC342C5-D176-41E6-BED8-8493384A15B5}"/>
    <cellStyle name="Note 17 2 3 4" xfId="27890" xr:uid="{355A94F8-795A-4512-8017-C4AB76658E1D}"/>
    <cellStyle name="Note 17 2 3 5" xfId="15521" xr:uid="{E46B12F6-F09E-4B43-8FC4-4F9E352FED85}"/>
    <cellStyle name="Note 17 2 3 6" xfId="35675" xr:uid="{3BFB3814-8C5A-499E-AB4F-5FA41B2ECC77}"/>
    <cellStyle name="Note 17 2 3 7" xfId="37977" xr:uid="{D790CF0A-7EED-4002-868B-0A650A507477}"/>
    <cellStyle name="Note 17 2 4" xfId="13247" xr:uid="{354CEEFB-BEA6-406D-A05E-A1009A49E843}"/>
    <cellStyle name="Note 17 2 4 2" xfId="23964" xr:uid="{9D0F5778-D898-4351-861A-9E2637580F41}"/>
    <cellStyle name="Note 17 2 4 3" xfId="26781" xr:uid="{B0791771-19D8-4366-93CF-51E7CC92E5E2}"/>
    <cellStyle name="Note 17 2 4 4" xfId="29345" xr:uid="{78A783A8-E3C2-4BC9-AB07-B086C2214973}"/>
    <cellStyle name="Note 17 2 4 5" xfId="30501" xr:uid="{99D49279-0CEC-43E4-BD33-E3A107897116}"/>
    <cellStyle name="Note 17 2 4 6" xfId="37068" xr:uid="{3DCA4C9F-E7D5-449C-97FB-5D6B569B73BE}"/>
    <cellStyle name="Note 17 2 4 7" xfId="39046" xr:uid="{D7730C03-E0F6-4876-9649-E2D0DC6D7394}"/>
    <cellStyle name="Note 17 2 5" xfId="12407" xr:uid="{B94E32CE-88F8-4C60-ACA7-52EAA841D64D}"/>
    <cellStyle name="Note 17 2 5 2" xfId="23236" xr:uid="{3F386197-8EE1-458D-B479-8652EE5BD73B}"/>
    <cellStyle name="Note 17 2 5 3" xfId="26036" xr:uid="{E67AE014-668A-434B-9E0D-5D1DB949E87F}"/>
    <cellStyle name="Note 17 2 5 4" xfId="28631" xr:uid="{B644AE8F-0A07-4B72-90BC-748CA1CF8C40}"/>
    <cellStyle name="Note 17 2 5 5" xfId="19045" xr:uid="{997281DC-1BA5-4F0E-965E-804463EC3C74}"/>
    <cellStyle name="Note 17 2 5 6" xfId="36338" xr:uid="{EE250EA2-77C1-44C9-83EC-2BE9484EBACB}"/>
    <cellStyle name="Note 17 2 5 7" xfId="38374" xr:uid="{FBDCE90A-E23E-4C10-9A20-739316DAC7A5}"/>
    <cellStyle name="Note 17 2 6" xfId="16124" xr:uid="{6155EFA0-C17C-4FEB-A7F3-754889B0C92D}"/>
    <cellStyle name="Note 17 2 7" xfId="21446" xr:uid="{C60BBEED-8B6F-4BA0-97B6-E649E7759BD4}"/>
    <cellStyle name="Note 17 2 8" xfId="27441" xr:uid="{633B7640-00D9-4549-B752-CD2177EFBE44}"/>
    <cellStyle name="Note 17 2 9" xfId="26138" xr:uid="{221ABB03-076E-47CC-B607-FF755EBD823D}"/>
    <cellStyle name="Note 17 20" xfId="3576" xr:uid="{11B822B8-2FDE-4294-B350-C962F3C7A74E}"/>
    <cellStyle name="Note 17 20 2" xfId="16829" xr:uid="{1EBA73DA-A443-40C3-BA13-EC6260AB296F}"/>
    <cellStyle name="Note 17 20 3" xfId="15455" xr:uid="{27418AB7-CFBE-4B9D-B064-AE85DAE3B932}"/>
    <cellStyle name="Note 17 20 4" xfId="18033" xr:uid="{B39DD44F-D932-4375-86A1-92843BF018CF}"/>
    <cellStyle name="Note 17 20 5" xfId="28431" xr:uid="{45A29F2C-EDCC-4AE6-BCBC-A2A42C1236DC}"/>
    <cellStyle name="Note 17 20 6" xfId="32493" xr:uid="{E8B60C32-D582-4276-BE42-5F558DAD0C81}"/>
    <cellStyle name="Note 17 20 7" xfId="37635" xr:uid="{6E7B1C7C-3805-43CC-8754-D9CFB47127CB}"/>
    <cellStyle name="Note 17 21" xfId="3577" xr:uid="{42234AFD-A6FA-4D99-9AC5-63D7EC9E46DF}"/>
    <cellStyle name="Note 17 21 2" xfId="16830" xr:uid="{EF962C42-1689-4722-AAB8-C2B533F6DC99}"/>
    <cellStyle name="Note 17 21 3" xfId="15454" xr:uid="{E5AD3232-7FF3-45B6-A3A8-E6C0EC5E6BA6}"/>
    <cellStyle name="Note 17 21 4" xfId="18923" xr:uid="{F18CFC97-4E94-4494-88C8-C1B6D3675F0C}"/>
    <cellStyle name="Note 17 21 5" xfId="29260" xr:uid="{244ADF8D-0613-42D3-BB59-C678A097799B}"/>
    <cellStyle name="Note 17 21 6" xfId="32494" xr:uid="{C5EAA0FE-598F-4112-94A1-164044406692}"/>
    <cellStyle name="Note 17 21 7" xfId="31732" xr:uid="{C3D9A8E5-526F-4C5E-B08D-3CAF441C0351}"/>
    <cellStyle name="Note 17 22" xfId="3578" xr:uid="{2861D878-C251-4C79-B438-5406B19D33DD}"/>
    <cellStyle name="Note 17 22 2" xfId="16831" xr:uid="{4923219F-7DC8-4CFA-BB4D-823B72E22439}"/>
    <cellStyle name="Note 17 22 3" xfId="15453" xr:uid="{58D93592-1557-48A6-8D8A-9B5DD661421A}"/>
    <cellStyle name="Note 17 22 4" xfId="18034" xr:uid="{F7F53697-96D6-4F59-BFEA-B8F870675E0F}"/>
    <cellStyle name="Note 17 22 5" xfId="24396" xr:uid="{5F0D1094-55E2-4166-8DE1-BC739DD22981}"/>
    <cellStyle name="Note 17 22 6" xfId="32495" xr:uid="{85D47635-EE3C-4EA3-AE53-40498ED49BB1}"/>
    <cellStyle name="Note 17 22 7" xfId="35071" xr:uid="{2F38A80E-86FD-453C-B7C1-8F083AC447B1}"/>
    <cellStyle name="Note 17 23" xfId="3579" xr:uid="{D5E19903-8FBE-4955-B45A-76BBD8E497C7}"/>
    <cellStyle name="Note 17 23 2" xfId="16832" xr:uid="{D0A46051-1C63-43F4-A380-DD359E1A9CBF}"/>
    <cellStyle name="Note 17 23 3" xfId="15452" xr:uid="{F2E60185-B86E-4EF0-95FA-14B12ACCEA92}"/>
    <cellStyle name="Note 17 23 4" xfId="24405" xr:uid="{7D7EA8A2-96F3-43CC-B907-A084AEB96A19}"/>
    <cellStyle name="Note 17 23 5" xfId="28202" xr:uid="{5F3D7AD6-A9FE-4A78-A8C1-E3B8A41A0732}"/>
    <cellStyle name="Note 17 23 6" xfId="32496" xr:uid="{4336D464-3CAC-4FBF-99F4-CDE5D19FB16B}"/>
    <cellStyle name="Note 17 23 7" xfId="35070" xr:uid="{481CFA64-EB47-41CA-AB08-CF584BB8EA00}"/>
    <cellStyle name="Note 17 24" xfId="3580" xr:uid="{E616E9D7-4A2B-46F6-9F0E-5B7DA9A98DE2}"/>
    <cellStyle name="Note 17 24 2" xfId="16833" xr:uid="{1E69E479-5B96-45B1-A65A-F65E26049560}"/>
    <cellStyle name="Note 17 24 3" xfId="19806" xr:uid="{D6580AEF-3316-4CE4-9C45-88539F0A596A}"/>
    <cellStyle name="Note 17 24 4" xfId="18035" xr:uid="{E5A10AEE-751D-4505-8947-5DBE4E7CED59}"/>
    <cellStyle name="Note 17 24 5" xfId="23093" xr:uid="{531D2D7C-F795-476B-B87F-661E84E6BE6B}"/>
    <cellStyle name="Note 17 24 6" xfId="32497" xr:uid="{BF617CA0-750C-4813-921A-A7BA9CA9E69B}"/>
    <cellStyle name="Note 17 24 7" xfId="31395" xr:uid="{BD928FA6-C451-4998-AF7A-CC16355423F3}"/>
    <cellStyle name="Note 17 25" xfId="3581" xr:uid="{8A400CBB-38E8-4205-ACE7-D156BD4EB92A}"/>
    <cellStyle name="Note 17 25 2" xfId="16834" xr:uid="{CC7671E0-EFAD-4142-82D5-880AE2F26BF0}"/>
    <cellStyle name="Note 17 25 3" xfId="23067" xr:uid="{715B9DD9-E6B5-4B86-BFDD-CFCDAA15016F}"/>
    <cellStyle name="Note 17 25 4" xfId="20422" xr:uid="{78608212-27F6-4AD6-B41B-FB66E7C4F62E}"/>
    <cellStyle name="Note 17 25 5" xfId="25637" xr:uid="{D71919B2-E193-4E3A-A679-70017666C8BE}"/>
    <cellStyle name="Note 17 25 6" xfId="32498" xr:uid="{D0CC91E3-64B3-4B65-9F48-56CAC814DB6D}"/>
    <cellStyle name="Note 17 25 7" xfId="34140" xr:uid="{93D94B99-6981-4082-85CB-700CEDD60867}"/>
    <cellStyle name="Note 17 26" xfId="3582" xr:uid="{A940055D-70FE-4411-9ED3-2D8147669CD6}"/>
    <cellStyle name="Note 17 26 2" xfId="16835" xr:uid="{99B99FE8-0AD9-4E9E-BBB8-7ACB6D0A6AAC}"/>
    <cellStyle name="Note 17 26 3" xfId="19950" xr:uid="{89AB48CC-1887-40FB-806D-A2F0C6044452}"/>
    <cellStyle name="Note 17 26 4" xfId="18036" xr:uid="{42BFF9A6-E052-4613-B30E-77D33CA29769}"/>
    <cellStyle name="Note 17 26 5" xfId="27266" xr:uid="{6E21927B-4271-452B-B9F3-BD87905A675E}"/>
    <cellStyle name="Note 17 26 6" xfId="32499" xr:uid="{818DF2AD-CB77-4FFA-8381-A935FB039AA8}"/>
    <cellStyle name="Note 17 26 7" xfId="31394" xr:uid="{239860D7-C2DF-42AF-B9C9-92CF8D8907F8}"/>
    <cellStyle name="Note 17 27" xfId="3583" xr:uid="{7B24B374-169C-4A2D-B6FA-0B2770AC724C}"/>
    <cellStyle name="Note 17 27 2" xfId="16836" xr:uid="{15DFF1FE-A5A8-4547-A6F0-4C96AC90196D}"/>
    <cellStyle name="Note 17 27 3" xfId="22580" xr:uid="{63D4ACEA-50DF-4130-9BDB-6CB994BC83BA}"/>
    <cellStyle name="Note 17 27 4" xfId="20423" xr:uid="{730D2EA2-8AF8-485F-BEFE-EC1DF86ABB94}"/>
    <cellStyle name="Note 17 27 5" xfId="19639" xr:uid="{3A207ABE-7697-49BD-84A9-60D93C258D91}"/>
    <cellStyle name="Note 17 27 6" xfId="32500" xr:uid="{0EF48DEE-3A7C-426C-B09D-EE15D5EA441D}"/>
    <cellStyle name="Note 17 27 7" xfId="34139" xr:uid="{0EECC0BF-B1C8-4F0A-9DB5-A9017C0D3894}"/>
    <cellStyle name="Note 17 28" xfId="3584" xr:uid="{904B5402-5D98-4F1C-AE06-6E3B5005FDC6}"/>
    <cellStyle name="Note 17 28 2" xfId="16837" xr:uid="{4487F253-4710-422A-B832-983B0FF7D57B}"/>
    <cellStyle name="Note 17 28 3" xfId="19880" xr:uid="{F239905B-4968-46DF-AEFC-748E32BB716B}"/>
    <cellStyle name="Note 17 28 4" xfId="18037" xr:uid="{3A1ADB5B-3F55-4634-9988-68556AB8EFB3}"/>
    <cellStyle name="Note 17 28 5" xfId="21523" xr:uid="{8956ED11-B3B9-4109-8855-909F40297192}"/>
    <cellStyle name="Note 17 28 6" xfId="32501" xr:uid="{7B40615D-3E60-4378-A9A9-7E96E141F49B}"/>
    <cellStyle name="Note 17 28 7" xfId="31393" xr:uid="{96C4A0C3-B6AB-41E9-AC20-9A93D08873FE}"/>
    <cellStyle name="Note 17 29" xfId="3585" xr:uid="{370D291C-2A81-490E-B1CA-FC82383BECEE}"/>
    <cellStyle name="Note 17 29 2" xfId="16838" xr:uid="{68450826-28BF-4EDB-ADCC-3F9A4D6594D1}"/>
    <cellStyle name="Note 17 29 3" xfId="19544" xr:uid="{0C456248-4F9A-4373-89A0-204F1B892485}"/>
    <cellStyle name="Note 17 29 4" xfId="20424" xr:uid="{53D83911-1264-4AD7-A2AD-E55C7C799EAE}"/>
    <cellStyle name="Note 17 29 5" xfId="23830" xr:uid="{BD610027-14ED-4ECB-B1E2-808995ADEB42}"/>
    <cellStyle name="Note 17 29 6" xfId="32502" xr:uid="{8805D88C-792A-405D-B4EB-65DB2A791F6F}"/>
    <cellStyle name="Note 17 29 7" xfId="34138" xr:uid="{2653F957-CEB6-428B-876F-044206F57DA0}"/>
    <cellStyle name="Note 17 3" xfId="3586" xr:uid="{E24E6B4A-66C0-4620-BB81-2EDD54666D11}"/>
    <cellStyle name="Note 17 3 2" xfId="10676" xr:uid="{A07E5965-2FFE-40D8-BEB8-FC9950091A86}"/>
    <cellStyle name="Note 17 3 2 2" xfId="22047" xr:uid="{4D2C3FA3-4EBD-4640-99AB-0326E81D2690}"/>
    <cellStyle name="Note 17 3 2 3" xfId="25021" xr:uid="{61F9E9A3-43D9-4053-B801-8094AE5E17DA}"/>
    <cellStyle name="Note 17 3 2 4" xfId="27891" xr:uid="{AEF97F2C-84E4-4281-8A75-E6B5A21AE45A}"/>
    <cellStyle name="Note 17 3 2 5" xfId="27307" xr:uid="{325A0730-F6B5-4158-B2C0-DBF38687D654}"/>
    <cellStyle name="Note 17 3 2 6" xfId="35676" xr:uid="{973B87B8-0766-471B-9677-FFCE3FBA0204}"/>
    <cellStyle name="Note 17 3 2 7" xfId="37978" xr:uid="{C3E0F02C-10AD-4626-A4A8-55FCC64666B4}"/>
    <cellStyle name="Note 17 3 3" xfId="16839" xr:uid="{D1DF6EEF-BD9D-4CF8-BC3E-EDC12E778803}"/>
    <cellStyle name="Note 17 3 4" xfId="15451" xr:uid="{0FE1D7E7-DB7D-4BA1-998C-E5A660685CBB}"/>
    <cellStyle name="Note 17 3 5" xfId="18038" xr:uid="{DAF6D8B2-EA57-4065-A565-ADF0F238EFD0}"/>
    <cellStyle name="Note 17 3 6" xfId="23129" xr:uid="{C6B954BE-1A87-4A42-A075-6B9C58B7ED51}"/>
    <cellStyle name="Note 17 3 7" xfId="32503" xr:uid="{2A61B399-63C4-4DC9-8439-A2B3245B1ABF}"/>
    <cellStyle name="Note 17 3 8" xfId="31392" xr:uid="{7C5E95B1-6CA8-47DE-96AC-D7B61297A822}"/>
    <cellStyle name="Note 17 30" xfId="3587" xr:uid="{56085DB1-81F7-461A-A401-4AEA3DFE1E3A}"/>
    <cellStyle name="Note 17 30 2" xfId="16840" xr:uid="{49215C99-6171-4A2A-918E-80D12147E657}"/>
    <cellStyle name="Note 17 30 3" xfId="19805" xr:uid="{6C7D3274-8A48-4747-952D-D8755311BDFF}"/>
    <cellStyle name="Note 17 30 4" xfId="18457" xr:uid="{C79E4DBD-7AC5-4654-996A-C530B0D9B369}"/>
    <cellStyle name="Note 17 30 5" xfId="25352" xr:uid="{79DFF159-F38A-41BA-B607-4F3F6EE6FB7F}"/>
    <cellStyle name="Note 17 30 6" xfId="32504" xr:uid="{7BBD0B81-8250-4075-936B-6E98C423A02A}"/>
    <cellStyle name="Note 17 30 7" xfId="34137" xr:uid="{BAF2D36B-1955-42D2-9D73-9F6D80F986FD}"/>
    <cellStyle name="Note 17 31" xfId="3588" xr:uid="{F6AAB0AA-184E-401D-BCE9-87AFBEDF63D9}"/>
    <cellStyle name="Note 17 31 2" xfId="16841" xr:uid="{93CBA45B-ECD6-41EE-91CE-9037CDA75178}"/>
    <cellStyle name="Note 17 31 3" xfId="23066" xr:uid="{4F42D066-ADDB-42BE-B535-68E39B2E3DA2}"/>
    <cellStyle name="Note 17 31 4" xfId="22732" xr:uid="{7A1B1CF4-EC43-4AF5-BFA6-41F54AF822CD}"/>
    <cellStyle name="Note 17 31 5" xfId="20670" xr:uid="{6DF74737-FF4C-444C-991D-26752CE4ABED}"/>
    <cellStyle name="Note 17 31 6" xfId="32505" xr:uid="{A6D2BFA4-241E-4A21-8F83-E9687686E11B}"/>
    <cellStyle name="Note 17 31 7" xfId="31391" xr:uid="{25AC7341-C35E-4703-9E77-3B2BB14C47BE}"/>
    <cellStyle name="Note 17 32" xfId="3589" xr:uid="{E9865C24-1290-4BED-8F12-95D624C3D468}"/>
    <cellStyle name="Note 17 32 2" xfId="16842" xr:uid="{7A51C511-E1F0-475C-A573-A67107BCB070}"/>
    <cellStyle name="Note 17 32 3" xfId="19951" xr:uid="{79511EAD-7500-4239-8241-414C3F8F682A}"/>
    <cellStyle name="Note 17 32 4" xfId="22346" xr:uid="{8AA64412-40C6-477E-AA87-B6897E82135F}"/>
    <cellStyle name="Note 17 32 5" xfId="30167" xr:uid="{E003A653-4A3B-4DCD-9B1C-D34EA6807D3D}"/>
    <cellStyle name="Note 17 32 6" xfId="32506" xr:uid="{B545677A-D1DA-48F8-BABA-985469464176}"/>
    <cellStyle name="Note 17 32 7" xfId="34136" xr:uid="{D0F53336-EFBE-4CBF-A104-C6D728632030}"/>
    <cellStyle name="Note 17 33" xfId="3590" xr:uid="{74E363B4-D74C-4A38-9C8C-F5F2A8B11876}"/>
    <cellStyle name="Note 17 33 2" xfId="16843" xr:uid="{9CE2AC0C-5428-4AAC-8E36-BC2216AEA2D0}"/>
    <cellStyle name="Note 17 33 3" xfId="22579" xr:uid="{B376E7B4-628C-4077-9D52-2C7C0DE776F8}"/>
    <cellStyle name="Note 17 33 4" xfId="18456" xr:uid="{91C8CB56-275E-4D24-950C-7602DD29C21C}"/>
    <cellStyle name="Note 17 33 5" xfId="14524" xr:uid="{06042858-781B-490C-8288-D3350DEBB684}"/>
    <cellStyle name="Note 17 33 6" xfId="32507" xr:uid="{2ED1678B-C1E5-44D0-A60E-1DE29E7A5DA1}"/>
    <cellStyle name="Note 17 33 7" xfId="31390" xr:uid="{14777497-3852-45D6-A3D4-FE3693E25DC4}"/>
    <cellStyle name="Note 17 34" xfId="3591" xr:uid="{3066E8E7-9CE6-4BE8-B838-ECB503148000}"/>
    <cellStyle name="Note 17 34 2" xfId="16844" xr:uid="{CF1B18CB-4A83-4825-84E7-F32E11F7D253}"/>
    <cellStyle name="Note 17 34 3" xfId="19879" xr:uid="{CAAC9C40-BC18-4A42-9437-C5E99AE35B79}"/>
    <cellStyle name="Note 17 34 4" xfId="14576" xr:uid="{9955F663-B1CF-4C3A-B451-523C25AC0FE0}"/>
    <cellStyle name="Note 17 34 5" xfId="14971" xr:uid="{73CCE452-8C42-4650-BE22-6F179D66FF31}"/>
    <cellStyle name="Note 17 34 6" xfId="32508" xr:uid="{E5BEDFB2-9E30-4099-B7F7-3143AFF7D2C6}"/>
    <cellStyle name="Note 17 34 7" xfId="34135" xr:uid="{38585D03-AE8B-4774-8DF5-6BCBC6FF523E}"/>
    <cellStyle name="Note 17 35" xfId="3592" xr:uid="{8FFD811E-429F-4874-A326-117B0D2FDA6B}"/>
    <cellStyle name="Note 17 35 2" xfId="16845" xr:uid="{C1E45BEB-A268-4EB3-A7E5-F371AC5DD424}"/>
    <cellStyle name="Note 17 35 3" xfId="19543" xr:uid="{21AEF933-C269-4F6E-B5F3-DCEBB9F28C2A}"/>
    <cellStyle name="Note 17 35 4" xfId="18459" xr:uid="{BEBC103A-2087-44A1-BD50-ED69A340F6DC}"/>
    <cellStyle name="Note 17 35 5" xfId="29928" xr:uid="{E14BA9ED-36EA-4D4E-8635-3509D27F0FD3}"/>
    <cellStyle name="Note 17 35 6" xfId="32509" xr:uid="{15B92F51-0783-4541-8559-8ABBF226A574}"/>
    <cellStyle name="Note 17 35 7" xfId="31389" xr:uid="{16C8D0F6-2CED-411C-B2A3-814E0907E23E}"/>
    <cellStyle name="Note 17 36" xfId="3593" xr:uid="{DC68011C-588B-48D0-A6CC-8652C2DD90E1}"/>
    <cellStyle name="Note 17 36 2" xfId="16846" xr:uid="{487613F8-E372-4DC7-ADEF-34A128D6639D}"/>
    <cellStyle name="Note 17 36 3" xfId="15450" xr:uid="{6BCDC546-DBDC-49BA-81AA-05895262F719}"/>
    <cellStyle name="Note 17 36 4" xfId="22733" xr:uid="{B06FC7FD-F8A2-4261-89C8-324B47189D45}"/>
    <cellStyle name="Note 17 36 5" xfId="20127" xr:uid="{C37943A7-7E8A-43AE-B830-C6E63E8C6CAF}"/>
    <cellStyle name="Note 17 36 6" xfId="32510" xr:uid="{30C7871B-F8BE-4DD7-8449-F8A74792D3B5}"/>
    <cellStyle name="Note 17 36 7" xfId="34134" xr:uid="{D062A5F6-1412-43AB-8EA8-3F0EDBE0E461}"/>
    <cellStyle name="Note 17 37" xfId="3594" xr:uid="{CB71F378-A61C-48DF-884F-B6DE3658B3A1}"/>
    <cellStyle name="Note 17 37 2" xfId="16847" xr:uid="{D02AC813-1235-4551-AF37-68F742A9EB06}"/>
    <cellStyle name="Note 17 37 3" xfId="19804" xr:uid="{8CE10714-8650-4D8C-94CA-8745859BD9D1}"/>
    <cellStyle name="Note 17 37 4" xfId="22128" xr:uid="{A665B67F-4A18-47FA-AABC-10B3FA018247}"/>
    <cellStyle name="Note 17 37 5" xfId="21752" xr:uid="{9A8A049F-B42E-4B34-BAE0-6ED46D0405AE}"/>
    <cellStyle name="Note 17 37 6" xfId="32511" xr:uid="{DB90D147-1D2E-4D76-B567-43D9C14F93FD}"/>
    <cellStyle name="Note 17 37 7" xfId="31388" xr:uid="{1905031D-6C91-431C-803A-5754847CCC38}"/>
    <cellStyle name="Note 17 38" xfId="3564" xr:uid="{EE57F380-A9A1-4A2F-8803-C151031EAFBD}"/>
    <cellStyle name="Note 17 38 2" xfId="16817" xr:uid="{33F06886-4283-41D4-B8E8-73A927469407}"/>
    <cellStyle name="Note 17 38 3" xfId="15460" xr:uid="{C04FDDCF-91AA-46BF-9561-BC4C9B9AA79E}"/>
    <cellStyle name="Note 17 38 4" xfId="21410" xr:uid="{88EE8B2F-49DB-490C-A360-E531A6AB0037}"/>
    <cellStyle name="Note 17 38 5" xfId="29256" xr:uid="{D8FBAC4D-F919-4BFD-B2FD-A21AA24CC11F}"/>
    <cellStyle name="Note 17 38 6" xfId="32481" xr:uid="{64CB4D1A-76BB-4147-B1DD-D67F7F0B1519}"/>
    <cellStyle name="Note 17 38 7" xfId="31398" xr:uid="{7834BF20-FCCE-4145-B220-43D11D4010E5}"/>
    <cellStyle name="Note 17 39" xfId="7723" xr:uid="{0819CAC0-899E-45CF-AE36-E78E15DFD7F8}"/>
    <cellStyle name="Note 17 39 2" xfId="19944" xr:uid="{3B5D8DC8-28B4-4975-ABFE-D14D6E8ABFD6}"/>
    <cellStyle name="Note 17 39 3" xfId="22489" xr:uid="{E0FF27F8-F458-4644-B2F3-BDD1F4485063}"/>
    <cellStyle name="Note 17 39 4" xfId="18165" xr:uid="{584CEEDB-0C7C-4D9B-9EB9-17EE46B7E713}"/>
    <cellStyle name="Note 17 39 5" xfId="23099" xr:uid="{E0742318-9419-4A38-AF30-852EC39C76D5}"/>
    <cellStyle name="Note 17 39 6" xfId="34511" xr:uid="{D1C889C4-2C84-4353-84C9-75498FC239F5}"/>
    <cellStyle name="Note 17 39 7" xfId="33832" xr:uid="{74939035-C948-4842-838C-0B10ED7D7A1E}"/>
    <cellStyle name="Note 17 4" xfId="3595" xr:uid="{A7A2BE33-B3B3-4003-9051-FAED03BAFED9}"/>
    <cellStyle name="Note 17 4 2" xfId="16848" xr:uid="{C78B86D5-11EB-48DF-9EDE-10EE28DD5955}"/>
    <cellStyle name="Note 17 4 3" xfId="23065" xr:uid="{998E2399-0BA2-4278-BF0C-8D8BB2CBE78D}"/>
    <cellStyle name="Note 17 4 4" xfId="22347" xr:uid="{8E3812A5-39EF-44E3-B10C-03FC744E4A34}"/>
    <cellStyle name="Note 17 4 5" xfId="20671" xr:uid="{23E4C21C-D5BB-4CF8-821E-4A4678676F87}"/>
    <cellStyle name="Note 17 4 6" xfId="32512" xr:uid="{5895CA82-B797-4A5D-B354-4A0DA297CA3A}"/>
    <cellStyle name="Note 17 4 7" xfId="34133" xr:uid="{80DEA399-5A7F-4E56-9AFE-96517AE3C362}"/>
    <cellStyle name="Note 17 40" xfId="15541" xr:uid="{E2C97BCD-DD1D-4C00-B64C-B94E2E3ABB1F}"/>
    <cellStyle name="Note 17 41" xfId="16324" xr:uid="{9E079E38-93B8-4B6B-B7F1-0C74B436B31E}"/>
    <cellStyle name="Note 17 42" xfId="25960" xr:uid="{46223E68-663E-441B-B6BE-81340E06EA58}"/>
    <cellStyle name="Note 17 43" xfId="21744" xr:uid="{41A074D3-E0F7-4E58-B15A-E41708B74BD8}"/>
    <cellStyle name="Note 17 44" xfId="31545" xr:uid="{AAB7E680-287F-410C-AAD3-AEF0FFF59507}"/>
    <cellStyle name="Note 17 45" xfId="33702" xr:uid="{A47BEE8C-EF20-47EA-B847-4CFC0FA31AAB}"/>
    <cellStyle name="Note 17 5" xfId="3596" xr:uid="{B8CFCBCA-6A66-49BC-9212-8D2C63F4AB97}"/>
    <cellStyle name="Note 17 5 2" xfId="16849" xr:uid="{D3DC56D9-6EBC-4E29-8F64-DBC09EED072D}"/>
    <cellStyle name="Note 17 5 3" xfId="19952" xr:uid="{A639D759-1728-4AE8-8D95-8DA58048DB47}"/>
    <cellStyle name="Note 17 5 4" xfId="18458" xr:uid="{97A8F38E-27EF-4C03-AA93-721A199CD072}"/>
    <cellStyle name="Note 17 5 5" xfId="25351" xr:uid="{994D40B9-28E0-47A8-9096-36F24583FE57}"/>
    <cellStyle name="Note 17 5 6" xfId="32513" xr:uid="{4482F5D5-F8E5-4125-B71C-522BC7F06A65}"/>
    <cellStyle name="Note 17 5 7" xfId="31387" xr:uid="{DE910DAF-FD35-462F-94DF-44F78ED4D9E7}"/>
    <cellStyle name="Note 17 6" xfId="3597" xr:uid="{4ED9FA9C-2184-4F83-B3F9-BF6343DCEE55}"/>
    <cellStyle name="Note 17 6 2" xfId="16850" xr:uid="{70DC0637-6F7A-4074-8785-9CBD0653AC22}"/>
    <cellStyle name="Note 17 6 3" xfId="22578" xr:uid="{B40A7F74-2112-4156-A443-506D985C6CC0}"/>
    <cellStyle name="Note 17 6 4" xfId="15617" xr:uid="{14291370-817F-405A-96DC-9D7A95AD614B}"/>
    <cellStyle name="Note 17 6 5" xfId="25636" xr:uid="{91F1994A-0EB8-4DBD-A0D0-C1F9BB07289C}"/>
    <cellStyle name="Note 17 6 6" xfId="32514" xr:uid="{FF1894AB-85F8-4BCE-81A3-B998A66428D7}"/>
    <cellStyle name="Note 17 6 7" xfId="34132" xr:uid="{64A1B8ED-F213-4045-A0BA-D983D13CABB4}"/>
    <cellStyle name="Note 17 7" xfId="3598" xr:uid="{440554B6-1DF3-4A58-85FD-48C168ACD8E1}"/>
    <cellStyle name="Note 17 7 2" xfId="16851" xr:uid="{9AFA2E36-4FAA-40A9-9EBB-4B011BACCBF6}"/>
    <cellStyle name="Note 17 7 3" xfId="19878" xr:uid="{67BF1D26-7937-4CAE-BF53-63508E956AF7}"/>
    <cellStyle name="Note 17 7 4" xfId="20425" xr:uid="{26DF6794-BF9B-4E05-8981-EDA6DA34BCA5}"/>
    <cellStyle name="Note 17 7 5" xfId="22940" xr:uid="{E6CE23BB-886F-44B7-9AE8-26C148EE337A}"/>
    <cellStyle name="Note 17 7 6" xfId="32515" xr:uid="{9AF9AB16-6FA6-46BD-9E6F-9D5F3E040BC1}"/>
    <cellStyle name="Note 17 7 7" xfId="31386" xr:uid="{DCF917D9-8D4D-4D67-BE20-2F274FFB0653}"/>
    <cellStyle name="Note 17 8" xfId="3599" xr:uid="{A685F2D4-9D86-473A-AD37-FE04E7AD8A93}"/>
    <cellStyle name="Note 17 8 2" xfId="16852" xr:uid="{8DA94E7C-4376-45E9-A6CD-BA81A5F8659D}"/>
    <cellStyle name="Note 17 8 3" xfId="19542" xr:uid="{15770B31-8A0C-4706-B95B-ECE4617F1570}"/>
    <cellStyle name="Note 17 8 4" xfId="21571" xr:uid="{0D82A503-0E57-4D55-8A6C-D28BA5867094}"/>
    <cellStyle name="Note 17 8 5" xfId="21753" xr:uid="{74C63475-6AA1-456C-88E1-B600916BF26D}"/>
    <cellStyle name="Note 17 8 6" xfId="32516" xr:uid="{2F9A685E-FD78-401A-B413-1A4A3F46F108}"/>
    <cellStyle name="Note 17 8 7" xfId="34131" xr:uid="{9C3F392E-DD52-4F25-9920-7E9AB8A5D9E8}"/>
    <cellStyle name="Note 17 9" xfId="3600" xr:uid="{ECD8EC54-721D-4532-AD60-ABC2AE198886}"/>
    <cellStyle name="Note 17 9 2" xfId="16853" xr:uid="{29EFF8C7-13E2-48E0-8D8F-CC928D800998}"/>
    <cellStyle name="Note 17 9 3" xfId="15449" xr:uid="{52F1FE22-1F59-4B45-BB3D-6D13A23B6EF0}"/>
    <cellStyle name="Note 17 9 4" xfId="20426" xr:uid="{A1E7C219-FAF8-4E18-9C55-50EF5DBE42C3}"/>
    <cellStyle name="Note 17 9 5" xfId="25252" xr:uid="{C8117ACC-9EED-4333-826A-F9BFDD0A877C}"/>
    <cellStyle name="Note 17 9 6" xfId="32517" xr:uid="{216BDD34-D8AC-4BF6-8650-776903D825FA}"/>
    <cellStyle name="Note 17 9 7" xfId="31385" xr:uid="{70A7E149-FC78-41B4-9C49-A1A8A8EEFF19}"/>
    <cellStyle name="Note 17_หมายเหตุ FA Q3_2012" xfId="7278" xr:uid="{36FFF8F3-C9BF-4315-8C39-C49D407C19A4}"/>
    <cellStyle name="Note 18" xfId="1719" xr:uid="{ACCA64A7-01B0-4F5F-9185-4880B0AFBE50}"/>
    <cellStyle name="Note 18 10" xfId="3602" xr:uid="{67D17980-E92B-43CD-A1C1-C0C2DCBD2321}"/>
    <cellStyle name="Note 18 10 2" xfId="16855" xr:uid="{7942085E-C3CA-493D-A298-B86F6175C8CD}"/>
    <cellStyle name="Note 18 10 3" xfId="23064" xr:uid="{B12BC98A-45C9-42A5-A083-B1A321C2BF7C}"/>
    <cellStyle name="Note 18 10 4" xfId="20427" xr:uid="{42488E02-8ECB-401D-94AE-6834640B3945}"/>
    <cellStyle name="Note 18 10 5" xfId="30662" xr:uid="{30AA3A6C-79E1-4799-B8E5-09FEAE980BAB}"/>
    <cellStyle name="Note 18 10 6" xfId="32519" xr:uid="{C6A3D09E-F321-4BAD-B793-3F1E5D385067}"/>
    <cellStyle name="Note 18 10 7" xfId="35068" xr:uid="{1402599F-4A21-41B0-87C6-70B327A0988F}"/>
    <cellStyle name="Note 18 11" xfId="3603" xr:uid="{0544D7AE-1F43-490F-AAB0-DD657B66FAA6}"/>
    <cellStyle name="Note 18 11 2" xfId="16856" xr:uid="{83793148-791D-4248-93CA-8CC25A0FB585}"/>
    <cellStyle name="Note 18 11 3" xfId="20091" xr:uid="{26491315-8AB5-4D93-94BE-008B29C50EB7}"/>
    <cellStyle name="Note 18 11 4" xfId="18040" xr:uid="{F4DFA3EF-B89C-4168-804D-B56D5A5CDD02}"/>
    <cellStyle name="Note 18 11 5" xfId="30166" xr:uid="{FD713E3F-AC00-4B21-BD4C-9491D86B1D98}"/>
    <cellStyle name="Note 18 11 6" xfId="32520" xr:uid="{4841B46D-AE5C-440B-B0E8-25D9D79AE08C}"/>
    <cellStyle name="Note 18 11 7" xfId="35067" xr:uid="{448A90D3-99CF-494E-BF2A-6D573E3C6824}"/>
    <cellStyle name="Note 18 12" xfId="3604" xr:uid="{BF6B733C-C75B-4B21-8C84-70FFB8E771FA}"/>
    <cellStyle name="Note 18 12 2" xfId="16857" xr:uid="{CFC97731-ED3E-4DE5-94F2-115D061DE451}"/>
    <cellStyle name="Note 18 12 3" xfId="22577" xr:uid="{6FCAE554-D9BA-4A5E-BE51-8E10C5F031B0}"/>
    <cellStyle name="Note 18 12 4" xfId="20428" xr:uid="{17A2D554-E4FB-474F-91A7-001943FEADE9}"/>
    <cellStyle name="Note 18 12 5" xfId="18356" xr:uid="{C0885965-4E30-4872-B62F-8B27CD5F5C8C}"/>
    <cellStyle name="Note 18 12 6" xfId="32521" xr:uid="{EB6C8C2F-4766-409F-8781-271F0CD8FE97}"/>
    <cellStyle name="Note 18 12 7" xfId="35066" xr:uid="{05D51925-9D72-4A86-A378-ED22B563FC9D}"/>
    <cellStyle name="Note 18 13" xfId="3605" xr:uid="{7CC69225-6C5A-408F-8818-C696348FFED0}"/>
    <cellStyle name="Note 18 13 2" xfId="16858" xr:uid="{A3403400-85DC-4C9E-A232-2EFAE436660A}"/>
    <cellStyle name="Note 18 13 3" xfId="19877" xr:uid="{CA7ACDFC-7C96-4E16-8A64-D99B8832878B}"/>
    <cellStyle name="Note 18 13 4" xfId="18041" xr:uid="{4C7CC3CD-F878-4D6E-B81C-DED3FAB5443A}"/>
    <cellStyle name="Note 18 13 5" xfId="19209" xr:uid="{51785163-E00F-418D-89D9-0C630E26792F}"/>
    <cellStyle name="Note 18 13 6" xfId="32522" xr:uid="{11159B78-2BFD-4344-980C-959EBBC6EE49}"/>
    <cellStyle name="Note 18 13 7" xfId="35065" xr:uid="{FE922259-19DC-4FE2-9752-1F127CDD583D}"/>
    <cellStyle name="Note 18 14" xfId="3606" xr:uid="{44695EC0-BC3E-4D8F-935A-CE0FEB14B0DE}"/>
    <cellStyle name="Note 18 14 2" xfId="16859" xr:uid="{DA762FB7-17AC-4D8A-AB95-0A46E18D2DAD}"/>
    <cellStyle name="Note 18 14 3" xfId="19541" xr:uid="{25968149-067E-4462-B966-98F8F649C2A2}"/>
    <cellStyle name="Note 18 14 4" xfId="14841" xr:uid="{1BF9DE7C-D191-4168-9F03-DE714040226C}"/>
    <cellStyle name="Note 18 14 5" xfId="24475" xr:uid="{3784441E-152A-4747-9AF9-26083086C266}"/>
    <cellStyle name="Note 18 14 6" xfId="32523" xr:uid="{B94CC2EA-6F7E-4031-ADAA-4AF84465A7E8}"/>
    <cellStyle name="Note 18 14 7" xfId="35064" xr:uid="{732835C2-4A51-4426-8C83-A041621FC066}"/>
    <cellStyle name="Note 18 15" xfId="3607" xr:uid="{EBC00B28-DC4B-4DAE-9D44-B24370129563}"/>
    <cellStyle name="Note 18 15 2" xfId="16860" xr:uid="{D7C2BB44-6A9B-49EA-9F23-7E7B94EBC527}"/>
    <cellStyle name="Note 18 15 3" xfId="15448" xr:uid="{62DFAA0A-155D-48E1-B76F-1AD54C67BB88}"/>
    <cellStyle name="Note 18 15 4" xfId="18042" xr:uid="{E1D7C93C-FE83-45E4-BFC7-2259E1CA93B1}"/>
    <cellStyle name="Note 18 15 5" xfId="21711" xr:uid="{9B21DFD9-258C-40AC-948B-BB0AFE5B9B9F}"/>
    <cellStyle name="Note 18 15 6" xfId="32524" xr:uid="{792E213F-B4B7-4119-9CA2-0576006237DA}"/>
    <cellStyle name="Note 18 15 7" xfId="35063" xr:uid="{F249D00A-DF75-4D7E-B735-6E210DEB3267}"/>
    <cellStyle name="Note 18 16" xfId="3608" xr:uid="{39DF1E5A-52A6-4331-B958-7563FE27F160}"/>
    <cellStyle name="Note 18 16 2" xfId="16861" xr:uid="{3CF23F70-F3EB-4D2F-BFD1-08D3DAF3FF64}"/>
    <cellStyle name="Note 18 16 3" xfId="19808" xr:uid="{B343E306-B3AF-4413-B9BF-8CC9D1C4FF7E}"/>
    <cellStyle name="Note 18 16 4" xfId="18924" xr:uid="{985E6CA2-C1FF-4133-953C-04072D4365B7}"/>
    <cellStyle name="Note 18 16 5" xfId="29929" xr:uid="{7DD1FF1B-632D-4FC5-9218-D21F2DC341C1}"/>
    <cellStyle name="Note 18 16 6" xfId="32525" xr:uid="{4E31F3BC-EF22-4087-AA10-F47C707C170F}"/>
    <cellStyle name="Note 18 16 7" xfId="37634" xr:uid="{4A96A16B-4A2C-4FAC-96D6-B14CC56651F8}"/>
    <cellStyle name="Note 18 17" xfId="3609" xr:uid="{9FAC268F-DAE6-4290-8B36-5E22FDA8CE03}"/>
    <cellStyle name="Note 18 17 2" xfId="16862" xr:uid="{6276F395-0783-445B-A6A8-98FBD9EEC5C0}"/>
    <cellStyle name="Note 18 17 3" xfId="19802" xr:uid="{B29C653A-D5FF-4A73-AC50-30FD16E3B566}"/>
    <cellStyle name="Note 18 17 4" xfId="18043" xr:uid="{0F2138F5-7A85-469A-9390-5950D396327D}"/>
    <cellStyle name="Note 18 17 5" xfId="17990" xr:uid="{54FB561A-A472-4CEF-9CBD-6480B4226B82}"/>
    <cellStyle name="Note 18 17 6" xfId="32526" xr:uid="{270DC900-B4F4-4F15-AAC1-9A87BB02F999}"/>
    <cellStyle name="Note 18 17 7" xfId="34130" xr:uid="{049A4895-C8D1-4AA7-B7A9-9A4901A5C145}"/>
    <cellStyle name="Note 18 18" xfId="3610" xr:uid="{E21D2B64-DD6C-4568-A444-18B9F64F9111}"/>
    <cellStyle name="Note 18 18 2" xfId="16863" xr:uid="{69515523-1FBC-4484-97DD-90642BB8CAA2}"/>
    <cellStyle name="Note 18 18 3" xfId="23063" xr:uid="{8476C5BD-21B0-4896-B940-C990C7B1B836}"/>
    <cellStyle name="Note 18 18 4" xfId="14842" xr:uid="{32125B32-752F-4B30-8B63-ABC20BBE2B60}"/>
    <cellStyle name="Note 18 18 5" xfId="22685" xr:uid="{3DD285C4-B2B4-4BE7-A3E5-9D0A67040626}"/>
    <cellStyle name="Note 18 18 6" xfId="32527" xr:uid="{2CF74647-8981-4BEA-8A39-28DEEF8641AD}"/>
    <cellStyle name="Note 18 18 7" xfId="31731" xr:uid="{160C22B0-DCD0-44A7-B6D5-DE62A49A97F9}"/>
    <cellStyle name="Note 18 19" xfId="3611" xr:uid="{B38A0E0D-65F2-4446-8A38-BBFAEC885BD5}"/>
    <cellStyle name="Note 18 19 2" xfId="16864" xr:uid="{8AB65435-10DF-498A-951A-CE1E91158FFE}"/>
    <cellStyle name="Note 18 19 3" xfId="19953" xr:uid="{74A5D91C-F4A6-4BBB-A400-D2E31A88604F}"/>
    <cellStyle name="Note 18 19 4" xfId="18044" xr:uid="{EDBA3521-E455-48BE-936B-43436A2675FC}"/>
    <cellStyle name="Note 18 19 5" xfId="14810" xr:uid="{F0A38DA5-AF60-40CC-A1DF-30DFCD54607D}"/>
    <cellStyle name="Note 18 19 6" xfId="32528" xr:uid="{5F080F55-8F77-4A0B-A8F9-DA70759E0D62}"/>
    <cellStyle name="Note 18 19 7" xfId="35062" xr:uid="{761B15A3-CFB2-4A7B-A960-B80D84DC0B78}"/>
    <cellStyle name="Note 18 2" xfId="2627" xr:uid="{EFCDC772-3486-451A-9722-3F73FA1AAB5E}"/>
    <cellStyle name="Note 18 2 10" xfId="31869" xr:uid="{2420C61D-3775-41C0-9A78-3FA617FF3901}"/>
    <cellStyle name="Note 18 2 11" xfId="37669" xr:uid="{6753D64B-477F-4309-A236-CB5C591D72AD}"/>
    <cellStyle name="Note 18 2 2" xfId="3612" xr:uid="{3FDD50FA-95B6-41F8-B1CE-630259D19F93}"/>
    <cellStyle name="Note 18 2 2 2" xfId="16865" xr:uid="{CF6A0623-6D4A-4A2F-AA63-15717334AB0B}"/>
    <cellStyle name="Note 18 2 2 3" xfId="22576" xr:uid="{9576AC5A-DE7C-4363-88C9-47EC2A2B0D8E}"/>
    <cellStyle name="Note 18 2 2 4" xfId="18925" xr:uid="{389C5429-18FB-40E4-BE7B-828718C4E13B}"/>
    <cellStyle name="Note 18 2 2 5" xfId="20673" xr:uid="{6373B774-58D5-4823-B792-F8B2126DAABE}"/>
    <cellStyle name="Note 18 2 2 6" xfId="32529" xr:uid="{95900C7E-43BB-47D0-B462-7196D3BA8747}"/>
    <cellStyle name="Note 18 2 2 7" xfId="35061" xr:uid="{65533256-6363-4E05-A4B4-CE70E8046FE9}"/>
    <cellStyle name="Note 18 2 3" xfId="10677" xr:uid="{3DE158F9-D3E8-45C9-A63A-13A9959D4404}"/>
    <cellStyle name="Note 18 2 3 2" xfId="22048" xr:uid="{AD99C6CA-9BBC-4D53-A08D-3DF87B928657}"/>
    <cellStyle name="Note 18 2 3 3" xfId="25022" xr:uid="{6F19D296-B9C8-4C3C-A7F9-AE10E4FF2EDD}"/>
    <cellStyle name="Note 18 2 3 4" xfId="27892" xr:uid="{C36EF65A-B98C-4090-8971-9630D374A7D3}"/>
    <cellStyle name="Note 18 2 3 5" xfId="28316" xr:uid="{27D51A1E-2D11-44C5-BF75-61C05C20CD3D}"/>
    <cellStyle name="Note 18 2 3 6" xfId="35677" xr:uid="{228EA65D-3F63-4ABB-ADE7-9A14EE677487}"/>
    <cellStyle name="Note 18 2 3 7" xfId="37979" xr:uid="{590AB219-7330-4902-88AB-7C5D5CAEC07A}"/>
    <cellStyle name="Note 18 2 4" xfId="12884" xr:uid="{0B226D91-BEF8-4774-8334-BDCB02457012}"/>
    <cellStyle name="Note 18 2 4 2" xfId="23647" xr:uid="{A6A8D39F-7A87-40DE-AAA6-AB0F78DC2FEB}"/>
    <cellStyle name="Note 18 2 4 3" xfId="26465" xr:uid="{A5492649-1BCA-4049-B127-789114691FD7}"/>
    <cellStyle name="Note 18 2 4 4" xfId="29044" xr:uid="{6A8480B5-5E72-429D-8D76-C04A013A21FC}"/>
    <cellStyle name="Note 18 2 4 5" xfId="30333" xr:uid="{2584E0EE-7B3E-4532-8D07-8180B4D3AB20}"/>
    <cellStyle name="Note 18 2 4 6" xfId="36754" xr:uid="{455D6426-F645-41A4-AE6E-5C04D715062A}"/>
    <cellStyle name="Note 18 2 4 7" xfId="38771" xr:uid="{E08E6880-EB24-43ED-866E-B6BE5F6B6D6A}"/>
    <cellStyle name="Note 18 2 5" xfId="13486" xr:uid="{5499B618-15DF-40BB-AF93-13C795A4565F}"/>
    <cellStyle name="Note 18 2 5 2" xfId="24169" xr:uid="{20099E72-F873-4BD7-A2F8-B88F13E38DEF}"/>
    <cellStyle name="Note 18 2 5 3" xfId="27002" xr:uid="{2E8A12DF-36F2-4B6B-AA91-30C27B1B5108}"/>
    <cellStyle name="Note 18 2 5 4" xfId="29562" xr:uid="{06B545C3-F1CB-4EBA-84B1-C961A0F521A7}"/>
    <cellStyle name="Note 18 2 5 5" xfId="30468" xr:uid="{3F6B9668-37FC-4571-B28F-13DA3C1EFCB3}"/>
    <cellStyle name="Note 18 2 5 6" xfId="37279" xr:uid="{EEDA3279-4D17-4A71-AB94-B1DA3CFFB2BB}"/>
    <cellStyle name="Note 18 2 5 7" xfId="39256" xr:uid="{AAE49636-9DD3-460D-B737-642CC85A5C2B}"/>
    <cellStyle name="Note 18 2 6" xfId="16125" xr:uid="{23BBB00D-CA89-4DDA-A292-DF4EA1CFDEE1}"/>
    <cellStyle name="Note 18 2 7" xfId="21445" xr:uid="{714CEA95-7501-4396-B960-6C7260A045B4}"/>
    <cellStyle name="Note 18 2 8" xfId="18877" xr:uid="{F1DD099A-E0D8-479E-B475-C054827FEAC6}"/>
    <cellStyle name="Note 18 2 9" xfId="30785" xr:uid="{240C2204-C780-4823-839D-C4CCE65B9D7A}"/>
    <cellStyle name="Note 18 20" xfId="3613" xr:uid="{2344EC8C-1278-47FC-A12F-AB1F6F6AAEA8}"/>
    <cellStyle name="Note 18 20 2" xfId="16866" xr:uid="{DE2D7A5C-EA18-4FDA-A3CA-45071FB03F5D}"/>
    <cellStyle name="Note 18 20 3" xfId="19876" xr:uid="{168652D1-B4C1-493D-9BD2-F162B5556C8F}"/>
    <cellStyle name="Note 18 20 4" xfId="18045" xr:uid="{EDA7BE05-2D5F-4734-93A2-F894ACF997B2}"/>
    <cellStyle name="Note 18 20 5" xfId="25350" xr:uid="{8718FC5E-2926-47E5-87A2-3AE9250778D6}"/>
    <cellStyle name="Note 18 20 6" xfId="32530" xr:uid="{EE62F14E-D3D6-4F03-BF7C-D6E176BB67A5}"/>
    <cellStyle name="Note 18 20 7" xfId="31384" xr:uid="{5B0274DD-FF18-4B2C-979F-018D8C565169}"/>
    <cellStyle name="Note 18 21" xfId="3614" xr:uid="{FC7EE934-4C46-4779-ACF4-EF92E4ABA7BA}"/>
    <cellStyle name="Note 18 21 2" xfId="16867" xr:uid="{8C38E127-6B73-47E0-AAC8-235B5DF15CE9}"/>
    <cellStyle name="Note 18 21 3" xfId="19540" xr:uid="{1C507971-CEE0-458C-99A9-59418488BF8F}"/>
    <cellStyle name="Note 18 21 4" xfId="14843" xr:uid="{C21BA2EF-FE75-4D83-871E-5FAB3CC39FDE}"/>
    <cellStyle name="Note 18 21 5" xfId="25635" xr:uid="{0718FB76-C199-42B9-9DE8-B08E7559EAA6}"/>
    <cellStyle name="Note 18 21 6" xfId="32531" xr:uid="{6B0032A9-412B-4C97-8FAD-40AD9C289D19}"/>
    <cellStyle name="Note 18 21 7" xfId="34129" xr:uid="{A02AF2A7-F1D7-4A4C-B61A-856B9DD2EA72}"/>
    <cellStyle name="Note 18 22" xfId="3615" xr:uid="{0B53177A-26D5-40D5-8663-3FF9521EF81E}"/>
    <cellStyle name="Note 18 22 2" xfId="16868" xr:uid="{7D058EB9-8EED-4885-994E-721B66393C5E}"/>
    <cellStyle name="Note 18 22 3" xfId="15447" xr:uid="{E1485AF4-BB51-431A-ADC9-0F3DEF84DEF1}"/>
    <cellStyle name="Note 18 22 4" xfId="18046" xr:uid="{21CC82CD-E9CE-4DC0-9C01-34B19712E97D}"/>
    <cellStyle name="Note 18 22 5" xfId="20672" xr:uid="{5DE3BDF0-EA81-4D97-964F-7183352570B4}"/>
    <cellStyle name="Note 18 22 6" xfId="32532" xr:uid="{47AA6AB7-A635-4E74-B7DE-F8D237E08EAB}"/>
    <cellStyle name="Note 18 22 7" xfId="31383" xr:uid="{D9922E26-CB0E-4DDD-B5F2-744A8295D50E}"/>
    <cellStyle name="Note 18 23" xfId="3616" xr:uid="{E437C48D-E48E-4547-AEFF-276484252986}"/>
    <cellStyle name="Note 18 23 2" xfId="16869" xr:uid="{414D8442-8F4B-46C6-9082-ABE22E5B9412}"/>
    <cellStyle name="Note 18 23 3" xfId="19907" xr:uid="{A67189B8-0EC5-4A12-80A6-A9D04D855892}"/>
    <cellStyle name="Note 18 23 4" xfId="18926" xr:uid="{915345BA-99E8-4DE9-92E6-9C74E86714A5}"/>
    <cellStyle name="Note 18 23 5" xfId="24032" xr:uid="{115AAE6A-9193-4D40-9DB3-0AED2BC3CB86}"/>
    <cellStyle name="Note 18 23 6" xfId="32533" xr:uid="{258D689C-C2B0-458E-9981-C76B33FA64DA}"/>
    <cellStyle name="Note 18 23 7" xfId="34128" xr:uid="{A87BB81D-A939-44E9-847B-6929C943E2E5}"/>
    <cellStyle name="Note 18 24" xfId="3617" xr:uid="{DC27917F-ECD1-4CCA-9A59-0F87C65CD245}"/>
    <cellStyle name="Note 18 24 2" xfId="16870" xr:uid="{D5619A05-AB84-4CDD-8587-D1F0F762E365}"/>
    <cellStyle name="Note 18 24 3" xfId="22031" xr:uid="{957D2EAA-620E-4B4F-ADD9-D55B0B8EB608}"/>
    <cellStyle name="Note 18 24 4" xfId="18047" xr:uid="{B7FF0F38-7C1B-4552-A48B-8009A9F144C0}"/>
    <cellStyle name="Note 18 24 5" xfId="28366" xr:uid="{99AD9904-A778-4CB2-8F7E-9685C2BB13F8}"/>
    <cellStyle name="Note 18 24 6" xfId="32534" xr:uid="{4292091E-62B1-426B-89A7-D023DB52C9E8}"/>
    <cellStyle name="Note 18 24 7" xfId="31382" xr:uid="{9323B667-88DA-4AC2-84F7-19AB50685543}"/>
    <cellStyle name="Note 18 25" xfId="3618" xr:uid="{26F6B6D3-C655-47A6-8E51-6508A2C25ECC}"/>
    <cellStyle name="Note 18 25 2" xfId="16871" xr:uid="{765E4EE9-A197-43BA-8291-F262A4A506FD}"/>
    <cellStyle name="Note 18 25 3" xfId="21139" xr:uid="{E435063B-ECD8-4C9A-AF3D-166D0139CA92}"/>
    <cellStyle name="Note 18 25 4" xfId="14577" xr:uid="{821F01C2-CA8E-4B12-A4BF-A96085A46ACE}"/>
    <cellStyle name="Note 18 25 5" xfId="29930" xr:uid="{AF0AEBF4-7E3A-423C-A671-F63741E917E6}"/>
    <cellStyle name="Note 18 25 6" xfId="32535" xr:uid="{B9B8DFDB-1CD6-42DA-9DE7-87975D222D2A}"/>
    <cellStyle name="Note 18 25 7" xfId="34127" xr:uid="{3F852BAB-A535-4AC3-BF9D-B989FF85C0C9}"/>
    <cellStyle name="Note 18 26" xfId="3619" xr:uid="{244C278D-0DB5-4EF8-93E3-8739B6F1EDF9}"/>
    <cellStyle name="Note 18 26 2" xfId="16872" xr:uid="{20A3A8D8-B536-444F-BF4A-5003CCEB15CB}"/>
    <cellStyle name="Note 18 26 3" xfId="22030" xr:uid="{E5AD4037-3070-4E22-9B4C-B9967666AEA3}"/>
    <cellStyle name="Note 18 26 4" xfId="18461" xr:uid="{6AF1538A-C6ED-4A5F-96F5-73F88DC2083A}"/>
    <cellStyle name="Note 18 26 5" xfId="29931" xr:uid="{6478F4B1-8A37-4B2A-81FB-85CC45F32AA7}"/>
    <cellStyle name="Note 18 26 6" xfId="32536" xr:uid="{4DA747B0-2B7F-455A-AE59-52208AA8D319}"/>
    <cellStyle name="Note 18 26 7" xfId="31381" xr:uid="{C34624AE-1001-4E2D-82DC-D998ABE2648F}"/>
    <cellStyle name="Note 18 27" xfId="3620" xr:uid="{CDA4BBBD-29FD-49E3-9217-A1AFE4196B7D}"/>
    <cellStyle name="Note 18 27 2" xfId="16873" xr:uid="{01640AEC-D804-4AE8-9B99-7FAC9BFF6951}"/>
    <cellStyle name="Note 18 27 3" xfId="21138" xr:uid="{9AFEF18F-11BC-4234-9514-37FDD208E5A4}"/>
    <cellStyle name="Note 18 27 4" xfId="22734" xr:uid="{712D651C-7B93-4548-BCC1-FCDBACBFA5B5}"/>
    <cellStyle name="Note 18 27 5" xfId="29932" xr:uid="{F661CA5A-BFB3-49B6-BB8C-56471FF044BE}"/>
    <cellStyle name="Note 18 27 6" xfId="32537" xr:uid="{0D1D2546-BD7C-476F-85E8-3BB09D77058E}"/>
    <cellStyle name="Note 18 27 7" xfId="34126" xr:uid="{BF97025E-98E8-406E-A297-C3CE64032AA2}"/>
    <cellStyle name="Note 18 28" xfId="3621" xr:uid="{0CD58B4F-A4F9-42F9-86EC-8E94765FC0E1}"/>
    <cellStyle name="Note 18 28 2" xfId="16874" xr:uid="{EEE6F51B-DA3B-42A6-A2AD-4A778122E757}"/>
    <cellStyle name="Note 18 28 3" xfId="22029" xr:uid="{1F294007-6624-4316-842F-16CBA54DEAE1}"/>
    <cellStyle name="Note 18 28 4" xfId="22348" xr:uid="{C74761BC-8838-4068-9777-B6EAA2A2F553}"/>
    <cellStyle name="Note 18 28 5" xfId="29933" xr:uid="{0D506541-8F8E-46A6-BBAC-16C90F563610}"/>
    <cellStyle name="Note 18 28 6" xfId="32538" xr:uid="{93C215EA-FD3D-42EF-8B82-DB1C23137C5D}"/>
    <cellStyle name="Note 18 28 7" xfId="31380" xr:uid="{9E3631FA-6454-4110-915F-3C66730C2554}"/>
    <cellStyle name="Note 18 29" xfId="3622" xr:uid="{24696A8D-0564-4B7E-9CAA-9EAAE12E7A6B}"/>
    <cellStyle name="Note 18 29 2" xfId="16875" xr:uid="{7B420424-1E44-4813-AEB2-FD8E8058461B}"/>
    <cellStyle name="Note 18 29 3" xfId="21137" xr:uid="{0F4C3AC1-A890-4A09-8E79-BDD771AE1457}"/>
    <cellStyle name="Note 18 29 4" xfId="18460" xr:uid="{0BEAB476-28BB-4D82-B473-6198772AB069}"/>
    <cellStyle name="Note 18 29 5" xfId="22524" xr:uid="{02442A6D-4591-4DF8-881E-60CAA6737E57}"/>
    <cellStyle name="Note 18 29 6" xfId="32539" xr:uid="{9F2D685F-5745-4886-8AA0-B6523C28E15C}"/>
    <cellStyle name="Note 18 29 7" xfId="34125" xr:uid="{DC23A5C7-8315-488E-864E-6E90AF969222}"/>
    <cellStyle name="Note 18 3" xfId="3623" xr:uid="{7603AC03-2795-4976-A7E5-21B541B1BE80}"/>
    <cellStyle name="Note 18 3 2" xfId="10678" xr:uid="{5FFAF053-FED1-41FD-8723-AC3929C82BAE}"/>
    <cellStyle name="Note 18 3 2 2" xfId="22049" xr:uid="{86AAEDB4-8AC9-48D6-9B4F-D5C844A17EA2}"/>
    <cellStyle name="Note 18 3 2 3" xfId="25023" xr:uid="{EE90B684-4CE6-46FC-A02B-721C0346A05F}"/>
    <cellStyle name="Note 18 3 2 4" xfId="27893" xr:uid="{52ADDF55-7EF4-4699-B04E-6B0D6EC35ECB}"/>
    <cellStyle name="Note 18 3 2 5" xfId="28166" xr:uid="{3E13F46C-453C-4E07-91AC-A5BF858E0648}"/>
    <cellStyle name="Note 18 3 2 6" xfId="35678" xr:uid="{F89CA717-2E55-4061-8D3E-C5E6FF16234D}"/>
    <cellStyle name="Note 18 3 2 7" xfId="37980" xr:uid="{78837818-A599-4CD3-B04E-378A45EEF18B}"/>
    <cellStyle name="Note 18 3 3" xfId="16876" xr:uid="{38A678AC-91A4-4A8F-9567-5DE5E1211551}"/>
    <cellStyle name="Note 18 3 4" xfId="22028" xr:uid="{6CE375D8-C44C-47E8-A7A6-A96DC239666B}"/>
    <cellStyle name="Note 18 3 5" xfId="14578" xr:uid="{4FE1D23A-FB37-4FDC-BC7E-323579588D45}"/>
    <cellStyle name="Note 18 3 6" xfId="15997" xr:uid="{93C09EEB-85EA-46C8-A5B9-295073E85EB3}"/>
    <cellStyle name="Note 18 3 7" xfId="32540" xr:uid="{348B26F0-7F41-4C49-89E5-277F90531D77}"/>
    <cellStyle name="Note 18 3 8" xfId="31379" xr:uid="{DBBCAF2C-7A92-44A5-9B05-0974FAFD34D6}"/>
    <cellStyle name="Note 18 30" xfId="3624" xr:uid="{F677E3BE-4D9E-4E77-8D6E-A28ED8A00634}"/>
    <cellStyle name="Note 18 30 2" xfId="16877" xr:uid="{EDCFB584-1505-4164-9B65-48CBDD33D473}"/>
    <cellStyle name="Note 18 30 3" xfId="21136" xr:uid="{A751B558-A6F0-4265-A917-E387B135CD8C}"/>
    <cellStyle name="Note 18 30 4" xfId="18463" xr:uid="{BBB6B2CF-3A48-4A26-8DA4-C89CFC9783BD}"/>
    <cellStyle name="Note 18 30 5" xfId="26404" xr:uid="{531ED8AD-04A1-4D43-BF40-36989DE76727}"/>
    <cellStyle name="Note 18 30 6" xfId="32541" xr:uid="{89DF76CF-30A1-4BF7-BAAB-47BD6A7B9FEF}"/>
    <cellStyle name="Note 18 30 7" xfId="34124" xr:uid="{CD760804-6791-412B-803D-40B1A2914C5F}"/>
    <cellStyle name="Note 18 31" xfId="3625" xr:uid="{A613D713-BA00-424C-AB4A-41D1B4837DDD}"/>
    <cellStyle name="Note 18 31 2" xfId="16878" xr:uid="{3BF36823-F1B4-4F17-A196-AD3DF820C8C2}"/>
    <cellStyle name="Note 18 31 3" xfId="22027" xr:uid="{F2C157D7-B950-4370-88F6-50A141FFC007}"/>
    <cellStyle name="Note 18 31 4" xfId="27402" xr:uid="{7F8A888C-F559-4BA9-AED4-5FBEA274C1B4}"/>
    <cellStyle name="Note 18 31 5" xfId="29938" xr:uid="{00E838C5-8086-449C-B755-099F3D4EDA0D}"/>
    <cellStyle name="Note 18 31 6" xfId="32542" xr:uid="{2DE31C9C-10A4-4A0B-80BA-2AE867704E28}"/>
    <cellStyle name="Note 18 31 7" xfId="31378" xr:uid="{B763E239-3021-440E-BE7E-9541A8C929A9}"/>
    <cellStyle name="Note 18 32" xfId="3626" xr:uid="{646EA222-0AF4-4623-928F-C3F3C2905224}"/>
    <cellStyle name="Note 18 32 2" xfId="16879" xr:uid="{88F539FD-751E-4E25-B762-A445BE03B266}"/>
    <cellStyle name="Note 18 32 3" xfId="21135" xr:uid="{2FD3F447-4E7F-4785-AE89-CB6B18D95C31}"/>
    <cellStyle name="Note 18 32 4" xfId="14844" xr:uid="{C4922449-25B5-4BCD-A20A-F163E2C390BC}"/>
    <cellStyle name="Note 18 32 5" xfId="20674" xr:uid="{942B2DB6-C5BA-4BA0-A477-9A0DDC8A4BD2}"/>
    <cellStyle name="Note 18 32 6" xfId="32543" xr:uid="{73F294B1-1DD4-4622-AF8C-6DAE30C9A3FD}"/>
    <cellStyle name="Note 18 32 7" xfId="34123" xr:uid="{A82FDD5D-1F77-4B7D-A627-DB7E8CB643A9}"/>
    <cellStyle name="Note 18 33" xfId="3627" xr:uid="{84C260C4-A8AC-450D-8DD5-324198AD3CAA}"/>
    <cellStyle name="Note 18 33 2" xfId="16880" xr:uid="{49564BBB-3B4F-46ED-B6B0-4EAB5BE53EF4}"/>
    <cellStyle name="Note 18 33 3" xfId="22026" xr:uid="{C67127F2-D7B0-4963-B1EC-EFEF45A89A58}"/>
    <cellStyle name="Note 18 33 4" xfId="23365" xr:uid="{0A49900D-22B0-4E37-9171-72699A6DA4C6}"/>
    <cellStyle name="Note 18 33 5" xfId="25349" xr:uid="{91F8F64E-35A6-416C-A66B-4420D020151B}"/>
    <cellStyle name="Note 18 33 6" xfId="32544" xr:uid="{065475B5-DCE7-4AB9-92CB-EAE6DBB97001}"/>
    <cellStyle name="Note 18 33 7" xfId="31377" xr:uid="{E483E18E-6ED4-43B7-AA68-04D0A10B7AB7}"/>
    <cellStyle name="Note 18 34" xfId="3628" xr:uid="{5477CF71-CDC3-4456-AE2C-BD3B49F160B2}"/>
    <cellStyle name="Note 18 34 2" xfId="16881" xr:uid="{3FC8CAD8-737B-48D9-9046-51E690CF2FC9}"/>
    <cellStyle name="Note 18 34 3" xfId="21134" xr:uid="{698055A2-C51B-4DEE-9C7E-1FB4FD71F8C5}"/>
    <cellStyle name="Note 18 34 4" xfId="22735" xr:uid="{EADA7B64-0F28-4FEE-A7EE-799B8E049250}"/>
    <cellStyle name="Note 18 34 5" xfId="25634" xr:uid="{2868F787-6E8F-497A-A3BE-56001EF1E1E0}"/>
    <cellStyle name="Note 18 34 6" xfId="32545" xr:uid="{EB409125-14C6-4721-88CE-0490097B54E1}"/>
    <cellStyle name="Note 18 34 7" xfId="34122" xr:uid="{9561C5CF-E8E3-41F1-9C3E-50FC917EEAC9}"/>
    <cellStyle name="Note 18 35" xfId="3629" xr:uid="{98D82ED5-C79E-4A8C-B4FF-7EC8F19AB68D}"/>
    <cellStyle name="Note 18 35 2" xfId="16882" xr:uid="{656981AE-067F-4800-9312-8FA533226A78}"/>
    <cellStyle name="Note 18 35 3" xfId="22025" xr:uid="{B28A15AC-17A1-4AF0-90C8-FF1A7D2232DE}"/>
    <cellStyle name="Note 18 35 4" xfId="22349" xr:uid="{FDFAB1FB-BD63-4698-868B-D7C70FA910A8}"/>
    <cellStyle name="Note 18 35 5" xfId="15111" xr:uid="{CC85538B-A477-42CF-A9CD-509EE83033A0}"/>
    <cellStyle name="Note 18 35 6" xfId="32546" xr:uid="{94A18C6A-AC08-4EB4-B85A-A34041BDE451}"/>
    <cellStyle name="Note 18 35 7" xfId="31376" xr:uid="{243775A9-BF32-4D37-A44B-699937E5F439}"/>
    <cellStyle name="Note 18 36" xfId="3630" xr:uid="{032620ED-75AB-4BA2-A0B7-9E4C04C654D7}"/>
    <cellStyle name="Note 18 36 2" xfId="16883" xr:uid="{F0D0334E-5DFA-4404-BEA5-A8841B4F7F57}"/>
    <cellStyle name="Note 18 36 3" xfId="21133" xr:uid="{405446D9-131B-4650-8C4D-4511463FECA6}"/>
    <cellStyle name="Note 18 36 4" xfId="21572" xr:uid="{417471AA-D83E-44E7-8353-246530902456}"/>
    <cellStyle name="Note 18 36 5" xfId="16316" xr:uid="{465FA92F-48CC-45E9-8152-08DE08FF7590}"/>
    <cellStyle name="Note 18 36 6" xfId="32547" xr:uid="{D6CA4195-B66C-485D-B587-9110A2767DAF}"/>
    <cellStyle name="Note 18 36 7" xfId="34121" xr:uid="{4C5FE43F-8B1F-4C6D-9C40-223CEFB7AD9F}"/>
    <cellStyle name="Note 18 37" xfId="3631" xr:uid="{6C325037-E9F5-4EA2-AA1A-B5B10FD8E5CD}"/>
    <cellStyle name="Note 18 37 2" xfId="16884" xr:uid="{58D5C1B8-2687-4976-A3B1-01484A26D4CF}"/>
    <cellStyle name="Note 18 37 3" xfId="19843" xr:uid="{3FF87E7A-7CAF-4736-A747-96D7008899E2}"/>
    <cellStyle name="Note 18 37 4" xfId="18927" xr:uid="{1DB01C5A-A1CF-4AE8-962F-183A2832378E}"/>
    <cellStyle name="Note 18 37 5" xfId="21754" xr:uid="{68E71811-3EA2-40EC-880B-49B95AEB6448}"/>
    <cellStyle name="Note 18 37 6" xfId="32548" xr:uid="{25835E80-F1A2-4A6E-8189-4F237A6BDF04}"/>
    <cellStyle name="Note 18 37 7" xfId="31375" xr:uid="{436749C2-D8F2-4AE2-9AF7-E9E01B919435}"/>
    <cellStyle name="Note 18 38" xfId="3601" xr:uid="{A50E0252-1052-4569-9D33-FF65073CA9E8}"/>
    <cellStyle name="Note 18 38 2" xfId="16854" xr:uid="{2E45676B-3BE4-4B8E-B8A3-136136F9EDD4}"/>
    <cellStyle name="Note 18 38 3" xfId="19803" xr:uid="{190566BA-53C4-4D56-B12A-4A27AB816EED}"/>
    <cellStyle name="Note 18 38 4" xfId="18039" xr:uid="{DC8FB0F1-0D0B-4E13-B560-0D8F48C58876}"/>
    <cellStyle name="Note 18 38 5" xfId="30854" xr:uid="{48B7EFCE-2A95-4979-AB4D-198DA2A4C95F}"/>
    <cellStyle name="Note 18 38 6" xfId="32518" xr:uid="{F047A107-05AE-466F-B987-731FDEDB0C8D}"/>
    <cellStyle name="Note 18 38 7" xfId="35069" xr:uid="{946F5AF7-3DA3-4B77-869E-24BFF15FCB37}"/>
    <cellStyle name="Note 18 39" xfId="7722" xr:uid="{F69A65A1-B4A9-4460-B6ED-2D9985EA260B}"/>
    <cellStyle name="Note 18 39 2" xfId="19943" xr:uid="{235484F3-07E7-4F2F-9068-863A45C624D5}"/>
    <cellStyle name="Note 18 39 3" xfId="18763" xr:uid="{F1A1DD15-B82B-4E43-BD4B-BAF22A26475C}"/>
    <cellStyle name="Note 18 39 4" xfId="15040" xr:uid="{409A4FE7-ADC1-4E7E-80FE-C5D58A45D840}"/>
    <cellStyle name="Note 18 39 5" xfId="30954" xr:uid="{215C9A60-06F3-41AE-B77D-9575415C2E6A}"/>
    <cellStyle name="Note 18 39 6" xfId="34510" xr:uid="{ABB81EE9-7F47-42A8-B297-4C03FBA1F00E}"/>
    <cellStyle name="Note 18 39 7" xfId="31111" xr:uid="{EA21BADE-08D1-4A22-835C-11A511CAAC84}"/>
    <cellStyle name="Note 18 4" xfId="3632" xr:uid="{0E60058E-AC9E-441E-BAC5-BBDFC1F52D3D}"/>
    <cellStyle name="Note 18 4 2" xfId="16885" xr:uid="{1509A664-32C1-4857-8916-9001D1AD9F0D}"/>
    <cellStyle name="Note 18 4 3" xfId="22024" xr:uid="{AD9F5F8A-D760-425D-9EFC-4EBE50DD938E}"/>
    <cellStyle name="Note 18 4 4" xfId="18048" xr:uid="{23227F6C-82B9-448E-ADC8-BB97D3534FBD}"/>
    <cellStyle name="Note 18 4 5" xfId="15807" xr:uid="{4AFA3D6C-B6F7-4212-BBDD-192E7CE881D5}"/>
    <cellStyle name="Note 18 4 6" xfId="32549" xr:uid="{E1CA4C36-2BD4-4B7C-AFA5-AD4B3845BF94}"/>
    <cellStyle name="Note 18 4 7" xfId="34120" xr:uid="{6B1DAD42-6DE8-4332-8BF8-16014CB46152}"/>
    <cellStyle name="Note 18 40" xfId="15542" xr:uid="{901F6181-671D-43E8-A78E-57352E0C449C}"/>
    <cellStyle name="Note 18 41" xfId="23136" xr:uid="{B7E6390B-E982-4E0E-B0C0-2CE0F0BA2CA9}"/>
    <cellStyle name="Note 18 42" xfId="22500" xr:uid="{ACF5AF08-8252-4357-982D-5158F32AB442}"/>
    <cellStyle name="Note 18 43" xfId="30075" xr:uid="{9562D0AA-7CDD-4928-A44B-FC09F87A5F36}"/>
    <cellStyle name="Note 18 44" xfId="31546" xr:uid="{DB47B5C0-F940-46BE-BC4D-8E8A010F894B}"/>
    <cellStyle name="Note 18 45" xfId="31614" xr:uid="{1872FC1D-D2AF-4C01-8443-579A977377BD}"/>
    <cellStyle name="Note 18 5" xfId="3633" xr:uid="{19C6EC23-2CFF-434A-9E62-B6993573CC20}"/>
    <cellStyle name="Note 18 5 2" xfId="16886" xr:uid="{42BF76E0-ED15-47A2-BC9F-1FAAF36E5DBD}"/>
    <cellStyle name="Note 18 5 3" xfId="21132" xr:uid="{5B938322-A785-4B45-9500-8FDDA1633F56}"/>
    <cellStyle name="Note 18 5 4" xfId="14845" xr:uid="{1721D7D3-281F-4ED1-B95B-7391E0AD9070}"/>
    <cellStyle name="Note 18 5 5" xfId="16302" xr:uid="{1ECFF068-C95B-489B-ADBF-01E18395EB59}"/>
    <cellStyle name="Note 18 5 6" xfId="32550" xr:uid="{40E8F6AC-9C6E-420E-817D-BDF2D4ADBF15}"/>
    <cellStyle name="Note 18 5 7" xfId="31374" xr:uid="{13408753-6A05-4E1E-B0B2-B8CFC9C69CC1}"/>
    <cellStyle name="Note 18 6" xfId="3634" xr:uid="{AF642091-88EE-42F8-8A3B-D2CE31BD0FFB}"/>
    <cellStyle name="Note 18 6 2" xfId="16887" xr:uid="{8127B4FD-D75F-4593-A30A-154A114CED41}"/>
    <cellStyle name="Note 18 6 3" xfId="19506" xr:uid="{675B30FE-F7B6-4C43-B68F-8F517418EFB4}"/>
    <cellStyle name="Note 18 6 4" xfId="21573" xr:uid="{65AD0483-D023-4361-BC62-32AD1E520771}"/>
    <cellStyle name="Note 18 6 5" xfId="30165" xr:uid="{BFF9F124-523C-487C-BF5D-818B358F06F0}"/>
    <cellStyle name="Note 18 6 6" xfId="32551" xr:uid="{F3B59D84-7CFB-4265-89C4-2372C4D933A6}"/>
    <cellStyle name="Note 18 6 7" xfId="31033" xr:uid="{41301115-D95D-4B29-8F6F-FF706FE8E26D}"/>
    <cellStyle name="Note 18 7" xfId="3635" xr:uid="{E2B84D1C-EE4B-45CF-8ED0-8FDC90556278}"/>
    <cellStyle name="Note 18 7 2" xfId="16888" xr:uid="{A02DB8E3-645D-4CC3-9441-3FCD33572722}"/>
    <cellStyle name="Note 18 7 3" xfId="22023" xr:uid="{80CD7107-6F38-40AB-AA12-54F9F8080818}"/>
    <cellStyle name="Note 18 7 4" xfId="18928" xr:uid="{A6D5272D-D265-447F-BE0C-F99327BF5007}"/>
    <cellStyle name="Note 18 7 5" xfId="19065" xr:uid="{5B7B98F2-65EE-4638-B025-DE29ECC166DC}"/>
    <cellStyle name="Note 18 7 6" xfId="32552" xr:uid="{CA35EF5D-08AB-43BE-B3D1-E08A93028063}"/>
    <cellStyle name="Note 18 7 7" xfId="34118" xr:uid="{4DC35EB6-2F69-4AE9-8956-69177B6ADE68}"/>
    <cellStyle name="Note 18 8" xfId="3636" xr:uid="{19FDC4ED-42B5-4846-AC52-A8D003D3AE8F}"/>
    <cellStyle name="Note 18 8 2" xfId="16889" xr:uid="{46E2AA41-B5F2-4B24-B632-2759596BACEC}"/>
    <cellStyle name="Note 18 8 3" xfId="21131" xr:uid="{20134B51-7624-48DB-990D-F0FC2A1EA957}"/>
    <cellStyle name="Note 18 8 4" xfId="18049" xr:uid="{C2A36489-DE8B-4072-ADEC-7F58C0B23465}"/>
    <cellStyle name="Note 18 8 5" xfId="29934" xr:uid="{D820A555-7088-4E2A-A6EF-D60185C04251}"/>
    <cellStyle name="Note 18 8 6" xfId="32553" xr:uid="{C3A02DA4-749F-4609-BBE7-FE185188ED13}"/>
    <cellStyle name="Note 18 8 7" xfId="31373" xr:uid="{D07977E7-DF85-433C-9988-543E788D272A}"/>
    <cellStyle name="Note 18 9" xfId="3637" xr:uid="{F8BE6216-7B93-4F92-839A-8B0205894FC5}"/>
    <cellStyle name="Note 18 9 2" xfId="16890" xr:uid="{71532A41-252C-48DF-B480-9200D3308296}"/>
    <cellStyle name="Note 18 9 3" xfId="19539" xr:uid="{77CF9AFF-E607-4AF1-8841-4F8BD7AAE442}"/>
    <cellStyle name="Note 18 9 4" xfId="14846" xr:uid="{2D6831A2-D0EB-4D67-95BC-8472486F991A}"/>
    <cellStyle name="Note 18 9 5" xfId="25348" xr:uid="{05FB531A-BDE8-47E6-B749-C484B39599E6}"/>
    <cellStyle name="Note 18 9 6" xfId="32554" xr:uid="{979613FC-BC4D-4131-B0B2-897144690432}"/>
    <cellStyle name="Note 18 9 7" xfId="34117" xr:uid="{2DC8473F-F285-4258-A721-30DDED0BE555}"/>
    <cellStyle name="Note 18_หมายเหตุ FA Q3_2012" xfId="7279" xr:uid="{ECC888AA-D237-4A64-A070-19CD9A4097F7}"/>
    <cellStyle name="Note 19" xfId="1720" xr:uid="{EE61AA0B-127B-4AFB-85D8-26ED00B347CA}"/>
    <cellStyle name="Note 19 10" xfId="3639" xr:uid="{B230DB98-A0F5-41F3-AEF8-407961AC130F}"/>
    <cellStyle name="Note 19 10 2" xfId="16892" xr:uid="{50E09B22-0994-46DF-BACB-BAED67F356DA}"/>
    <cellStyle name="Note 19 10 3" xfId="19801" xr:uid="{32695842-31BF-47DC-9E88-E380C3200848}"/>
    <cellStyle name="Note 19 10 4" xfId="18929" xr:uid="{69F65B23-DFB1-43CC-92BB-BD333B0AED05}"/>
    <cellStyle name="Note 19 10 5" xfId="20675" xr:uid="{0B68DADC-8BF8-458D-89DA-77770F6D240D}"/>
    <cellStyle name="Note 19 10 6" xfId="32556" xr:uid="{10462927-A5D3-42D6-A46C-719AB4A1FA58}"/>
    <cellStyle name="Note 19 10 7" xfId="34116" xr:uid="{8655C23C-68F5-4A74-B18E-38CEEB31BCD5}"/>
    <cellStyle name="Note 19 11" xfId="3640" xr:uid="{8268C96A-05FB-4E85-A954-A90D0A6FE458}"/>
    <cellStyle name="Note 19 11 2" xfId="16893" xr:uid="{3D1C78C2-448B-4851-86EA-025E402C2FDD}"/>
    <cellStyle name="Note 19 11 3" xfId="23062" xr:uid="{7CE37D9E-7D3F-4D22-A5B6-BB406AC8CF90}"/>
    <cellStyle name="Note 19 11 4" xfId="18050" xr:uid="{910FCD76-E524-4551-9DF4-CD9EB1F002D9}"/>
    <cellStyle name="Note 19 11 5" xfId="21755" xr:uid="{96C02EE9-7C82-4C45-ACB1-2BAF39BEC467}"/>
    <cellStyle name="Note 19 11 6" xfId="32557" xr:uid="{00FB1C81-BA01-49B2-9AF3-26746CB34FD7}"/>
    <cellStyle name="Note 19 11 7" xfId="31371" xr:uid="{19C0160C-3D40-4E55-83CE-7601C4A265D7}"/>
    <cellStyle name="Note 19 12" xfId="3641" xr:uid="{E95373DD-A774-4AD4-BCB7-BE8751C58080}"/>
    <cellStyle name="Note 19 12 2" xfId="16894" xr:uid="{082A6139-B2B0-4DE0-8FA1-D46914EC85E8}"/>
    <cellStyle name="Note 19 12 3" xfId="19954" xr:uid="{FD39FE18-A6EC-4A8E-8032-AB0FF6354818}"/>
    <cellStyle name="Note 19 12 4" xfId="14847" xr:uid="{C50D0A93-A289-44DE-BA1B-64C5DD1E9723}"/>
    <cellStyle name="Note 19 12 5" xfId="24458" xr:uid="{210B11FE-DFE5-4F65-A09B-81FD7DFBFBF5}"/>
    <cellStyle name="Note 19 12 6" xfId="32558" xr:uid="{28A626E0-D23C-44B7-A919-C0287D650103}"/>
    <cellStyle name="Note 19 12 7" xfId="34115" xr:uid="{379E7948-463D-45E5-928E-4ABC42C7A618}"/>
    <cellStyle name="Note 19 13" xfId="3642" xr:uid="{69F8014D-0286-40D1-A832-337A381CAB17}"/>
    <cellStyle name="Note 19 13 2" xfId="16895" xr:uid="{1BFB5347-4F86-4EE3-A241-5E42764334AE}"/>
    <cellStyle name="Note 19 13 3" xfId="22575" xr:uid="{37457FDD-B822-4E45-A955-0D07EFEAA605}"/>
    <cellStyle name="Note 19 13 4" xfId="21575" xr:uid="{73DEC753-74C1-4C0C-B3D0-17FF7F16802F}"/>
    <cellStyle name="Note 19 13 5" xfId="25347" xr:uid="{68A7CA59-BA6C-4429-A757-39BD66EA9CD1}"/>
    <cellStyle name="Note 19 13 6" xfId="32559" xr:uid="{3D17FCDE-B45F-49F2-BD25-76DFC1177478}"/>
    <cellStyle name="Note 19 13 7" xfId="31370" xr:uid="{87B7AE1D-00D9-4323-9AB7-C244C228FCF2}"/>
    <cellStyle name="Note 19 14" xfId="3643" xr:uid="{A4A652C2-BC47-4DF1-A73D-D05890DF0234}"/>
    <cellStyle name="Note 19 14 2" xfId="16896" xr:uid="{49D77281-40B3-4A1C-BB98-C75E78A1C77B}"/>
    <cellStyle name="Note 19 14 3" xfId="19875" xr:uid="{22F4BD2E-5DB3-41A3-81E2-861FD2B06AFD}"/>
    <cellStyle name="Note 19 14 4" xfId="18930" xr:uid="{D405E05C-3CD8-4743-A464-F02CD2B46FF6}"/>
    <cellStyle name="Note 19 14 5" xfId="25632" xr:uid="{3230295E-498D-4F65-891A-F992A7F7DE2C}"/>
    <cellStyle name="Note 19 14 6" xfId="32560" xr:uid="{BB8B2020-29D8-4558-9643-63473185E3EB}"/>
    <cellStyle name="Note 19 14 7" xfId="34114" xr:uid="{EECC5675-0711-423D-9F29-C414FA851087}"/>
    <cellStyle name="Note 19 15" xfId="3644" xr:uid="{ACAA23C3-0975-41F1-ABC9-AEBDFCBB2A3D}"/>
    <cellStyle name="Note 19 15 2" xfId="16897" xr:uid="{3849309E-020B-4EE0-9F47-C1E79FBD799C}"/>
    <cellStyle name="Note 19 15 3" xfId="19538" xr:uid="{61801823-8EA8-4F45-8DB2-E2A385BB23C4}"/>
    <cellStyle name="Note 19 15 4" xfId="18051" xr:uid="{6772ABC5-1513-4250-9499-7225B40A0B4E}"/>
    <cellStyle name="Note 19 15 5" xfId="14694" xr:uid="{4CD996AE-74BF-438D-ABEB-0380FA8B7B94}"/>
    <cellStyle name="Note 19 15 6" xfId="32561" xr:uid="{EAC9F1DF-BE1D-468C-8415-96EE2672023A}"/>
    <cellStyle name="Note 19 15 7" xfId="31369" xr:uid="{1A55D8C7-E7D9-4FC7-A69F-3BEFF00052CA}"/>
    <cellStyle name="Note 19 16" xfId="3645" xr:uid="{CA2F9702-ECAF-4EC3-BCBC-AE2549349BB6}"/>
    <cellStyle name="Note 19 16 2" xfId="16898" xr:uid="{4E89DCCA-AF7C-4BF9-969D-484C1B3CD529}"/>
    <cellStyle name="Note 19 16 3" xfId="15446" xr:uid="{0F5477D1-C0A9-426B-9060-3B939535BD8F}"/>
    <cellStyle name="Note 19 16 4" xfId="14848" xr:uid="{5AA38CF0-F0FA-43F0-A2E7-CCD66DEBC39B}"/>
    <cellStyle name="Note 19 16 5" xfId="18089" xr:uid="{72BB4B68-3589-4F05-BDCE-9D29992A1616}"/>
    <cellStyle name="Note 19 16 6" xfId="32562" xr:uid="{E24EC15E-32B6-4E16-940B-0CF52EC22815}"/>
    <cellStyle name="Note 19 16 7" xfId="35060" xr:uid="{1B9433BD-7FF2-4FC8-93FF-6646AADCBD79}"/>
    <cellStyle name="Note 19 17" xfId="3646" xr:uid="{24225E20-7AB3-4B41-B9FD-328A579CDAB5}"/>
    <cellStyle name="Note 19 17 2" xfId="16899" xr:uid="{1B042808-72C8-46A6-95CB-4EC95117635B}"/>
    <cellStyle name="Note 19 17 3" xfId="19800" xr:uid="{AAFD8A3B-1FEA-471E-9703-2DA3278644CD}"/>
    <cellStyle name="Note 19 17 4" xfId="21576" xr:uid="{9A9F7E42-8A2A-4120-A807-739E62A5E604}"/>
    <cellStyle name="Note 19 17 5" xfId="30815" xr:uid="{895FD879-166E-45FD-913D-9D3B9F8225AF}"/>
    <cellStyle name="Note 19 17 6" xfId="32563" xr:uid="{4BD0A291-CAD6-40CA-86E3-8DABF8C9D85F}"/>
    <cellStyle name="Note 19 17 7" xfId="35059" xr:uid="{517FB7CD-6302-4FFC-964C-B2F803912F86}"/>
    <cellStyle name="Note 19 18" xfId="3647" xr:uid="{64BFE6F8-9772-4776-BE1C-40A9AD0C3FCF}"/>
    <cellStyle name="Note 19 18 2" xfId="16900" xr:uid="{498DDA2D-7C7C-414D-930F-EB5DE2AEA665}"/>
    <cellStyle name="Note 19 18 3" xfId="23061" xr:uid="{50BBB0E5-AF4C-43D2-B8FA-247A24216C7F}"/>
    <cellStyle name="Note 19 18 4" xfId="18931" xr:uid="{DB2E6B9C-FA20-4E78-AE7C-1120FDBB4095}"/>
    <cellStyle name="Note 19 18 5" xfId="30796" xr:uid="{89670AF5-15B5-413F-A80C-D277C4BAF323}"/>
    <cellStyle name="Note 19 18 6" xfId="32564" xr:uid="{780E1A90-CCEF-4EA9-BB83-F2EAA5582FA2}"/>
    <cellStyle name="Note 19 18 7" xfId="35058" xr:uid="{DDCF3AF1-2026-451D-8527-35042B6814EE}"/>
    <cellStyle name="Note 19 19" xfId="3648" xr:uid="{3A0A088E-D2E8-42A7-BBB5-48998198F61E}"/>
    <cellStyle name="Note 19 19 2" xfId="16901" xr:uid="{84241870-095B-4C48-9F83-ECEA0280342D}"/>
    <cellStyle name="Note 19 19 3" xfId="19955" xr:uid="{BB88FCFA-2AF7-4F6C-9AC6-FD6663B063E7}"/>
    <cellStyle name="Note 19 19 4" xfId="18052" xr:uid="{9A00C982-04F6-4400-8B42-D8D57C0F1039}"/>
    <cellStyle name="Note 19 19 5" xfId="30164" xr:uid="{DA81F77A-38AB-45EA-967F-D98E566A9050}"/>
    <cellStyle name="Note 19 19 6" xfId="32565" xr:uid="{0FC69CA8-1BB5-43B4-B2BB-AC16A2E6F86A}"/>
    <cellStyle name="Note 19 19 7" xfId="35057" xr:uid="{AFA2190D-EEC6-4924-952D-F564CB11E194}"/>
    <cellStyle name="Note 19 2" xfId="2628" xr:uid="{F8E151A7-AF40-4AA7-9ADF-6B465E383CEF}"/>
    <cellStyle name="Note 19 2 10" xfId="31870" xr:uid="{03D92443-0494-488B-8701-617510BA0F3F}"/>
    <cellStyle name="Note 19 2 11" xfId="34280" xr:uid="{D5CE3B16-35DC-46F2-8FB3-16933B623D8D}"/>
    <cellStyle name="Note 19 2 2" xfId="3649" xr:uid="{A049A74F-3EB7-49C8-8BF4-C8E89F4E1D34}"/>
    <cellStyle name="Note 19 2 2 2" xfId="16902" xr:uid="{754D6F03-114A-45BB-B9DC-8C427EEBA1BE}"/>
    <cellStyle name="Note 19 2 2 3" xfId="22574" xr:uid="{5BAA42FF-725F-4C3A-AE3A-2CE5046E79DD}"/>
    <cellStyle name="Note 19 2 2 4" xfId="14849" xr:uid="{96EE4D05-3C2E-4497-855A-00C263C90FBA}"/>
    <cellStyle name="Note 19 2 2 5" xfId="29935" xr:uid="{BBDF48BA-E2A2-493B-A23C-3179493C5A20}"/>
    <cellStyle name="Note 19 2 2 6" xfId="32566" xr:uid="{AC116ECF-B3CD-4D99-8E31-6068A5D3E0DE}"/>
    <cellStyle name="Note 19 2 2 7" xfId="35056" xr:uid="{6F1CAC37-1CC5-4D8B-8BC9-B446DD8B6339}"/>
    <cellStyle name="Note 19 2 3" xfId="10679" xr:uid="{00EB8FC7-6D31-4036-8944-5A2254711C89}"/>
    <cellStyle name="Note 19 2 3 2" xfId="22050" xr:uid="{BF776770-2042-443E-8939-583A61746DB0}"/>
    <cellStyle name="Note 19 2 3 3" xfId="25024" xr:uid="{CC65EE9C-7C2D-4740-AFFE-10F48B9E98B5}"/>
    <cellStyle name="Note 19 2 3 4" xfId="27894" xr:uid="{34E66181-E8AF-4D9C-A2E3-F7356C1A46EF}"/>
    <cellStyle name="Note 19 2 3 5" xfId="22179" xr:uid="{CB73A7E5-14F4-4FAD-B61B-E7A278B53DC0}"/>
    <cellStyle name="Note 19 2 3 6" xfId="35679" xr:uid="{C3E4D898-E90F-4800-AEFE-A2AACEF564A9}"/>
    <cellStyle name="Note 19 2 3 7" xfId="37981" xr:uid="{828B750B-32C0-4B5E-88F0-BD52FA303FFC}"/>
    <cellStyle name="Note 19 2 4" xfId="13248" xr:uid="{E1762C2C-A42C-4D15-B870-00DA7D30E9F3}"/>
    <cellStyle name="Note 19 2 4 2" xfId="23965" xr:uid="{36A17564-C4B2-4875-952F-05FBA9676AFD}"/>
    <cellStyle name="Note 19 2 4 3" xfId="26782" xr:uid="{621CD45F-C4DD-4A04-A41A-E311B88A9C5F}"/>
    <cellStyle name="Note 19 2 4 4" xfId="29346" xr:uid="{BDF0948C-C6F8-46A8-8275-6592E4CC550A}"/>
    <cellStyle name="Note 19 2 4 5" xfId="16226" xr:uid="{C6C8697B-AB21-4E64-94F3-28BAE3CF96A8}"/>
    <cellStyle name="Note 19 2 4 6" xfId="37069" xr:uid="{3BD779BB-EDD2-4C88-91AB-FDE2703746D7}"/>
    <cellStyle name="Note 19 2 4 7" xfId="39047" xr:uid="{56B25FF4-C77E-476E-943E-7A4E101E099B}"/>
    <cellStyle name="Note 19 2 5" xfId="13334" xr:uid="{86D65F53-4A3F-4510-9D09-6D4D79C68035}"/>
    <cellStyle name="Note 19 2 5 2" xfId="24035" xr:uid="{2D398929-72E9-4700-BC96-994741751F43}"/>
    <cellStyle name="Note 19 2 5 3" xfId="26867" xr:uid="{0EC7E71E-F7EF-4595-84FB-9A4752FB34E9}"/>
    <cellStyle name="Note 19 2 5 4" xfId="29431" xr:uid="{A27F8030-0BC4-44EF-B899-040B5656C254}"/>
    <cellStyle name="Note 19 2 5 5" xfId="19061" xr:uid="{92855A45-5F4A-4228-9CEF-F1E09BAF9FC2}"/>
    <cellStyle name="Note 19 2 5 6" xfId="37153" xr:uid="{FE41F902-9F6C-4279-B3CE-8034882DCBD1}"/>
    <cellStyle name="Note 19 2 5 7" xfId="39131" xr:uid="{96D63DCE-2FA0-40CC-844F-DB99D8AEB4F9}"/>
    <cellStyle name="Note 19 2 6" xfId="16126" xr:uid="{2B781EB3-0F6E-4F82-A159-E69A77DC3ACF}"/>
    <cellStyle name="Note 19 2 7" xfId="15529" xr:uid="{EF7AF695-8C59-4FA4-9F59-3535B744B079}"/>
    <cellStyle name="Note 19 2 8" xfId="23272" xr:uid="{2ABB1D9D-4036-460B-A832-96AC07A4C44D}"/>
    <cellStyle name="Note 19 2 9" xfId="30688" xr:uid="{A4FD069C-39DD-472A-A938-E8D1DD87B8D9}"/>
    <cellStyle name="Note 19 20" xfId="3650" xr:uid="{8B00225B-B619-45E1-8604-8578F4034BBF}"/>
    <cellStyle name="Note 19 20 2" xfId="16903" xr:uid="{4DE7CB7A-EE0E-4507-8E46-62F8AC0BC38C}"/>
    <cellStyle name="Note 19 20 3" xfId="19874" xr:uid="{ABFCFE87-BEC9-45FF-82EE-909D00B34DA3}"/>
    <cellStyle name="Note 19 20 4" xfId="21577" xr:uid="{B2AA5E2E-C4EE-4D9E-AC15-C7EA1E281044}"/>
    <cellStyle name="Note 19 20 5" xfId="20124" xr:uid="{072FEB01-D0CB-48B8-8FA5-11FECB7BD57A}"/>
    <cellStyle name="Note 19 20 6" xfId="32567" xr:uid="{F73DEFE8-6663-40FC-80A3-74DB10A1C5DC}"/>
    <cellStyle name="Note 19 20 7" xfId="35055" xr:uid="{22D2C378-4BE7-42B6-8D5E-4A724E49A32C}"/>
    <cellStyle name="Note 19 21" xfId="3651" xr:uid="{1CDC4006-A1BA-4F4D-AEA6-F1A098EAF6F3}"/>
    <cellStyle name="Note 19 21 2" xfId="16904" xr:uid="{8336A711-324E-4435-B66A-0A70CE807E4F}"/>
    <cellStyle name="Note 19 21 3" xfId="19537" xr:uid="{4C50D056-A159-448D-94B4-C30BC1D46DD4}"/>
    <cellStyle name="Note 19 21 4" xfId="18212" xr:uid="{DA56C236-43D2-482C-A34F-98C44E56FCAA}"/>
    <cellStyle name="Note 19 21 5" xfId="22296" xr:uid="{4E48CB80-34B1-469E-B6F8-AC927814DFC2}"/>
    <cellStyle name="Note 19 21 6" xfId="32568" xr:uid="{CAA4B086-D7FB-459A-992A-80572E3D3B32}"/>
    <cellStyle name="Note 19 21 7" xfId="35054" xr:uid="{645334F5-5A39-44DD-AB86-2C1C7AF1EA76}"/>
    <cellStyle name="Note 19 22" xfId="3652" xr:uid="{4A1420E2-DC62-440E-B196-93F99B616EEA}"/>
    <cellStyle name="Note 19 22 2" xfId="16905" xr:uid="{EED9F02E-8946-4DB2-A303-F55E421A199C}"/>
    <cellStyle name="Note 19 22 3" xfId="15445" xr:uid="{1CFDE933-05A3-4A4C-94D4-DAE75D40898D}"/>
    <cellStyle name="Note 19 22 4" xfId="23444" xr:uid="{4D565875-24AE-4FA8-967B-596E4340EF3A}"/>
    <cellStyle name="Note 19 22 5" xfId="14792" xr:uid="{C635D857-A60B-4A39-8F3C-63E82213AFD6}"/>
    <cellStyle name="Note 19 22 6" xfId="32569" xr:uid="{C649C69A-E928-44AD-B499-8BDCA68E3485}"/>
    <cellStyle name="Note 19 22 7" xfId="35053" xr:uid="{503A0A18-5DEE-46E0-B202-5B8ACE2A0575}"/>
    <cellStyle name="Note 19 23" xfId="3653" xr:uid="{61AA5180-DDDF-4D14-BBBE-00B608BF6A51}"/>
    <cellStyle name="Note 19 23 2" xfId="16906" xr:uid="{16A9108A-A855-4D8B-95F6-FBF5CB3927C6}"/>
    <cellStyle name="Note 19 23 3" xfId="19799" xr:uid="{E6F05144-BC93-4135-98A9-0147C1ED9DFD}"/>
    <cellStyle name="Note 19 23 4" xfId="14850" xr:uid="{8436B30A-0897-4444-9C05-07A2B2F96F07}"/>
    <cellStyle name="Note 19 23 5" xfId="21557" xr:uid="{4DFF7AF8-5709-40D0-99BE-0B2AC11EC91C}"/>
    <cellStyle name="Note 19 23 6" xfId="32570" xr:uid="{6840D00A-A325-4B6D-B6FD-929A7E893149}"/>
    <cellStyle name="Note 19 23 7" xfId="34080" xr:uid="{DC41AE31-CA75-4A86-AF77-86AED4B84249}"/>
    <cellStyle name="Note 19 24" xfId="3654" xr:uid="{0543EC83-2AC8-468F-9D0A-E02B0BAFB0A1}"/>
    <cellStyle name="Note 19 24 2" xfId="16907" xr:uid="{D42B62D0-2B7D-4CE3-A586-227D9D70964B}"/>
    <cellStyle name="Note 19 24 3" xfId="23060" xr:uid="{EC8C2952-3E18-4071-964E-C94050EABC94}"/>
    <cellStyle name="Note 19 24 4" xfId="14444" xr:uid="{99D32144-B146-4206-9574-9AD31BB7B563}"/>
    <cellStyle name="Note 19 24 5" xfId="23835" xr:uid="{810B3A8C-8BF3-4465-96F7-C4DDF0ADF7E8}"/>
    <cellStyle name="Note 19 24 6" xfId="32571" xr:uid="{1DC9A118-89DE-4CD7-B874-EFDCC9CA0478}"/>
    <cellStyle name="Note 19 24 7" xfId="35052" xr:uid="{38BE1C48-F0A7-434B-841D-7FED9E215775}"/>
    <cellStyle name="Note 19 25" xfId="3655" xr:uid="{3BB4B3CA-A715-41B3-BC89-2BD2274AA8F4}"/>
    <cellStyle name="Note 19 25 2" xfId="16908" xr:uid="{D134F6EA-AB4B-476B-A304-E048A7470381}"/>
    <cellStyle name="Note 19 25 3" xfId="19956" xr:uid="{BFF7CA8E-C463-403F-98DF-F9435C4703FD}"/>
    <cellStyle name="Note 19 25 4" xfId="18933" xr:uid="{D8503866-6B91-4A72-A0B5-7420384D9744}"/>
    <cellStyle name="Note 19 25 5" xfId="29936" xr:uid="{175313CC-1C26-4231-A5DC-3B436CE957C1}"/>
    <cellStyle name="Note 19 25 6" xfId="32572" xr:uid="{CB4396A7-E9CE-47C2-B11C-4B0BF28FABEE}"/>
    <cellStyle name="Note 19 25 7" xfId="37633" xr:uid="{7BA06E85-6DB8-4AE9-9CA3-8C63B71C304E}"/>
    <cellStyle name="Note 19 26" xfId="3656" xr:uid="{1F72C02D-26AA-4A55-A5DD-BF4E802A3A51}"/>
    <cellStyle name="Note 19 26 2" xfId="16909" xr:uid="{EE257E58-A959-4F6D-837C-A4FA5E9F7E1D}"/>
    <cellStyle name="Note 19 26 3" xfId="22573" xr:uid="{E1B27040-D65B-4244-AF56-1EC72604AC73}"/>
    <cellStyle name="Note 19 26 4" xfId="18053" xr:uid="{B11CA392-887B-4FEC-BC1E-C98F39FA6638}"/>
    <cellStyle name="Note 19 26 5" xfId="15998" xr:uid="{06BBD572-18FE-40C5-9FCC-79CB7F6092D3}"/>
    <cellStyle name="Note 19 26 6" xfId="32573" xr:uid="{1E15B83B-9807-4032-B02F-7317926D8A1D}"/>
    <cellStyle name="Note 19 26 7" xfId="34113" xr:uid="{ECC7773A-5054-493F-9ABC-4BAA0578A351}"/>
    <cellStyle name="Note 19 27" xfId="3657" xr:uid="{672DD807-8EDE-4142-AB64-BB11D7B44E96}"/>
    <cellStyle name="Note 19 27 2" xfId="16910" xr:uid="{4259280A-76CE-4101-81DD-735E24BA2C39}"/>
    <cellStyle name="Note 19 27 3" xfId="19873" xr:uid="{9E7BB079-5E06-4E66-8B23-14B81468D675}"/>
    <cellStyle name="Note 19 27 4" xfId="14851" xr:uid="{B1260BB8-665E-43F3-B44B-49A5EA36BEE7}"/>
    <cellStyle name="Note 19 27 5" xfId="20676" xr:uid="{6B5F3EEC-76EC-4E26-A55D-E6765AA9F435}"/>
    <cellStyle name="Note 19 27 6" xfId="32574" xr:uid="{184C8B7A-8EAD-4D67-B715-1F2C02040EDC}"/>
    <cellStyle name="Note 19 27 7" xfId="31929" xr:uid="{98DC268C-12F2-486D-B17C-5509F00BC373}"/>
    <cellStyle name="Note 19 28" xfId="3658" xr:uid="{89FE2B27-21C5-4B11-8250-2C34F8F6CFCF}"/>
    <cellStyle name="Note 19 28 2" xfId="16911" xr:uid="{D81EB1AB-69EB-4DD1-8258-A3D29AD489EB}"/>
    <cellStyle name="Note 19 28 3" xfId="19536" xr:uid="{783E9083-EA3F-491A-B9A8-DF2F5C2D6A21}"/>
    <cellStyle name="Note 19 28 4" xfId="21578" xr:uid="{699617D7-47C4-4D8D-AFDC-1A57932C28A9}"/>
    <cellStyle name="Note 19 28 5" xfId="25346" xr:uid="{A59168CC-282C-4135-A0E4-97CDC3EA3346}"/>
    <cellStyle name="Note 19 28 6" xfId="32575" xr:uid="{E63EBD85-630E-4CA0-9FF4-20075B65F338}"/>
    <cellStyle name="Note 19 28 7" xfId="34112" xr:uid="{312B172C-1D8C-40D4-A3CB-58F9824532A1}"/>
    <cellStyle name="Note 19 29" xfId="3659" xr:uid="{0AB89812-84E9-427B-AE5C-1D97A8B5BA43}"/>
    <cellStyle name="Note 19 29 2" xfId="16912" xr:uid="{0091AD82-D6D5-47FC-8A12-23417693D53E}"/>
    <cellStyle name="Note 19 29 3" xfId="15444" xr:uid="{3FC985ED-6913-4D85-A16C-4814A850A19D}"/>
    <cellStyle name="Note 19 29 4" xfId="18934" xr:uid="{115512A8-836E-4D0A-90FD-C241A5DEDDA1}"/>
    <cellStyle name="Note 19 29 5" xfId="18355" xr:uid="{303D53B7-7AC4-42CF-8A64-9ED22B55D7B9}"/>
    <cellStyle name="Note 19 29 6" xfId="32576" xr:uid="{4762BA89-B037-4A39-A81D-43B9CAC0D9F1}"/>
    <cellStyle name="Note 19 29 7" xfId="31368" xr:uid="{C4975866-F8FD-444F-AFFF-5CB9604A5670}"/>
    <cellStyle name="Note 19 3" xfId="3660" xr:uid="{402EB39F-C474-4388-9436-F9C03AD5AB6E}"/>
    <cellStyle name="Note 19 3 2" xfId="10680" xr:uid="{679922CE-2EF0-4117-92E3-D50E1B78B39F}"/>
    <cellStyle name="Note 19 3 2 2" xfId="22051" xr:uid="{CB543389-A41D-4122-812B-C3EDFD148097}"/>
    <cellStyle name="Note 19 3 2 3" xfId="25025" xr:uid="{75821D20-A857-4361-9A14-7988D296FC65}"/>
    <cellStyle name="Note 19 3 2 4" xfId="27895" xr:uid="{496E7BD5-1DA6-4110-9B88-E3BBCBB7403A}"/>
    <cellStyle name="Note 19 3 2 5" xfId="15651" xr:uid="{36AC3E84-5601-4535-A9E1-F28AE8DC72C0}"/>
    <cellStyle name="Note 19 3 2 6" xfId="35680" xr:uid="{64565EE1-EF20-4641-83B3-E36043443914}"/>
    <cellStyle name="Note 19 3 2 7" xfId="37982" xr:uid="{60F80578-1792-4773-A07A-65F4290D43FD}"/>
    <cellStyle name="Note 19 3 3" xfId="16913" xr:uid="{E8F82E27-806A-434B-9341-C9D912239C2F}"/>
    <cellStyle name="Note 19 3 4" xfId="19798" xr:uid="{364EDD69-3E96-4BD1-9D87-9BCB0E71042C}"/>
    <cellStyle name="Note 19 3 5" xfId="18054" xr:uid="{DF722EF7-9313-4F0A-A878-45B56460B127}"/>
    <cellStyle name="Note 19 3 6" xfId="29937" xr:uid="{88CF6A50-F388-4D91-BE79-4C8DBDFDBD02}"/>
    <cellStyle name="Note 19 3 7" xfId="32577" xr:uid="{7072B181-F2F0-4C94-952B-DEA5CBF06CC8}"/>
    <cellStyle name="Note 19 3 8" xfId="34111" xr:uid="{14262E14-D63D-42E4-8C51-1168DCDE557A}"/>
    <cellStyle name="Note 19 30" xfId="3661" xr:uid="{6CB7E7E4-3115-4990-94C5-01DCAE65B637}"/>
    <cellStyle name="Note 19 30 2" xfId="16914" xr:uid="{C489A8D6-C2F3-41DC-8E9C-D261ACF80F16}"/>
    <cellStyle name="Note 19 30 3" xfId="23059" xr:uid="{AFE0CBE3-278B-4F4E-9C9C-DF0DDE8C517B}"/>
    <cellStyle name="Note 19 30 4" xfId="16235" xr:uid="{2F604F84-7949-46B0-B54F-D8520153E17E}"/>
    <cellStyle name="Note 19 30 5" xfId="30009" xr:uid="{F2EEA623-B65A-4B27-994F-7D2C4B7679B7}"/>
    <cellStyle name="Note 19 30 6" xfId="32578" xr:uid="{329FBB9E-7F13-4783-8F14-C0E5268056C3}"/>
    <cellStyle name="Note 19 30 7" xfId="31367" xr:uid="{14452D0A-E207-40FC-AF29-83EAA321E02F}"/>
    <cellStyle name="Note 19 31" xfId="3662" xr:uid="{8667CEB0-E537-44B2-AEA4-31BA31DFC74B}"/>
    <cellStyle name="Note 19 31 2" xfId="16915" xr:uid="{E760A8A4-2E99-4CA0-8B8C-664EAE7DF400}"/>
    <cellStyle name="Note 19 31 3" xfId="19957" xr:uid="{8A74A447-B0F0-4C21-9BB3-2C7E1CEA29C0}"/>
    <cellStyle name="Note 19 31 4" xfId="21579" xr:uid="{E5E10C68-A271-45CB-A6E7-0AC683605955}"/>
    <cellStyle name="Note 19 31 5" xfId="28219" xr:uid="{DF706781-7921-484B-9433-CA024407F35C}"/>
    <cellStyle name="Note 19 31 6" xfId="32579" xr:uid="{066530E4-6184-48FF-AE3A-3EDD845E93F8}"/>
    <cellStyle name="Note 19 31 7" xfId="34110" xr:uid="{0EF27E5A-FA27-499B-BABB-C50DFC295311}"/>
    <cellStyle name="Note 19 32" xfId="3663" xr:uid="{C82269AB-A1A1-4B61-9FAE-9589B5F8E201}"/>
    <cellStyle name="Note 19 32 2" xfId="16916" xr:uid="{12D70630-C1F0-4ABA-BF1E-6002072B824A}"/>
    <cellStyle name="Note 19 32 3" xfId="22572" xr:uid="{F29B2B37-7EEB-41E2-B8E0-63D986423B09}"/>
    <cellStyle name="Note 19 32 4" xfId="18462" xr:uid="{B89A6C20-FCCD-47BB-84F4-2A65F236BA9B}"/>
    <cellStyle name="Note 19 32 5" xfId="29939" xr:uid="{80557189-1849-4BD6-9724-DC5FAA179ADD}"/>
    <cellStyle name="Note 19 32 6" xfId="32580" xr:uid="{7B1376BF-DB57-46E7-977D-40E25F7811D6}"/>
    <cellStyle name="Note 19 32 7" xfId="31366" xr:uid="{DDCBDCB7-5D61-4611-AA84-9B38CA50F56B}"/>
    <cellStyle name="Note 19 33" xfId="3664" xr:uid="{C66DB316-C36F-48DF-AEA8-4D4CB8BA6DC5}"/>
    <cellStyle name="Note 19 33 2" xfId="16917" xr:uid="{6EBD4A18-8882-43BB-B0EE-21C5BBAF3264}"/>
    <cellStyle name="Note 19 33 3" xfId="19872" xr:uid="{57AC62DA-48EF-4927-B09E-AEE2EFFEAAF3}"/>
    <cellStyle name="Note 19 33 4" xfId="14579" xr:uid="{BA76D39F-96B1-48F2-9C6C-10CDA4F08AE6}"/>
    <cellStyle name="Note 19 33 5" xfId="29940" xr:uid="{9199F2CE-2653-455A-9121-2ECCE088FDFB}"/>
    <cellStyle name="Note 19 33 6" xfId="32581" xr:uid="{F72BF9BC-A7EA-4EBB-976D-814BCE62E13D}"/>
    <cellStyle name="Note 19 33 7" xfId="34109" xr:uid="{8E4195A1-70E5-45B5-9FF0-76E824E26BE7}"/>
    <cellStyle name="Note 19 34" xfId="3665" xr:uid="{C0097642-050C-4901-9EC2-F75EA158BFEF}"/>
    <cellStyle name="Note 19 34 2" xfId="16918" xr:uid="{FC4AE504-F7A2-49C4-90AA-20F538A8A11F}"/>
    <cellStyle name="Note 19 34 3" xfId="19535" xr:uid="{8EE7B349-340C-495B-90F6-ACBE976CC72E}"/>
    <cellStyle name="Note 19 34 4" xfId="18465" xr:uid="{A9CC2CB5-E98E-4FB6-B84A-18FAAD23FD30}"/>
    <cellStyle name="Note 19 34 5" xfId="29941" xr:uid="{FAD7F536-F368-4259-B4FE-34E1E1AA9F14}"/>
    <cellStyle name="Note 19 34 6" xfId="32582" xr:uid="{04676AEE-5BBB-44C9-9885-CBA3F21F4002}"/>
    <cellStyle name="Note 19 34 7" xfId="31365" xr:uid="{FA0409E4-7428-4DFA-858B-99E03B871C54}"/>
    <cellStyle name="Note 19 35" xfId="3666" xr:uid="{E99F642A-EF5D-4786-8C62-054CC4232F42}"/>
    <cellStyle name="Note 19 35 2" xfId="16919" xr:uid="{864CD9A5-65B2-43FF-AE80-1B8AA5CF5939}"/>
    <cellStyle name="Note 19 35 3" xfId="15443" xr:uid="{148F40B6-CABF-4350-9361-B653170FD7AF}"/>
    <cellStyle name="Note 19 35 4" xfId="22736" xr:uid="{08A45325-0B80-40E4-8673-573672013072}"/>
    <cellStyle name="Note 19 35 5" xfId="29942" xr:uid="{64B2B149-0F76-4A16-8E7C-76742AF4CEB4}"/>
    <cellStyle name="Note 19 35 6" xfId="32583" xr:uid="{823A36FA-27E5-4533-A0C7-C07E67D26B36}"/>
    <cellStyle name="Note 19 35 7" xfId="34108" xr:uid="{1F181321-DD9E-43D4-B2BC-D75AED4203B2}"/>
    <cellStyle name="Note 19 36" xfId="3667" xr:uid="{B718CDCD-2644-46FA-A10E-958B47D31BA4}"/>
    <cellStyle name="Note 19 36 2" xfId="16920" xr:uid="{636FBB55-69AF-4BF8-98E0-0D5AD9950D7F}"/>
    <cellStyle name="Note 19 36 3" xfId="19797" xr:uid="{151154B7-CC00-4444-817E-80B713114D1C}"/>
    <cellStyle name="Note 19 36 4" xfId="22350" xr:uid="{88F4C604-8C88-473B-997C-3DA1C9B800F8}"/>
    <cellStyle name="Note 19 36 5" xfId="24760" xr:uid="{6CFB41A5-8275-48AC-BB1D-F526AE398018}"/>
    <cellStyle name="Note 19 36 6" xfId="32584" xr:uid="{641078CB-5861-46B3-B4EB-96D448553482}"/>
    <cellStyle name="Note 19 36 7" xfId="31364" xr:uid="{50C88F08-70A7-4D55-B642-554088FBB71B}"/>
    <cellStyle name="Note 19 37" xfId="3668" xr:uid="{CDF261B1-9242-4905-AC40-06598F138FB6}"/>
    <cellStyle name="Note 19 37 2" xfId="16921" xr:uid="{130D3DB6-26EC-44DD-BDF4-C3E077285810}"/>
    <cellStyle name="Note 19 37 3" xfId="23058" xr:uid="{117A6B08-BA86-4EE3-94C4-CD3CE61EA1E0}"/>
    <cellStyle name="Note 19 37 4" xfId="18464" xr:uid="{31CDC6BF-6E10-4C72-8341-148D1DBC21C2}"/>
    <cellStyle name="Note 19 37 5" xfId="24759" xr:uid="{F67E8968-C870-49A4-96C4-54FD9EB371A2}"/>
    <cellStyle name="Note 19 37 6" xfId="32585" xr:uid="{5DCBE7AF-FE0A-4D13-B7C8-BFAC2A68019A}"/>
    <cellStyle name="Note 19 37 7" xfId="34107" xr:uid="{B520805F-215E-4CA6-BAAA-3B9CFE5FE975}"/>
    <cellStyle name="Note 19 38" xfId="3638" xr:uid="{128578E3-884E-4990-B728-B3A12BC20C5C}"/>
    <cellStyle name="Note 19 38 2" xfId="16891" xr:uid="{B1BDD299-1083-44EB-B666-E6006823D196}"/>
    <cellStyle name="Note 19 38 3" xfId="16223" xr:uid="{C821611F-82B1-4862-8C12-A757EBDB5385}"/>
    <cellStyle name="Note 19 38 4" xfId="21574" xr:uid="{DA3A9921-651E-49CA-8FC4-60E484AD2A40}"/>
    <cellStyle name="Note 19 38 5" xfId="25633" xr:uid="{69C8C796-6DCF-4E10-ADFF-232930359D1F}"/>
    <cellStyle name="Note 19 38 6" xfId="32555" xr:uid="{EBA1B610-9846-4994-97C9-1D29B3BF219B}"/>
    <cellStyle name="Note 19 38 7" xfId="31372" xr:uid="{90FAA985-4F10-42B3-9963-96CDB015B45E}"/>
    <cellStyle name="Note 19 39" xfId="7721" xr:uid="{A32FD248-F478-4D96-9DFA-84F45520E3CD}"/>
    <cellStyle name="Note 19 39 2" xfId="19942" xr:uid="{2D5DB653-ECC9-4E3E-B53E-1A3E7A9FEA0B}"/>
    <cellStyle name="Note 19 39 3" xfId="15755" xr:uid="{5EA207EF-F221-4F99-BEDF-FAAC744E1B54}"/>
    <cellStyle name="Note 19 39 4" xfId="14679" xr:uid="{DA51A372-E24B-4054-9AA3-A6297E440575}"/>
    <cellStyle name="Note 19 39 5" xfId="20250" xr:uid="{FAC4FA33-9D19-435B-83CA-6A9C5F52021B}"/>
    <cellStyle name="Note 19 39 6" xfId="34509" xr:uid="{4A209A9A-873C-42D2-B316-6CFA2C4EFC6F}"/>
    <cellStyle name="Note 19 39 7" xfId="33835" xr:uid="{49347B2B-57B2-4B0A-8FA9-48E1F6385CAF}"/>
    <cellStyle name="Note 19 4" xfId="3669" xr:uid="{AF46F12D-0EB1-4C01-9E15-F4673BD88A5D}"/>
    <cellStyle name="Note 19 4 2" xfId="16922" xr:uid="{F36E85F3-2AD5-46E3-B62F-0DDB63F623FF}"/>
    <cellStyle name="Note 19 4 3" xfId="19958" xr:uid="{D34DD40E-2B06-4E10-B335-7F43DD6B82FE}"/>
    <cellStyle name="Note 19 4 4" xfId="14580" xr:uid="{FFABB7D2-93E3-46CA-8DA3-04AAC7F17228}"/>
    <cellStyle name="Note 19 4 5" xfId="19029" xr:uid="{C64A9DCC-30D8-4B0A-927E-7E32CED99365}"/>
    <cellStyle name="Note 19 4 6" xfId="32586" xr:uid="{12FA5975-CFE5-4D92-AD05-0B44431A6AD7}"/>
    <cellStyle name="Note 19 4 7" xfId="31363" xr:uid="{BFA3E317-35C5-4DB6-8545-4FC0B68A6062}"/>
    <cellStyle name="Note 19 40" xfId="15543" xr:uid="{98FF7B85-31F0-4626-9CB9-2B6C3288EB5C}"/>
    <cellStyle name="Note 19 41" xfId="24352" xr:uid="{8EDADC3F-02F1-46A2-9465-5F10F9116279}"/>
    <cellStyle name="Note 19 42" xfId="18850" xr:uid="{CF6409F5-F940-4424-964A-72236432945C}"/>
    <cellStyle name="Note 19 43" xfId="23827" xr:uid="{39EA036B-897C-49AC-A8EB-81A86EC802CE}"/>
    <cellStyle name="Note 19 44" xfId="31547" xr:uid="{20B2EB3D-F006-4194-82B1-65962CC989CB}"/>
    <cellStyle name="Note 19 45" xfId="34366" xr:uid="{318674F9-AC00-434D-A517-E550E2EF04B2}"/>
    <cellStyle name="Note 19 5" xfId="3670" xr:uid="{DBAF46CE-EC33-4DA4-AF46-0E9D3FF62ED3}"/>
    <cellStyle name="Note 19 5 2" xfId="16923" xr:uid="{3BB38E02-F5F0-4E40-A0A9-62AE923D4D07}"/>
    <cellStyle name="Note 19 5 3" xfId="22571" xr:uid="{439E1D2C-9DDF-4B62-A663-C235BDE3548F}"/>
    <cellStyle name="Note 19 5 4" xfId="18467" xr:uid="{ED1905E2-669C-4260-BE01-7D123A49DF2D}"/>
    <cellStyle name="Note 19 5 5" xfId="22947" xr:uid="{080AE86B-FA7D-4848-8A25-AF1F866DCA73}"/>
    <cellStyle name="Note 19 5 6" xfId="32587" xr:uid="{C33A38AE-ED6F-414F-A649-3A1284FFE31A}"/>
    <cellStyle name="Note 19 5 7" xfId="34106" xr:uid="{EEEC9DAC-C50B-40D4-8879-597C69A2E0B0}"/>
    <cellStyle name="Note 19 6" xfId="3671" xr:uid="{F01ABFF3-3D7F-44AA-9B0A-2861E96E807F}"/>
    <cellStyle name="Note 19 6 2" xfId="16924" xr:uid="{72DBD90A-7082-4ADF-AC2D-AD8AE09EA355}"/>
    <cellStyle name="Note 19 6 3" xfId="19871" xr:uid="{0A47DBD1-98DD-4B2D-8215-28CF352E951A}"/>
    <cellStyle name="Note 19 6 4" xfId="14861" xr:uid="{72CF7972-A5A9-4BCB-8F52-DB00E42BE8DA}"/>
    <cellStyle name="Note 19 6 5" xfId="18090" xr:uid="{A8DB4A32-C379-43F1-AC86-6CA1DB7CDAC5}"/>
    <cellStyle name="Note 19 6 6" xfId="32588" xr:uid="{D87BEFF7-BB62-408C-B552-D84E5B4A4DCC}"/>
    <cellStyle name="Note 19 6 7" xfId="31362" xr:uid="{166119E5-5716-4C8B-94E5-4CA24CD17DF2}"/>
    <cellStyle name="Note 19 7" xfId="3672" xr:uid="{C379005B-8272-4A11-9919-22084D1D2754}"/>
    <cellStyle name="Note 19 7 2" xfId="16925" xr:uid="{6C29E3E0-4D9A-46DD-8E65-D1819B9AD0D2}"/>
    <cellStyle name="Note 19 7 3" xfId="19534" xr:uid="{A7BEB907-770B-4B8F-8B5D-D2B8FB534619}"/>
    <cellStyle name="Note 19 7 4" xfId="22737" xr:uid="{AE981C07-AE46-493B-84D7-34C9F4FFA26C}"/>
    <cellStyle name="Note 19 7 5" xfId="18803" xr:uid="{4E8A2241-0F93-4DFE-A987-BA8B211ADBB2}"/>
    <cellStyle name="Note 19 7 6" xfId="32589" xr:uid="{3D74A994-AD51-48DA-80FD-FD55494B5B38}"/>
    <cellStyle name="Note 19 7 7" xfId="34105" xr:uid="{EFF70414-8D3C-4B92-AEE0-81E63E3AD048}"/>
    <cellStyle name="Note 19 8" xfId="3673" xr:uid="{E289299C-096D-43FE-8193-E2BF92DB9D6D}"/>
    <cellStyle name="Note 19 8 2" xfId="16926" xr:uid="{FE61E6CF-79A7-4ABF-BF80-BABA3992500C}"/>
    <cellStyle name="Note 19 8 3" xfId="15442" xr:uid="{9CF028D8-4883-4CB9-81A2-496A82110813}"/>
    <cellStyle name="Note 19 8 4" xfId="27401" xr:uid="{77D053AE-E54D-46CC-8936-D90A30EEA9B3}"/>
    <cellStyle name="Note 19 8 5" xfId="21525" xr:uid="{F1DB4E65-A1A8-4A00-BC5F-EB7580A2188E}"/>
    <cellStyle name="Note 19 8 6" xfId="32590" xr:uid="{5D87D9A6-4C25-480B-A1E5-47F3D1808163}"/>
    <cellStyle name="Note 19 8 7" xfId="31361" xr:uid="{3CB5EB0F-5959-46EF-8073-AAB384D40E98}"/>
    <cellStyle name="Note 19 9" xfId="3674" xr:uid="{AEB7E4A7-BFB9-462D-87C3-09094C025776}"/>
    <cellStyle name="Note 19 9 2" xfId="16927" xr:uid="{36D503A6-DF17-4256-BE1C-70F77CA78DA3}"/>
    <cellStyle name="Note 19 9 3" xfId="19796" xr:uid="{7F4D329C-7559-4D3E-A13F-2D077471C622}"/>
    <cellStyle name="Note 19 9 4" xfId="18935" xr:uid="{8CE0EAD4-578B-4B72-B044-C1B905335662}"/>
    <cellStyle name="Note 19 9 5" xfId="16032" xr:uid="{C4FB2526-62E5-4729-8C69-3A4DCF6FBC44}"/>
    <cellStyle name="Note 19 9 6" xfId="32591" xr:uid="{573FC658-0150-4F50-B66B-16F1A979D5D8}"/>
    <cellStyle name="Note 19 9 7" xfId="34104" xr:uid="{B131E991-4BAC-4258-B4C5-74EFAB05290C}"/>
    <cellStyle name="Note 19_หมายเหตุ FA Q3_2012" xfId="7280" xr:uid="{F4A5A79F-8EE5-4DA0-B6FE-FCA2CEAA97EE}"/>
    <cellStyle name="Note 2" xfId="113" xr:uid="{ED967FE5-7880-4062-9671-DDDDD3B12E26}"/>
    <cellStyle name="Note 2 10" xfId="3676" xr:uid="{D7296556-447D-40FC-835F-B9E2D6B78D4F}"/>
    <cellStyle name="Note 2 10 2" xfId="9888" xr:uid="{456B2F83-3544-4ED8-8D4A-343B7FC0D042}"/>
    <cellStyle name="Note 2 10 2 2" xfId="21496" xr:uid="{2A5A7ED0-8B42-42FD-8791-379B8B3CD0B3}"/>
    <cellStyle name="Note 2 10 2 3" xfId="16282" xr:uid="{6A2A2CF3-E5BC-4A76-8102-2304771BA45C}"/>
    <cellStyle name="Note 2 10 2 4" xfId="20309" xr:uid="{E3FA60EB-6D25-4E7C-8B00-62401785DDA1}"/>
    <cellStyle name="Note 2 10 2 5" xfId="25554" xr:uid="{6440618E-5852-402F-A93B-44F9E79D7D12}"/>
    <cellStyle name="Note 2 10 2 6" xfId="35312" xr:uid="{07EA8FAD-981E-4B79-9CD3-6995A8B8E814}"/>
    <cellStyle name="Note 2 10 2 7" xfId="35916" xr:uid="{125E52AF-1AB3-4D7D-91EB-C798F58E7BE4}"/>
    <cellStyle name="Note 2 10 3" xfId="10681" xr:uid="{19469135-1D3A-4367-8528-47479A36875D}"/>
    <cellStyle name="Note 2 10 3 2" xfId="22052" xr:uid="{5F7330A0-8504-44E7-AF46-19EDC658FC8A}"/>
    <cellStyle name="Note 2 10 3 3" xfId="25026" xr:uid="{5C28D1FB-5587-4CFA-994F-4A6D309049C1}"/>
    <cellStyle name="Note 2 10 3 4" xfId="27896" xr:uid="{3663C243-6FBE-4C97-8997-A39B55EF4389}"/>
    <cellStyle name="Note 2 10 3 5" xfId="23119" xr:uid="{2D8FCA02-F50A-4A00-A2C8-010F9FECE661}"/>
    <cellStyle name="Note 2 10 3 6" xfId="35681" xr:uid="{2EF577E0-0249-4A83-92B9-FDCEEDCD90AE}"/>
    <cellStyle name="Note 2 10 3 7" xfId="37983" xr:uid="{6E71F686-F7F5-48B0-BC12-94BACB3083E6}"/>
    <cellStyle name="Note 2 10 4" xfId="16929" xr:uid="{9A56A939-6B0F-42A2-941A-A47E2F51C2BE}"/>
    <cellStyle name="Note 2 10 5" xfId="19959" xr:uid="{A5585AE0-6B94-44ED-970E-714985BCED2E}"/>
    <cellStyle name="Note 2 10 6" xfId="24406" xr:uid="{467792A0-AF8D-4037-BA52-766E13C44860}"/>
    <cellStyle name="Note 2 10 7" xfId="23352" xr:uid="{A9E4CFAB-BC6F-45FC-AC63-C79D465156FA}"/>
    <cellStyle name="Note 2 10 8" xfId="32593" xr:uid="{A7C80A0D-6DA7-45D3-8AB3-85474716114D}"/>
    <cellStyle name="Note 2 10 9" xfId="34103" xr:uid="{25B72C30-A816-4F9A-B9BE-1FED0DBA0E4E}"/>
    <cellStyle name="Note 2 11" xfId="3677" xr:uid="{9F286B4C-A23F-438C-92C0-B6DE6CA1E081}"/>
    <cellStyle name="Note 2 11 2" xfId="9889" xr:uid="{670F43BC-205D-4C45-B365-324DDC077931}"/>
    <cellStyle name="Note 2 11 2 2" xfId="21497" xr:uid="{BB1652F1-E990-4E24-9A52-BC2DDD5FA019}"/>
    <cellStyle name="Note 2 11 2 3" xfId="14513" xr:uid="{4EF8283D-15CF-47D8-AE53-995D269EFE1F}"/>
    <cellStyle name="Note 2 11 2 4" xfId="20310" xr:uid="{A4ADD361-6FDE-4DE3-B7C2-B598D792C870}"/>
    <cellStyle name="Note 2 11 2 5" xfId="18203" xr:uid="{D29490B9-6F7C-4614-9B82-C39C7A0C7051}"/>
    <cellStyle name="Note 2 11 2 6" xfId="35313" xr:uid="{3CD0F455-619E-4969-B2A3-558EAFC90F9F}"/>
    <cellStyle name="Note 2 11 2 7" xfId="36033" xr:uid="{8DD49399-47DE-4013-BD65-EF807DCAA1A9}"/>
    <cellStyle name="Note 2 11 3" xfId="10682" xr:uid="{C9ED76F3-3395-41D5-BD31-7CEA352C2E7C}"/>
    <cellStyle name="Note 2 11 3 2" xfId="22053" xr:uid="{A438AF1E-2010-42B7-AB40-9D59F5792C21}"/>
    <cellStyle name="Note 2 11 3 3" xfId="25027" xr:uid="{10A25450-636A-4739-B990-D336584A2A7C}"/>
    <cellStyle name="Note 2 11 3 4" xfId="27897" xr:uid="{94546626-4B26-4272-ACA1-1DBC3575E2D5}"/>
    <cellStyle name="Note 2 11 3 5" xfId="30929" xr:uid="{ED0DBF01-396D-4C9E-BF74-F9CDE80B9718}"/>
    <cellStyle name="Note 2 11 3 6" xfId="35682" xr:uid="{3D74B39D-D9EC-421F-934E-41DBCC364A01}"/>
    <cellStyle name="Note 2 11 3 7" xfId="37984" xr:uid="{CB9402ED-63A5-45BB-8E1D-E583DD9169AE}"/>
    <cellStyle name="Note 2 11 4" xfId="16930" xr:uid="{2AC4E18C-3D3A-45A3-8AC7-F17DC0EC2BB9}"/>
    <cellStyle name="Note 2 11 5" xfId="22570" xr:uid="{354A4F27-CCBB-4030-82DE-577BE52F31C9}"/>
    <cellStyle name="Note 2 11 6" xfId="18055" xr:uid="{6D4B7069-0C1F-4858-9F0A-B25BAC9DA93D}"/>
    <cellStyle name="Note 2 11 7" xfId="19066" xr:uid="{75897359-2C92-4913-A974-195CECFCAD09}"/>
    <cellStyle name="Note 2 11 8" xfId="32594" xr:uid="{5588A5AC-4C97-4533-8F2D-C558D716E1C5}"/>
    <cellStyle name="Note 2 11 9" xfId="31359" xr:uid="{24228924-F2EF-491A-8E6A-20CC3901850D}"/>
    <cellStyle name="Note 2 12" xfId="3678" xr:uid="{45CD0177-AE0A-4E32-826A-F7CA25FA03CA}"/>
    <cellStyle name="Note 2 12 2" xfId="16931" xr:uid="{4280C11E-FAA9-4C46-BAE6-430BE0858428}"/>
    <cellStyle name="Note 2 12 3" xfId="19870" xr:uid="{8BDDE036-FFF6-4FCA-A89C-4545420C697B}"/>
    <cellStyle name="Note 2 12 4" xfId="20429" xr:uid="{CDC1E352-E0A7-41B9-A948-EABD6FF489E9}"/>
    <cellStyle name="Note 2 12 5" xfId="16212" xr:uid="{E3EE1EC6-18CC-4429-9D94-310A841F3263}"/>
    <cellStyle name="Note 2 12 6" xfId="32595" xr:uid="{3549D8C0-38F5-49D9-A175-3762F4572EF7}"/>
    <cellStyle name="Note 2 12 7" xfId="34102" xr:uid="{B62F8CCC-5C97-4DF4-A2C9-7A6CFE65CDA2}"/>
    <cellStyle name="Note 2 13" xfId="3679" xr:uid="{5485FE23-0F9B-46C7-A649-A5410FE1CB0B}"/>
    <cellStyle name="Note 2 13 2" xfId="16932" xr:uid="{E3015C81-5349-4340-AD01-42422D8987D8}"/>
    <cellStyle name="Note 2 13 3" xfId="19533" xr:uid="{F19E2E3D-21A9-4729-ACAF-5C0E0A285EFD}"/>
    <cellStyle name="Note 2 13 4" xfId="18056" xr:uid="{4F9AAD36-570E-4A8C-B067-A9FEC15AB6CD}"/>
    <cellStyle name="Note 2 13 5" xfId="30163" xr:uid="{145C1C73-7604-49F6-BCE5-39B8792CF099}"/>
    <cellStyle name="Note 2 13 6" xfId="32596" xr:uid="{C69D8F5D-7C1F-4DDB-AF4D-3D83C53F0956}"/>
    <cellStyle name="Note 2 13 7" xfId="31358" xr:uid="{3B209EAA-8707-477D-A531-94ECA82E0244}"/>
    <cellStyle name="Note 2 14" xfId="3680" xr:uid="{563DFE46-E412-44FE-849A-FE7F4E2C269A}"/>
    <cellStyle name="Note 2 14 2" xfId="16933" xr:uid="{6DC9410D-75D0-4B96-AF1D-9DC33479F250}"/>
    <cellStyle name="Note 2 14 3" xfId="15441" xr:uid="{302E66B7-667B-4463-9E21-3A32F63B0C26}"/>
    <cellStyle name="Note 2 14 4" xfId="18901" xr:uid="{931E446F-853D-4843-8B08-C544F9837AC9}"/>
    <cellStyle name="Note 2 14 5" xfId="18092" xr:uid="{00569E81-A940-4218-AE01-F75DA127CD63}"/>
    <cellStyle name="Note 2 14 6" xfId="32597" xr:uid="{0FA82127-5918-434F-91AA-B6AE5544AC29}"/>
    <cellStyle name="Note 2 14 7" xfId="35051" xr:uid="{F42C236E-7CC6-484F-A8DB-E21603A79C34}"/>
    <cellStyle name="Note 2 15" xfId="3681" xr:uid="{0F3B88EF-5ED9-4693-9ADD-AEC371B8FB29}"/>
    <cellStyle name="Note 2 15 2" xfId="16934" xr:uid="{991E0B26-5F83-43C4-9D95-F017626A34BE}"/>
    <cellStyle name="Note 2 15 3" xfId="19795" xr:uid="{727D6763-3BE6-4262-A5D0-DE5479F79EED}"/>
    <cellStyle name="Note 2 15 4" xfId="18057" xr:uid="{FDA738B0-A578-4637-ADEE-28D8FFC6F7AC}"/>
    <cellStyle name="Note 2 15 5" xfId="23427" xr:uid="{687F7050-A22A-46E0-AD4E-FB176711B6D6}"/>
    <cellStyle name="Note 2 15 6" xfId="32598" xr:uid="{DAD7DEC4-5A28-4909-8AAF-3DA519587BF5}"/>
    <cellStyle name="Note 2 15 7" xfId="35050" xr:uid="{D8911B41-940B-4D00-8400-8D3ECDE49586}"/>
    <cellStyle name="Note 2 16" xfId="3682" xr:uid="{ACEA30CD-6EFB-4837-A8CC-3DDB03BA3B38}"/>
    <cellStyle name="Note 2 16 2" xfId="16935" xr:uid="{C01BD719-DFD0-4401-89BF-BC763AEE050F}"/>
    <cellStyle name="Note 2 16 3" xfId="23056" xr:uid="{2E766CCE-531E-40F0-8A56-9F81583751F4}"/>
    <cellStyle name="Note 2 16 4" xfId="20430" xr:uid="{9A08FD46-1001-46A0-BEFD-0B1A77039DBC}"/>
    <cellStyle name="Note 2 16 5" xfId="22807" xr:uid="{35C39FD2-C641-41DC-A532-8F97472A76F1}"/>
    <cellStyle name="Note 2 16 6" xfId="32599" xr:uid="{AC2A473A-E442-48A5-9F27-D6083F025410}"/>
    <cellStyle name="Note 2 16 7" xfId="35049" xr:uid="{16C91B68-E175-4101-A13B-43A177CA1813}"/>
    <cellStyle name="Note 2 17" xfId="3683" xr:uid="{DB5C42F5-F4F2-4592-A889-5700C40605BF}"/>
    <cellStyle name="Note 2 17 2" xfId="16936" xr:uid="{2A828038-E9C7-4F30-944A-6144821593A3}"/>
    <cellStyle name="Note 2 17 3" xfId="19960" xr:uid="{1C0B7B28-49A0-40C5-8BD7-D69CE28BDE0E}"/>
    <cellStyle name="Note 2 17 4" xfId="18058" xr:uid="{F0DCD335-59E2-457E-9AC5-26CD9F50006D}"/>
    <cellStyle name="Note 2 17 5" xfId="24397" xr:uid="{59763F53-37C3-4C8C-9C5D-A71E4873CB3B}"/>
    <cellStyle name="Note 2 17 6" xfId="32600" xr:uid="{216BCD04-DF6C-4E94-8BEF-7CC7F19413C0}"/>
    <cellStyle name="Note 2 17 7" xfId="35048" xr:uid="{8B831B62-54A6-44AE-AEB1-E21E39562F48}"/>
    <cellStyle name="Note 2 18" xfId="3684" xr:uid="{96EFF748-A1CD-4340-8C2D-3DEC82B69EF0}"/>
    <cellStyle name="Note 2 18 2" xfId="16937" xr:uid="{C3B4D86B-E3C8-425D-B00C-90D63F6D1281}"/>
    <cellStyle name="Note 2 18 3" xfId="22569" xr:uid="{69BB8856-BF94-4C3C-A568-A38392D9D3F5}"/>
    <cellStyle name="Note 2 18 4" xfId="20431" xr:uid="{9D22D167-4702-4C46-A499-7D1421D86E9B}"/>
    <cellStyle name="Note 2 18 5" xfId="22429" xr:uid="{E3EDB97C-E309-4EFA-9357-7E394A70CB4E}"/>
    <cellStyle name="Note 2 18 6" xfId="32601" xr:uid="{C2FF7D19-88C7-4D74-94D9-1F3F0AFD2A55}"/>
    <cellStyle name="Note 2 18 7" xfId="35047" xr:uid="{BA370C47-FFA3-4D6E-A2DD-A5C762552CBF}"/>
    <cellStyle name="Note 2 19" xfId="3685" xr:uid="{7A719088-7437-4A1D-86AB-A6944EE72C5F}"/>
    <cellStyle name="Note 2 19 2" xfId="16938" xr:uid="{05078C2E-C067-41B3-8E7B-F71D0618208D}"/>
    <cellStyle name="Note 2 19 3" xfId="19869" xr:uid="{F6C37256-E998-49DB-95D1-16D25930F63F}"/>
    <cellStyle name="Note 2 19 4" xfId="18059" xr:uid="{A5BF832E-332C-4452-A95F-B66430CA23C4}"/>
    <cellStyle name="Note 2 19 5" xfId="19689" xr:uid="{EE1467E0-EE00-4EFC-AFB4-F2AA7A9E1AF6}"/>
    <cellStyle name="Note 2 19 6" xfId="32602" xr:uid="{D80051A8-4962-465D-8F68-7CE244634549}"/>
    <cellStyle name="Note 2 19 7" xfId="35046" xr:uid="{9F591082-99A3-485D-8EA0-2EC91F699BA7}"/>
    <cellStyle name="Note 2 2" xfId="2335" xr:uid="{9A7BAF3B-57C5-460B-8A35-1BDE0ECE16BF}"/>
    <cellStyle name="Note 2 2 10" xfId="18365" xr:uid="{1EC9C1EB-45A1-4210-9D75-9B6FEBCE1E5A}"/>
    <cellStyle name="Note 2 2 11" xfId="31759" xr:uid="{FBAB9AA1-A776-4CB5-A4EF-2C9C9593D004}"/>
    <cellStyle name="Note 2 2 12" xfId="35299" xr:uid="{65041A0E-E710-45ED-AF7C-3EBDA1D0307F}"/>
    <cellStyle name="Note 2 2 2" xfId="2715" xr:uid="{E60E058A-19E2-4C27-9BAB-9EE89B093921}"/>
    <cellStyle name="Note 2 2 2 2" xfId="12799" xr:uid="{263F286D-9F24-4ADA-B9E5-659D72317370}"/>
    <cellStyle name="Note 2 2 2 2 2" xfId="23580" xr:uid="{154F0647-CA69-4218-ABE4-ABE88284B823}"/>
    <cellStyle name="Note 2 2 2 2 3" xfId="26397" xr:uid="{AAE5401C-7E4F-433E-ACF5-F601F3B48A47}"/>
    <cellStyle name="Note 2 2 2 2 4" xfId="28980" xr:uid="{0DD45BD1-EC00-4E11-A273-3976EE1127ED}"/>
    <cellStyle name="Note 2 2 2 2 5" xfId="30549" xr:uid="{652876AD-3427-4B10-A26F-8DAEEB74958C}"/>
    <cellStyle name="Note 2 2 2 2 6" xfId="36692" xr:uid="{03299F7A-6774-467D-A912-3DAF23C8C53C}"/>
    <cellStyle name="Note 2 2 2 2 7" xfId="38712" xr:uid="{6F3F96F8-EE6D-46DB-9B0D-39760EA61E52}"/>
    <cellStyle name="Note 2 2 2 3" xfId="16196" xr:uid="{3DB202F4-D5B6-4962-8D5D-B47950C1910A}"/>
    <cellStyle name="Note 2 2 2 4" xfId="16534" xr:uid="{B232BF3C-1222-4FCD-89B6-EF0039EC4A39}"/>
    <cellStyle name="Note 2 2 2 5" xfId="14801" xr:uid="{13C063D6-494A-4463-9919-E9BC13D91325}"/>
    <cellStyle name="Note 2 2 2 6" xfId="23472" xr:uid="{FC6BE929-EB56-4984-887D-E0DDFC98D646}"/>
    <cellStyle name="Note 2 2 2 7" xfId="31913" xr:uid="{48612B63-119C-4D3B-9D99-8E61648D4AB6}"/>
    <cellStyle name="Note 2 2 2 8" xfId="35215" xr:uid="{B1630387-DB42-4FA2-A50C-DE54E871AA92}"/>
    <cellStyle name="Note 2 2 3" xfId="3686" xr:uid="{7CB11B74-EFC7-44C0-9AC5-71B45CFFE4BE}"/>
    <cellStyle name="Note 2 2 3 2" xfId="16939" xr:uid="{341B9DBD-D4FC-42DD-8740-5B8C8BC80D12}"/>
    <cellStyle name="Note 2 2 3 3" xfId="19532" xr:uid="{D5498319-3C8E-4FF2-AAF3-96465BDAA6A1}"/>
    <cellStyle name="Note 2 2 3 4" xfId="20432" xr:uid="{F69124DE-6640-4A3A-B5ED-3E324F829B7D}"/>
    <cellStyle name="Note 2 2 3 5" xfId="18638" xr:uid="{9D4EBC6A-963A-4E47-B9DA-23B214961074}"/>
    <cellStyle name="Note 2 2 3 6" xfId="32603" xr:uid="{03B3BBAD-848A-4269-83CF-AAD4B93D83AE}"/>
    <cellStyle name="Note 2 2 3 7" xfId="35045" xr:uid="{0958E96D-EC15-490A-A473-41E8FE879B34}"/>
    <cellStyle name="Note 2 2 4" xfId="7682" xr:uid="{693A0D8F-C633-49AC-AD73-0BEB4135D04A}"/>
    <cellStyle name="Note 2 2 4 2" xfId="12883" xr:uid="{E7AB2167-AF94-4D8C-9651-B094303F318B}"/>
    <cellStyle name="Note 2 2 4 2 2" xfId="23646" xr:uid="{D21DC371-9C17-4A82-836D-EAF6E3990D64}"/>
    <cellStyle name="Note 2 2 4 2 3" xfId="26464" xr:uid="{825B02A3-B96D-4193-85BA-E5AB306A6117}"/>
    <cellStyle name="Note 2 2 4 2 4" xfId="29043" xr:uid="{E184A9C7-EFDE-40D3-9ACD-446F7C5D680D}"/>
    <cellStyle name="Note 2 2 4 2 5" xfId="24048" xr:uid="{07ACCDDF-91E0-4F4D-884D-2BC6BA297A23}"/>
    <cellStyle name="Note 2 2 4 2 6" xfId="36753" xr:uid="{6C6B472E-0414-4C25-94A3-08A112FFCEF6}"/>
    <cellStyle name="Note 2 2 4 2 7" xfId="38770" xr:uid="{7540E4D3-F357-4614-BC37-109C1639E194}"/>
    <cellStyle name="Note 2 2 4 3" xfId="19904" xr:uid="{6DD16F1B-A054-4478-A099-0ECD8A90F5E6}"/>
    <cellStyle name="Note 2 2 4 4" xfId="22871" xr:uid="{DC7EC58B-F73E-47C8-81CB-4C1789EED6EB}"/>
    <cellStyle name="Note 2 2 4 5" xfId="25720" xr:uid="{B731FEE6-2626-46B6-B9AA-5F2A85A550C1}"/>
    <cellStyle name="Note 2 2 4 6" xfId="25291" xr:uid="{3A624B5C-2112-4C7D-B929-2F444C5DE266}"/>
    <cellStyle name="Note 2 2 4 7" xfId="34472" xr:uid="{918CB56F-EBC3-4043-8A07-6ACCB22D91DB}"/>
    <cellStyle name="Note 2 2 4 8" xfId="33844" xr:uid="{E1EDAE27-03C9-45A4-ADB7-CEA09F4B2D61}"/>
    <cellStyle name="Note 2 2 5" xfId="13487" xr:uid="{A2FDBF17-3BAA-45DB-B184-48171B662B37}"/>
    <cellStyle name="Note 2 2 5 2" xfId="24170" xr:uid="{30070DB7-7D32-4A82-8121-E6328880B7FF}"/>
    <cellStyle name="Note 2 2 5 3" xfId="27003" xr:uid="{4AF36715-AC70-4460-A461-EF61F0C25DE9}"/>
    <cellStyle name="Note 2 2 5 4" xfId="29563" xr:uid="{D7950226-34C2-4186-809E-7F3B3F989125}"/>
    <cellStyle name="Note 2 2 5 5" xfId="24393" xr:uid="{DC5B1F1F-3FAE-401D-BD61-F44EBF0070BF}"/>
    <cellStyle name="Note 2 2 5 6" xfId="37280" xr:uid="{5CEA0E1C-D197-4ED2-AE8F-B3A1CCDD491A}"/>
    <cellStyle name="Note 2 2 5 7" xfId="39257" xr:uid="{FC405289-919B-418E-A722-FECEC18DCA88}"/>
    <cellStyle name="Note 2 2 6" xfId="14172" xr:uid="{586D7DD7-E111-448D-AD47-5B3DCB8F5092}"/>
    <cellStyle name="Note 2 2 6 2" xfId="24627" xr:uid="{2B955379-579F-43FB-AE29-BA265605D33F}"/>
    <cellStyle name="Note 2 2 6 3" xfId="27462" xr:uid="{AB8F544A-5DB0-48DA-8A5D-914BF1DA682E}"/>
    <cellStyle name="Note 2 2 6 4" xfId="30003" xr:uid="{A11EB404-2A79-4959-B722-2F2FB1729E30}"/>
    <cellStyle name="Note 2 2 6 5" xfId="31007" xr:uid="{83C0190E-0D89-4979-B5F2-9F46BC89DE5C}"/>
    <cellStyle name="Note 2 2 6 6" xfId="37682" xr:uid="{0B7D4F95-1C4C-4972-81DF-47959D32D8EA}"/>
    <cellStyle name="Note 2 2 6 7" xfId="39516" xr:uid="{EBF03569-5804-495E-98E2-407AD05163D1}"/>
    <cellStyle name="Note 2 2 7" xfId="15947" xr:uid="{EB60F80F-AFD8-4076-8053-9BB7157D5F99}"/>
    <cellStyle name="Note 2 2 8" xfId="16224" xr:uid="{314FC9CA-A031-4365-BE15-9FFB26620B5F}"/>
    <cellStyle name="Note 2 2 9" xfId="18871" xr:uid="{7061B7B7-5976-42BE-BF42-FE80B5636ACA}"/>
    <cellStyle name="Note 2 20" xfId="3687" xr:uid="{7474022A-74BD-4E8E-9A5E-C64B220BE4E1}"/>
    <cellStyle name="Note 2 20 2" xfId="16940" xr:uid="{C9492FCD-5B24-436E-A5AB-3A285BD049C8}"/>
    <cellStyle name="Note 2 20 3" xfId="15440" xr:uid="{64696DDC-6FC7-47B2-B683-8D05F6F9F7FD}"/>
    <cellStyle name="Note 2 20 4" xfId="18060" xr:uid="{B28667EE-8FAC-4CCB-93CB-EDC30EDD8D89}"/>
    <cellStyle name="Note 2 20 5" xfId="14410" xr:uid="{8CA54FC0-1D83-42AA-8785-7843EC8074D7}"/>
    <cellStyle name="Note 2 20 6" xfId="32604" xr:uid="{B439C74F-C838-486D-9E77-AFAA114F29DB}"/>
    <cellStyle name="Note 2 20 7" xfId="31730" xr:uid="{7DA424DE-8BC0-4003-959D-6DB76312EF32}"/>
    <cellStyle name="Note 2 21" xfId="3688" xr:uid="{D6CF02BB-1FED-4A13-9AD1-A8EED25A122C}"/>
    <cellStyle name="Note 2 21 2" xfId="16941" xr:uid="{44AF1D17-5390-4F30-A2F9-00DDC713CAC1}"/>
    <cellStyle name="Note 2 21 3" xfId="19794" xr:uid="{7EEDB8FD-9C05-4616-9FD8-59CB1C95A9D1}"/>
    <cellStyle name="Note 2 21 4" xfId="20433" xr:uid="{D6F6718F-F400-4623-87EA-7CCCFD03F7DE}"/>
    <cellStyle name="Note 2 21 5" xfId="14661" xr:uid="{CBB8BFE1-248F-4381-9138-46DBC2F6D0C8}"/>
    <cellStyle name="Note 2 21 6" xfId="32605" xr:uid="{8144959D-73AE-45CF-BB90-AEAB7A9AE019}"/>
    <cellStyle name="Note 2 21 7" xfId="35044" xr:uid="{7CB2AEBE-B4DA-42E6-9D8F-C023D88CD268}"/>
    <cellStyle name="Note 2 22" xfId="3689" xr:uid="{440EDA53-20F4-4C24-AF21-4B8C91C4A920}"/>
    <cellStyle name="Note 2 22 2" xfId="16942" xr:uid="{A12AAA4D-7AE4-41AB-A69F-DCD01D8EB21A}"/>
    <cellStyle name="Note 2 22 3" xfId="23055" xr:uid="{F57F34DD-A5D3-4F07-A579-2B628845636F}"/>
    <cellStyle name="Note 2 22 4" xfId="18061" xr:uid="{779C2187-298B-4B05-9017-AC760818938F}"/>
    <cellStyle name="Note 2 22 5" xfId="21530" xr:uid="{F35FB59B-C3F3-4876-9594-7ADD0AABF796}"/>
    <cellStyle name="Note 2 22 6" xfId="32606" xr:uid="{E32ECE3E-A116-4A77-A015-ED6A49DECDD6}"/>
    <cellStyle name="Note 2 22 7" xfId="35043" xr:uid="{2D251140-C4F1-46E6-9963-1A04DE2DA928}"/>
    <cellStyle name="Note 2 23" xfId="3690" xr:uid="{F38433F1-BF8B-4D95-A4C6-BD18E988009B}"/>
    <cellStyle name="Note 2 23 2" xfId="16943" xr:uid="{34AD52ED-642D-4DC7-B7DD-B9E309763785}"/>
    <cellStyle name="Note 2 23 3" xfId="19961" xr:uid="{A80A7A4A-0291-4672-B961-BE27D78E532D}"/>
    <cellStyle name="Note 2 23 4" xfId="20434" xr:uid="{7AE315A9-696E-4931-85E6-8C626ADC6992}"/>
    <cellStyle name="Note 2 23 5" xfId="18640" xr:uid="{FB7D5B75-8A3F-4546-9895-22B121EAA8CD}"/>
    <cellStyle name="Note 2 23 6" xfId="32607" xr:uid="{AA1ABBFA-B2D0-42F4-986A-8C17BC9EF081}"/>
    <cellStyle name="Note 2 23 7" xfId="31357" xr:uid="{CB12A11B-2D77-44FD-B538-BF44068AE64C}"/>
    <cellStyle name="Note 2 24" xfId="3691" xr:uid="{22885008-FAEA-4E07-A966-F336FC626C2A}"/>
    <cellStyle name="Note 2 24 2" xfId="16944" xr:uid="{C81CDF55-3D30-40AF-953A-68BE1B48EC80}"/>
    <cellStyle name="Note 2 24 3" xfId="22568" xr:uid="{9DD2901A-1C59-4AD4-847A-0B5A18E2EA38}"/>
    <cellStyle name="Note 2 24 4" xfId="18062" xr:uid="{77201063-2B83-441D-8AB8-C6DC59DBB663}"/>
    <cellStyle name="Note 2 24 5" xfId="30712" xr:uid="{54616863-F2FC-453D-AF09-6F52A9E714F0}"/>
    <cellStyle name="Note 2 24 6" xfId="32608" xr:uid="{680D314B-98FE-42C6-A7E9-AD18625B609E}"/>
    <cellStyle name="Note 2 24 7" xfId="34101" xr:uid="{59BBD38B-333D-4583-9A1A-6DA9FDB2A66D}"/>
    <cellStyle name="Note 2 25" xfId="3692" xr:uid="{9105260B-A6C7-4F93-A3E9-4D42FBB6A3AC}"/>
    <cellStyle name="Note 2 25 2" xfId="16945" xr:uid="{1CB2DF38-C442-4005-971C-852DE248EFDF}"/>
    <cellStyle name="Note 2 25 3" xfId="19868" xr:uid="{C3E42523-04A6-44D5-823D-182E14FBEDBB}"/>
    <cellStyle name="Note 2 25 4" xfId="20435" xr:uid="{AA79ED01-C21A-46F6-88A7-82990AB0332B}"/>
    <cellStyle name="Note 2 25 5" xfId="30745" xr:uid="{2A3F2C27-D94B-4627-B92F-F58645DE97CD}"/>
    <cellStyle name="Note 2 25 6" xfId="32609" xr:uid="{632C807C-FDAC-4B95-8C6B-61D4EF9DF4CF}"/>
    <cellStyle name="Note 2 25 7" xfId="31356" xr:uid="{60613F0C-10D3-4B46-BAA6-56CEB79CFD40}"/>
    <cellStyle name="Note 2 26" xfId="3693" xr:uid="{5E776D7C-1263-4A85-A0F7-702DE6BE0F79}"/>
    <cellStyle name="Note 2 26 2" xfId="16946" xr:uid="{B503E971-4036-4DFD-8081-8FA24CC51C64}"/>
    <cellStyle name="Note 2 26 3" xfId="19531" xr:uid="{08ADA43F-F722-41C4-9C95-D5037A1A7110}"/>
    <cellStyle name="Note 2 26 4" xfId="15960" xr:uid="{F1B4E1D4-F4E7-4514-B471-F08AEF8657F4}"/>
    <cellStyle name="Note 2 26 5" xfId="30162" xr:uid="{30D46349-0AFB-403E-8E7F-F161A349800A}"/>
    <cellStyle name="Note 2 26 6" xfId="32610" xr:uid="{F7D95F96-B9F7-4C8A-B1B7-0700AD7D84E8}"/>
    <cellStyle name="Note 2 26 7" xfId="34100" xr:uid="{EBA74454-0A1F-4332-BEFE-A141736156E2}"/>
    <cellStyle name="Note 2 27" xfId="3694" xr:uid="{0E6B4507-A2D5-4736-8FB1-093D1DC85AE6}"/>
    <cellStyle name="Note 2 27 2" xfId="16947" xr:uid="{0E984549-F83E-454F-8DB7-A367CAEB9943}"/>
    <cellStyle name="Note 2 27 3" xfId="15439" xr:uid="{58F72550-2AB0-4D94-B1D9-0938AE1CD046}"/>
    <cellStyle name="Note 2 27 4" xfId="20436" xr:uid="{CEC3F191-B95A-4FC1-A937-4012F56F9E31}"/>
    <cellStyle name="Note 2 27 5" xfId="15761" xr:uid="{6301D8AE-7782-4DCC-9B3D-73C4182737B0}"/>
    <cellStyle name="Note 2 27 6" xfId="32611" xr:uid="{C28D4BDD-FC12-45DA-8F89-3F6757C4F39C}"/>
    <cellStyle name="Note 2 27 7" xfId="31355" xr:uid="{EA08B73A-C86B-4B56-8CD6-47354ECC352E}"/>
    <cellStyle name="Note 2 28" xfId="3695" xr:uid="{B3ECB116-05BF-49B0-826C-7FDC17139E7E}"/>
    <cellStyle name="Note 2 28 2" xfId="16948" xr:uid="{47C474B8-D3AB-40C0-BC08-0B91DE468D9E}"/>
    <cellStyle name="Note 2 28 3" xfId="19793" xr:uid="{FD6966DB-9A02-40C5-AB4E-2241B0451D90}"/>
    <cellStyle name="Note 2 28 4" xfId="18063" xr:uid="{39630240-CB6B-4BB5-8AE8-448BD87069E0}"/>
    <cellStyle name="Note 2 28 5" xfId="21239" xr:uid="{CF2E6D97-FE86-4363-AB8E-0D270CDD2BCE}"/>
    <cellStyle name="Note 2 28 6" xfId="32612" xr:uid="{675E10FA-48F1-4E33-9403-B0080FE68CC5}"/>
    <cellStyle name="Note 2 28 7" xfId="34099" xr:uid="{EE2CFF25-E449-44F6-B430-2C5BE0420D57}"/>
    <cellStyle name="Note 2 29" xfId="3696" xr:uid="{E5DF13C3-DDAA-45FE-9A3D-92D4ED2B4F09}"/>
    <cellStyle name="Note 2 29 2" xfId="16949" xr:uid="{D5CE5480-C906-4BC8-B3B3-93E9004A1FD8}"/>
    <cellStyle name="Note 2 29 3" xfId="23054" xr:uid="{BAD31DF7-0D43-424F-8487-F8420A701D3E}"/>
    <cellStyle name="Note 2 29 4" xfId="20437" xr:uid="{E27AC247-BD48-4F9B-92A8-9C1111432FD9}"/>
    <cellStyle name="Note 2 29 5" xfId="22808" xr:uid="{2E1E0512-5B74-4C7D-AFAA-E25E249B1FF1}"/>
    <cellStyle name="Note 2 29 6" xfId="32613" xr:uid="{5A2F8455-13BF-40A5-A39A-EB941DDC1C5F}"/>
    <cellStyle name="Note 2 29 7" xfId="31354" xr:uid="{36DB86AD-6B36-41C3-AB58-1987282608D9}"/>
    <cellStyle name="Note 2 3" xfId="2629" xr:uid="{F830273B-00AB-46C3-8D23-1775866164EB}"/>
    <cellStyle name="Note 2 3 10" xfId="31871" xr:uid="{EE603843-A6FC-45A5-BBE5-1C974C3B291C}"/>
    <cellStyle name="Note 2 3 11" xfId="31749" xr:uid="{3674C569-352D-4087-9F68-72BEAD33D03A}"/>
    <cellStyle name="Note 2 3 2" xfId="7282" xr:uid="{7283CAEA-F62C-4519-B873-AE87692DC31B}"/>
    <cellStyle name="Note 2 3 2 2" xfId="19661" xr:uid="{F97D1DC0-4486-4EE4-A46E-1FEDA8126B5F}"/>
    <cellStyle name="Note 2 3 2 3" xfId="20377" xr:uid="{2838B24E-29F7-402F-AD40-F171B72632D5}"/>
    <cellStyle name="Note 2 3 2 4" xfId="21795" xr:uid="{6B8F2143-5EFE-45E8-893D-7110AA11C777}"/>
    <cellStyle name="Note 2 3 2 5" xfId="25560" xr:uid="{9E0B506C-E24F-4FB9-8573-134B08919736}"/>
    <cellStyle name="Note 2 3 2 6" xfId="34305" xr:uid="{3F15DD88-9368-463C-85C7-C8DCFFCB0AFE}"/>
    <cellStyle name="Note 2 3 2 7" xfId="31130" xr:uid="{1DFF648B-CF85-464D-9219-4A89955F4577}"/>
    <cellStyle name="Note 2 3 3" xfId="3697" xr:uid="{289F0231-4D5E-4130-850B-9BAFD2E2E8FD}"/>
    <cellStyle name="Note 2 3 3 2" xfId="13504" xr:uid="{93CA0D28-BA06-43E1-9196-11145494C4E4}"/>
    <cellStyle name="Note 2 3 3 2 2" xfId="24184" xr:uid="{01EE2CB5-77AD-40BD-B086-96A4DF5A9536}"/>
    <cellStyle name="Note 2 3 3 2 3" xfId="27020" xr:uid="{DFAE8C3E-E05C-4F14-98BE-66614532FB90}"/>
    <cellStyle name="Note 2 3 3 2 4" xfId="29580" xr:uid="{70D0DB65-73A3-4F8B-AE27-D29FD59814E3}"/>
    <cellStyle name="Note 2 3 3 2 5" xfId="23122" xr:uid="{3AA86978-04D8-4A72-B759-6B53154699AC}"/>
    <cellStyle name="Note 2 3 3 2 6" xfId="37297" xr:uid="{A052AB2B-AB5D-42BF-9C51-571E676F64CA}"/>
    <cellStyle name="Note 2 3 3 2 7" xfId="39274" xr:uid="{B1354661-5208-4462-A880-370605B59C06}"/>
    <cellStyle name="Note 2 3 3 3" xfId="16950" xr:uid="{8E771F14-1744-4641-BDC1-9D68D760EBF0}"/>
    <cellStyle name="Note 2 3 3 4" xfId="19962" xr:uid="{B24C13A2-34BD-4537-A327-19CCA18CAE89}"/>
    <cellStyle name="Note 2 3 3 5" xfId="18064" xr:uid="{6785B8C7-D54A-403B-A676-1A6CAC7E5D6F}"/>
    <cellStyle name="Note 2 3 3 6" xfId="22155" xr:uid="{BC9B6F36-F34B-43B1-BB6B-8BB6F913E4D8}"/>
    <cellStyle name="Note 2 3 3 7" xfId="32614" xr:uid="{CF16D719-4A4A-4F46-B24A-AD72F817B6A9}"/>
    <cellStyle name="Note 2 3 3 8" xfId="34098" xr:uid="{A28B0DA2-D221-42FB-9781-10BBE86440BE}"/>
    <cellStyle name="Note 2 3 4" xfId="10683" xr:uid="{360D4485-ECD8-482B-A6DE-4DAE5B9F5F2A}"/>
    <cellStyle name="Note 2 3 4 2" xfId="22054" xr:uid="{3A8B7411-763C-4775-A973-9E4A7E4EBC45}"/>
    <cellStyle name="Note 2 3 4 3" xfId="25028" xr:uid="{8BBB83FF-C5CB-4833-88EA-B1AB2D9DAE50}"/>
    <cellStyle name="Note 2 3 4 4" xfId="27898" xr:uid="{1A736C50-6016-4DBA-BD97-0370109BDA5F}"/>
    <cellStyle name="Note 2 3 4 5" xfId="24046" xr:uid="{AB555CB9-BEE8-4D1C-9C5A-B3ED8D189A8F}"/>
    <cellStyle name="Note 2 3 4 6" xfId="35683" xr:uid="{57DB77C7-3220-49A3-90F2-D0562665308A}"/>
    <cellStyle name="Note 2 3 4 7" xfId="37985" xr:uid="{7D8C9099-87C2-4CF4-8CC2-AE80383033F7}"/>
    <cellStyle name="Note 2 3 5" xfId="13665" xr:uid="{CCC83EB7-493E-4EDE-9AC7-06B20CBF2F6B}"/>
    <cellStyle name="Note 2 3 5 2" xfId="24305" xr:uid="{1F9A9408-737A-48E3-AA7D-090B7542E4A5}"/>
    <cellStyle name="Note 2 3 5 3" xfId="27181" xr:uid="{CA81C8EA-7590-4E9E-BEC1-61704B6530C4}"/>
    <cellStyle name="Note 2 3 5 4" xfId="29741" xr:uid="{3618B534-0E86-4AEA-9350-19DFDA4A997D}"/>
    <cellStyle name="Note 2 3 5 5" xfId="30439" xr:uid="{88C2E937-B515-4174-A523-49120EFCEB06}"/>
    <cellStyle name="Note 2 3 5 6" xfId="37458" xr:uid="{A95A4BC4-7328-4B67-8911-BE833D303618}"/>
    <cellStyle name="Note 2 3 5 7" xfId="39435" xr:uid="{2E8B9C9B-3AB7-4EAB-8D32-0D6AC75E346C}"/>
    <cellStyle name="Note 2 3 6" xfId="16127" xr:uid="{732097A4-0AED-416D-8C31-290EE5D04482}"/>
    <cellStyle name="Note 2 3 7" xfId="15936" xr:uid="{99D700AF-48BE-4294-A935-EF19260BB9A5}"/>
    <cellStyle name="Note 2 3 8" xfId="15737" xr:uid="{C653F449-4DF7-47E7-8A3F-B1F475F6AF70}"/>
    <cellStyle name="Note 2 3 9" xfId="18363" xr:uid="{501531A2-A7F2-4EE0-8826-005DA3992FAB}"/>
    <cellStyle name="Note 2 30" xfId="3698" xr:uid="{A06AC1B3-707D-4E01-8121-069F740BB2E2}"/>
    <cellStyle name="Note 2 30 2" xfId="16951" xr:uid="{3F61979F-3422-4B7A-8AF9-E53EDB9528F0}"/>
    <cellStyle name="Note 2 30 3" xfId="22567" xr:uid="{B3E14676-0D76-4E59-A191-01848FF29C64}"/>
    <cellStyle name="Note 2 30 4" xfId="22351" xr:uid="{5F2A71F5-04D2-4062-9E0E-2EADEAB4477E}"/>
    <cellStyle name="Note 2 30 5" xfId="22430" xr:uid="{360A30A2-C069-4500-9AF5-C8E29C9F3C13}"/>
    <cellStyle name="Note 2 30 6" xfId="32615" xr:uid="{522D8B15-3413-42AD-BDC6-4A3AF0D7CE23}"/>
    <cellStyle name="Note 2 30 7" xfId="31353" xr:uid="{5C74E367-66DD-4D91-A945-5BF1CFA6BFC0}"/>
    <cellStyle name="Note 2 31" xfId="3699" xr:uid="{E83E9F37-4718-46F5-B898-7F8D5F716AA9}"/>
    <cellStyle name="Note 2 31 2" xfId="16952" xr:uid="{8991086E-5DDD-4B1F-96C1-1E0DE1DA8968}"/>
    <cellStyle name="Note 2 31 3" xfId="19867" xr:uid="{41E7DD46-12DD-4F2E-AAA7-3F48B059E0CD}"/>
    <cellStyle name="Note 2 31 4" xfId="18466" xr:uid="{D815FFC6-EF19-4015-AE8D-3CD892BAB201}"/>
    <cellStyle name="Note 2 31 5" xfId="18828" xr:uid="{D1EC742C-AAAD-48B6-8284-D066292C68D8}"/>
    <cellStyle name="Note 2 31 6" xfId="32616" xr:uid="{00D4C3FC-BA82-45C2-BC53-E76F1F15363D}"/>
    <cellStyle name="Note 2 31 7" xfId="34097" xr:uid="{8519725A-B0C5-4B00-9C11-9C131942A236}"/>
    <cellStyle name="Note 2 32" xfId="3700" xr:uid="{F0E32326-5E8F-46A1-B5DF-05027672EF74}"/>
    <cellStyle name="Note 2 32 2" xfId="16953" xr:uid="{6BD7CE16-6767-4F92-A54A-CF2A35375AA2}"/>
    <cellStyle name="Note 2 32 3" xfId="19530" xr:uid="{3A4C75CF-54AB-49D2-851B-A21DF31D0FF7}"/>
    <cellStyle name="Note 2 32 4" xfId="14581" xr:uid="{38DF0F43-3EFD-4ABA-8747-BD12F579E779}"/>
    <cellStyle name="Note 2 32 5" xfId="25631" xr:uid="{1F687AE1-7C7A-4483-8FC8-1EB004F7E0A9}"/>
    <cellStyle name="Note 2 32 6" xfId="32617" xr:uid="{EC2CBD4B-CF67-44A5-AAA5-5030B7CF2A64}"/>
    <cellStyle name="Note 2 32 7" xfId="31352" xr:uid="{2BE0F745-6C6A-466E-A7F1-69506F4A0CD6}"/>
    <cellStyle name="Note 2 33" xfId="3701" xr:uid="{AB481DFA-6E5B-4361-A6F4-CEAA12DBAD03}"/>
    <cellStyle name="Note 2 33 2" xfId="16954" xr:uid="{25580CDD-D986-43DE-B1DD-1F36C3CF31BA}"/>
    <cellStyle name="Note 2 33 3" xfId="15438" xr:uid="{BCFD9DA5-E867-4C98-A812-CF1407EF184E}"/>
    <cellStyle name="Note 2 33 4" xfId="16274" xr:uid="{541CDE1C-F6A2-4E7E-8859-06EE5AAC1CB3}"/>
    <cellStyle name="Note 2 33 5" xfId="22946" xr:uid="{B8F4E885-5A58-41C4-841E-00A7D36CF616}"/>
    <cellStyle name="Note 2 33 6" xfId="32618" xr:uid="{53388032-4FF5-4193-ABE5-0630649C63DB}"/>
    <cellStyle name="Note 2 33 7" xfId="34096" xr:uid="{19770F10-447F-47F5-97A1-68A7ED743331}"/>
    <cellStyle name="Note 2 34" xfId="3702" xr:uid="{38DCA809-441E-48D1-9513-4D4259F19793}"/>
    <cellStyle name="Note 2 34 2" xfId="16955" xr:uid="{7C06FF6B-AD83-4A8A-A37A-CB14FC96A322}"/>
    <cellStyle name="Note 2 34 3" xfId="19792" xr:uid="{B99947AF-A100-4283-8DC1-D7A8CA558A3A}"/>
    <cellStyle name="Note 2 34 4" xfId="18469" xr:uid="{79F11B3A-8A89-49C1-91DC-6C4FBA79A998}"/>
    <cellStyle name="Note 2 34 5" xfId="21419" xr:uid="{CA25A8AA-B9B1-4D77-B5AF-C6A788514299}"/>
    <cellStyle name="Note 2 34 6" xfId="32619" xr:uid="{0C1276B3-81A9-4EAB-A61E-9437D6DA3BB7}"/>
    <cellStyle name="Note 2 34 7" xfId="31351" xr:uid="{990A7BC5-AB14-443F-B8CD-C16C5898C4A3}"/>
    <cellStyle name="Note 2 35" xfId="3703" xr:uid="{E1E1ED9D-9234-4CA4-AAA3-B7A4B13046AE}"/>
    <cellStyle name="Note 2 35 2" xfId="16956" xr:uid="{2C2A77F5-42BA-4544-B685-702BAD39B9B0}"/>
    <cellStyle name="Note 2 35 3" xfId="23053" xr:uid="{5FE53A86-A3A9-43AC-9327-8137A2A5833E}"/>
    <cellStyle name="Note 2 35 4" xfId="22352" xr:uid="{1B3EE460-203A-40CE-85AC-4FFC0C755A91}"/>
    <cellStyle name="Note 2 35 5" xfId="18639" xr:uid="{F4A922A9-C6B4-4F97-9B13-5B5061D199E9}"/>
    <cellStyle name="Note 2 35 6" xfId="32620" xr:uid="{E0E61539-9761-4C6C-96D9-73A762B7B04D}"/>
    <cellStyle name="Note 2 35 7" xfId="34095" xr:uid="{E07B84B2-CB8F-4FCC-978C-23F8E12438C6}"/>
    <cellStyle name="Note 2 36" xfId="3704" xr:uid="{08783C0D-569C-4809-870E-8869773F6D52}"/>
    <cellStyle name="Note 2 36 2" xfId="16957" xr:uid="{DC7DFE7E-E1C7-46C2-B952-CA1FCED9E1A4}"/>
    <cellStyle name="Note 2 36 3" xfId="19963" xr:uid="{103B8855-3D20-4C29-A313-B209172EC063}"/>
    <cellStyle name="Note 2 36 4" xfId="18468" xr:uid="{3F37C6AA-65C5-4B37-AE2E-6E68545A6DCA}"/>
    <cellStyle name="Note 2 36 5" xfId="29943" xr:uid="{27DFF5A0-AFB6-4295-BD71-9947C6A35E87}"/>
    <cellStyle name="Note 2 36 6" xfId="32621" xr:uid="{AA460206-D77D-46C4-B665-6C33AC022DDD}"/>
    <cellStyle name="Note 2 36 7" xfId="31350" xr:uid="{92427774-C451-4810-812A-DCC6D175BC40}"/>
    <cellStyle name="Note 2 37" xfId="3705" xr:uid="{8C0BC018-FD2C-486E-B498-C6E6C7D8F0AA}"/>
    <cellStyle name="Note 2 37 2" xfId="16958" xr:uid="{6A55E010-9718-4B06-AA0C-683CCF71497F}"/>
    <cellStyle name="Note 2 37 3" xfId="22566" xr:uid="{B58BCBB4-DF50-4C2F-A508-9552E08A5978}"/>
    <cellStyle name="Note 2 37 4" xfId="27400" xr:uid="{4AEDE0ED-7B51-46F7-98FB-173B953D79A0}"/>
    <cellStyle name="Note 2 37 5" xfId="23591" xr:uid="{E0E4B65D-BAC9-4FD4-A518-A362CABCD5A4}"/>
    <cellStyle name="Note 2 37 6" xfId="32622" xr:uid="{DF7C3D86-E517-421F-9773-FF58E5C25513}"/>
    <cellStyle name="Note 2 37 7" xfId="34094" xr:uid="{C982509F-04FC-4EBF-87BA-3DBB9A650CDC}"/>
    <cellStyle name="Note 2 38" xfId="7281" xr:uid="{DE71C7D5-49E3-4524-A650-85E784521C88}"/>
    <cellStyle name="Note 2 38 2" xfId="19660" xr:uid="{37DE22FB-A2E7-423E-B439-8906B56EDAD1}"/>
    <cellStyle name="Note 2 38 3" xfId="20378" xr:uid="{8743C2A9-EB92-4D0D-A43F-69A6FDC33908}"/>
    <cellStyle name="Note 2 38 4" xfId="23378" xr:uid="{C4E8ACD7-2958-43AD-9E4D-48DE7567D48A}"/>
    <cellStyle name="Note 2 38 5" xfId="14454" xr:uid="{B5DC132D-2216-413E-9D63-960551880BFE}"/>
    <cellStyle name="Note 2 38 6" xfId="34304" xr:uid="{B9AFBAE7-771D-4714-89C0-FB422ED4E0F2}"/>
    <cellStyle name="Note 2 38 7" xfId="33877" xr:uid="{AA7CB464-8C5B-4D4B-BF27-6C68537C38D3}"/>
    <cellStyle name="Note 2 39" xfId="3675" xr:uid="{081F3119-E83B-4D7B-87AB-4A8E64C5BD49}"/>
    <cellStyle name="Note 2 39 2" xfId="16928" xr:uid="{097B28B6-98AE-4965-9616-659B27F2CCA5}"/>
    <cellStyle name="Note 2 39 3" xfId="23057" xr:uid="{BC2642A7-8FE9-4FCD-AB5F-B30F171AB6EF}"/>
    <cellStyle name="Note 2 39 4" xfId="21411" xr:uid="{5F8470CE-4C29-49CE-B6FF-AF1916E6CC44}"/>
    <cellStyle name="Note 2 39 5" xfId="18091" xr:uid="{F7CCAD01-16B3-42D8-989E-FCE0BFDA70C9}"/>
    <cellStyle name="Note 2 39 6" xfId="32592" xr:uid="{6E2DBB72-CBD0-4ADE-BF3B-2451BB4010C5}"/>
    <cellStyle name="Note 2 39 7" xfId="31360" xr:uid="{8AC20D2B-BDED-4A17-8E26-05904D2B8F7C}"/>
    <cellStyle name="Note 2 4" xfId="1721" xr:uid="{8AAAD142-81F4-47B6-B6A1-B51D3D71765B}"/>
    <cellStyle name="Note 2 4 10" xfId="31548" xr:uid="{54562C06-69E1-49BC-A280-ADB5CA55A7C6}"/>
    <cellStyle name="Note 2 4 11" xfId="31767" xr:uid="{754289B8-E273-400F-9C67-56E20B0EF6B0}"/>
    <cellStyle name="Note 2 4 2" xfId="3706" xr:uid="{DFBB0452-4B72-45FA-BD69-7CF156902E9F}"/>
    <cellStyle name="Note 2 4 2 2" xfId="9890" xr:uid="{E689BD8C-E8C9-40C0-811B-F7DED591588D}"/>
    <cellStyle name="Note 2 4 2 2 2" xfId="21498" xr:uid="{B39E7CBF-622E-4E49-93E9-988DAA01C58E}"/>
    <cellStyle name="Note 2 4 2 2 3" xfId="20169" xr:uid="{1D648949-3879-49FA-84CC-2422D6784512}"/>
    <cellStyle name="Note 2 4 2 2 4" xfId="20311" xr:uid="{C7C34EE5-2FF8-42BC-BAFB-1B52819AA0C0}"/>
    <cellStyle name="Note 2 4 2 2 5" xfId="14794" xr:uid="{AF0D7A19-C666-4412-B12D-D0F9DCD9045B}"/>
    <cellStyle name="Note 2 4 2 2 6" xfId="35314" xr:uid="{6EFF4D56-39D8-49B0-966D-3C68EC9CDA90}"/>
    <cellStyle name="Note 2 4 2 2 7" xfId="33751" xr:uid="{3ED452FB-9536-4760-B9BD-065D24E33F0E}"/>
    <cellStyle name="Note 2 4 2 3" xfId="16959" xr:uid="{DCDDE366-229E-4DE9-9233-1C610A3B19F8}"/>
    <cellStyle name="Note 2 4 2 4" xfId="19866" xr:uid="{665353EB-50F9-45D5-97B9-9158FC7CC522}"/>
    <cellStyle name="Note 2 4 2 5" xfId="17967" xr:uid="{C5828151-C683-4A66-9CAF-6FD921D1B101}"/>
    <cellStyle name="Note 2 4 2 6" xfId="18185" xr:uid="{D6CDD37C-1869-47AF-82DE-F6E8682BF567}"/>
    <cellStyle name="Note 2 4 2 7" xfId="32623" xr:uid="{11A1B35A-98F9-4089-8868-B5731A89A4A9}"/>
    <cellStyle name="Note 2 4 2 8" xfId="31349" xr:uid="{F7AA2710-C8A4-4726-BFEE-42F4BE29C710}"/>
    <cellStyle name="Note 2 4 3" xfId="10684" xr:uid="{55387301-813E-4701-9959-5FE2696BF81D}"/>
    <cellStyle name="Note 2 4 3 2" xfId="22055" xr:uid="{33944CE3-21F5-4509-92B9-CD13F785B41C}"/>
    <cellStyle name="Note 2 4 3 3" xfId="25029" xr:uid="{C179BAE4-115A-4164-AA5A-898D3765C219}"/>
    <cellStyle name="Note 2 4 3 4" xfId="27899" xr:uid="{6A8B53F7-555C-4796-BFC1-CDAC74702D6F}"/>
    <cellStyle name="Note 2 4 3 5" xfId="15951" xr:uid="{E0C615D2-3AC5-4049-AD57-6E91ED8BFEEE}"/>
    <cellStyle name="Note 2 4 3 6" xfId="35684" xr:uid="{CDC4F7A8-B778-4D76-A197-E750004B4157}"/>
    <cellStyle name="Note 2 4 3 7" xfId="37986" xr:uid="{E463E288-7B71-4EDD-8048-8D109CEF2A77}"/>
    <cellStyle name="Note 2 4 4" xfId="13587" xr:uid="{E4A7E97A-9EE1-4830-9233-BC0021861347}"/>
    <cellStyle name="Note 2 4 4 2" xfId="24248" xr:uid="{D49D6897-BE09-4C41-8882-5D989F796331}"/>
    <cellStyle name="Note 2 4 4 3" xfId="27103" xr:uid="{4966274A-A29E-42E5-ACA0-1D516C7BAB38}"/>
    <cellStyle name="Note 2 4 4 4" xfId="29663" xr:uid="{51EF5B18-622F-4919-B292-62D3D733A437}"/>
    <cellStyle name="Note 2 4 4 5" xfId="30451" xr:uid="{0DE7F9BA-EBA0-44C2-91B9-05034DD885FD}"/>
    <cellStyle name="Note 2 4 4 6" xfId="37380" xr:uid="{61BC0EA5-9EC3-458E-8B29-9F3FBA74365E}"/>
    <cellStyle name="Note 2 4 4 7" xfId="39357" xr:uid="{440F375E-6C55-489A-9196-471454140E80}"/>
    <cellStyle name="Note 2 4 5" xfId="13664" xr:uid="{4C5F79F3-13B2-4464-8917-7EAC928D4B02}"/>
    <cellStyle name="Note 2 4 5 2" xfId="24304" xr:uid="{9A68A1B0-D128-4E65-9BEB-909F4682CA13}"/>
    <cellStyle name="Note 2 4 5 3" xfId="27180" xr:uid="{1B6A229B-9FE2-4B6B-AB0C-A4C1BB6703D1}"/>
    <cellStyle name="Note 2 4 5 4" xfId="29740" xr:uid="{7E684AE3-CEFD-425C-A0AC-F84994A1A37E}"/>
    <cellStyle name="Note 2 4 5 5" xfId="30226" xr:uid="{04AFDBE3-4678-462D-8E8D-DFB62195F005}"/>
    <cellStyle name="Note 2 4 5 6" xfId="37457" xr:uid="{89B67F9C-5679-40B0-B862-6989A36E493D}"/>
    <cellStyle name="Note 2 4 5 7" xfId="39434" xr:uid="{0EF50F79-F338-41E3-9A38-E4CED39CCCAD}"/>
    <cellStyle name="Note 2 4 6" xfId="15544" xr:uid="{CD354610-059C-4885-8E7B-A28769FCF0C4}"/>
    <cellStyle name="Note 2 4 7" xfId="24292" xr:uid="{EDB41797-6D05-4342-B47C-E11431167F55}"/>
    <cellStyle name="Note 2 4 8" xfId="24741" xr:uid="{6922AAFE-66C3-4D0D-8347-3B38DE021B08}"/>
    <cellStyle name="Note 2 4 9" xfId="30074" xr:uid="{1176405A-04E5-4369-B16D-72F447C9B7A8}"/>
    <cellStyle name="Note 2 40" xfId="7720" xr:uid="{B5D6DD13-F48A-49A2-8A88-3B38695258EE}"/>
    <cellStyle name="Note 2 40 2" xfId="19941" xr:uid="{EEA5ECFA-8DB6-482A-8692-18CB816E1A00}"/>
    <cellStyle name="Note 2 40 3" xfId="14748" xr:uid="{51B8BABD-E35D-4E21-B529-77FF29093369}"/>
    <cellStyle name="Note 2 40 4" xfId="18678" xr:uid="{97981796-95A0-4735-B74E-88F445D3301D}"/>
    <cellStyle name="Note 2 40 5" xfId="28149" xr:uid="{8485EF59-5C29-4153-9DBF-08528E0C7B69}"/>
    <cellStyle name="Note 2 40 6" xfId="34508" xr:uid="{8DCEF1A6-FF35-4CCF-9BD8-1ADA84D4AE37}"/>
    <cellStyle name="Note 2 40 7" xfId="36074" xr:uid="{A8396124-C7CA-4411-95BD-C7ADC537D9A4}"/>
    <cellStyle name="Note 2 5" xfId="3707" xr:uid="{4A84C8AD-AB67-4477-93AE-B545386D4112}"/>
    <cellStyle name="Note 2 5 2" xfId="9891" xr:uid="{1928A723-8D58-4D94-A166-0CA53ADF1D95}"/>
    <cellStyle name="Note 2 5 2 2" xfId="21499" xr:uid="{B080B83D-7AA6-4D3A-9AD3-C5F0D96B85BA}"/>
    <cellStyle name="Note 2 5 2 3" xfId="20168" xr:uid="{4AF4E953-7937-4CCA-95D8-D534A71528C6}"/>
    <cellStyle name="Note 2 5 2 4" xfId="20312" xr:uid="{93CE510A-A486-4ABA-BE82-4F83B487D04F}"/>
    <cellStyle name="Note 2 5 2 5" xfId="20650" xr:uid="{CFB8DB8C-E79D-4FFC-8651-8276EC200CD8}"/>
    <cellStyle name="Note 2 5 2 6" xfId="35315" xr:uid="{83A0808B-5BD0-4E29-A43E-EE7074435BF1}"/>
    <cellStyle name="Note 2 5 2 7" xfId="31073" xr:uid="{2C2243FD-07BC-4CBC-98BE-945A6B1DD908}"/>
    <cellStyle name="Note 2 5 3" xfId="10685" xr:uid="{4DB36DE9-AE21-49F8-9DED-AF99E73D8ACD}"/>
    <cellStyle name="Note 2 5 3 2" xfId="22056" xr:uid="{086EFEF5-A1AA-41DC-9827-19BCCFBF5D1D}"/>
    <cellStyle name="Note 2 5 3 3" xfId="25030" xr:uid="{FD698E2D-CAB9-4657-8A68-21E5EF73B066}"/>
    <cellStyle name="Note 2 5 3 4" xfId="27900" xr:uid="{49E9AB36-B4A6-4399-A122-17FB3FF16E9E}"/>
    <cellStyle name="Note 2 5 3 5" xfId="28317" xr:uid="{C006EF2C-2873-4692-BE43-8AD9AB12957F}"/>
    <cellStyle name="Note 2 5 3 6" xfId="35685" xr:uid="{3EF7D305-3A28-4756-867B-83F002E0A856}"/>
    <cellStyle name="Note 2 5 3 7" xfId="37987" xr:uid="{4F03DC0C-C3F0-4D51-ADED-4CEA67522480}"/>
    <cellStyle name="Note 2 5 4" xfId="16960" xr:uid="{AA438483-0972-4138-8B90-871A0BFC9FC2}"/>
    <cellStyle name="Note 2 5 5" xfId="19529" xr:uid="{47A0340D-BE74-4F64-854C-8135E79F238E}"/>
    <cellStyle name="Note 2 5 6" xfId="15719" xr:uid="{F55CBCA6-6D9A-4D7E-9D37-678D3AC35DA2}"/>
    <cellStyle name="Note 2 5 7" xfId="18608" xr:uid="{B87FAEB2-B42C-4AB5-83A0-49BD0EFE0DBF}"/>
    <cellStyle name="Note 2 5 8" xfId="32624" xr:uid="{F4C856A5-80FA-4826-8E01-DF5D0533AD84}"/>
    <cellStyle name="Note 2 5 9" xfId="34093" xr:uid="{ED159C87-3453-483B-90A5-7100EAB06A80}"/>
    <cellStyle name="Note 2 6" xfId="3708" xr:uid="{4D541E53-7012-4138-A424-7149A0603FBB}"/>
    <cellStyle name="Note 2 6 2" xfId="9892" xr:uid="{60710128-8C38-4263-8304-1E14B202CAD7}"/>
    <cellStyle name="Note 2 6 2 2" xfId="21500" xr:uid="{037D2E01-E7DA-49EE-8C14-9841E6452FFF}"/>
    <cellStyle name="Note 2 6 2 3" xfId="20167" xr:uid="{6E84ECF6-46A9-4190-A1DB-3A4264D6D358}"/>
    <cellStyle name="Note 2 6 2 4" xfId="24470" xr:uid="{D059FB35-95C5-444E-BAAB-40A0BE2D328E}"/>
    <cellStyle name="Note 2 6 2 5" xfId="22533" xr:uid="{75AFF54D-762C-4DF6-9365-A92DD64E653B}"/>
    <cellStyle name="Note 2 6 2 6" xfId="35316" xr:uid="{7FA4A00E-C8CA-4152-8434-360D620ED7E8}"/>
    <cellStyle name="Note 2 6 2 7" xfId="33749" xr:uid="{C2AD3244-0CEF-4A4A-9397-81242D20E951}"/>
    <cellStyle name="Note 2 6 3" xfId="10686" xr:uid="{4C1BB8F2-31A0-44DB-B071-2378F8E99B0C}"/>
    <cellStyle name="Note 2 6 3 2" xfId="22057" xr:uid="{68E39806-5D03-40A2-8137-849058AE7353}"/>
    <cellStyle name="Note 2 6 3 3" xfId="25031" xr:uid="{7E5B1DC4-077B-470E-8A91-77234416E2C0}"/>
    <cellStyle name="Note 2 6 3 4" xfId="27901" xr:uid="{3F9FC520-1D4C-456B-A9F7-E55C948CBFD3}"/>
    <cellStyle name="Note 2 6 3 5" xfId="28167" xr:uid="{D8A25A13-4CD9-4C84-B97C-434EB0E54472}"/>
    <cellStyle name="Note 2 6 3 6" xfId="35686" xr:uid="{5474D7AF-63A5-4FC2-A18F-14382AC92772}"/>
    <cellStyle name="Note 2 6 3 7" xfId="37988" xr:uid="{19731D65-AB6E-4D62-AA6C-862978C5C721}"/>
    <cellStyle name="Note 2 6 4" xfId="16961" xr:uid="{73A1A47A-F269-457D-9DED-7420167FB40E}"/>
    <cellStyle name="Note 2 6 5" xfId="15437" xr:uid="{50910CB1-1B4B-4265-AE15-14500D12035F}"/>
    <cellStyle name="Note 2 6 6" xfId="16174" xr:uid="{19582D71-2425-4688-8A9C-778EF603EDFB}"/>
    <cellStyle name="Note 2 6 7" xfId="25345" xr:uid="{AD195507-FFC4-4DFD-B049-E04779004259}"/>
    <cellStyle name="Note 2 6 8" xfId="32625" xr:uid="{C2818E07-DF92-4E00-868D-E94AE8A0C222}"/>
    <cellStyle name="Note 2 6 9" xfId="31348" xr:uid="{92B3878A-8AF3-4CD9-80C7-B027C39C6B7E}"/>
    <cellStyle name="Note 2 7" xfId="3709" xr:uid="{1A415DEE-ED27-4BC2-A377-D7C9C47082F2}"/>
    <cellStyle name="Note 2 7 2" xfId="9893" xr:uid="{03CAA481-6D1E-42A7-BA85-B925720D5538}"/>
    <cellStyle name="Note 2 7 2 2" xfId="21501" xr:uid="{663BAB08-E68C-4D02-BCDD-91A29FC43ED2}"/>
    <cellStyle name="Note 2 7 2 3" xfId="20166" xr:uid="{6B5A65E5-B333-476B-985A-34DEB4299C68}"/>
    <cellStyle name="Note 2 7 2 4" xfId="16002" xr:uid="{7C521470-9B8D-4D2E-9244-62AF31016B0A}"/>
    <cellStyle name="Note 2 7 2 5" xfId="25399" xr:uid="{8A55EF8D-67D0-4F39-8471-6DB37DED6716}"/>
    <cellStyle name="Note 2 7 2 6" xfId="35317" xr:uid="{06AF9FA5-0522-4256-A203-DA9C3D62EAA6}"/>
    <cellStyle name="Note 2 7 2 7" xfId="35915" xr:uid="{1E2FA7AF-3AE9-4991-9EED-FB6FEAC5961B}"/>
    <cellStyle name="Note 2 7 3" xfId="10687" xr:uid="{D66288CE-112E-4FCA-8EF2-D0C0E0908FCB}"/>
    <cellStyle name="Note 2 7 3 2" xfId="22058" xr:uid="{E04CAAF8-F06B-49A1-8DA7-CD092A41F706}"/>
    <cellStyle name="Note 2 7 3 3" xfId="25032" xr:uid="{1B953A40-C4FA-462B-8D5E-C5EF31C70220}"/>
    <cellStyle name="Note 2 7 3 4" xfId="27902" xr:uid="{249564D0-9963-4BBB-B7B0-5EEE336E0C9F}"/>
    <cellStyle name="Note 2 7 3 5" xfId="27580" xr:uid="{53CA7407-C358-4518-9FBE-F9BB94E78471}"/>
    <cellStyle name="Note 2 7 3 6" xfId="35687" xr:uid="{DF456DC2-4993-47F4-8262-AE008FDE6888}"/>
    <cellStyle name="Note 2 7 3 7" xfId="37989" xr:uid="{5A9C8D10-7A1B-4952-8569-11014C863764}"/>
    <cellStyle name="Note 2 7 4" xfId="16962" xr:uid="{E1FEA623-CFE6-4CA1-A72C-DC99D5B77782}"/>
    <cellStyle name="Note 2 7 5" xfId="19791" xr:uid="{38113598-9BF5-4B40-8208-2641281A4A90}"/>
    <cellStyle name="Note 2 7 6" xfId="18065" xr:uid="{04D15728-722B-41F9-9C73-C506E1B066E5}"/>
    <cellStyle name="Note 2 7 7" xfId="25630" xr:uid="{03FD7EB5-4D9A-4C3C-9032-36DC10039A39}"/>
    <cellStyle name="Note 2 7 8" xfId="32626" xr:uid="{71AC4B3D-E0F9-486D-B544-BB3FFD711B16}"/>
    <cellStyle name="Note 2 7 9" xfId="34092" xr:uid="{77576553-1DD7-424A-B6AD-1ED2CFEC2A8B}"/>
    <cellStyle name="Note 2 8" xfId="3710" xr:uid="{E591B970-298D-4E63-978E-E34D014F9EC3}"/>
    <cellStyle name="Note 2 8 2" xfId="9894" xr:uid="{C25BBBEF-4B9E-4978-A6A2-61C0E54F1144}"/>
    <cellStyle name="Note 2 8 2 2" xfId="21502" xr:uid="{2A88A521-82F4-46C9-9D4F-94C5395CD580}"/>
    <cellStyle name="Note 2 8 2 3" xfId="20165" xr:uid="{7CEEE2A6-0D37-4D23-B6B7-1DAC8B28B11B}"/>
    <cellStyle name="Note 2 8 2 4" xfId="25284" xr:uid="{01ECDCD5-73D8-4A58-B064-04129DAD89B2}"/>
    <cellStyle name="Note 2 8 2 5" xfId="21772" xr:uid="{4DD68982-FF6E-4091-8ACA-340C5FCF1655}"/>
    <cellStyle name="Note 2 8 2 6" xfId="35318" xr:uid="{620FC6EE-67EF-4181-A864-E570C361E31B}"/>
    <cellStyle name="Note 2 8 2 7" xfId="36032" xr:uid="{5A8D4203-24BB-4716-80FE-498F7DA56006}"/>
    <cellStyle name="Note 2 8 3" xfId="10688" xr:uid="{AA0EB26C-F5B6-4361-AEBA-0EB509141032}"/>
    <cellStyle name="Note 2 8 3 2" xfId="22059" xr:uid="{236A24DF-82E4-4A31-B74A-13E8C258E3A7}"/>
    <cellStyle name="Note 2 8 3 3" xfId="25033" xr:uid="{58524C2A-925F-4242-8090-2C525A2EB455}"/>
    <cellStyle name="Note 2 8 3 4" xfId="27903" xr:uid="{EB7775ED-97E6-453B-9C8A-3B80F857119D}"/>
    <cellStyle name="Note 2 8 3 5" xfId="22207" xr:uid="{D2021E02-C9B5-4F0A-8644-2DEC689A55AB}"/>
    <cellStyle name="Note 2 8 3 6" xfId="35688" xr:uid="{52510804-A27D-488C-A134-640E0F9EC58A}"/>
    <cellStyle name="Note 2 8 3 7" xfId="37990" xr:uid="{5A9A7B47-7EBC-49AE-AAC6-014990CB2928}"/>
    <cellStyle name="Note 2 8 4" xfId="16963" xr:uid="{C6DD8F44-AB2B-4A39-A3DE-20062269FE59}"/>
    <cellStyle name="Note 2 8 5" xfId="23052" xr:uid="{F4C6C5AB-7CB5-45A1-BD6A-624E8F6E8EFD}"/>
    <cellStyle name="Note 2 8 6" xfId="20438" xr:uid="{AE349BF6-8439-478B-9D8E-7D261A7681E7}"/>
    <cellStyle name="Note 2 8 7" xfId="23836" xr:uid="{B6004DF5-2FA4-4C0F-B905-EDD98991F47E}"/>
    <cellStyle name="Note 2 8 8" xfId="32627" xr:uid="{D5E18B18-BB3B-48E7-97EE-659079BE995B}"/>
    <cellStyle name="Note 2 8 9" xfId="31347" xr:uid="{C445A56F-914C-43BB-B102-85BB74AA9688}"/>
    <cellStyle name="Note 2 9" xfId="3711" xr:uid="{A02DE6E0-89FC-44CB-A48B-58A1766BBA29}"/>
    <cellStyle name="Note 2 9 2" xfId="9895" xr:uid="{F38E1F5F-A5F3-4D01-9777-D58FCB13CFD0}"/>
    <cellStyle name="Note 2 9 2 2" xfId="21503" xr:uid="{0A8774B3-C59A-469D-A053-79D1CE1C2CED}"/>
    <cellStyle name="Note 2 9 2 3" xfId="20164" xr:uid="{0F8EA191-D84C-4308-984D-2B09D8961FE3}"/>
    <cellStyle name="Note 2 9 2 4" xfId="27262" xr:uid="{D8A2B97C-77BC-45A3-8F06-33C82CFDBC2D}"/>
    <cellStyle name="Note 2 9 2 5" xfId="25678" xr:uid="{7A19E5BB-663B-452F-93A4-DD4DF27AA597}"/>
    <cellStyle name="Note 2 9 2 6" xfId="35319" xr:uid="{13735986-1DEA-4A35-9EAE-FB20D9D2E7EF}"/>
    <cellStyle name="Note 2 9 2 7" xfId="33750" xr:uid="{69F997FE-9229-47FC-AC89-CD5FBD9D522B}"/>
    <cellStyle name="Note 2 9 3" xfId="10689" xr:uid="{91D3A845-E063-4B03-B6C5-E71970D70E8E}"/>
    <cellStyle name="Note 2 9 3 2" xfId="22060" xr:uid="{AD6B95F4-015E-4B70-BE56-41C47594A259}"/>
    <cellStyle name="Note 2 9 3 3" xfId="25034" xr:uid="{EFE00379-9149-4373-BCD5-FEE7DA83FD9D}"/>
    <cellStyle name="Note 2 9 3 4" xfId="27904" xr:uid="{A2554BD7-321C-444E-BC2D-3743FEB621E9}"/>
    <cellStyle name="Note 2 9 3 5" xfId="27581" xr:uid="{F15D24A8-F1C4-4F47-880E-2B53443D70B7}"/>
    <cellStyle name="Note 2 9 3 6" xfId="35689" xr:uid="{2ECB652C-9249-4C6A-8B89-5950CA83AB1F}"/>
    <cellStyle name="Note 2 9 3 7" xfId="37991" xr:uid="{6FAA1E0A-BB5D-4B16-96FD-3F21AB0F8AA1}"/>
    <cellStyle name="Note 2 9 4" xfId="16964" xr:uid="{87947F0E-7A79-4804-808C-39D051DE035C}"/>
    <cellStyle name="Note 2 9 5" xfId="19964" xr:uid="{34C25A72-446F-4FD1-A724-01F649BA4145}"/>
    <cellStyle name="Note 2 9 6" xfId="18066" xr:uid="{7311022B-95B0-447D-B39C-61922A729762}"/>
    <cellStyle name="Note 2 9 7" xfId="24710" xr:uid="{6512F73B-C053-4B7C-B524-564682174F70}"/>
    <cellStyle name="Note 2 9 8" xfId="32628" xr:uid="{1C9CA562-166D-43F6-AC8C-171E3CE50139}"/>
    <cellStyle name="Note 2 9 9" xfId="35042" xr:uid="{3267D0D1-620F-46CA-BE47-D35D56EC1799}"/>
    <cellStyle name="Note 2_หมายเหตุ FA Q3_2012" xfId="7283" xr:uid="{8B1A06F8-C318-429B-8484-D392372D8005}"/>
    <cellStyle name="Note 20" xfId="1722" xr:uid="{E26775BB-8E20-4697-848B-50D17184C1C2}"/>
    <cellStyle name="Note 20 10" xfId="3713" xr:uid="{066931F7-53DF-46A3-8127-1B449FAA8F62}"/>
    <cellStyle name="Note 20 10 2" xfId="16966" xr:uid="{4F4F3E00-0D9A-4ED2-AF5C-75EDA45A5034}"/>
    <cellStyle name="Note 20 10 3" xfId="19865" xr:uid="{4465F23B-765C-4203-868A-BC5BC92B7ED8}"/>
    <cellStyle name="Note 20 10 4" xfId="18067" xr:uid="{A2DDAF75-F1B1-4D68-A586-94598858B885}"/>
    <cellStyle name="Note 20 10 5" xfId="23367" xr:uid="{C6448AAC-930D-469E-BBBF-91544D3E5111}"/>
    <cellStyle name="Note 20 10 6" xfId="32630" xr:uid="{FC41D615-77B7-4AF8-A2E8-90912741EBE9}"/>
    <cellStyle name="Note 20 10 7" xfId="35040" xr:uid="{69E3CBE6-1B0B-4C0D-BF04-BE9D93571D00}"/>
    <cellStyle name="Note 20 11" xfId="3714" xr:uid="{7B154A02-35AE-44E5-BAF8-D1CF590866B9}"/>
    <cellStyle name="Note 20 11 2" xfId="16967" xr:uid="{2C26FC30-891E-42D0-9C46-CEC24F7836AC}"/>
    <cellStyle name="Note 20 11 3" xfId="19528" xr:uid="{91F07BE8-648C-46B9-9A45-F32CB1C9D8E9}"/>
    <cellStyle name="Note 20 11 4" xfId="18936" xr:uid="{16D6B061-F1D6-4FD8-9A8A-A112130FD425}"/>
    <cellStyle name="Note 20 11 5" xfId="28206" xr:uid="{F4A2C6F8-49CB-4B96-AD79-F849178CE24F}"/>
    <cellStyle name="Note 20 11 6" xfId="32631" xr:uid="{F3876C8B-6747-4FFF-949B-E2EF7DF83B5D}"/>
    <cellStyle name="Note 20 11 7" xfId="35039" xr:uid="{C23AD108-CCE4-45B0-BA93-B7C2FF97DCB9}"/>
    <cellStyle name="Note 20 12" xfId="3715" xr:uid="{348D2786-D7BB-48CC-8F8E-AC8157567881}"/>
    <cellStyle name="Note 20 12 2" xfId="16968" xr:uid="{E9C10EA2-3517-4AD6-B1D8-F7B431334E1D}"/>
    <cellStyle name="Note 20 12 3" xfId="15436" xr:uid="{34F03E3F-08F6-4187-8F13-FA1454E68137}"/>
    <cellStyle name="Note 20 12 4" xfId="18068" xr:uid="{FFC81F29-743F-46A8-8B38-5238F79F51E3}"/>
    <cellStyle name="Note 20 12 5" xfId="16213" xr:uid="{ABB1BF8B-47D4-42EF-B627-7DE659CE5B19}"/>
    <cellStyle name="Note 20 12 6" xfId="32632" xr:uid="{59B0961E-4ED5-4D50-904F-26715DD77700}"/>
    <cellStyle name="Note 20 12 7" xfId="35038" xr:uid="{1441B2B3-C3F5-4297-BF1F-C70DD26F6257}"/>
    <cellStyle name="Note 20 13" xfId="3716" xr:uid="{5FF9B776-0FFD-4348-8B64-3906FAB7FFB2}"/>
    <cellStyle name="Note 20 13 2" xfId="16969" xr:uid="{F32BE6D1-D411-41BF-BDE1-C47A98786283}"/>
    <cellStyle name="Note 20 13 3" xfId="22022" xr:uid="{B0D7C561-49FD-4133-BCD6-9A9F63479D3E}"/>
    <cellStyle name="Note 20 13 4" xfId="14853" xr:uid="{42C7D336-6A54-4E6B-B773-1531455ECBDE}"/>
    <cellStyle name="Note 20 13 5" xfId="14662" xr:uid="{7D791C38-CEB2-4D1C-9C2E-19775B5D304F}"/>
    <cellStyle name="Note 20 13 6" xfId="32633" xr:uid="{CE3D2715-17E6-4EC9-BF16-B38292123FB9}"/>
    <cellStyle name="Note 20 13 7" xfId="35037" xr:uid="{40BBDF40-2216-434E-B745-E677BA7C6328}"/>
    <cellStyle name="Note 20 14" xfId="3717" xr:uid="{3E976F1B-EB2B-4391-B938-28D6E6B6C8EF}"/>
    <cellStyle name="Note 20 14 2" xfId="16970" xr:uid="{0F0B24E3-8CDB-4461-8568-0C5A123A3093}"/>
    <cellStyle name="Note 20 14 3" xfId="21130" xr:uid="{17310477-91B2-414C-87BD-F7F40E5BA037}"/>
    <cellStyle name="Note 20 14 4" xfId="18069" xr:uid="{F836B67A-6D9A-4453-913D-F65376682102}"/>
    <cellStyle name="Note 20 14 5" xfId="18827" xr:uid="{7724F1A0-9B4C-4AE0-9274-6C59C1A736B4}"/>
    <cellStyle name="Note 20 14 6" xfId="32634" xr:uid="{8764DA08-05A4-424B-A7D6-2908A2934BCC}"/>
    <cellStyle name="Note 20 14 7" xfId="35036" xr:uid="{461BE924-8E6D-4690-8FFE-F9E296752359}"/>
    <cellStyle name="Note 20 15" xfId="3718" xr:uid="{AD70F06D-3951-403C-A368-DEB9555E6D32}"/>
    <cellStyle name="Note 20 15 2" xfId="16971" xr:uid="{53A6CDA0-AF52-476A-ACA1-BB108BB24F09}"/>
    <cellStyle name="Note 20 15 3" xfId="22021" xr:uid="{A63D45A3-DC81-442B-83CC-A1A09BB6C59E}"/>
    <cellStyle name="Note 20 15 4" xfId="18937" xr:uid="{37A7B89B-19B2-4C42-A1F8-043D2C1E5948}"/>
    <cellStyle name="Note 20 15 5" xfId="19078" xr:uid="{F445707A-4EC4-4872-BAF7-4D65D1E211B3}"/>
    <cellStyle name="Note 20 15 6" xfId="32635" xr:uid="{857D2B43-4B23-47D4-8CE4-518ED0FB90FC}"/>
    <cellStyle name="Note 20 15 7" xfId="37632" xr:uid="{CDCB35A8-1D41-4AA1-B9A2-4C0C624B7CDE}"/>
    <cellStyle name="Note 20 16" xfId="3719" xr:uid="{020DAB7B-B0DB-41E9-8BED-4A275541AF60}"/>
    <cellStyle name="Note 20 16 2" xfId="16972" xr:uid="{098D5F1F-66C7-4455-A1C9-E4B32BB1727F}"/>
    <cellStyle name="Note 20 16 3" xfId="21129" xr:uid="{D551035F-06E0-428D-991B-9F0707CF3AF1}"/>
    <cellStyle name="Note 20 16 4" xfId="18070" xr:uid="{A13F08CE-26DB-45AE-9951-4D59AE58F25A}"/>
    <cellStyle name="Note 20 16 5" xfId="23673" xr:uid="{33FB3DA6-6DF8-4624-88A8-23F7278C6C75}"/>
    <cellStyle name="Note 20 16 6" xfId="32636" xr:uid="{F3E3BA24-389A-4C53-BE6E-1DE0C60A48F6}"/>
    <cellStyle name="Note 20 16 7" xfId="34091" xr:uid="{921785F3-8F6C-4D78-B2B8-08D2B4BE708D}"/>
    <cellStyle name="Note 20 17" xfId="3720" xr:uid="{6AEC1BFA-C631-43F1-A349-5606F909B4E8}"/>
    <cellStyle name="Note 20 17 2" xfId="16973" xr:uid="{19A62C91-C5B8-463D-8542-C489D4924DEF}"/>
    <cellStyle name="Note 20 17 3" xfId="22020" xr:uid="{415793E9-7263-4BD0-AE59-0EB9DED7BD71}"/>
    <cellStyle name="Note 20 17 4" xfId="14854" xr:uid="{9398DE17-8B06-43A5-A06D-5F11C92EBB3B}"/>
    <cellStyle name="Note 20 17 5" xfId="18642" xr:uid="{E6BF0854-D126-4574-88BF-AD36CFDC9C7B}"/>
    <cellStyle name="Note 20 17 6" xfId="32637" xr:uid="{A0D2BDE6-3620-4545-8BAA-96087BE815DB}"/>
    <cellStyle name="Note 20 17 7" xfId="31729" xr:uid="{54978D68-03A6-4576-9F91-189E9334E9FE}"/>
    <cellStyle name="Note 20 18" xfId="3721" xr:uid="{EAF87983-3701-4D6B-9B1D-4EBEEFD24D88}"/>
    <cellStyle name="Note 20 18 2" xfId="16974" xr:uid="{D2A41839-43C9-4145-9DBE-3218B7684CED}"/>
    <cellStyle name="Note 20 18 3" xfId="21128" xr:uid="{50284C75-4FB1-4B09-86C2-E48864D8AC38}"/>
    <cellStyle name="Note 20 18 4" xfId="18071" xr:uid="{303AC2C7-C418-49DC-8F62-4DF27DC3AD5D}"/>
    <cellStyle name="Note 20 18 5" xfId="23474" xr:uid="{13C4B337-BFCA-4FBC-B8C5-78BABF725178}"/>
    <cellStyle name="Note 20 18 6" xfId="32638" xr:uid="{FDC618CD-5543-425B-BB1E-B848B80FA113}"/>
    <cellStyle name="Note 20 18 7" xfId="35035" xr:uid="{AFB1CB9A-E8C2-41CF-AC0D-F2A98A5A2C72}"/>
    <cellStyle name="Note 20 19" xfId="3722" xr:uid="{FDCAC5E3-4741-4B82-9EB6-5492CB81A17C}"/>
    <cellStyle name="Note 20 19 2" xfId="16975" xr:uid="{3CA30044-140C-4D8E-9960-D7668F4609AC}"/>
    <cellStyle name="Note 20 19 3" xfId="22019" xr:uid="{B5CADF7A-F513-41C3-A606-063DB644A61C}"/>
    <cellStyle name="Note 20 19 4" xfId="18938" xr:uid="{A9C34773-279D-4B56-913E-EAFCA691749D}"/>
    <cellStyle name="Note 20 19 5" xfId="27288" xr:uid="{C70EEE63-2EDD-4123-BE8E-B4F8C6B6A935}"/>
    <cellStyle name="Note 20 19 6" xfId="32639" xr:uid="{61EE73BB-02A9-47B1-AAC0-28458118FFD0}"/>
    <cellStyle name="Note 20 19 7" xfId="35034" xr:uid="{7991FEC0-40B7-4316-9B2A-4DD017233E73}"/>
    <cellStyle name="Note 20 2" xfId="2630" xr:uid="{13A1019B-CAAC-4430-99C5-01C879DD9916}"/>
    <cellStyle name="Note 20 2 10" xfId="31872" xr:uid="{D4A720E1-78B5-4FCA-9458-D3C6E8154E66}"/>
    <cellStyle name="Note 20 2 11" xfId="36003" xr:uid="{955EEBEA-78A9-4C91-B4C1-A69FFDF2B262}"/>
    <cellStyle name="Note 20 2 2" xfId="3723" xr:uid="{F72B2D1C-B33D-49B4-BC4C-252B304DA71F}"/>
    <cellStyle name="Note 20 2 2 2" xfId="16976" xr:uid="{3B6558E0-7FEB-4A39-B928-FCCFA239B67B}"/>
    <cellStyle name="Note 20 2 2 3" xfId="21127" xr:uid="{20B35ECC-991D-4BF7-8A63-952513D940DE}"/>
    <cellStyle name="Note 20 2 2 4" xfId="18072" xr:uid="{2598C2ED-4D64-4F32-BDFF-54E5A052FA0F}"/>
    <cellStyle name="Note 20 2 2 5" xfId="17979" xr:uid="{ABE21452-1CEA-4829-A7BC-933FCD6DCAB1}"/>
    <cellStyle name="Note 20 2 2 6" xfId="32640" xr:uid="{1132CF77-1973-4B33-B9C0-A6B08C5DF38B}"/>
    <cellStyle name="Note 20 2 2 7" xfId="31346" xr:uid="{92862E01-F85E-4E91-BAF8-2D363EE76ADB}"/>
    <cellStyle name="Note 20 2 3" xfId="10690" xr:uid="{374320DD-A7DD-4394-8B23-31E3F73E9573}"/>
    <cellStyle name="Note 20 2 3 2" xfId="22061" xr:uid="{31045DD3-84F0-4E6A-BB54-FEFAA0F535ED}"/>
    <cellStyle name="Note 20 2 3 3" xfId="25035" xr:uid="{5CBD908E-E5D4-4BE1-BC97-DAD547D52872}"/>
    <cellStyle name="Note 20 2 3 4" xfId="27905" xr:uid="{33370C40-46FA-4419-9538-0A7C5031EE79}"/>
    <cellStyle name="Note 20 2 3 5" xfId="19040" xr:uid="{AD3DA61B-D50D-4757-8C97-71A7C7B3E1E1}"/>
    <cellStyle name="Note 20 2 3 6" xfId="35690" xr:uid="{5FB54695-427B-4192-93EB-4AA4C50C985F}"/>
    <cellStyle name="Note 20 2 3 7" xfId="37992" xr:uid="{9297FFAB-6FEC-4F1F-98B5-B122A6B98FCA}"/>
    <cellStyle name="Note 20 2 4" xfId="13246" xr:uid="{4A959733-7F22-4583-9F1F-DA6AA42528FC}"/>
    <cellStyle name="Note 20 2 4 2" xfId="23963" xr:uid="{89743420-BEF7-4047-A41F-74CEA95F0B5F}"/>
    <cellStyle name="Note 20 2 4 3" xfId="26780" xr:uid="{73E3A9B1-BC80-4A78-8341-F22EF0D9380C}"/>
    <cellStyle name="Note 20 2 4 4" xfId="29344" xr:uid="{7E58A1BD-D7F6-41A5-A663-826C11373155}"/>
    <cellStyle name="Note 20 2 4 5" xfId="30292" xr:uid="{8DF5F1BB-3D97-40CD-A467-3F74BE4B06D3}"/>
    <cellStyle name="Note 20 2 4 6" xfId="37067" xr:uid="{5BD5B2EB-3A04-42AC-A426-0B32A1CE5919}"/>
    <cellStyle name="Note 20 2 4 7" xfId="39045" xr:uid="{3B36DA07-28CB-48EC-882B-6ED7C8BA66F7}"/>
    <cellStyle name="Note 20 2 5" xfId="12568" xr:uid="{189894DD-8D37-4665-83A4-2DBAF3200884}"/>
    <cellStyle name="Note 20 2 5 2" xfId="23381" xr:uid="{8A833CD5-AD90-47A6-B9DE-DF70007671FD}"/>
    <cellStyle name="Note 20 2 5 3" xfId="26194" xr:uid="{6F588FE7-FD95-49A8-8B55-A3E75D266C45}"/>
    <cellStyle name="Note 20 2 5 4" xfId="28787" xr:uid="{F533C2F1-9A8F-41B3-B059-4D8B90D53FAE}"/>
    <cellStyle name="Note 20 2 5 5" xfId="24402" xr:uid="{935AA1B3-2F66-4DFB-9899-2695BFB74A70}"/>
    <cellStyle name="Note 20 2 5 6" xfId="36496" xr:uid="{28F1656B-E427-4FCC-9E53-4E765D280235}"/>
    <cellStyle name="Note 20 2 5 7" xfId="38529" xr:uid="{09268DE0-2F5C-4BC8-8287-DC685CE36F8F}"/>
    <cellStyle name="Note 20 2 6" xfId="16128" xr:uid="{8E986760-66B1-417F-BEE7-1EB22A31E37C}"/>
    <cellStyle name="Note 20 2 7" xfId="19895" xr:uid="{6877DBA9-771F-4E70-AE83-99659BA34F6E}"/>
    <cellStyle name="Note 20 2 8" xfId="18401" xr:uid="{73829C0D-79D0-41D1-B402-C80B5A6C85BD}"/>
    <cellStyle name="Note 20 2 9" xfId="30648" xr:uid="{055F2210-AF0C-476E-9DE6-E8D005B51FE7}"/>
    <cellStyle name="Note 20 20" xfId="3724" xr:uid="{0AB861A2-3E01-4487-9F09-F5CE58EEFF78}"/>
    <cellStyle name="Note 20 20 2" xfId="16977" xr:uid="{CE2E63CC-8011-43DE-B3E4-E3BF7334B418}"/>
    <cellStyle name="Note 20 20 3" xfId="22018" xr:uid="{FF38D95C-75B8-4A64-8C85-8BFFEE224494}"/>
    <cellStyle name="Note 20 20 4" xfId="14855" xr:uid="{99CA00F9-F1ED-4757-9AF2-21B1DC68DF80}"/>
    <cellStyle name="Note 20 20 5" xfId="30161" xr:uid="{35E7111D-F5C2-45A0-B7D9-4404377EBAE2}"/>
    <cellStyle name="Note 20 20 6" xfId="32641" xr:uid="{C91C1924-D792-4C71-9B82-6236311C814D}"/>
    <cellStyle name="Note 20 20 7" xfId="34090" xr:uid="{4C6DDD2E-A20B-45BF-9566-9ECF7E5A3E5A}"/>
    <cellStyle name="Note 20 21" xfId="3725" xr:uid="{CC281BA5-5C46-4818-A95D-C72BA4CAF034}"/>
    <cellStyle name="Note 20 21 2" xfId="16978" xr:uid="{E094294D-E762-41BD-927A-04C60F922B10}"/>
    <cellStyle name="Note 20 21 3" xfId="21126" xr:uid="{8FA66554-BDB0-4ACD-BF6C-CECCB31E47D0}"/>
    <cellStyle name="Note 20 21 4" xfId="18073" xr:uid="{3E375814-CC6D-4F5A-AAA3-04AC6EDF65D8}"/>
    <cellStyle name="Note 20 21 5" xfId="14973" xr:uid="{CF7EE741-0729-483F-8021-4B8C854B740F}"/>
    <cellStyle name="Note 20 21 6" xfId="32642" xr:uid="{B5138CF9-41AD-49FC-9CC5-A6B1A2798B56}"/>
    <cellStyle name="Note 20 21 7" xfId="31345" xr:uid="{723470EB-E370-4FAA-BADB-7740078E4A91}"/>
    <cellStyle name="Note 20 22" xfId="3726" xr:uid="{E93D36FF-D6EF-4B59-9D11-A5594C0941E8}"/>
    <cellStyle name="Note 20 22 2" xfId="16979" xr:uid="{B430E43F-8FCA-41AC-8759-4DF782C1E277}"/>
    <cellStyle name="Note 20 22 3" xfId="22017" xr:uid="{A939043A-8473-44D2-9D71-4DC14312EE17}"/>
    <cellStyle name="Note 20 22 4" xfId="18939" xr:uid="{2D40BEA3-9379-4C71-A78F-BA4091A83EEB}"/>
    <cellStyle name="Note 20 22 5" xfId="24398" xr:uid="{52863E02-DAAC-4AB5-88D9-EACC21590F6F}"/>
    <cellStyle name="Note 20 22 6" xfId="32643" xr:uid="{F58354A9-CB07-46C7-B68D-5B59930EA735}"/>
    <cellStyle name="Note 20 22 7" xfId="34089" xr:uid="{FB82CA6A-1E97-4207-AFCC-D05852A39557}"/>
    <cellStyle name="Note 20 23" xfId="3727" xr:uid="{348ECB3B-3019-4629-8EE1-32E068DD2DC7}"/>
    <cellStyle name="Note 20 23 2" xfId="16980" xr:uid="{E878217B-5332-43F9-B7C0-A31DD0D9CA1D}"/>
    <cellStyle name="Note 20 23 3" xfId="21125" xr:uid="{65D81879-F68C-4F00-A7E6-96027A70CB44}"/>
    <cellStyle name="Note 20 23 4" xfId="15618" xr:uid="{DB443E85-235B-45C4-B02F-EAE2BB5F889C}"/>
    <cellStyle name="Note 20 23 5" xfId="21401" xr:uid="{78FE1C2A-7EA2-4E3D-BB59-4FB5C49C8914}"/>
    <cellStyle name="Note 20 23 6" xfId="32644" xr:uid="{1CD440DF-35A7-42E6-BD78-401F29B7E587}"/>
    <cellStyle name="Note 20 23 7" xfId="31344" xr:uid="{C4CD996C-A3C9-4A8B-89DD-11258F3969E3}"/>
    <cellStyle name="Note 20 24" xfId="3728" xr:uid="{5FB98826-F197-4F7E-B5EA-ED765ABE1BAF}"/>
    <cellStyle name="Note 20 24 2" xfId="16981" xr:uid="{63D71D9B-F231-4E66-83D7-9ACCCAC1F2BD}"/>
    <cellStyle name="Note 20 24 3" xfId="22016" xr:uid="{7F4E6509-4264-4CF5-8695-ACA2930FCF1F}"/>
    <cellStyle name="Note 20 24 4" xfId="14856" xr:uid="{6D491B08-50E7-4DA1-81EF-74673B13B8C8}"/>
    <cellStyle name="Note 20 24 5" xfId="22156" xr:uid="{4B8887F8-FAFA-48F6-8DFF-3460F686C209}"/>
    <cellStyle name="Note 20 24 6" xfId="32645" xr:uid="{5DC54F2D-1DCE-422C-A694-2E326B76CEAC}"/>
    <cellStyle name="Note 20 24 7" xfId="34088" xr:uid="{DE9CEF97-57B9-4996-BBCF-E051CAAAF216}"/>
    <cellStyle name="Note 20 25" xfId="3729" xr:uid="{E8D376E3-0E30-4337-A971-311CDEA23374}"/>
    <cellStyle name="Note 20 25 2" xfId="16982" xr:uid="{304EA07B-4B85-4883-955F-7E2D05B1C7A6}"/>
    <cellStyle name="Note 20 25 3" xfId="21124" xr:uid="{7FAD08D7-2545-4AA5-944B-91127C45CA6B}"/>
    <cellStyle name="Note 20 25 4" xfId="21580" xr:uid="{213AC494-FE8C-4D5D-987E-6244BD6DF0A5}"/>
    <cellStyle name="Note 20 25 5" xfId="19067" xr:uid="{B2B5C9D6-E4FF-46BE-8EB7-74F3575425AE}"/>
    <cellStyle name="Note 20 25 6" xfId="32646" xr:uid="{DE71B718-2E7C-4C98-86FF-72D2821A6FEA}"/>
    <cellStyle name="Note 20 25 7" xfId="31343" xr:uid="{C6FD114A-6F38-44BA-A357-E2EAAD738F28}"/>
    <cellStyle name="Note 20 26" xfId="3730" xr:uid="{1239A3D9-6B9B-4927-B62D-09FD9DA6AB81}"/>
    <cellStyle name="Note 20 26 2" xfId="16983" xr:uid="{C401D474-3CBF-404A-86CD-E189D0592989}"/>
    <cellStyle name="Note 20 26 3" xfId="22564" xr:uid="{6BBC240B-639A-4211-9C78-BAB42C04BFA2}"/>
    <cellStyle name="Note 20 26 4" xfId="24379" xr:uid="{EFBC7C77-5995-4075-8CEE-29198E78AC0D}"/>
    <cellStyle name="Note 20 26 5" xfId="22525" xr:uid="{830B065B-8428-4931-B4C9-2A7E169E8AFE}"/>
    <cellStyle name="Note 20 26 6" xfId="32647" xr:uid="{E328631F-F70A-43AC-9965-ACED54C70655}"/>
    <cellStyle name="Note 20 26 7" xfId="34087" xr:uid="{2CA9027A-1A31-4A74-8B16-6C3A48A728C7}"/>
    <cellStyle name="Note 20 27" xfId="3731" xr:uid="{9E1DAD92-E56C-4E45-A1EA-B877123F37C0}"/>
    <cellStyle name="Note 20 27 2" xfId="16984" xr:uid="{F3412DE5-8545-43AE-8015-9B24B65CED64}"/>
    <cellStyle name="Note 20 27 3" xfId="19820" xr:uid="{567FCB10-AF7D-477E-8A4B-7A25749FF3AB}"/>
    <cellStyle name="Note 20 27 4" xfId="20209" xr:uid="{BB7F2E49-B8E4-4380-A304-C3AE8330ADEE}"/>
    <cellStyle name="Note 20 27 5" xfId="18093" xr:uid="{73A89910-A8BD-47BA-B756-25CC78225FF2}"/>
    <cellStyle name="Note 20 27 6" xfId="32648" xr:uid="{F76EF3BA-C7F6-42BE-BC3B-60E551E08592}"/>
    <cellStyle name="Note 20 27 7" xfId="31342" xr:uid="{7B5CEDEE-639C-47F4-9AF2-3D4B5E279E01}"/>
    <cellStyle name="Note 20 28" xfId="3732" xr:uid="{ED7DF291-5321-446B-BA0B-80E9F03A9E24}"/>
    <cellStyle name="Note 20 28 2" xfId="16985" xr:uid="{B9839ACC-6B5F-4D0C-9775-E55C466E9C00}"/>
    <cellStyle name="Note 20 28 3" xfId="19906" xr:uid="{DAB76D07-3766-4C33-A643-57ABCE068557}"/>
    <cellStyle name="Note 20 28 4" xfId="16236" xr:uid="{7F3E5BB1-9926-46B1-8686-3FD25F7EE911}"/>
    <cellStyle name="Note 20 28 5" xfId="24023" xr:uid="{6DBD8542-9099-4366-91F4-564E65CAA267}"/>
    <cellStyle name="Note 20 28 6" xfId="32649" xr:uid="{4E812877-56FB-4319-ADE8-892BCF09F3D0}"/>
    <cellStyle name="Note 20 28 7" xfId="34086" xr:uid="{9A0A487A-E47F-4CAF-B47E-D57A2934BEA0}"/>
    <cellStyle name="Note 20 29" xfId="3733" xr:uid="{90A250A9-F148-4240-957F-A596D70ED919}"/>
    <cellStyle name="Note 20 29 2" xfId="16986" xr:uid="{6ECEE657-983C-405F-B08F-631F694539FE}"/>
    <cellStyle name="Note 20 29 3" xfId="15884" xr:uid="{5FCA31F1-BFD2-417F-B995-8FF0ADDFA8D9}"/>
    <cellStyle name="Note 20 29 4" xfId="18471" xr:uid="{7A35B2CE-5CAC-43EA-AFE1-B128255ADF60}"/>
    <cellStyle name="Note 20 29 5" xfId="14974" xr:uid="{CB0E2A9E-5604-49C8-A520-F1CA7B34EFE3}"/>
    <cellStyle name="Note 20 29 6" xfId="32650" xr:uid="{D3B32D0B-B1D1-4167-B35A-3FD1FC6D6642}"/>
    <cellStyle name="Note 20 29 7" xfId="31341" xr:uid="{B0FB3268-0819-4BE3-B931-9E4890B826B6}"/>
    <cellStyle name="Note 20 3" xfId="3734" xr:uid="{8A3AB05B-F23C-4CDC-B78D-A697AF6A9E82}"/>
    <cellStyle name="Note 20 3 2" xfId="10691" xr:uid="{E60059B4-E0D3-4C6D-B10F-C307EB68F0EF}"/>
    <cellStyle name="Note 20 3 2 2" xfId="22062" xr:uid="{DA66ABDC-9339-4D3D-A037-2A979D605013}"/>
    <cellStyle name="Note 20 3 2 3" xfId="25036" xr:uid="{AFA167A5-5151-4675-B5D4-74AA439A6DE4}"/>
    <cellStyle name="Note 20 3 2 4" xfId="27906" xr:uid="{CC78FA00-0382-4EA1-90F3-8FA6168E1437}"/>
    <cellStyle name="Note 20 3 2 5" xfId="24603" xr:uid="{72543F44-ACCF-4ECC-B6DA-8D5423935754}"/>
    <cellStyle name="Note 20 3 2 6" xfId="35691" xr:uid="{DB999E29-A566-459D-8155-EB491229C29B}"/>
    <cellStyle name="Note 20 3 2 7" xfId="37993" xr:uid="{758EA04B-180D-490F-B68B-6C8C09DFCFD1}"/>
    <cellStyle name="Note 20 3 3" xfId="16987" xr:uid="{60B0DEC3-FE70-4421-9BE8-853071CFB23E}"/>
    <cellStyle name="Note 20 3 4" xfId="19790" xr:uid="{CF9E56B0-3318-4CC8-849D-9AA45ABBBD91}"/>
    <cellStyle name="Note 20 3 5" xfId="20210" xr:uid="{98907A22-F3A3-4B1E-81CD-403A1D416FC9}"/>
    <cellStyle name="Note 20 3 6" xfId="16034" xr:uid="{09987081-EFB3-4CA6-BD07-53852F40EEF7}"/>
    <cellStyle name="Note 20 3 7" xfId="32651" xr:uid="{4D1420B9-A824-4D19-8362-0E7B4D02DA5C}"/>
    <cellStyle name="Note 20 3 8" xfId="34085" xr:uid="{C8F4F893-3243-4A74-B08B-85F47E4F2C1C}"/>
    <cellStyle name="Note 20 30" xfId="3735" xr:uid="{1C7FB5A6-1061-42BD-9EE5-996184CC8688}"/>
    <cellStyle name="Note 20 30 2" xfId="16988" xr:uid="{ED0DD730-961B-4403-8D05-B442D4A39A97}"/>
    <cellStyle name="Note 20 30 3" xfId="19965" xr:uid="{05443CA7-A2F4-4849-8345-D5DB6EF1678E}"/>
    <cellStyle name="Note 20 30 4" xfId="18420" xr:uid="{95AC3FA3-C7DF-41A7-9A18-1FC8F3F3B4AC}"/>
    <cellStyle name="Note 20 30 5" xfId="18094" xr:uid="{A0FFFF99-D663-4EB1-987A-16EEAB6DAAB7}"/>
    <cellStyle name="Note 20 30 6" xfId="32652" xr:uid="{A29A28B9-3C66-403F-9F54-49D8BE86921F}"/>
    <cellStyle name="Note 20 30 7" xfId="31340" xr:uid="{77E81DB8-76B7-4B12-9DE5-B3B29C025544}"/>
    <cellStyle name="Note 20 31" xfId="3736" xr:uid="{5C124F42-C3C4-4EA8-B8FB-3451FC9D2BF9}"/>
    <cellStyle name="Note 20 31 2" xfId="16989" xr:uid="{C8A81F3C-5C26-494E-8047-BC54EC42C5C9}"/>
    <cellStyle name="Note 20 31 3" xfId="22015" xr:uid="{BB219C29-702B-4A72-951D-5D5B6EA80C4A}"/>
    <cellStyle name="Note 20 31 4" xfId="20211" xr:uid="{A6659F7E-CC6F-4A51-ADA1-CFE99ACA1768}"/>
    <cellStyle name="Note 20 31 5" xfId="30683" xr:uid="{1C0E01BF-78B5-4260-B060-2B0624CC4A12}"/>
    <cellStyle name="Note 20 31 6" xfId="32653" xr:uid="{DD69B272-A405-43D7-A9D5-9A6792F41B95}"/>
    <cellStyle name="Note 20 31 7" xfId="34084" xr:uid="{927169E1-B317-4076-BE4F-CAB777A4BA79}"/>
    <cellStyle name="Note 20 32" xfId="3737" xr:uid="{59CDA54F-AE74-4588-B67E-0570EB38D9F7}"/>
    <cellStyle name="Note 20 32 2" xfId="16990" xr:uid="{8F1E0515-36A1-4334-9F60-27F50AA7EE61}"/>
    <cellStyle name="Note 20 32 3" xfId="21123" xr:uid="{43158D77-CFE3-49AA-A41D-20E7339D0636}"/>
    <cellStyle name="Note 20 32 4" xfId="27399" xr:uid="{71CBDADA-47A4-4F4C-BBA3-370C38EC3267}"/>
    <cellStyle name="Note 20 32 5" xfId="30725" xr:uid="{EF5A56DE-695A-41E3-A3AE-22FC794A7C59}"/>
    <cellStyle name="Note 20 32 6" xfId="32654" xr:uid="{CE172712-D86F-40C7-90F4-A686A988A4DC}"/>
    <cellStyle name="Note 20 32 7" xfId="31339" xr:uid="{D54F6F93-0367-43AC-A8D6-CC13D7EADE23}"/>
    <cellStyle name="Note 20 33" xfId="3738" xr:uid="{67050059-4A6F-4F91-96C1-3D9DB1C8D054}"/>
    <cellStyle name="Note 20 33 2" xfId="16991" xr:uid="{2A864AF3-9B16-4BF8-AA3F-18B965484788}"/>
    <cellStyle name="Note 20 33 3" xfId="22014" xr:uid="{7C9BB31C-8A9F-4DDE-910B-702879A9532C}"/>
    <cellStyle name="Note 20 33 4" xfId="18940" xr:uid="{BE4EA178-0D6F-4FD0-89AB-A948BA17F399}"/>
    <cellStyle name="Note 20 33 5" xfId="30160" xr:uid="{4A914C94-E8F1-4C15-A2D6-A0D34774C157}"/>
    <cellStyle name="Note 20 33 6" xfId="32655" xr:uid="{D3EE2B6E-004A-41B6-A9DD-6D1400C151B0}"/>
    <cellStyle name="Note 20 33 7" xfId="34083" xr:uid="{E4D4156C-FF59-41CF-934E-2800221C31B4}"/>
    <cellStyle name="Note 20 34" xfId="3739" xr:uid="{F8A88FAC-1D6F-49DA-A358-8CBECB7CB547}"/>
    <cellStyle name="Note 20 34 2" xfId="16992" xr:uid="{51A8AF7C-0AD6-48FE-907E-4AFEF4687B9D}"/>
    <cellStyle name="Note 20 34 3" xfId="21122" xr:uid="{6046D299-9837-4286-B356-B7F0745AA275}"/>
    <cellStyle name="Note 20 34 4" xfId="22129" xr:uid="{0B46ABF1-7C48-4714-816C-197B7D9DEAC6}"/>
    <cellStyle name="Note 20 34 5" xfId="24220" xr:uid="{5C611343-A04E-4287-8393-1EA6538B27EF}"/>
    <cellStyle name="Note 20 34 6" xfId="32656" xr:uid="{D8092D80-3D87-4862-84A8-DF1C2423F410}"/>
    <cellStyle name="Note 20 34 7" xfId="31338" xr:uid="{80636974-3C37-4CEE-896F-FE98CF0E3D0E}"/>
    <cellStyle name="Note 20 35" xfId="3740" xr:uid="{C2FC8A7D-A926-4F93-8F3A-C2E4C5940BA3}"/>
    <cellStyle name="Note 20 35 2" xfId="16993" xr:uid="{751DF0A8-3A9E-4042-BF9D-87077245F0A7}"/>
    <cellStyle name="Note 20 35 3" xfId="15435" xr:uid="{2CF2558B-7DFB-4068-A0C3-7A2E045BD414}"/>
    <cellStyle name="Note 20 35 4" xfId="18235" xr:uid="{908E5AC0-C8BC-4990-8AAB-D601B761CB37}"/>
    <cellStyle name="Note 20 35 5" xfId="15682" xr:uid="{2EA45ED9-933C-4AD6-952C-6E16053A34D9}"/>
    <cellStyle name="Note 20 35 6" xfId="32657" xr:uid="{8EFD9BA4-8FF8-4A17-9A21-E7A612E92253}"/>
    <cellStyle name="Note 20 35 7" xfId="34082" xr:uid="{8BC07937-0727-4FD9-A285-18CB73934425}"/>
    <cellStyle name="Note 20 36" xfId="3741" xr:uid="{6EAF8D50-96B9-4C43-9885-A11920C9645A}"/>
    <cellStyle name="Note 20 36 2" xfId="16994" xr:uid="{E2C97736-56A4-44AC-81E0-896308164A18}"/>
    <cellStyle name="Note 20 36 3" xfId="19789" xr:uid="{0EB897A7-62EC-4D33-B2BD-A3B77B797912}"/>
    <cellStyle name="Note 20 36 4" xfId="20212" xr:uid="{997E3CD9-3743-4EA8-9DE2-4FE59D6DBA64}"/>
    <cellStyle name="Note 20 36 5" xfId="25344" xr:uid="{7FFBCD8E-EC57-4190-9960-BB6262CDDB25}"/>
    <cellStyle name="Note 20 36 6" xfId="32658" xr:uid="{CD93A4F8-3E4D-400E-B44A-691967C95511}"/>
    <cellStyle name="Note 20 36 7" xfId="31337" xr:uid="{AA014441-40F7-4C52-8795-511FA412B7D1}"/>
    <cellStyle name="Note 20 37" xfId="3742" xr:uid="{D2E19B98-C9D0-43FC-AEB3-E1F3D6C35444}"/>
    <cellStyle name="Note 20 37 2" xfId="16995" xr:uid="{3C43D9A7-C3A9-48A4-8AC0-5E1B09062180}"/>
    <cellStyle name="Note 20 37 3" xfId="23051" xr:uid="{64DBDD20-46A9-45F2-8317-57273FF688CD}"/>
    <cellStyle name="Note 20 37 4" xfId="18074" xr:uid="{BC72E75D-AA11-4BE9-B819-E42861A4AE2A}"/>
    <cellStyle name="Note 20 37 5" xfId="25629" xr:uid="{CF2FC1C1-561F-484B-80B6-9AE8C8D61368}"/>
    <cellStyle name="Note 20 37 6" xfId="32659" xr:uid="{A771F3E5-0AFD-42A8-9D1E-D17E56143347}"/>
    <cellStyle name="Note 20 37 7" xfId="34081" xr:uid="{66723F51-3A2E-4D31-9006-481E8DA358E1}"/>
    <cellStyle name="Note 20 38" xfId="3712" xr:uid="{1A69CF27-8E65-4C65-B3CC-94F73F598401}"/>
    <cellStyle name="Note 20 38 2" xfId="16965" xr:uid="{401F7691-22FE-4993-AB5C-55AE52EFBDC4}"/>
    <cellStyle name="Note 20 38 3" xfId="22565" xr:uid="{68D8EE17-09C1-487D-92B3-0AB553B70700}"/>
    <cellStyle name="Note 20 38 4" xfId="14852" xr:uid="{82474812-C8CD-471E-BCFB-4645B741662D}"/>
    <cellStyle name="Note 20 38 5" xfId="23837" xr:uid="{28494F4E-361C-450E-8FCA-6FA8B2852F98}"/>
    <cellStyle name="Note 20 38 6" xfId="32629" xr:uid="{114A2650-AF32-4DB2-AF9D-98A5876C7821}"/>
    <cellStyle name="Note 20 38 7" xfId="35041" xr:uid="{8B420B99-6509-4306-A271-78035A114D18}"/>
    <cellStyle name="Note 20 39" xfId="7719" xr:uid="{A3CB4AB3-C934-4218-946F-15F06942F84E}"/>
    <cellStyle name="Note 20 39 2" xfId="19940" xr:uid="{BEAC30A8-F3A7-4454-8FA9-5BDF95887681}"/>
    <cellStyle name="Note 20 39 3" xfId="14719" xr:uid="{EF6EC06B-14CF-45FA-8EA3-4F770D459E6C}"/>
    <cellStyle name="Note 20 39 4" xfId="22446" xr:uid="{CE7CA13E-8337-40A4-9AA3-0A61AE6EEDBE}"/>
    <cellStyle name="Note 20 39 5" xfId="28304" xr:uid="{8309AB63-E775-4C0E-9FC5-80F13D6DEEB1}"/>
    <cellStyle name="Note 20 39 6" xfId="34507" xr:uid="{2DBC424E-A1E1-4630-9DD4-0EB187D6D8F3}"/>
    <cellStyle name="Note 20 39 7" xfId="35952" xr:uid="{2D6F9C09-74C7-44E4-8763-A5DC116BE9EC}"/>
    <cellStyle name="Note 20 4" xfId="3743" xr:uid="{91302669-1178-41EF-88BD-572BC8AC22D8}"/>
    <cellStyle name="Note 20 4 2" xfId="16996" xr:uid="{BC613033-E3F2-4FDE-811D-E17F8C44D1FE}"/>
    <cellStyle name="Note 20 4 3" xfId="19966" xr:uid="{6419273A-1221-40E6-A733-A612C2FF0081}"/>
    <cellStyle name="Note 20 4 4" xfId="15768" xr:uid="{AF8672F2-7CFE-46B9-AC8C-97427058B25A}"/>
    <cellStyle name="Note 20 4 5" xfId="22147" xr:uid="{EC1BDF30-EF95-416A-9050-4BCA10D52F40}"/>
    <cellStyle name="Note 20 4 6" xfId="32660" xr:uid="{541870B3-B382-4916-90D0-AC32EA0E30E9}"/>
    <cellStyle name="Note 20 4 7" xfId="31336" xr:uid="{E0B7DC00-9740-4BB2-BFA8-0B4C22A22207}"/>
    <cellStyle name="Note 20 40" xfId="15545" xr:uid="{F10179B4-67D6-4CFE-95F9-65BA178CE15C}"/>
    <cellStyle name="Note 20 41" xfId="24227" xr:uid="{873BA39C-461C-4AC7-BB3E-9137C5660A8D}"/>
    <cellStyle name="Note 20 42" xfId="18309" xr:uid="{EFDBA51F-0DCD-44C1-B646-5907586F86CD}"/>
    <cellStyle name="Note 20 43" xfId="25366" xr:uid="{4EADC251-BA4F-428C-90B6-377DFA9D5CB6}"/>
    <cellStyle name="Note 20 44" xfId="31549" xr:uid="{D441D8F7-B5B2-417B-A8E8-4262E8466764}"/>
    <cellStyle name="Note 20 45" xfId="35395" xr:uid="{BB2FE121-4FA8-405D-87D5-D2AA2F211F1B}"/>
    <cellStyle name="Note 20 5" xfId="3744" xr:uid="{A76C72AD-5817-4227-B247-DBBF14F35244}"/>
    <cellStyle name="Note 20 5 2" xfId="16997" xr:uid="{6360BA58-46D1-4A78-9A9A-5B1FB7A8B1E5}"/>
    <cellStyle name="Note 20 5 3" xfId="22563" xr:uid="{AD18C443-FBC6-4B60-AACB-CA7BA068235F}"/>
    <cellStyle name="Note 20 5 4" xfId="18075" xr:uid="{10521929-8690-42A3-8979-348C5DB7A17A}"/>
    <cellStyle name="Note 20 5 5" xfId="20677" xr:uid="{3FD6A55C-FDEA-43BD-818F-C5ADF6A799C3}"/>
    <cellStyle name="Note 20 5 6" xfId="32661" xr:uid="{E1BE04A8-7172-4D23-8A05-F2CE64F1E69D}"/>
    <cellStyle name="Note 20 5 7" xfId="31032" xr:uid="{0E42B697-B984-440E-9EB0-9F34A656209C}"/>
    <cellStyle name="Note 20 6" xfId="3745" xr:uid="{C5E306D2-65B7-4895-8542-A747FEC812FB}"/>
    <cellStyle name="Note 20 6 2" xfId="16998" xr:uid="{581FC7A8-464F-4966-A11D-3C69D06AD8F7}"/>
    <cellStyle name="Note 20 6 3" xfId="19864" xr:uid="{1BFB0493-8D9C-4B8C-B389-0A273D14179E}"/>
    <cellStyle name="Note 20 6 4" xfId="14922" xr:uid="{72A8992E-DED0-475B-8E27-02D7AB4AD533}"/>
    <cellStyle name="Note 20 6 5" xfId="22624" xr:uid="{42C0187F-0C70-46F9-98D7-947DB4AF31DF}"/>
    <cellStyle name="Note 20 6 6" xfId="32662" xr:uid="{5011D05A-DB02-4E23-98C1-DBEA327DB9C3}"/>
    <cellStyle name="Note 20 6 7" xfId="34079" xr:uid="{CCD0B768-8273-4EEC-AF35-9833ECE25585}"/>
    <cellStyle name="Note 20 7" xfId="3746" xr:uid="{C79E0E19-8037-4231-80E8-FF6ED1E9BD1F}"/>
    <cellStyle name="Note 20 7 2" xfId="16999" xr:uid="{0C4A3AF9-A3FB-411C-BC98-C4CF94716E9B}"/>
    <cellStyle name="Note 20 7 3" xfId="19527" xr:uid="{F46ED496-22B2-441D-9055-3D64768ADF88}"/>
    <cellStyle name="Note 20 7 4" xfId="18076" xr:uid="{74FA0204-4DF3-4B11-9817-65D1FD3C0E49}"/>
    <cellStyle name="Note 20 7 5" xfId="20678" xr:uid="{E20267FC-B78E-4A50-ADE1-CD0124F4D7B5}"/>
    <cellStyle name="Note 20 7 6" xfId="32663" xr:uid="{67776D60-5C0B-4F94-B1A7-83860A2CF120}"/>
    <cellStyle name="Note 20 7 7" xfId="31335" xr:uid="{D9FACF16-B42C-4BA6-A68F-ABD726188BFC}"/>
    <cellStyle name="Note 20 8" xfId="3747" xr:uid="{B1D012F8-9FA4-4996-9B0E-7AF2012ABF43}"/>
    <cellStyle name="Note 20 8 2" xfId="17000" xr:uid="{0141FCD9-F274-4DBA-A137-F3CCB9469ED8}"/>
    <cellStyle name="Note 20 8 3" xfId="15434" xr:uid="{68AF4316-DDE6-47E6-A5EF-ACE29E2324C5}"/>
    <cellStyle name="Note 20 8 4" xfId="14857" xr:uid="{B38B9C6E-A57E-46A8-B68E-4779D9528D76}"/>
    <cellStyle name="Note 20 8 5" xfId="25343" xr:uid="{0ADFE980-7294-4844-8A58-69DF69E340AD}"/>
    <cellStyle name="Note 20 8 6" xfId="32664" xr:uid="{008FE0E1-D702-49E6-8773-1BC0DB737381}"/>
    <cellStyle name="Note 20 8 7" xfId="34078" xr:uid="{B6279DCC-F218-4C9B-822C-493B5F7DB145}"/>
    <cellStyle name="Note 20 9" xfId="3748" xr:uid="{35FF7AB2-DF49-474F-B332-5C2528E25FE5}"/>
    <cellStyle name="Note 20 9 2" xfId="17001" xr:uid="{C2B55371-69BD-49BD-ADDA-D3A661D2E897}"/>
    <cellStyle name="Note 20 9 3" xfId="19788" xr:uid="{59DFD01A-B901-4417-9970-005D2E35D6D4}"/>
    <cellStyle name="Note 20 9 4" xfId="18077" xr:uid="{EE312B6D-39E7-4335-8EF6-95E00965D876}"/>
    <cellStyle name="Note 20 9 5" xfId="25628" xr:uid="{45ABC8C3-EF9F-45BA-966D-4D739ABD340E}"/>
    <cellStyle name="Note 20 9 6" xfId="32665" xr:uid="{72A3B51D-E1F0-4A01-8AAB-13E45E169A2C}"/>
    <cellStyle name="Note 20 9 7" xfId="31334" xr:uid="{55696898-E47B-444D-9293-8CCE928EF387}"/>
    <cellStyle name="Note 20_หมายเหตุ FA Q3_2012" xfId="7284" xr:uid="{2AA0D575-FDED-4571-A078-866FBCC89433}"/>
    <cellStyle name="Note 21" xfId="1723" xr:uid="{134C3491-1F1C-4F8F-BB6A-124A9459E142}"/>
    <cellStyle name="Note 21 10" xfId="3750" xr:uid="{073B7991-D01C-4A4A-9E0A-8FF07310BF51}"/>
    <cellStyle name="Note 21 10 2" xfId="17003" xr:uid="{73AF663C-BD34-4C32-967E-E4C152E356B4}"/>
    <cellStyle name="Note 21 10 3" xfId="19967" xr:uid="{049F3589-A03F-495D-9D95-79CAAD0D1B44}"/>
    <cellStyle name="Note 21 10 4" xfId="18078" xr:uid="{D4FB4825-1959-4574-BF26-04B58AF7025B}"/>
    <cellStyle name="Note 21 10 5" xfId="16348" xr:uid="{A5ADAF77-DDE6-41E4-AFAA-0AD42597FD58}"/>
    <cellStyle name="Note 21 10 6" xfId="32667" xr:uid="{92181396-5B69-4EB3-A432-A3D8378F6355}"/>
    <cellStyle name="Note 21 10 7" xfId="31333" xr:uid="{B0B2D0AE-DCCB-498A-BA93-A9740DE3F30D}"/>
    <cellStyle name="Note 21 11" xfId="3751" xr:uid="{6A5B7190-D0EF-47A6-A8A9-7685817DF30F}"/>
    <cellStyle name="Note 21 11 2" xfId="17004" xr:uid="{DCBC6D23-C24F-422B-89FA-7B360DCAA3F3}"/>
    <cellStyle name="Note 21 11 3" xfId="22562" xr:uid="{4AFB88F0-B3A3-46C6-B5A7-BC911BF8A6BD}"/>
    <cellStyle name="Note 21 11 4" xfId="14858" xr:uid="{A0D858F6-0EA8-43DF-912C-BA22FBE8C97E}"/>
    <cellStyle name="Note 21 11 5" xfId="28551" xr:uid="{2F8AA28B-D167-41EC-9BDC-91CF351AC337}"/>
    <cellStyle name="Note 21 11 6" xfId="32668" xr:uid="{A748BEED-2107-43AE-B8CE-37ACBF403E9F}"/>
    <cellStyle name="Note 21 11 7" xfId="34076" xr:uid="{B01D7170-6A46-4DA2-8B22-89A8F82B0DEA}"/>
    <cellStyle name="Note 21 12" xfId="3752" xr:uid="{448E79CA-B746-47B1-80A7-B6D14DE15AC2}"/>
    <cellStyle name="Note 21 12 2" xfId="17005" xr:uid="{98C6BD87-2869-4666-9C51-0699122B07B0}"/>
    <cellStyle name="Note 21 12 3" xfId="19863" xr:uid="{30EF6C42-3B8B-4013-942C-9B749A40B00C}"/>
    <cellStyle name="Note 21 12 4" xfId="18079" xr:uid="{B1679B1D-20C9-4551-847C-764DE05F9BDE}"/>
    <cellStyle name="Note 21 12 5" xfId="27526" xr:uid="{2E4B9849-47CB-447E-A92C-E8966E5B1888}"/>
    <cellStyle name="Note 21 12 6" xfId="32669" xr:uid="{4BC204FD-A9B4-43C3-A3A6-E593F6AC0979}"/>
    <cellStyle name="Note 21 12 7" xfId="31332" xr:uid="{5C727F8F-457E-4032-AF04-EA6E4928F60A}"/>
    <cellStyle name="Note 21 13" xfId="3753" xr:uid="{A1DDD211-2C71-4589-BB6A-98F102E3C50A}"/>
    <cellStyle name="Note 21 13 2" xfId="17006" xr:uid="{875BA50E-CB0A-4FAD-8EF9-B6FF52F60657}"/>
    <cellStyle name="Note 21 13 3" xfId="19526" xr:uid="{6A789EEC-4D12-49D8-B7FC-2347D27BC878}"/>
    <cellStyle name="Note 21 13 4" xfId="18943" xr:uid="{A7050E5C-83C0-49B5-8A0C-42C8CB3E92FB}"/>
    <cellStyle name="Note 21 13 5" xfId="19068" xr:uid="{E0FF4ED5-277C-4564-8BC1-E04CC664A3D3}"/>
    <cellStyle name="Note 21 13 6" xfId="32670" xr:uid="{7B7E5E2B-E9BB-4519-B5CD-BA3984F104CA}"/>
    <cellStyle name="Note 21 13 7" xfId="34075" xr:uid="{F023C5E9-439C-41AB-950D-5EF56931DE98}"/>
    <cellStyle name="Note 21 14" xfId="3754" xr:uid="{119171D1-EB3C-4E1D-AA53-371912BAD908}"/>
    <cellStyle name="Note 21 14 2" xfId="17007" xr:uid="{26DA6285-144C-4A8E-B8F1-4B65E4F88089}"/>
    <cellStyle name="Note 21 14 3" xfId="15433" xr:uid="{A2EB6FBD-5087-4697-842B-AA1185200066}"/>
    <cellStyle name="Note 21 14 4" xfId="18080" xr:uid="{D5BE6C7D-6DEA-404A-8582-4B2C79D35862}"/>
    <cellStyle name="Note 21 14 5" xfId="24285" xr:uid="{94673864-BC8C-4232-B543-38F4CA9117E5}"/>
    <cellStyle name="Note 21 14 6" xfId="32671" xr:uid="{8839A81E-C1DB-4646-BE61-5575F20B9BC0}"/>
    <cellStyle name="Note 21 14 7" xfId="31331" xr:uid="{9C0ECC9E-A444-469C-9781-791BF986966F}"/>
    <cellStyle name="Note 21 15" xfId="3755" xr:uid="{3A75FA9E-6D96-4BB5-B179-FB9AD81624E7}"/>
    <cellStyle name="Note 21 15 2" xfId="17008" xr:uid="{2DE9A1A8-6C31-4586-850F-056DED5F1616}"/>
    <cellStyle name="Note 21 15 3" xfId="19787" xr:uid="{DEA08B6E-BC91-4F1C-BACC-310861E93A0B}"/>
    <cellStyle name="Note 21 15 4" xfId="14859" xr:uid="{81024402-69B3-4600-AF5B-D5076C65DB9C}"/>
    <cellStyle name="Note 21 15 5" xfId="18095" xr:uid="{55BF5818-CF38-44A0-8BF3-4F7EDF097CB5}"/>
    <cellStyle name="Note 21 15 6" xfId="32672" xr:uid="{175ADC7B-63EB-43B4-831C-F3D7D573BE9A}"/>
    <cellStyle name="Note 21 15 7" xfId="35033" xr:uid="{5911D9D0-BF67-4D05-9CB2-5AA332A269BD}"/>
    <cellStyle name="Note 21 16" xfId="3756" xr:uid="{6DB7CFA8-BA74-4F67-800E-149A59B7B574}"/>
    <cellStyle name="Note 21 16 2" xfId="17009" xr:uid="{64F0CBA6-5339-4B4D-8130-89C924B0825E}"/>
    <cellStyle name="Note 21 16 3" xfId="23049" xr:uid="{E1A9822B-F742-4ADC-826C-9872E9D1539C}"/>
    <cellStyle name="Note 21 16 4" xfId="18081" xr:uid="{169FB6CD-35CF-4A91-AF0E-D315A1858F15}"/>
    <cellStyle name="Note 21 16 5" xfId="27506" xr:uid="{413F44A0-4F94-4B36-B935-0D67FF8918FF}"/>
    <cellStyle name="Note 21 16 6" xfId="32673" xr:uid="{CF79EC05-B7CC-4864-8FDE-563AB2DC04E8}"/>
    <cellStyle name="Note 21 16 7" xfId="35032" xr:uid="{D14D85A2-0366-46ED-8EB5-3F96A3D93B3C}"/>
    <cellStyle name="Note 21 17" xfId="3757" xr:uid="{006F2463-A1B2-42CD-AB9A-8AD318118391}"/>
    <cellStyle name="Note 21 17 2" xfId="17010" xr:uid="{66C3C6A5-C6DF-41FA-9C16-E8B7913A9649}"/>
    <cellStyle name="Note 21 17 3" xfId="19968" xr:uid="{9E7CF8E3-5959-4F3F-9D36-C6EB4FA49B82}"/>
    <cellStyle name="Note 21 17 4" xfId="18944" xr:uid="{48B533FD-2A88-4203-BC6F-FF7CB3CD4A09}"/>
    <cellStyle name="Note 21 17 5" xfId="14975" xr:uid="{006E9086-D6C6-438E-AFD3-C518B0EBD5F7}"/>
    <cellStyle name="Note 21 17 6" xfId="32674" xr:uid="{244F4115-C634-45B3-9EB1-736D93781415}"/>
    <cellStyle name="Note 21 17 7" xfId="35031" xr:uid="{8FD3EB99-54E0-477F-A77B-2821AD63835C}"/>
    <cellStyle name="Note 21 18" xfId="3758" xr:uid="{32849598-E6D6-472E-8EE9-BFAC97F295F8}"/>
    <cellStyle name="Note 21 18 2" xfId="17011" xr:uid="{A5E259A4-AD5D-47EE-8786-01F08B6C8602}"/>
    <cellStyle name="Note 21 18 3" xfId="22561" xr:uid="{4C66F40A-33F1-4450-91EB-0F395118A473}"/>
    <cellStyle name="Note 21 18 4" xfId="18082" xr:uid="{A5666BA9-CEF0-4F63-B192-EE238043D411}"/>
    <cellStyle name="Note 21 18 5" xfId="24346" xr:uid="{C0A7BC53-04BA-4732-A40D-F27B826B5E55}"/>
    <cellStyle name="Note 21 18 6" xfId="32675" xr:uid="{A83968FC-0CE0-4854-8C37-FD72DFCDED4C}"/>
    <cellStyle name="Note 21 18 7" xfId="35030" xr:uid="{2A96BDBF-7723-45AA-8579-E4C7F371E863}"/>
    <cellStyle name="Note 21 19" xfId="3759" xr:uid="{AFEF03BB-4725-499C-AD45-2CD2BF946EC1}"/>
    <cellStyle name="Note 21 19 2" xfId="17012" xr:uid="{18E3B665-CF1A-4DCD-90A7-DE811E12D9C7}"/>
    <cellStyle name="Note 21 19 3" xfId="19862" xr:uid="{6AC1011C-CB13-4901-98A5-774BA379BDB1}"/>
    <cellStyle name="Note 21 19 4" xfId="14860" xr:uid="{D5C807C7-5825-4500-B92B-987FF056695A}"/>
    <cellStyle name="Note 21 19 5" xfId="28357" xr:uid="{0372CEF5-9BA4-42CA-A4F2-27A4AF1115FC}"/>
    <cellStyle name="Note 21 19 6" xfId="32676" xr:uid="{5AD91B43-4901-4EA7-A1B6-FD5F3D9D4B2C}"/>
    <cellStyle name="Note 21 19 7" xfId="35029" xr:uid="{B8730F7C-F195-4673-9874-C6D346A1795D}"/>
    <cellStyle name="Note 21 2" xfId="2631" xr:uid="{434E8711-CD4F-4F19-8892-2BAFA2D25E33}"/>
    <cellStyle name="Note 21 2 10" xfId="31873" xr:uid="{06EF3B0B-DF5C-4C12-80D6-59E0ACA2C141}"/>
    <cellStyle name="Note 21 2 11" xfId="37668" xr:uid="{071D2766-43DC-4A9D-BB8A-714DAD8E91AB}"/>
    <cellStyle name="Note 21 2 2" xfId="3760" xr:uid="{E2D9969D-7A2F-4331-8E59-811B329D10BA}"/>
    <cellStyle name="Note 21 2 2 2" xfId="17013" xr:uid="{3F45E43F-3009-4409-A4DA-2EB2DF7572D6}"/>
    <cellStyle name="Note 21 2 2 3" xfId="19525" xr:uid="{ADB1DBF4-6D71-4C31-978C-C16C8BA201FB}"/>
    <cellStyle name="Note 21 2 2 4" xfId="21581" xr:uid="{2D3526AE-5220-4F51-B3C3-212C92FDFA7B}"/>
    <cellStyle name="Note 21 2 2 5" xfId="18831" xr:uid="{A3A7C1F1-B6E0-4DD4-A4D1-45647DC1089F}"/>
    <cellStyle name="Note 21 2 2 6" xfId="32677" xr:uid="{2F67E642-E2CB-4681-93A6-8CC14E384ED1}"/>
    <cellStyle name="Note 21 2 2 7" xfId="35028" xr:uid="{277DDE52-B4B4-42A0-8077-2A5BC6978841}"/>
    <cellStyle name="Note 21 2 3" xfId="10692" xr:uid="{7EA4F632-BCE2-43C7-9F9F-AFEE14E0892E}"/>
    <cellStyle name="Note 21 2 3 2" xfId="22063" xr:uid="{2A00E2D4-A752-4F54-A564-332089491073}"/>
    <cellStyle name="Note 21 2 3 3" xfId="25037" xr:uid="{D2B1DA3E-FC83-4B34-B2CE-BABE64E385FD}"/>
    <cellStyle name="Note 21 2 3 4" xfId="27907" xr:uid="{939A8356-D953-4D00-B56A-C00A67A1E88F}"/>
    <cellStyle name="Note 21 2 3 5" xfId="16439" xr:uid="{EF43C8D3-4687-4029-A62E-EB4F93FBE2F0}"/>
    <cellStyle name="Note 21 2 3 6" xfId="35692" xr:uid="{472D1819-40E4-43A5-8B58-2E7798F211AA}"/>
    <cellStyle name="Note 21 2 3 7" xfId="37994" xr:uid="{0B0914C8-E37E-46F2-A2E8-804DCE6DB3A6}"/>
    <cellStyle name="Note 21 2 4" xfId="12384" xr:uid="{4C1227D6-F8C1-4D8B-A041-374E9DC8389A}"/>
    <cellStyle name="Note 21 2 4 2" xfId="23215" xr:uid="{FE6C1454-19E3-49DD-A08C-FA24DC7AB449}"/>
    <cellStyle name="Note 21 2 4 3" xfId="26016" xr:uid="{8E2F720F-F1DB-46BA-81AD-0F92E9E9EDDB}"/>
    <cellStyle name="Note 21 2 4 4" xfId="28611" xr:uid="{7FBEBB4B-1CE2-4DCC-8F27-9A9FC76A3338}"/>
    <cellStyle name="Note 21 2 4 5" xfId="30593" xr:uid="{8B166E98-7758-44D7-8C31-912AE884688D}"/>
    <cellStyle name="Note 21 2 4 6" xfId="36319" xr:uid="{CDC214C7-D8AA-4484-B698-E3079B7078AD}"/>
    <cellStyle name="Note 21 2 4 7" xfId="38355" xr:uid="{EBFD62A1-A9D9-4708-9903-AB3128D8FD2E}"/>
    <cellStyle name="Note 21 2 5" xfId="13488" xr:uid="{884D4B50-D0EA-44AE-B8BD-698E28438FB4}"/>
    <cellStyle name="Note 21 2 5 2" xfId="24171" xr:uid="{B249532D-AA65-4CD5-80AA-3316DDB95309}"/>
    <cellStyle name="Note 21 2 5 3" xfId="27004" xr:uid="{8C2784E1-2D91-42EF-87F8-263357846CB7}"/>
    <cellStyle name="Note 21 2 5 4" xfId="29564" xr:uid="{33D6D897-A942-4702-BB31-E160815BD6B2}"/>
    <cellStyle name="Note 21 2 5 5" xfId="18374" xr:uid="{87995CC3-DC4B-4DA3-B6E4-60EA5FADBF32}"/>
    <cellStyle name="Note 21 2 5 6" xfId="37281" xr:uid="{E622B9DE-F01E-454F-AC4E-39C8C60FA956}"/>
    <cellStyle name="Note 21 2 5 7" xfId="39258" xr:uid="{8EB81DA8-BA4B-41A4-A857-BF18697FE006}"/>
    <cellStyle name="Note 21 2 6" xfId="16129" xr:uid="{241E6E22-07E5-4B0D-979C-E5CA401E3915}"/>
    <cellStyle name="Note 21 2 7" xfId="21444" xr:uid="{CB255F81-24B7-40D3-9CD0-75418BF3A5DA}"/>
    <cellStyle name="Note 21 2 8" xfId="17999" xr:uid="{648F4F18-22B7-4E40-94FF-6F0EEBD0AB5C}"/>
    <cellStyle name="Note 21 2 9" xfId="30893" xr:uid="{9665F5CF-BD25-4C8C-A247-C332D453C754}"/>
    <cellStyle name="Note 21 20" xfId="3761" xr:uid="{DF29DF5A-94EF-4176-A367-7364A5C634F8}"/>
    <cellStyle name="Note 21 20 2" xfId="17014" xr:uid="{4FF8ECFA-CA0E-41B1-81AC-5134928F8C18}"/>
    <cellStyle name="Note 21 20 3" xfId="15432" xr:uid="{37354555-10B5-4454-B20D-F2EC1BA01C0A}"/>
    <cellStyle name="Note 21 20 4" xfId="18945" xr:uid="{CACEDEBC-264F-408A-832A-D38411412011}"/>
    <cellStyle name="Note 21 20 5" xfId="18096" xr:uid="{F698A492-28ED-4EB9-8DC6-0087A032C530}"/>
    <cellStyle name="Note 21 20 6" xfId="32678" xr:uid="{FD48D1FA-C0DF-4232-82D4-2FD1ABAE47EC}"/>
    <cellStyle name="Note 21 20 7" xfId="35027" xr:uid="{2A5E5A1F-00FC-4CE2-97FE-B13FB586EADE}"/>
    <cellStyle name="Note 21 21" xfId="3762" xr:uid="{862D63EC-14CF-467F-B859-17E0BD695A5E}"/>
    <cellStyle name="Note 21 21 2" xfId="17015" xr:uid="{CA0640F8-EAAC-4A08-91D7-408CB93340DC}"/>
    <cellStyle name="Note 21 21 3" xfId="19786" xr:uid="{16447A7C-97AF-4626-8BE6-93DC3058CFC9}"/>
    <cellStyle name="Note 21 21 4" xfId="18083" xr:uid="{06D7C68A-8DF3-46B6-8A1E-229BC4535110}"/>
    <cellStyle name="Note 21 21 5" xfId="14919" xr:uid="{7A6FDE8E-B83E-48C4-AA8F-28B3B441480E}"/>
    <cellStyle name="Note 21 21 6" xfId="32679" xr:uid="{E44BD21B-248F-4C13-9222-C04380BB694E}"/>
    <cellStyle name="Note 21 21 7" xfId="35026" xr:uid="{EBCDCABB-DE82-431B-8A8D-F117282BDD46}"/>
    <cellStyle name="Note 21 22" xfId="3763" xr:uid="{2CD3C8CB-8288-4173-A70B-CEE463677310}"/>
    <cellStyle name="Note 21 22 2" xfId="17016" xr:uid="{431BB9CE-CF53-4EC7-B177-FE075C8D689E}"/>
    <cellStyle name="Note 21 22 3" xfId="23048" xr:uid="{A1C7FC04-088C-4C74-87A8-01F1E377AB2D}"/>
    <cellStyle name="Note 21 22 4" xfId="18213" xr:uid="{42146353-D752-405B-B360-B84A5E7CE7D2}"/>
    <cellStyle name="Note 21 22 5" xfId="19069" xr:uid="{7B7A7B30-71A2-4349-B174-24C532C98E0B}"/>
    <cellStyle name="Note 21 22 6" xfId="32680" xr:uid="{4F563308-A6BC-42E4-87C3-BF94F4FFE91E}"/>
    <cellStyle name="Note 21 22 7" xfId="34041" xr:uid="{8F1B5CBC-3BFF-4D3C-8C33-8CD70BB228DF}"/>
    <cellStyle name="Note 21 23" xfId="3764" xr:uid="{207CDC2A-CDAA-4200-B263-2C04B99048A9}"/>
    <cellStyle name="Note 21 23 2" xfId="17017" xr:uid="{425BA8E6-A36F-4643-8324-1066F8DE6A56}"/>
    <cellStyle name="Note 21 23 3" xfId="20092" xr:uid="{C5839BA4-D1CE-4FC4-9B10-AC075A7247C6}"/>
    <cellStyle name="Note 21 23 4" xfId="24010" xr:uid="{86640906-3937-49AF-8B61-A33CD1981C47}"/>
    <cellStyle name="Note 21 23 5" xfId="23130" xr:uid="{4A1BFE3F-77B7-4FE8-9106-200AB5D7366A}"/>
    <cellStyle name="Note 21 23 6" xfId="32681" xr:uid="{9DA4BD91-AEF2-48CB-9754-DD707C625350}"/>
    <cellStyle name="Note 21 23 7" xfId="35025" xr:uid="{E8039053-5687-4525-99DE-97F0DE25DC39}"/>
    <cellStyle name="Note 21 24" xfId="3765" xr:uid="{CD347184-2D34-4610-9A5F-30733C88CC23}"/>
    <cellStyle name="Note 21 24 2" xfId="17018" xr:uid="{0F69D3B7-846E-4D0A-B9B1-2068CDFC57A0}"/>
    <cellStyle name="Note 21 24 3" xfId="22560" xr:uid="{0C2983EC-3F11-4F4D-B9A5-516B12918CB5}"/>
    <cellStyle name="Note 21 24 4" xfId="18946" xr:uid="{960A6774-447B-438D-99AF-FE28A784C983}"/>
    <cellStyle name="Note 21 24 5" xfId="15987" xr:uid="{AAEA74DF-D0E8-4744-A855-AA6247DA24D0}"/>
    <cellStyle name="Note 21 24 6" xfId="32682" xr:uid="{F6B88D35-FF44-4A61-9CAD-4AF353A2D226}"/>
    <cellStyle name="Note 21 24 7" xfId="37631" xr:uid="{90A6D3AE-1FC9-4396-8553-F115CA3E4804}"/>
    <cellStyle name="Note 21 25" xfId="3766" xr:uid="{39C76C6B-3E13-45B3-AA45-751AAB4AC572}"/>
    <cellStyle name="Note 21 25 2" xfId="17019" xr:uid="{5D6F5BFE-715B-43E6-A7B3-925CA2A6B151}"/>
    <cellStyle name="Note 21 25 3" xfId="19861" xr:uid="{D9A6359D-A5AB-4B29-9E74-85646F987BE5}"/>
    <cellStyle name="Note 21 25 4" xfId="21582" xr:uid="{ECE7A8D9-808A-4061-8982-3DA51729398E}"/>
    <cellStyle name="Note 21 25 5" xfId="14749" xr:uid="{63F603AE-37E1-402B-BEA8-F9D0BF66B4FF}"/>
    <cellStyle name="Note 21 25 6" xfId="32683" xr:uid="{990CB82F-53D1-4FC6-A9C7-DF2EFC58719A}"/>
    <cellStyle name="Note 21 25 7" xfId="34074" xr:uid="{58E1E47F-39A5-4389-9BE0-6E7DFEBCA813}"/>
    <cellStyle name="Note 21 26" xfId="3767" xr:uid="{5987E911-4FA2-4A98-8448-498184146389}"/>
    <cellStyle name="Note 21 26 2" xfId="17020" xr:uid="{9193047F-79BE-49D5-B69E-A93F10A47B3A}"/>
    <cellStyle name="Note 21 26 3" xfId="19524" xr:uid="{9F13E2CB-1D4E-4692-87ED-557D887C0463}"/>
    <cellStyle name="Note 21 26 4" xfId="14862" xr:uid="{79431025-6753-4601-99D2-CBC58FFEABFB}"/>
    <cellStyle name="Note 21 26 5" xfId="14976" xr:uid="{8F7D2F8D-48BC-416B-9577-BE3F27B1D69D}"/>
    <cellStyle name="Note 21 26 6" xfId="32684" xr:uid="{3E6701F5-0F25-4885-A977-605A3F7264C1}"/>
    <cellStyle name="Note 21 26 7" xfId="31928" xr:uid="{A6F86EB9-F163-4505-A419-855155B74799}"/>
    <cellStyle name="Note 21 27" xfId="3768" xr:uid="{90433BD0-8AA3-4BC1-A3A3-3C1CB01DFB5B}"/>
    <cellStyle name="Note 21 27 2" xfId="17021" xr:uid="{F8D1433B-E7C1-49AF-A4AD-780AF5C11AC8}"/>
    <cellStyle name="Note 21 27 3" xfId="15431" xr:uid="{AE1EB2E9-85E3-4F3B-9672-A3DA1AE7FA3B}"/>
    <cellStyle name="Note 21 27 4" xfId="18084" xr:uid="{290F8F83-6523-43E9-9D14-98379BCD8EE3}"/>
    <cellStyle name="Note 21 27 5" xfId="16317" xr:uid="{C9275F18-00B9-4885-804C-BC487ABDF005}"/>
    <cellStyle name="Note 21 27 6" xfId="32685" xr:uid="{E162ECB8-6F8E-4167-9CD1-7F12433B4CEA}"/>
    <cellStyle name="Note 21 27 7" xfId="34073" xr:uid="{2B8B8DAC-FF92-4C63-B1FE-724797909C99}"/>
    <cellStyle name="Note 21 28" xfId="3769" xr:uid="{E39AF2B7-451F-4984-8981-2816CF9F7D27}"/>
    <cellStyle name="Note 21 28 2" xfId="17022" xr:uid="{57E7D6BE-2BE7-470C-809B-0E46DC2730BE}"/>
    <cellStyle name="Note 21 28 3" xfId="19785" xr:uid="{92C0BF08-97A0-4652-8997-BA945497EB46}"/>
    <cellStyle name="Note 21 28 4" xfId="18947" xr:uid="{00EB08DC-3F76-4D4D-BBB8-2B8EA26AD9C1}"/>
    <cellStyle name="Note 21 28 5" xfId="30159" xr:uid="{3B2343A4-3EA6-4979-99A4-1D015A9B53FC}"/>
    <cellStyle name="Note 21 28 6" xfId="32686" xr:uid="{EDF01B40-DE9E-483F-B73D-A2068924E520}"/>
    <cellStyle name="Note 21 28 7" xfId="31330" xr:uid="{87B56E83-37B3-40EB-BFF3-F0129FB473D7}"/>
    <cellStyle name="Note 21 29" xfId="3770" xr:uid="{CFAE2184-F7FB-4C0F-92B5-297D7C11162C}"/>
    <cellStyle name="Note 21 29 2" xfId="17023" xr:uid="{D171C08F-F9A5-4E40-8CF1-E24274C8C0B6}"/>
    <cellStyle name="Note 21 29 3" xfId="23047" xr:uid="{8950B51E-F2BD-43C5-A44A-B779C173A2EC}"/>
    <cellStyle name="Note 21 29 4" xfId="21583" xr:uid="{BDB662C7-E288-45ED-B9DB-D614C320C81A}"/>
    <cellStyle name="Note 21 29 5" xfId="18097" xr:uid="{CE9F46CB-8902-446D-A751-C1D79C767706}"/>
    <cellStyle name="Note 21 29 6" xfId="32687" xr:uid="{7D618885-E1BA-4EAD-9C85-B539FAD86AB5}"/>
    <cellStyle name="Note 21 29 7" xfId="34072" xr:uid="{E671188F-B425-4A2A-827D-1D60B80A923D}"/>
    <cellStyle name="Note 21 3" xfId="3771" xr:uid="{DD1E25AF-B8E5-4049-9FC9-9F5B9BC61FA3}"/>
    <cellStyle name="Note 21 3 2" xfId="10693" xr:uid="{797ED0C3-A28F-426B-9277-9212E931A66A}"/>
    <cellStyle name="Note 21 3 2 2" xfId="22064" xr:uid="{3A6FD75C-A5AA-4CE4-9D4D-5B28D100E487}"/>
    <cellStyle name="Note 21 3 2 3" xfId="25038" xr:uid="{CC79EF14-D5E7-4155-9492-93E4149BF37E}"/>
    <cellStyle name="Note 21 3 2 4" xfId="27908" xr:uid="{B500626F-5BD4-4525-BC7B-3E9BDC01DC60}"/>
    <cellStyle name="Note 21 3 2 5" xfId="28273" xr:uid="{938E1445-1193-4A4C-937D-E5161C7B2EA0}"/>
    <cellStyle name="Note 21 3 2 6" xfId="35693" xr:uid="{ED438513-C432-4C40-B4ED-FE7BE30E6B6A}"/>
    <cellStyle name="Note 21 3 2 7" xfId="37995" xr:uid="{5523AC60-0C59-4896-B888-6659E666217B}"/>
    <cellStyle name="Note 21 3 3" xfId="17024" xr:uid="{70C3E0AF-6D08-4591-ACA0-AC7F7FEA36D5}"/>
    <cellStyle name="Note 21 3 4" xfId="20093" xr:uid="{F550779A-0770-45B7-8A4A-E4AA1B013CE4}"/>
    <cellStyle name="Note 21 3 5" xfId="14863" xr:uid="{C2E4FD21-EE21-4592-ACAA-EB032CCFFDD6}"/>
    <cellStyle name="Note 21 3 6" xfId="18830" xr:uid="{1E0AB03C-CFA7-47C1-BC3A-EB95021BA1DD}"/>
    <cellStyle name="Note 21 3 7" xfId="32688" xr:uid="{0D82710B-2654-4E2A-BC5E-0F80A8F247E1}"/>
    <cellStyle name="Note 21 3 8" xfId="31329" xr:uid="{CDA454C5-288B-4B43-9725-ABDEFDB2A3AF}"/>
    <cellStyle name="Note 21 30" xfId="3772" xr:uid="{088A399E-A137-4F49-A2D3-0AD14F42E518}"/>
    <cellStyle name="Note 21 30 2" xfId="17025" xr:uid="{A696C992-F779-4501-B99D-FF08E83CF8D2}"/>
    <cellStyle name="Note 21 30 3" xfId="22559" xr:uid="{FC84888D-E89E-4D4F-9772-AE230D83E642}"/>
    <cellStyle name="Note 21 30 4" xfId="18085" xr:uid="{D5054FB8-D326-4AEC-BC82-72AFBAC0DC2A}"/>
    <cellStyle name="Note 21 30 5" xfId="19070" xr:uid="{A76A393C-ACE9-4413-81BA-9D79CDE9F1DE}"/>
    <cellStyle name="Note 21 30 6" xfId="32689" xr:uid="{149A115A-BECE-4125-B611-73EDD22DEB39}"/>
    <cellStyle name="Note 21 30 7" xfId="34071" xr:uid="{3D6B7A82-6074-4FA6-8657-4D75B6B6657C}"/>
    <cellStyle name="Note 21 31" xfId="3773" xr:uid="{154A9AF1-00A5-4BFE-A83C-30FAC299F253}"/>
    <cellStyle name="Note 21 31 2" xfId="17026" xr:uid="{DEA08939-7435-40D3-9123-3305A7CA4400}"/>
    <cellStyle name="Note 21 31 3" xfId="19860" xr:uid="{D2715832-9843-42B2-8827-289ADEA1ADBD}"/>
    <cellStyle name="Note 21 31 4" xfId="18948" xr:uid="{8E832FA5-9B3F-4DD2-AFC4-B8663A6351F4}"/>
    <cellStyle name="Note 21 31 5" xfId="23619" xr:uid="{B1961BCA-0C39-4FB4-823A-8E50E3335399}"/>
    <cellStyle name="Note 21 31 6" xfId="32690" xr:uid="{66434C2D-D3FF-46A0-8B6F-AE8C792CD11A}"/>
    <cellStyle name="Note 21 31 7" xfId="31328" xr:uid="{BC5E1F81-784A-477D-B218-5328C1CDFF00}"/>
    <cellStyle name="Note 21 32" xfId="3774" xr:uid="{6CB8947D-F7D2-44B8-93B1-604DC2581FFA}"/>
    <cellStyle name="Note 21 32 2" xfId="17027" xr:uid="{7B1C0B06-0E4C-4BC2-997E-0BDFFDDEF632}"/>
    <cellStyle name="Note 21 32 3" xfId="19523" xr:uid="{0893F248-C956-4609-9684-1F37EF8D9070}"/>
    <cellStyle name="Note 21 32 4" xfId="21584" xr:uid="{4CC17FE2-6B39-4F4C-9C64-FFFA64B14F6F}"/>
    <cellStyle name="Note 21 32 5" xfId="18098" xr:uid="{105C359C-CEA0-40B2-98C3-75C4664329FA}"/>
    <cellStyle name="Note 21 32 6" xfId="32691" xr:uid="{15C903F2-9987-4ADA-8380-B4A732A34357}"/>
    <cellStyle name="Note 21 32 7" xfId="34070" xr:uid="{3A99DAC7-CF9F-4328-8A92-E848D716D922}"/>
    <cellStyle name="Note 21 33" xfId="3775" xr:uid="{D2C38D67-F986-4CA4-8715-50400F4B3635}"/>
    <cellStyle name="Note 21 33 2" xfId="17028" xr:uid="{ABAAE99B-43A8-46A7-83F0-9237231B6CF4}"/>
    <cellStyle name="Note 21 33 3" xfId="15430" xr:uid="{27A2FCAA-D27C-436E-A295-5BD4569BF6F4}"/>
    <cellStyle name="Note 21 33 4" xfId="20213" xr:uid="{A66908F8-94AD-4E08-91A6-F58C8BEECBE5}"/>
    <cellStyle name="Note 21 33 5" xfId="14750" xr:uid="{48166229-5C62-468C-A03A-9E803C508935}"/>
    <cellStyle name="Note 21 33 6" xfId="32692" xr:uid="{5A881B5A-64D1-4F0D-9193-486FC4AEBE03}"/>
    <cellStyle name="Note 21 33 7" xfId="31327" xr:uid="{E162C8E3-69DC-4FB6-8C85-F885523E9372}"/>
    <cellStyle name="Note 21 34" xfId="3776" xr:uid="{A5BEB5EE-9532-45FF-B53C-F5E13C8113E2}"/>
    <cellStyle name="Note 21 34 2" xfId="17029" xr:uid="{1064085D-6677-4E72-87ED-55620BBF1B40}"/>
    <cellStyle name="Note 21 34 3" xfId="19784" xr:uid="{70EE122D-4CEC-4D11-8A61-65AA67E91B1A}"/>
    <cellStyle name="Note 21 34 4" xfId="20214" xr:uid="{834AED23-2FA6-41AC-88D0-778F7E61EC7D}"/>
    <cellStyle name="Note 21 34 5" xfId="14977" xr:uid="{298266B8-E826-468D-B3F7-E5421BF4175F}"/>
    <cellStyle name="Note 21 34 6" xfId="32693" xr:uid="{307A01E3-DC05-4ACC-9985-7C84519E0FB1}"/>
    <cellStyle name="Note 21 34 7" xfId="34069" xr:uid="{365BF1A0-256C-42F8-AB4B-CED9FA9C1D11}"/>
    <cellStyle name="Note 21 35" xfId="3777" xr:uid="{2F15FE3A-3141-47FA-A2F9-372879638100}"/>
    <cellStyle name="Note 21 35 2" xfId="17030" xr:uid="{939C56B4-7527-4977-9F8A-5AD99D712E1C}"/>
    <cellStyle name="Note 21 35 3" xfId="23046" xr:uid="{4B0DCA0C-81C5-43DF-8FA0-81F5212AF9E8}"/>
    <cellStyle name="Note 21 35 4" xfId="20215" xr:uid="{DB77B731-0B7F-4555-BDF4-57DB7D8CB5A9}"/>
    <cellStyle name="Note 21 35 5" xfId="18884" xr:uid="{A73BEF86-A1AE-46B2-9BF3-31466D8A145B}"/>
    <cellStyle name="Note 21 35 6" xfId="32694" xr:uid="{258B79D9-E088-435A-9863-34842786DC0A}"/>
    <cellStyle name="Note 21 35 7" xfId="31326" xr:uid="{1BB5CEB9-36DA-4D5C-92CA-A70C98E949EB}"/>
    <cellStyle name="Note 21 36" xfId="3778" xr:uid="{EF7A6B59-88D3-42B6-A59A-6A110E791F1A}"/>
    <cellStyle name="Note 21 36 2" xfId="17031" xr:uid="{695944E3-FF17-4F50-B73A-48D552AA317E}"/>
    <cellStyle name="Note 21 36 3" xfId="19969" xr:uid="{DF81B892-8592-4040-87CC-CADECB165918}"/>
    <cellStyle name="Note 21 36 4" xfId="20216" xr:uid="{14369695-579B-4EA2-9C0B-853DE33A4643}"/>
    <cellStyle name="Note 21 36 5" xfId="18099" xr:uid="{C098B289-F1BC-4E87-85B0-E48F3ACB3846}"/>
    <cellStyle name="Note 21 36 6" xfId="32695" xr:uid="{3BE12FD1-43E4-4048-8100-61BF7E29C4F7}"/>
    <cellStyle name="Note 21 36 7" xfId="34068" xr:uid="{B78948EC-69AD-4BF1-AA16-B3F50ABDBD15}"/>
    <cellStyle name="Note 21 37" xfId="3779" xr:uid="{8C178BB7-DA75-42E9-930B-58016A8C7BD7}"/>
    <cellStyle name="Note 21 37 2" xfId="17032" xr:uid="{6726E9D6-3817-4C26-B4C5-EA7188DDC742}"/>
    <cellStyle name="Note 21 37 3" xfId="22558" xr:uid="{5885B1DD-DD6B-4C8D-BE4F-BC7064E7C80E}"/>
    <cellStyle name="Note 21 37 4" xfId="20217" xr:uid="{D1E1DC8E-A141-4438-847C-6AAF88E1187B}"/>
    <cellStyle name="Note 21 37 5" xfId="29944" xr:uid="{BB5F6180-2395-4DEC-AF91-AF54FF6D7DE6}"/>
    <cellStyle name="Note 21 37 6" xfId="32696" xr:uid="{F20F2766-68B5-4506-991F-ACA48566E13B}"/>
    <cellStyle name="Note 21 37 7" xfId="31325" xr:uid="{1D8ADC4C-52AD-46F3-98F9-EAC82FA595FC}"/>
    <cellStyle name="Note 21 38" xfId="3749" xr:uid="{26C27D27-A76C-4552-A0C1-A0E46985B8E5}"/>
    <cellStyle name="Note 21 38 2" xfId="17002" xr:uid="{49EF9D72-921F-4756-82C5-AE5E4357C910}"/>
    <cellStyle name="Note 21 38 3" xfId="23050" xr:uid="{B16779E1-731D-4F57-9737-81E0B82419AE}"/>
    <cellStyle name="Note 21 38 4" xfId="18942" xr:uid="{CE91B57E-BB03-4362-B5CE-D054E2320744}"/>
    <cellStyle name="Note 21 38 5" xfId="22948" xr:uid="{66CD86D5-7957-44E5-B9F4-ED96A6E17A08}"/>
    <cellStyle name="Note 21 38 6" xfId="32666" xr:uid="{24121E84-C55E-4CCD-8623-F2C848029F19}"/>
    <cellStyle name="Note 21 38 7" xfId="34077" xr:uid="{67DC9E5C-C4CF-4A93-919C-2B9BB8A2D207}"/>
    <cellStyle name="Note 21 39" xfId="7718" xr:uid="{C5BFDB35-34A3-4304-90A2-7194731310E5}"/>
    <cellStyle name="Note 21 39 2" xfId="19939" xr:uid="{2E86B421-8DF3-47D2-832C-AF9F8BDB3CF0}"/>
    <cellStyle name="Note 21 39 3" xfId="18766" xr:uid="{C08D9432-A49D-4DD7-A640-4B22CCF3B691}"/>
    <cellStyle name="Note 21 39 4" xfId="22825" xr:uid="{A454132E-B6E3-47A1-9FFD-856586605B30}"/>
    <cellStyle name="Note 21 39 5" xfId="27318" xr:uid="{4FCEA376-8769-4E85-94E1-DD3BC7BE367F}"/>
    <cellStyle name="Note 21 39 6" xfId="34506" xr:uid="{9C0EC0CA-90EC-46B4-AC64-AD0172283463}"/>
    <cellStyle name="Note 21 39 7" xfId="33834" xr:uid="{458BFD9B-DEA6-483A-83BB-06510B9D1BB1}"/>
    <cellStyle name="Note 21 4" xfId="3780" xr:uid="{AE53E9C2-DB97-4226-AFFF-2D1C271DBC96}"/>
    <cellStyle name="Note 21 4 2" xfId="17033" xr:uid="{A2B9B7CF-87E4-4F21-A42B-586C08DB4C9E}"/>
    <cellStyle name="Note 21 4 3" xfId="19859" xr:uid="{A071C5F2-7FB5-49FF-B3AA-1CCE7E7BBB95}"/>
    <cellStyle name="Note 21 4 4" xfId="20218" xr:uid="{46AD28C6-AD84-402B-9595-4CB12E371201}"/>
    <cellStyle name="Note 21 4 5" xfId="22949" xr:uid="{1A0C7B0B-4E34-4E9B-98D3-6AB4BE592BEE}"/>
    <cellStyle name="Note 21 4 6" xfId="32697" xr:uid="{09593EB9-252C-463D-B413-3D0104D1C2FB}"/>
    <cellStyle name="Note 21 4 7" xfId="34067" xr:uid="{7A2A36A3-45A7-454E-8B2F-A191B14C1931}"/>
    <cellStyle name="Note 21 40" xfId="15546" xr:uid="{6090911A-F64D-467A-880F-6CDE3D4DE025}"/>
    <cellStyle name="Note 21 41" xfId="24030" xr:uid="{647C97E3-2027-4199-BE45-34C76F5DAD0B}"/>
    <cellStyle name="Note 21 42" xfId="15822" xr:uid="{70F7A4CC-53E5-49A7-BC06-2312F8C29BE7}"/>
    <cellStyle name="Note 21 43" xfId="30073" xr:uid="{39861573-D4AA-4457-AE8F-11D56DDA109A}"/>
    <cellStyle name="Note 21 44" xfId="31550" xr:uid="{CE8EA7EF-9664-40AB-B52D-E136439CE7EF}"/>
    <cellStyle name="Note 21 45" xfId="35394" xr:uid="{92690216-9FBD-44FF-8B4F-F8B7EAF82DDB}"/>
    <cellStyle name="Note 21 5" xfId="3781" xr:uid="{BCE223B4-1061-4172-AA02-D405C9E0036A}"/>
    <cellStyle name="Note 21 5 2" xfId="17034" xr:uid="{E2692F84-2016-4DFA-9437-417BD0843A68}"/>
    <cellStyle name="Note 21 5 3" xfId="19522" xr:uid="{178C3F09-0545-48E2-9DE7-EA98BF9C7E8B}"/>
    <cellStyle name="Note 21 5 4" xfId="14582" xr:uid="{F10EE125-5823-4926-A318-3FCF7B5D1576}"/>
    <cellStyle name="Note 21 5 5" xfId="30714" xr:uid="{FAA7CEAB-B484-4A65-8A63-39E37E09BBD3}"/>
    <cellStyle name="Note 21 5 6" xfId="32698" xr:uid="{D86A9C3E-05C1-4370-B9B7-078E8D81B22F}"/>
    <cellStyle name="Note 21 5 7" xfId="31324" xr:uid="{E7396910-ABAB-4302-A5F3-DCBE727CD39D}"/>
    <cellStyle name="Note 21 6" xfId="3782" xr:uid="{0549140F-FF9D-460E-BD86-CC047A221827}"/>
    <cellStyle name="Note 21 6 2" xfId="17035" xr:uid="{9134263F-67C5-4F9A-8A5E-137254E0C8E8}"/>
    <cellStyle name="Note 21 6 3" xfId="15429" xr:uid="{196AEF4C-0317-4661-B8D6-5B2B62522F78}"/>
    <cellStyle name="Note 21 6 4" xfId="16288" xr:uid="{C22FF655-0BD4-4896-94C2-6F578FFE318C}"/>
    <cellStyle name="Note 21 6 5" xfId="30746" xr:uid="{6113DB1A-78D7-45FD-8DB1-59FF0A3E61C0}"/>
    <cellStyle name="Note 21 6 6" xfId="32699" xr:uid="{52EA9F07-3DA2-485D-ABF3-C41BE13B930A}"/>
    <cellStyle name="Note 21 6 7" xfId="34066" xr:uid="{B9CF2043-B846-48B3-8C8F-27F219A15D3F}"/>
    <cellStyle name="Note 21 7" xfId="3783" xr:uid="{B14D7BE4-F2CD-4B79-8CA3-307BE726E5D1}"/>
    <cellStyle name="Note 21 7 2" xfId="17036" xr:uid="{27C0D5CD-FAD3-4D6C-8F25-B5D41C88D4AF}"/>
    <cellStyle name="Note 21 7 3" xfId="19783" xr:uid="{A7F58AFE-D144-450C-9FF9-AE1E5E8B1118}"/>
    <cellStyle name="Note 21 7 4" xfId="14875" xr:uid="{FC560619-081F-4F5B-8929-64BD6CDC777A}"/>
    <cellStyle name="Note 21 7 5" xfId="30158" xr:uid="{5B2A9CCD-E442-452E-90D8-ABB7E2EA9D39}"/>
    <cellStyle name="Note 21 7 6" xfId="32700" xr:uid="{AD37FE82-5718-40EE-951D-4406C328744D}"/>
    <cellStyle name="Note 21 7 7" xfId="31323" xr:uid="{F7D94F4E-29DB-4675-8B8A-02CCA3B2629A}"/>
    <cellStyle name="Note 21 8" xfId="3784" xr:uid="{D2B8AEA0-6835-4962-9291-C0BE0669C4C9}"/>
    <cellStyle name="Note 21 8 2" xfId="17037" xr:uid="{32475FF6-4C64-4448-9432-2D5E29DB0FEE}"/>
    <cellStyle name="Note 21 8 3" xfId="23045" xr:uid="{8D2B76E8-D50E-457C-9684-B7570C0143B9}"/>
    <cellStyle name="Note 21 8 4" xfId="18473" xr:uid="{9661443B-DFAE-44DB-8D16-64D071C573D4}"/>
    <cellStyle name="Note 21 8 5" xfId="14972" xr:uid="{17B8BDC8-65AA-4649-9903-1F19514F6942}"/>
    <cellStyle name="Note 21 8 6" xfId="32701" xr:uid="{2D176467-61A6-42E9-8447-DB95C2FFC7BD}"/>
    <cellStyle name="Note 21 8 7" xfId="34065" xr:uid="{E7150DFE-6129-4F07-B59C-93AA630F9C9E}"/>
    <cellStyle name="Note 21 9" xfId="3785" xr:uid="{B0EDAF4C-E2FE-438E-A74B-0768FC18FA16}"/>
    <cellStyle name="Note 21 9 2" xfId="17038" xr:uid="{6D093DE3-DED2-45D5-806F-515E1BF22326}"/>
    <cellStyle name="Note 21 9 3" xfId="19970" xr:uid="{22B6437E-A50C-4E41-91B9-5749DB49C8F0}"/>
    <cellStyle name="Note 21 9 4" xfId="27398" xr:uid="{78645059-67BB-4BB3-AF55-CDDA515E316C}"/>
    <cellStyle name="Note 21 9 5" xfId="29993" xr:uid="{5BA483F3-F118-45D1-B978-D0F6C23854F0}"/>
    <cellStyle name="Note 21 9 6" xfId="32702" xr:uid="{D7B3703F-9008-49CB-9328-03C1534E881A}"/>
    <cellStyle name="Note 21 9 7" xfId="31322" xr:uid="{29E18E56-19F0-4340-989F-2E937F7CB9AF}"/>
    <cellStyle name="Note 21_หมายเหตุ FA Q3_2012" xfId="7285" xr:uid="{8DB029E3-18E1-4BD4-BBFC-A2B1D986C3F3}"/>
    <cellStyle name="Note 22" xfId="1724" xr:uid="{2D5A1CD7-A880-4CC4-91E6-CCD2CBB1B44F}"/>
    <cellStyle name="Note 22 10" xfId="3787" xr:uid="{C672382E-C5F0-4EAB-A711-CA391E7C03CB}"/>
    <cellStyle name="Note 22 10 2" xfId="17040" xr:uid="{1A964893-C7A3-43D5-B8A5-4AD8DB56A678}"/>
    <cellStyle name="Note 22 10 3" xfId="19858" xr:uid="{55875F93-5F6C-4952-AD3F-F63580DED67C}"/>
    <cellStyle name="Note 22 10 4" xfId="21412" xr:uid="{AC9A8DDC-77C6-4E50-B612-3442ECA00341}"/>
    <cellStyle name="Note 22 10 5" xfId="25627" xr:uid="{7FBFEA04-EEC8-4979-81F7-9F1FFDFCD8BE}"/>
    <cellStyle name="Note 22 10 6" xfId="32704" xr:uid="{D7EDFADB-1FFF-4B48-B375-0A5D2D977EBB}"/>
    <cellStyle name="Note 22 10 7" xfId="31321" xr:uid="{B2695903-1A2B-4E56-BF90-10B67F0F8A0A}"/>
    <cellStyle name="Note 22 11" xfId="3788" xr:uid="{C8B6348B-3E39-409B-8BFE-BEBBA43E38B8}"/>
    <cellStyle name="Note 22 11 2" xfId="17041" xr:uid="{4BF478D5-E3E2-4485-8F13-6FAB0654B509}"/>
    <cellStyle name="Note 22 11 3" xfId="19521" xr:uid="{C8D2BBB1-D412-4C3A-9B8C-59A96D9F20FA}"/>
    <cellStyle name="Note 22 11 4" xfId="18949" xr:uid="{46E9FBD6-F782-4E9B-B115-27BF66618D5E}"/>
    <cellStyle name="Note 22 11 5" xfId="23838" xr:uid="{80099505-1310-4149-A4F7-F48EB134B9B1}"/>
    <cellStyle name="Note 22 11 6" xfId="32705" xr:uid="{257094F5-16A6-4A21-B825-01FFACE245F8}"/>
    <cellStyle name="Note 22 11 7" xfId="34063" xr:uid="{308F627A-8EBA-45B1-A2DA-BCF7A8B51EFD}"/>
    <cellStyle name="Note 22 12" xfId="3789" xr:uid="{5CD0063A-C82E-41FE-A53E-6301E1453928}"/>
    <cellStyle name="Note 22 12 2" xfId="17042" xr:uid="{E7C7FF90-8BB3-463F-B2F9-252D8FDDF089}"/>
    <cellStyle name="Note 22 12 3" xfId="15428" xr:uid="{A6F8E587-49AA-408D-AD89-CF85F5A17789}"/>
    <cellStyle name="Note 22 12 4" xfId="18086" xr:uid="{5CCC6D92-AB71-4120-9BEC-46B2857E5BF0}"/>
    <cellStyle name="Note 22 12 5" xfId="21756" xr:uid="{E2A9363C-6B15-435D-850C-7574E8705C3D}"/>
    <cellStyle name="Note 22 12 6" xfId="32706" xr:uid="{42F27F74-C4DC-4CF4-B9C1-3EECF6EEA7E9}"/>
    <cellStyle name="Note 22 12 7" xfId="31320" xr:uid="{6A6E9169-6DE4-4F30-8176-46ED866B6435}"/>
    <cellStyle name="Note 22 13" xfId="3790" xr:uid="{F5281F3E-CD6D-4E09-A3CB-C2FF5A8A0166}"/>
    <cellStyle name="Note 22 13 2" xfId="17043" xr:uid="{0F3FFD20-49D5-4024-9CC5-56DBE35D5A7C}"/>
    <cellStyle name="Note 22 13 3" xfId="19782" xr:uid="{1ABC5DBD-9CC1-4CA7-8B36-E6CE137B0A64}"/>
    <cellStyle name="Note 22 13 4" xfId="14865" xr:uid="{1E22C793-64EB-41FC-8E86-3FCE57DA0601}"/>
    <cellStyle name="Note 22 13 5" xfId="22458" xr:uid="{C3357AF8-37A1-4DAA-A9E0-37B103ECF043}"/>
    <cellStyle name="Note 22 13 6" xfId="32707" xr:uid="{3AD2E1BA-F1BB-4332-8A09-1888EA95DEFE}"/>
    <cellStyle name="Note 22 13 7" xfId="35024" xr:uid="{81D8BD91-CC57-4FCF-A15A-DFFDA5E9F9E7}"/>
    <cellStyle name="Note 22 14" xfId="3791" xr:uid="{D2DF6834-44C6-4AC9-A90B-4610F263F5EE}"/>
    <cellStyle name="Note 22 14 2" xfId="17044" xr:uid="{DE088A7D-609A-4073-A22E-02B763BD0631}"/>
    <cellStyle name="Note 22 14 3" xfId="23044" xr:uid="{FB2A5132-2247-455C-ACE7-8449F65C3CBC}"/>
    <cellStyle name="Note 22 14 4" xfId="21585" xr:uid="{4F656630-526A-4B05-ADDA-B9AAEE3D10F9}"/>
    <cellStyle name="Note 22 14 5" xfId="18700" xr:uid="{63E1DEF8-A0DA-42A3-A20F-542292F359C8}"/>
    <cellStyle name="Note 22 14 6" xfId="32708" xr:uid="{118FA09B-4D05-418E-8EB4-0D3EDD3B1F10}"/>
    <cellStyle name="Note 22 14 7" xfId="35023" xr:uid="{BCEDEB4E-73BA-421E-9420-570631F112B6}"/>
    <cellStyle name="Note 22 15" xfId="3792" xr:uid="{3236AD22-F6B4-4673-A575-6047AD79C6A5}"/>
    <cellStyle name="Note 22 15 2" xfId="17045" xr:uid="{A17C3E80-2DFD-4261-9CA2-2136DD08696C}"/>
    <cellStyle name="Note 22 15 3" xfId="19971" xr:uid="{118D1CE7-FFD2-49D1-8ED1-4A27399461E0}"/>
    <cellStyle name="Note 22 15 4" xfId="18950" xr:uid="{EC6E2A25-E26D-4DF1-BE33-3AA968D2F9FB}"/>
    <cellStyle name="Note 22 15 5" xfId="14688" xr:uid="{98E8953F-82C5-45AC-BD69-1BC910D1873E}"/>
    <cellStyle name="Note 22 15 6" xfId="32709" xr:uid="{E7F3BA6F-14FA-4AA7-9488-AB263458F64B}"/>
    <cellStyle name="Note 22 15 7" xfId="35022" xr:uid="{3E129F69-4420-413D-BA37-BA6C6BAC24C6}"/>
    <cellStyle name="Note 22 16" xfId="3793" xr:uid="{111CF5D0-5DE2-43BC-8CEE-F4EEDF39462F}"/>
    <cellStyle name="Note 22 16 2" xfId="17046" xr:uid="{5AAC40F0-86DB-44CA-9FBC-ED98C4379512}"/>
    <cellStyle name="Note 22 16 3" xfId="22556" xr:uid="{83F5454B-272E-4651-AFE0-DCFBD6711E42}"/>
    <cellStyle name="Note 22 16 4" xfId="18087" xr:uid="{F6F289A3-DBF2-4A05-B74B-F9C09E9F65C7}"/>
    <cellStyle name="Note 22 16 5" xfId="18703" xr:uid="{C92067C0-CC1A-4829-90F3-082BF2518653}"/>
    <cellStyle name="Note 22 16 6" xfId="32710" xr:uid="{70F32ECE-89AD-4BB9-B2ED-C0D4D66F1144}"/>
    <cellStyle name="Note 22 16 7" xfId="35021" xr:uid="{B498A61A-5DEA-46D7-8644-7D8047E3E1DB}"/>
    <cellStyle name="Note 22 17" xfId="3794" xr:uid="{44BC3550-F8C0-4853-AFBE-10AF41AA9E5C}"/>
    <cellStyle name="Note 22 17 2" xfId="17047" xr:uid="{4E862431-B600-4BE5-8A67-ABBF954BC09D}"/>
    <cellStyle name="Note 22 17 3" xfId="19857" xr:uid="{05788AC7-B94E-496A-B047-829ECE736641}"/>
    <cellStyle name="Note 22 17 4" xfId="14866" xr:uid="{01E79463-A935-4983-91EF-B6A16600606C}"/>
    <cellStyle name="Note 22 17 5" xfId="23331" xr:uid="{720706A9-EF27-433E-B647-0387AD0A4899}"/>
    <cellStyle name="Note 22 17 6" xfId="32711" xr:uid="{263503B3-CEA5-412A-A0DB-A2369F2B238F}"/>
    <cellStyle name="Note 22 17 7" xfId="35020" xr:uid="{736A5AC8-3A40-4754-A34B-E3B105E6DD01}"/>
    <cellStyle name="Note 22 18" xfId="3795" xr:uid="{0894BBA8-FD01-4FA0-AC42-4E50BD0875E1}"/>
    <cellStyle name="Note 22 18 2" xfId="17048" xr:uid="{D39E9EC5-D7E6-487F-804E-63C1DBA17398}"/>
    <cellStyle name="Note 22 18 3" xfId="19520" xr:uid="{8DB525DB-8C43-4353-8C01-C87336C13BBF}"/>
    <cellStyle name="Note 22 18 4" xfId="21586" xr:uid="{4EF54053-5ABB-403E-9FDF-20483F6EB76B}"/>
    <cellStyle name="Note 22 18 5" xfId="19071" xr:uid="{32DE2DC9-CC71-4410-8571-73A349D411EB}"/>
    <cellStyle name="Note 22 18 6" xfId="32712" xr:uid="{42529174-77C2-486A-932D-8803AC997A71}"/>
    <cellStyle name="Note 22 18 7" xfId="35019" xr:uid="{9A8B4192-3F05-4AA0-A27D-83D051D4B369}"/>
    <cellStyle name="Note 22 19" xfId="3796" xr:uid="{37A940FE-BD62-4BEB-9683-E4340323567D}"/>
    <cellStyle name="Note 22 19 2" xfId="17049" xr:uid="{C746D09A-CC34-4415-B9D3-6CB552957A76}"/>
    <cellStyle name="Note 22 19 3" xfId="15427" xr:uid="{D2C5CBFE-7C1B-4981-99B4-A74D0723F6B7}"/>
    <cellStyle name="Note 22 19 4" xfId="18951" xr:uid="{28178245-A24B-4087-9C8F-586EC530F036}"/>
    <cellStyle name="Note 22 19 5" xfId="18366" xr:uid="{AD01CE5E-4EBE-458E-BF06-F78750E356A3}"/>
    <cellStyle name="Note 22 19 6" xfId="32713" xr:uid="{CC0041D4-88CE-439E-B0BD-F35C8DAC281D}"/>
    <cellStyle name="Note 22 19 7" xfId="35018" xr:uid="{5A2BF5FA-746A-4DA3-AC2C-EB84491D8085}"/>
    <cellStyle name="Note 22 2" xfId="2632" xr:uid="{F4E6A4A1-FD4B-483E-86D1-639D4E1D2D54}"/>
    <cellStyle name="Note 22 2 10" xfId="31874" xr:uid="{E49E7CBF-46C4-4F31-BC4E-187BA37308B2}"/>
    <cellStyle name="Note 22 2 11" xfId="34281" xr:uid="{53254A4E-D7D0-4E50-8404-C48008A93B26}"/>
    <cellStyle name="Note 22 2 2" xfId="3797" xr:uid="{412C97E4-A56F-4B9F-A690-0854AC525D92}"/>
    <cellStyle name="Note 22 2 2 2" xfId="17050" xr:uid="{087565BD-E678-49CB-A1F0-9B72CAB2EEB8}"/>
    <cellStyle name="Note 22 2 2 3" xfId="19781" xr:uid="{DFCF439A-E9BD-4BA9-A5C6-D6EAC55941B5}"/>
    <cellStyle name="Note 22 2 2 4" xfId="15619" xr:uid="{B55E5071-9F9F-47CC-8110-6B0D88240D8C}"/>
    <cellStyle name="Note 22 2 2 5" xfId="18607" xr:uid="{E58B801F-AE6E-491F-B83F-FECB4AAB95DA}"/>
    <cellStyle name="Note 22 2 2 6" xfId="32714" xr:uid="{6E9BC12E-8B44-4255-8A6D-A11681369972}"/>
    <cellStyle name="Note 22 2 2 7" xfId="31728" xr:uid="{8DA55992-1E7E-4932-A4DE-BA512B40283E}"/>
    <cellStyle name="Note 22 2 3" xfId="10694" xr:uid="{4BD67D9F-819D-4F9D-AFAF-A8F57F2B94EE}"/>
    <cellStyle name="Note 22 2 3 2" xfId="22065" xr:uid="{9487BFD3-02F0-41B7-A001-55F661DA6545}"/>
    <cellStyle name="Note 22 2 3 3" xfId="25039" xr:uid="{55B1D18C-F2D8-44D3-94FF-319AF3B210A7}"/>
    <cellStyle name="Note 22 2 3 4" xfId="27909" xr:uid="{36D56617-9640-4DAC-AE93-B6B27D57EFBA}"/>
    <cellStyle name="Note 22 2 3 5" xfId="24687" xr:uid="{8968EC99-0E1C-4BB1-93D8-8988347AC5BB}"/>
    <cellStyle name="Note 22 2 3 6" xfId="35694" xr:uid="{69039427-A248-484E-9430-315FC21B581C}"/>
    <cellStyle name="Note 22 2 3 7" xfId="37996" xr:uid="{5E2F1A66-2EF2-4B2D-9D8A-019758CF1FEB}"/>
    <cellStyle name="Note 22 2 4" xfId="12547" xr:uid="{02C37997-A7DD-411E-ACEB-ED273F034491}"/>
    <cellStyle name="Note 22 2 4 2" xfId="23362" xr:uid="{4F46458D-C797-462F-95A1-5BB4B9ADE21D}"/>
    <cellStyle name="Note 22 2 4 3" xfId="26175" xr:uid="{4060445D-D247-4738-845E-C7808F5359F3}"/>
    <cellStyle name="Note 22 2 4 4" xfId="28768" xr:uid="{7E139374-836C-487B-9D9F-5256088AB4D5}"/>
    <cellStyle name="Note 22 2 4 5" xfId="30570" xr:uid="{02E3FEE5-77CC-4F64-934C-EE71F7F79029}"/>
    <cellStyle name="Note 22 2 4 6" xfId="36477" xr:uid="{901A1ED4-6659-45D2-AA2C-0167FE578710}"/>
    <cellStyle name="Note 22 2 4 7" xfId="38510" xr:uid="{7DDE3104-B475-4AB5-9FDF-7E073228B128}"/>
    <cellStyle name="Note 22 2 5" xfId="12992" xr:uid="{2F09BED5-F2D3-4F1B-B1C7-EE309EB088E9}"/>
    <cellStyle name="Note 22 2 5 2" xfId="23744" xr:uid="{E62A9DBB-E6B1-4769-BDEA-3D80F7262E7C}"/>
    <cellStyle name="Note 22 2 5 3" xfId="26573" xr:uid="{AC9B3CC6-C6A6-4715-81D4-EA3B7A887F5B}"/>
    <cellStyle name="Note 22 2 5 4" xfId="29152" xr:uid="{3A7DFDFF-7AC9-407D-AD5B-3C8B9D72254D}"/>
    <cellStyle name="Note 22 2 5 5" xfId="28339" xr:uid="{97AD13E4-97E8-44B1-B232-11A4D829DFA3}"/>
    <cellStyle name="Note 22 2 5 6" xfId="36862" xr:uid="{1E0E0183-42E6-4614-AC9E-D4CA53C44FB0}"/>
    <cellStyle name="Note 22 2 5 7" xfId="38878" xr:uid="{B0AE2F22-C751-4A1B-886F-627FC325357D}"/>
    <cellStyle name="Note 22 2 6" xfId="16130" xr:uid="{2598B77E-DB6D-44E3-8BFA-0C5ED4FA64BF}"/>
    <cellStyle name="Note 22 2 7" xfId="21443" xr:uid="{749574B8-5727-45DA-BEED-27DBF7DA3602}"/>
    <cellStyle name="Note 22 2 8" xfId="24375" xr:uid="{58BF11C8-9D15-4B1C-B841-43D6FDB58885}"/>
    <cellStyle name="Note 22 2 9" xfId="30871" xr:uid="{5AFFC29C-FC8F-44DD-8B55-E0A25FF2F2AD}"/>
    <cellStyle name="Note 22 20" xfId="3798" xr:uid="{B71B4C0E-B45C-4973-81D0-CC2CBC37A0CC}"/>
    <cellStyle name="Note 22 20 2" xfId="17051" xr:uid="{AE2B1A4C-11E0-486C-9DF7-755F609BB7A0}"/>
    <cellStyle name="Note 22 20 3" xfId="23043" xr:uid="{04F176C3-70D8-4186-9953-B48720E42DA2}"/>
    <cellStyle name="Note 22 20 4" xfId="14867" xr:uid="{75E256B6-125A-40D1-9BA1-9A73089E2B71}"/>
    <cellStyle name="Note 22 20 5" xfId="18100" xr:uid="{365CB5DA-2090-41FF-8FF3-C47F6B9F25B9}"/>
    <cellStyle name="Note 22 20 6" xfId="32715" xr:uid="{7D8EF1F5-4104-42A5-965B-63241D113D89}"/>
    <cellStyle name="Note 22 20 7" xfId="35017" xr:uid="{1F42A94D-0ADF-46D4-AA37-0C2AE5E2091C}"/>
    <cellStyle name="Note 22 21" xfId="3799" xr:uid="{C2A380CD-BA9A-498A-A96B-CEDBE65A262C}"/>
    <cellStyle name="Note 22 21 2" xfId="17052" xr:uid="{050E2A65-2C78-4E2A-B0BB-F5F78C0C7D60}"/>
    <cellStyle name="Note 22 21 3" xfId="19972" xr:uid="{1A40ED52-BF2D-4394-BD22-5E1E3C37D609}"/>
    <cellStyle name="Note 22 21 4" xfId="21587" xr:uid="{23F8D6BE-6B86-4A62-8CC5-425C9D6C18BF}"/>
    <cellStyle name="Note 22 21 5" xfId="19690" xr:uid="{4D5EAE83-1EEA-4B56-97A2-D168765C1E99}"/>
    <cellStyle name="Note 22 21 6" xfId="32716" xr:uid="{C8F3F516-67A9-4E49-A89D-D776C499BB0C}"/>
    <cellStyle name="Note 22 21 7" xfId="35016" xr:uid="{6A25366C-BE92-4CBA-BF9A-4A44FDF97342}"/>
    <cellStyle name="Note 22 22" xfId="3800" xr:uid="{47CDD9E1-5964-41FA-ABDD-A2414DD972D6}"/>
    <cellStyle name="Note 22 22 2" xfId="17053" xr:uid="{06D3BCCE-578F-468A-B59F-EC41E6833F90}"/>
    <cellStyle name="Note 22 22 3" xfId="22555" xr:uid="{85632E36-7949-4B87-878B-452CBCE993BB}"/>
    <cellStyle name="Note 22 22 4" xfId="20439" xr:uid="{FFD41AE1-053E-41A9-9F58-C2F07FB4C86C}"/>
    <cellStyle name="Note 22 22 5" xfId="14978" xr:uid="{2D07100D-B577-46BC-A76F-A8EB4EF9320E}"/>
    <cellStyle name="Note 22 22 6" xfId="32717" xr:uid="{AC3D25E3-715C-417E-89E4-5991C628EF75}"/>
    <cellStyle name="Note 22 22 7" xfId="31319" xr:uid="{C2A6814B-06DC-4E9F-A5CA-F26D0395EA63}"/>
    <cellStyle name="Note 22 23" xfId="3801" xr:uid="{C1E7C1CE-365B-498A-8022-8D216578C369}"/>
    <cellStyle name="Note 22 23 2" xfId="17054" xr:uid="{4AAD63CE-43CD-4BA5-91CC-D60D4DCAC2F4}"/>
    <cellStyle name="Note 22 23 3" xfId="19856" xr:uid="{07A252AE-EB24-4D77-A4BC-B5B166989BC5}"/>
    <cellStyle name="Note 22 23 4" xfId="21588" xr:uid="{DC46F6D4-BE45-45D4-B0E2-9F75F67B2AAD}"/>
    <cellStyle name="Note 22 23 5" xfId="14751" xr:uid="{DD935BE4-DD24-4FD0-9B54-5D5683BDB53D}"/>
    <cellStyle name="Note 22 23 6" xfId="32718" xr:uid="{64B69C22-44BA-4D4D-83EE-0455E17F2355}"/>
    <cellStyle name="Note 22 23 7" xfId="34062" xr:uid="{90365E36-6FBD-4AFE-9BDC-9337BED6EF89}"/>
    <cellStyle name="Note 22 24" xfId="3802" xr:uid="{49C48427-D99B-49E2-AC31-17B97939C046}"/>
    <cellStyle name="Note 22 24 2" xfId="17055" xr:uid="{1FEF5D89-A263-4F93-8749-F9F9B88AC516}"/>
    <cellStyle name="Note 22 24 3" xfId="19519" xr:uid="{64476444-2C07-4559-8ED8-A85E2DD153FA}"/>
    <cellStyle name="Note 22 24 4" xfId="20440" xr:uid="{D1E0F20F-2C51-46C7-8A46-15B1B84D9BC4}"/>
    <cellStyle name="Note 22 24 5" xfId="18101" xr:uid="{E71B80FB-5133-4CE7-BEC4-01FF81D21159}"/>
    <cellStyle name="Note 22 24 6" xfId="32719" xr:uid="{27402B2F-9DF0-4F1E-A0B6-9F2C849E4C1E}"/>
    <cellStyle name="Note 22 24 7" xfId="31318" xr:uid="{0CE8B694-0CEF-4F37-B726-AC059B06001E}"/>
    <cellStyle name="Note 22 25" xfId="3803" xr:uid="{3FA157B8-29B4-4703-B625-44296FD7FE12}"/>
    <cellStyle name="Note 22 25 2" xfId="17056" xr:uid="{628CC23A-1ABF-474D-92EE-CBDDE419CE52}"/>
    <cellStyle name="Note 22 25 3" xfId="15426" xr:uid="{1659D22F-A98C-4451-B118-ECBB161BE470}"/>
    <cellStyle name="Note 22 25 4" xfId="20079" xr:uid="{72894AB1-A628-4BF5-B4B9-F5D7687BB3A5}"/>
    <cellStyle name="Note 22 25 5" xfId="21531" xr:uid="{7CB98849-9452-4900-8424-E5688D554CCF}"/>
    <cellStyle name="Note 22 25 6" xfId="32720" xr:uid="{5E8A3FE1-8D5E-4E15-B5BF-3E2847A0BFC3}"/>
    <cellStyle name="Note 22 25 7" xfId="34061" xr:uid="{18FA828A-ACCA-485E-8358-E5F52466A632}"/>
    <cellStyle name="Note 22 26" xfId="3804" xr:uid="{B8695D71-96E4-4B7E-A4CB-9164A5A0AB81}"/>
    <cellStyle name="Note 22 26 2" xfId="17057" xr:uid="{D0AAD7BF-C9AC-4598-A8A4-54E77CD7F9EB}"/>
    <cellStyle name="Note 22 26 3" xfId="19780" xr:uid="{0FB8F504-04E3-42A1-9F9F-BB17B81860C9}"/>
    <cellStyle name="Note 22 26 4" xfId="15769" xr:uid="{6653445B-5A1E-46E6-A884-3F0605F369ED}"/>
    <cellStyle name="Note 22 26 5" xfId="21675" xr:uid="{5B1E18E0-852B-4D50-B6CB-1B62DFAA893F}"/>
    <cellStyle name="Note 22 26 6" xfId="32721" xr:uid="{88AC30CD-93CF-4852-8136-B86F2FE6A213}"/>
    <cellStyle name="Note 22 26 7" xfId="31317" xr:uid="{36CFB35B-632F-4864-B37E-25972134C962}"/>
    <cellStyle name="Note 22 27" xfId="3805" xr:uid="{357CE479-69B3-4188-826A-017D4516F7FC}"/>
    <cellStyle name="Note 22 27 2" xfId="17058" xr:uid="{D2A64C79-4D17-47DE-BBFB-CD9E8A514A07}"/>
    <cellStyle name="Note 22 27 3" xfId="23042" xr:uid="{75731F18-8419-4DE7-ABFB-6E498B34CFEB}"/>
    <cellStyle name="Note 22 27 4" xfId="15961" xr:uid="{29FB0A11-FA1C-40DF-802D-E208B46DC210}"/>
    <cellStyle name="Note 22 27 5" xfId="18702" xr:uid="{A541B3FE-248F-4C4A-A240-7B44C7A8400A}"/>
    <cellStyle name="Note 22 27 6" xfId="32722" xr:uid="{ACFE7BC6-F9E6-42EC-8467-25175D6A5397}"/>
    <cellStyle name="Note 22 27 7" xfId="34060" xr:uid="{ED07B24A-5F26-4C31-925C-7457F28C5841}"/>
    <cellStyle name="Note 22 28" xfId="3806" xr:uid="{A637D132-FDCB-433B-A543-8A98087D56CE}"/>
    <cellStyle name="Note 22 28 2" xfId="17059" xr:uid="{F17B4270-83BD-4C5C-92D7-B32DEC7D2500}"/>
    <cellStyle name="Note 22 28 3" xfId="19973" xr:uid="{F4F1FD22-4D06-42B6-AC6F-D5A650DAFFAE}"/>
    <cellStyle name="Note 22 28 4" xfId="18952" xr:uid="{56E53D6F-A6B0-43C2-90CB-35C34558173B}"/>
    <cellStyle name="Note 22 28 5" xfId="20518" xr:uid="{385D7599-B922-4EFF-8718-A6C2A5F6F5D4}"/>
    <cellStyle name="Note 22 28 6" xfId="32723" xr:uid="{484BE277-3A32-4125-94DC-AFB5149BA14C}"/>
    <cellStyle name="Note 22 28 7" xfId="31316" xr:uid="{42FA7D84-96A1-484B-9189-31DA388D4697}"/>
    <cellStyle name="Note 22 29" xfId="3807" xr:uid="{105E698B-F1DC-4C2F-93EC-5EBB9BE70706}"/>
    <cellStyle name="Note 22 29 2" xfId="17060" xr:uid="{A01DB4DD-4CA6-4CCE-822B-C79869F8C721}"/>
    <cellStyle name="Note 22 29 3" xfId="22554" xr:uid="{A6CBDB89-34F1-49B5-9FB7-4EDE6F8B77D7}"/>
    <cellStyle name="Note 22 29 4" xfId="23153" xr:uid="{7F501058-A51A-4802-9593-AC85FDDB8AA8}"/>
    <cellStyle name="Note 22 29 5" xfId="14525" xr:uid="{977F718C-77AC-474A-8346-D886E9E5DEE1}"/>
    <cellStyle name="Note 22 29 6" xfId="32724" xr:uid="{CF5BE792-EEFC-4AAA-B9F0-232CCCEEC20B}"/>
    <cellStyle name="Note 22 29 7" xfId="34059" xr:uid="{133406FD-30B6-4CA3-9DCB-7447AB9E0896}"/>
    <cellStyle name="Note 22 3" xfId="3808" xr:uid="{8F2FFC3D-8BE7-47A1-BB9D-98844DA58F4B}"/>
    <cellStyle name="Note 22 3 2" xfId="10695" xr:uid="{A36BD080-F7D2-4446-ACBD-2201DAEA0D7D}"/>
    <cellStyle name="Note 22 3 2 2" xfId="22066" xr:uid="{FCDAACF7-DFE0-4315-B624-2119E8793A80}"/>
    <cellStyle name="Note 22 3 2 3" xfId="25040" xr:uid="{C098E7E1-7EF8-48E3-8882-45D0B0A3F11B}"/>
    <cellStyle name="Note 22 3 2 4" xfId="27910" xr:uid="{4C51EE47-A02D-4AB3-8C0B-77E57F435E33}"/>
    <cellStyle name="Note 22 3 2 5" xfId="28986" xr:uid="{D1A2E133-0120-4685-8666-0C06182B2807}"/>
    <cellStyle name="Note 22 3 2 6" xfId="35695" xr:uid="{337FEEEC-C9FE-4C09-A581-7BAEB64E576B}"/>
    <cellStyle name="Note 22 3 2 7" xfId="37997" xr:uid="{FE1CA2F7-CE6B-4378-8BAC-99998D55B663}"/>
    <cellStyle name="Note 22 3 3" xfId="17061" xr:uid="{CD83B873-0963-48CE-B5D5-D887A5F71930}"/>
    <cellStyle name="Note 22 3 4" xfId="19855" xr:uid="{C3B3F6C9-7E74-47CC-89C8-E8A1FEA312AB}"/>
    <cellStyle name="Note 22 3 5" xfId="24407" xr:uid="{79E57258-CD68-4A54-82F7-671CC7080344}"/>
    <cellStyle name="Note 22 3 6" xfId="29945" xr:uid="{5941EB05-915E-4A80-9935-7CA3576699E8}"/>
    <cellStyle name="Note 22 3 7" xfId="32725" xr:uid="{68514E8D-A098-42C3-BF31-9754AF31646E}"/>
    <cellStyle name="Note 22 3 8" xfId="31315" xr:uid="{0C0C88C7-B1DE-42F9-A114-FA2B702458E9}"/>
    <cellStyle name="Note 22 30" xfId="3809" xr:uid="{9D1467F5-8939-4DA9-91A1-B82D061922DE}"/>
    <cellStyle name="Note 22 30 2" xfId="17062" xr:uid="{64F04336-57DE-482C-BC25-1E38C2F8C785}"/>
    <cellStyle name="Note 22 30 3" xfId="19518" xr:uid="{1E9A3395-753E-4902-B2DF-603E8289FEA6}"/>
    <cellStyle name="Note 22 30 4" xfId="21589" xr:uid="{8F4A7C42-1A77-4300-9658-5E459BA5FF3A}"/>
    <cellStyle name="Note 22 30 5" xfId="14515" xr:uid="{9A6DC7CF-DB27-450A-A78F-A7BFEB4B5EB0}"/>
    <cellStyle name="Note 22 30 6" xfId="32726" xr:uid="{61C3751A-165C-4DBD-A156-34B667099340}"/>
    <cellStyle name="Note 22 30 7" xfId="34058" xr:uid="{29DEAD31-D90D-4E57-8091-E7E0F5D95C47}"/>
    <cellStyle name="Note 22 31" xfId="3810" xr:uid="{398879EF-4C52-45B6-AAB8-ED9E08B0A4CC}"/>
    <cellStyle name="Note 22 31 2" xfId="17063" xr:uid="{B229EA74-FD41-4FC2-8069-E8197DA49580}"/>
    <cellStyle name="Note 22 31 3" xfId="15425" xr:uid="{84AB4DEC-7206-41AF-AA47-B659BB3A339E}"/>
    <cellStyle name="Note 22 31 4" xfId="22353" xr:uid="{36E5AB11-1418-40BE-8729-11694A5DA87F}"/>
    <cellStyle name="Note 22 31 5" xfId="18832" xr:uid="{62EC51CB-BC00-4FD7-9DE7-CA1005FF717F}"/>
    <cellStyle name="Note 22 31 6" xfId="32727" xr:uid="{1614C636-F5AA-47A1-A276-F87F22F3E672}"/>
    <cellStyle name="Note 22 31 7" xfId="31314" xr:uid="{C70289F0-C307-4DD1-8C69-AFAE8171E81D}"/>
    <cellStyle name="Note 22 32" xfId="3811" xr:uid="{BD24C671-79FF-461D-B37C-A693715447E5}"/>
    <cellStyle name="Note 22 32 2" xfId="17064" xr:uid="{EBCB1315-F4CE-4474-8ED1-EAE0E9669B65}"/>
    <cellStyle name="Note 22 32 3" xfId="22013" xr:uid="{58BE92F7-F16C-4EA3-BC5A-EB88A9FC5E27}"/>
    <cellStyle name="Note 22 32 4" xfId="18472" xr:uid="{A2A6DC5C-15C2-445D-8063-34E900D67AEC}"/>
    <cellStyle name="Note 22 32 5" xfId="22809" xr:uid="{653E9688-68CF-4986-A99C-A76474843DBA}"/>
    <cellStyle name="Note 22 32 6" xfId="32728" xr:uid="{15869A36-6646-4095-8891-8298A66EB35B}"/>
    <cellStyle name="Note 22 32 7" xfId="34057" xr:uid="{F2A6C5E0-9DBC-44AE-8600-44DF642BB9C2}"/>
    <cellStyle name="Note 22 33" xfId="3812" xr:uid="{78190348-148A-4A80-BA66-95106070C1F7}"/>
    <cellStyle name="Note 22 33 2" xfId="17065" xr:uid="{ED44F02F-EE8E-45D0-84DA-5DBFD3E5B4CE}"/>
    <cellStyle name="Note 22 33 3" xfId="21121" xr:uid="{5BEBB02F-BA00-436A-A9B3-EB8F71C7A645}"/>
    <cellStyle name="Note 22 33 4" xfId="14583" xr:uid="{E4F240DB-32DE-4ED8-9848-F96F7B0CE739}"/>
    <cellStyle name="Note 22 33 5" xfId="22157" xr:uid="{B9BAE7AA-D152-4751-8D7B-7623471C5532}"/>
    <cellStyle name="Note 22 33 6" xfId="32729" xr:uid="{5C207DDB-1C82-4388-93C4-4B7310378058}"/>
    <cellStyle name="Note 22 33 7" xfId="31313" xr:uid="{24C065CD-18F9-41AA-9237-8FD4ECB7860C}"/>
    <cellStyle name="Note 22 34" xfId="3813" xr:uid="{18CC1969-07A9-4932-9B76-D030107F21D3}"/>
    <cellStyle name="Note 22 34 2" xfId="17066" xr:uid="{3BA2446A-7170-4172-A0F6-C54854258AE4}"/>
    <cellStyle name="Note 22 34 3" xfId="22012" xr:uid="{F999197C-3A09-44B2-9F15-1F7A077AEF5D}"/>
    <cellStyle name="Note 22 34 4" xfId="18475" xr:uid="{9FC70EDC-5CFA-4A69-B888-91F83533C224}"/>
    <cellStyle name="Note 22 34 5" xfId="22431" xr:uid="{FA2E2398-E9F7-4A51-B531-56082447B972}"/>
    <cellStyle name="Note 22 34 6" xfId="32730" xr:uid="{5A9CD16E-87E7-48AA-B771-6287EAEE78AE}"/>
    <cellStyle name="Note 22 34 7" xfId="34056" xr:uid="{7FB0BF52-C8FC-40FD-BD8C-9F657F8BF4BF}"/>
    <cellStyle name="Note 22 35" xfId="3814" xr:uid="{EF0CF866-5E67-4152-AA0E-FA2EC340D9EB}"/>
    <cellStyle name="Note 22 35 2" xfId="17067" xr:uid="{A50689D5-2F37-477E-831E-0373E5F5AC1E}"/>
    <cellStyle name="Note 22 35 3" xfId="21120" xr:uid="{223C8B3D-C447-4E61-B28B-F36D85FC11D9}"/>
    <cellStyle name="Note 22 35 4" xfId="22739" xr:uid="{AF5FBB4F-FCFA-4E4C-BC18-AEF05876A23A}"/>
    <cellStyle name="Note 22 35 5" xfId="30157" xr:uid="{6184DB3D-126F-435D-8904-036635FDC5EF}"/>
    <cellStyle name="Note 22 35 6" xfId="32731" xr:uid="{ED7459F3-1FD2-436D-8D9B-5569FDC58593}"/>
    <cellStyle name="Note 22 35 7" xfId="31312" xr:uid="{00C6DEE8-7090-4094-A754-FBB4254B60C0}"/>
    <cellStyle name="Note 22 36" xfId="3815" xr:uid="{0ECAB892-FE6B-4836-A6CE-6FBD73AAA005}"/>
    <cellStyle name="Note 22 36 2" xfId="17068" xr:uid="{816FA132-0B49-49AD-9F7E-472C1F83905F}"/>
    <cellStyle name="Note 22 36 3" xfId="22011" xr:uid="{FBD59CB9-1A44-4474-BAFF-47052FA797B0}"/>
    <cellStyle name="Note 22 36 4" xfId="22354" xr:uid="{D9E63E63-C484-4539-9C61-0D96A2DE3752}"/>
    <cellStyle name="Note 22 36 5" xfId="14752" xr:uid="{FDB0A0F1-BA72-4C5D-A96E-DDB711824814}"/>
    <cellStyle name="Note 22 36 6" xfId="32732" xr:uid="{F627E62D-192A-4808-8D3F-914A6783D5BB}"/>
    <cellStyle name="Note 22 36 7" xfId="34055" xr:uid="{7B351946-9DD2-42EB-8ACC-89A75FB0093A}"/>
    <cellStyle name="Note 22 37" xfId="3816" xr:uid="{C3A1BD33-FD24-40F4-900E-994AE7A4D99D}"/>
    <cellStyle name="Note 22 37 2" xfId="17069" xr:uid="{BCDB035B-752E-45E8-AD40-2F8DE58B30DB}"/>
    <cellStyle name="Note 22 37 3" xfId="21119" xr:uid="{D092E845-6731-4570-AB67-105C99832518}"/>
    <cellStyle name="Note 22 37 4" xfId="18474" xr:uid="{426BABD4-2C95-4AD9-A280-743BD16A5C1B}"/>
    <cellStyle name="Note 22 37 5" xfId="18641" xr:uid="{DED943F3-224C-4D07-95CE-831611268707}"/>
    <cellStyle name="Note 22 37 6" xfId="32733" xr:uid="{19CB9633-E85C-4063-BACF-B46D682B994A}"/>
    <cellStyle name="Note 22 37 7" xfId="31311" xr:uid="{67A0C287-68D1-4EC0-B48B-A3E1C871850A}"/>
    <cellStyle name="Note 22 38" xfId="3786" xr:uid="{566F084C-50F4-4E90-970A-329F94B1FA44}"/>
    <cellStyle name="Note 22 38 2" xfId="17039" xr:uid="{FE0C95D3-A069-4D85-AAD1-C54C4F4C1186}"/>
    <cellStyle name="Note 22 38 3" xfId="22557" xr:uid="{3CD17CEA-30C0-45EC-A2C1-0DBF49145F87}"/>
    <cellStyle name="Note 22 38 4" xfId="14864" xr:uid="{89323150-FB60-47AE-983F-DBA7855FF1BB}"/>
    <cellStyle name="Note 22 38 5" xfId="25342" xr:uid="{355E0505-1A4E-432E-8ACB-B46A7CF03830}"/>
    <cellStyle name="Note 22 38 6" xfId="32703" xr:uid="{FCFD6EE2-83B4-47EF-9CE5-75C7FED312B3}"/>
    <cellStyle name="Note 22 38 7" xfId="34064" xr:uid="{46953501-72CA-428D-B5C4-D233BE533E4F}"/>
    <cellStyle name="Note 22 39" xfId="7717" xr:uid="{CA7C892E-E93D-448E-A08E-D54FFDEF17B0}"/>
    <cellStyle name="Note 22 39 2" xfId="19938" xr:uid="{69C1EE25-B95C-42FC-9413-81A14D4346CD}"/>
    <cellStyle name="Note 22 39 3" xfId="22864" xr:uid="{B786C562-E588-4536-ABE8-907120CDBB43}"/>
    <cellStyle name="Note 22 39 4" xfId="18679" xr:uid="{00606FA0-42DC-46E7-A73E-C5A11F505C47}"/>
    <cellStyle name="Note 22 39 5" xfId="22517" xr:uid="{840EB186-DA23-43F3-9C88-CF06B75A594F}"/>
    <cellStyle name="Note 22 39 6" xfId="34505" xr:uid="{90C458FF-85C1-49AA-8370-705368ABFDC8}"/>
    <cellStyle name="Note 22 39 7" xfId="31112" xr:uid="{111289DA-D309-4FF0-A625-959DB3439780}"/>
    <cellStyle name="Note 22 4" xfId="3817" xr:uid="{FAA268DB-8925-43E0-8BA1-0D18CF389E5E}"/>
    <cellStyle name="Note 22 4 2" xfId="17070" xr:uid="{671387C8-A95A-4D4B-87DF-F6AE1CCF4439}"/>
    <cellStyle name="Note 22 4 3" xfId="22010" xr:uid="{18EA5CB5-C967-4D74-90B3-5FF8858792FF}"/>
    <cellStyle name="Note 22 4 4" xfId="24209" xr:uid="{EF962E1E-627B-433D-A8CF-CCB9925BB7FF}"/>
    <cellStyle name="Note 22 4 5" xfId="23661" xr:uid="{ACF8C0B2-2235-4C57-8FA6-AE3ACCF0D889}"/>
    <cellStyle name="Note 22 4 6" xfId="32734" xr:uid="{C74245B4-EDBC-41E7-B488-E739A3DD7EC4}"/>
    <cellStyle name="Note 22 4 7" xfId="34054" xr:uid="{BC7716B9-9E83-40E2-94A6-0EFDE99C9059}"/>
    <cellStyle name="Note 22 40" xfId="15547" xr:uid="{7802F7AA-400D-452D-995A-4CEEEDDAFACD}"/>
    <cellStyle name="Note 22 41" xfId="22177" xr:uid="{F28ADDFE-8D7E-43DE-919B-3EDDAB639F2E}"/>
    <cellStyle name="Note 22 42" xfId="27471" xr:uid="{BAB0D2D4-F7B6-4F1D-9BD2-2BC139D4278A}"/>
    <cellStyle name="Note 22 43" xfId="25649" xr:uid="{F6ACA2D3-9BD1-4E84-904B-50459A75131F}"/>
    <cellStyle name="Note 22 44" xfId="31551" xr:uid="{7D4EDB1F-DCE5-4ABC-8656-CC28D02D7043}"/>
    <cellStyle name="Note 22 45" xfId="33701" xr:uid="{88070F20-3A7B-4490-BA43-C40207E3379D}"/>
    <cellStyle name="Note 22 5" xfId="3818" xr:uid="{9352F2B4-4494-4135-B9DA-7BAB39FA27AD}"/>
    <cellStyle name="Note 22 5 2" xfId="17071" xr:uid="{EE4E9030-5379-4F61-AFD7-A332F292BBAE}"/>
    <cellStyle name="Note 22 5 3" xfId="21118" xr:uid="{EA487DC7-0C23-4CB1-9CB5-31C63A95E0C4}"/>
    <cellStyle name="Note 22 5 4" xfId="14584" xr:uid="{8CEBE1CA-7CEA-4E19-9483-2BBF1AA1BE66}"/>
    <cellStyle name="Note 22 5 5" xfId="14663" xr:uid="{EA385D03-D313-41AB-BF58-991DDA4B7284}"/>
    <cellStyle name="Note 22 5 6" xfId="32735" xr:uid="{03C30F2E-7CB7-4912-A442-CB99BEF1DA0E}"/>
    <cellStyle name="Note 22 5 7" xfId="31310" xr:uid="{9D696C22-48EC-47FD-8C9E-AC0BF548DE57}"/>
    <cellStyle name="Note 22 6" xfId="3819" xr:uid="{D9FF6CA2-F848-4441-9C5E-19D29D7BEBED}"/>
    <cellStyle name="Note 22 6 2" xfId="17072" xr:uid="{B0214B59-29A4-4AA1-9624-5149ED2CEB34}"/>
    <cellStyle name="Note 22 6 3" xfId="22009" xr:uid="{83BE2E8A-1A52-4F3D-974A-619D24FDE8D0}"/>
    <cellStyle name="Note 22 6 4" xfId="18477" xr:uid="{3B2E7FAC-4D9D-4184-A177-F963E084F99A}"/>
    <cellStyle name="Note 22 6 5" xfId="18833" xr:uid="{B93435FA-1C74-4F4A-A1DD-E06306E62D01}"/>
    <cellStyle name="Note 22 6 6" xfId="32736" xr:uid="{ED14AE5A-19BC-46FB-8D9E-436206D8F28E}"/>
    <cellStyle name="Note 22 6 7" xfId="34053" xr:uid="{1D9C0B57-74D5-45BA-8D76-E1D5DB39E85C}"/>
    <cellStyle name="Note 22 7" xfId="3820" xr:uid="{C80D7EF5-B149-4C11-8775-D285DCA5FDA7}"/>
    <cellStyle name="Note 22 7 2" xfId="17073" xr:uid="{760041B0-6C7E-4FA9-BCA3-EFA586F9319E}"/>
    <cellStyle name="Note 22 7 3" xfId="21117" xr:uid="{209D933A-03DA-4D35-9862-C1F4DC376030}"/>
    <cellStyle name="Note 22 7 4" xfId="21590" xr:uid="{3E028177-20F6-48AD-B7FA-7580ADECD6BD}"/>
    <cellStyle name="Note 22 7 5" xfId="18644" xr:uid="{79B233F4-3E42-43C2-8EBA-5BB7B94AD866}"/>
    <cellStyle name="Note 22 7 6" xfId="32737" xr:uid="{B2965A07-9F66-4DAC-A7A9-7FA9186C6CC6}"/>
    <cellStyle name="Note 22 7 7" xfId="31309" xr:uid="{4FBBE1E4-4E84-447E-B9D6-B652D7B26A38}"/>
    <cellStyle name="Note 22 8" xfId="3821" xr:uid="{DD6484C0-DB00-4332-A3B6-E44BCC90E6FA}"/>
    <cellStyle name="Note 22 8 2" xfId="17074" xr:uid="{4D5B6F76-C8C2-41B8-95DA-0FFFE140A174}"/>
    <cellStyle name="Note 22 8 3" xfId="22008" xr:uid="{B91C1A42-CA00-4CCE-BF1E-3BBAE4C9F1F5}"/>
    <cellStyle name="Note 22 8 4" xfId="20441" xr:uid="{3B6354EA-7AC7-4D04-8E34-874CED9BA9CD}"/>
    <cellStyle name="Note 22 8 5" xfId="23311" xr:uid="{8A2B29A8-81F2-4DA5-8577-52F1AF8BC6C2}"/>
    <cellStyle name="Note 22 8 6" xfId="32738" xr:uid="{46F0DA9E-ACBA-4F00-A9B3-B0B13B50830B}"/>
    <cellStyle name="Note 22 8 7" xfId="35015" xr:uid="{8645FDEB-5D8F-42CA-AB18-4A22B0670963}"/>
    <cellStyle name="Note 22 9" xfId="3822" xr:uid="{881CC07E-D793-4782-93D7-2A629162D4DD}"/>
    <cellStyle name="Note 22 9 2" xfId="17075" xr:uid="{C3B8F464-0DB4-46D7-87F4-3ED9B72872CA}"/>
    <cellStyle name="Note 22 9 3" xfId="21116" xr:uid="{4F995EF9-E122-41A4-8538-D79214F2B2E4}"/>
    <cellStyle name="Note 22 9 4" xfId="21591" xr:uid="{920B15FA-D2B4-439B-9019-17A75FDCD33A}"/>
    <cellStyle name="Note 22 9 5" xfId="22810" xr:uid="{A8F7C7F4-FA07-4989-8F03-B5BEEFEFC49D}"/>
    <cellStyle name="Note 22 9 6" xfId="32739" xr:uid="{0D15D575-64EC-4A39-ABE8-609C61F98511}"/>
    <cellStyle name="Note 22 9 7" xfId="35014" xr:uid="{1278320B-2649-4D1B-904F-853F1F72B9DD}"/>
    <cellStyle name="Note 22_หมายเหตุ FA Q3_2012" xfId="7286" xr:uid="{A21BCF9F-5CC2-49C0-8B43-304DED7F125B}"/>
    <cellStyle name="Note 23" xfId="1725" xr:uid="{0302B363-A736-4D8E-AB2D-AB49F6C7CF5F}"/>
    <cellStyle name="Note 23 10" xfId="3824" xr:uid="{D1BFB4DE-4157-4739-851A-96155F8417B4}"/>
    <cellStyle name="Note 23 10 2" xfId="17077" xr:uid="{5887ED12-1730-4EE1-96FD-2A14CE45C959}"/>
    <cellStyle name="Note 23 10 3" xfId="22007" xr:uid="{9A435746-44D8-4336-A289-B41A2D07F806}"/>
    <cellStyle name="Note 23 10 4" xfId="21592" xr:uid="{A903F4A2-5FDD-464E-9E65-6D193C00C620}"/>
    <cellStyle name="Note 23 10 5" xfId="22432" xr:uid="{8C5CDB4E-7BDF-4C4B-8C90-98A0724F6410}"/>
    <cellStyle name="Note 23 10 6" xfId="32741" xr:uid="{CD735A95-0CA3-4807-BB31-31139131F33D}"/>
    <cellStyle name="Note 23 10 7" xfId="35012" xr:uid="{2AEAC3C5-440B-4DA4-BE2E-3F63C7785BD0}"/>
    <cellStyle name="Note 23 11" xfId="3825" xr:uid="{1FD6C204-54D9-42D6-AC74-836E0AF7CB50}"/>
    <cellStyle name="Note 23 11 2" xfId="17078" xr:uid="{CD8ECA25-0B88-471A-8D62-8FE28E52FC8E}"/>
    <cellStyle name="Note 23 11 3" xfId="21115" xr:uid="{134E25D1-359D-4431-A0CB-40A7802270F7}"/>
    <cellStyle name="Note 23 11 4" xfId="20443" xr:uid="{F3AF5D35-8464-4820-8E63-974760096451}"/>
    <cellStyle name="Note 23 11 5" xfId="17980" xr:uid="{CDEBF524-499F-430E-84CF-52652F3A5811}"/>
    <cellStyle name="Note 23 11 6" xfId="32742" xr:uid="{7A22D06D-ED9C-4F01-B994-FE05DD006BBD}"/>
    <cellStyle name="Note 23 11 7" xfId="35011" xr:uid="{4581B4BE-E382-4AEB-AEFC-38C04F93F65D}"/>
    <cellStyle name="Note 23 12" xfId="3826" xr:uid="{41AE4B66-E20E-4080-9C96-9DACFFD89D83}"/>
    <cellStyle name="Note 23 12 2" xfId="17079" xr:uid="{578C6C4B-8411-4FC4-9733-1DAAD67D4748}"/>
    <cellStyle name="Note 23 12 3" xfId="22553" xr:uid="{AAAE4A47-A17C-4DD0-BABF-CD51EC3146DD}"/>
    <cellStyle name="Note 23 12 4" xfId="21593" xr:uid="{79759813-8323-438A-B253-4954CFFAF6A2}"/>
    <cellStyle name="Note 23 12 5" xfId="30671" xr:uid="{CB2F5106-6B27-455C-A68E-5FB4B57DD773}"/>
    <cellStyle name="Note 23 12 6" xfId="32743" xr:uid="{D1FC5FD1-30EF-4C5A-AC80-051650A645C4}"/>
    <cellStyle name="Note 23 12 7" xfId="35010" xr:uid="{5D2BC64A-96EA-4BF2-8F06-8A9C2FEADC5B}"/>
    <cellStyle name="Note 23 13" xfId="3827" xr:uid="{0F77D8C9-2ABA-420D-9407-D4C13D7FF861}"/>
    <cellStyle name="Note 23 13 2" xfId="17080" xr:uid="{03CA5ACC-BF16-4A62-9D11-621DEE0E3E84}"/>
    <cellStyle name="Note 23 13 3" xfId="19819" xr:uid="{C4B2C2C8-66DA-4407-8B2D-27C48038BC8E}"/>
    <cellStyle name="Note 23 13 4" xfId="20444" xr:uid="{CA7C4B04-2508-4F2E-AF88-1E186E1A9568}"/>
    <cellStyle name="Note 23 13 5" xfId="30702" xr:uid="{01687F63-FD72-4502-AAAF-07A8E4F2BB6B}"/>
    <cellStyle name="Note 23 13 6" xfId="32744" xr:uid="{DB31458B-640C-4A8F-861D-6C897DE43D48}"/>
    <cellStyle name="Note 23 13 7" xfId="35009" xr:uid="{4F292CD8-B6EF-4257-B8D6-C2BFCCC26E1A}"/>
    <cellStyle name="Note 23 14" xfId="3828" xr:uid="{814677DF-0507-41D6-B8C3-B24FE543FE30}"/>
    <cellStyle name="Note 23 14 2" xfId="17081" xr:uid="{DBD6FF43-5ECE-4274-9B5A-EB13ACBFF393}"/>
    <cellStyle name="Note 23 14 3" xfId="20085" xr:uid="{ABD9579E-8478-4B5B-A66C-00C870AB36D8}"/>
    <cellStyle name="Note 23 14 4" xfId="21594" xr:uid="{8973720B-346C-4D32-A000-81C7113AD1F9}"/>
    <cellStyle name="Note 23 14 5" xfId="30156" xr:uid="{CD3DD31B-DF84-4809-BE16-A4AD66E95737}"/>
    <cellStyle name="Note 23 14 6" xfId="32745" xr:uid="{2A81D168-16EA-4AC4-BE18-79CBDB7A8BB0}"/>
    <cellStyle name="Note 23 14 7" xfId="37630" xr:uid="{DC65790C-35F7-43F5-A10F-3B0CED60131C}"/>
    <cellStyle name="Note 23 15" xfId="3829" xr:uid="{6A7C8A4B-C31F-430C-947B-A13B7589CA38}"/>
    <cellStyle name="Note 23 15 2" xfId="17082" xr:uid="{72A7EDC7-0FB6-4551-927C-4AEAFF9AC044}"/>
    <cellStyle name="Note 23 15 3" xfId="24564" xr:uid="{F9EFCB9A-AFF2-4C5D-92FE-8CDCED12B7D5}"/>
    <cellStyle name="Note 23 15 4" xfId="20445" xr:uid="{1580D632-E71B-498B-BE61-17FA08FBB5FF}"/>
    <cellStyle name="Note 23 15 5" xfId="27287" xr:uid="{D36FD1A9-8228-4A21-9F18-96496EB93AFD}"/>
    <cellStyle name="Note 23 15 6" xfId="32746" xr:uid="{0308A90F-42FE-4C50-8C3C-B28668497EA5}"/>
    <cellStyle name="Note 23 15 7" xfId="34052" xr:uid="{36BE7544-4931-45BB-B29F-38DACB5252EF}"/>
    <cellStyle name="Note 23 16" xfId="3830" xr:uid="{9418A5A9-66C8-499B-B784-DECBABC5910C}"/>
    <cellStyle name="Note 23 16 2" xfId="17083" xr:uid="{4FCF7F4A-36AE-45BD-B2A4-B5598501FEF3}"/>
    <cellStyle name="Note 23 16 3" xfId="19854" xr:uid="{74A32678-C0F9-4CFE-9232-60F765588069}"/>
    <cellStyle name="Note 23 16 4" xfId="21595" xr:uid="{245F6E5F-89FC-47A2-AE1F-26119F146232}"/>
    <cellStyle name="Note 23 16 5" xfId="28265" xr:uid="{7ADAD69E-2E71-4B0D-9043-CA376627F296}"/>
    <cellStyle name="Note 23 16 6" xfId="32747" xr:uid="{F71D221C-7CFE-424E-BF8F-7EFCDEEF5AC9}"/>
    <cellStyle name="Note 23 16 7" xfId="31727" xr:uid="{8D435432-7956-459D-BFE9-058F558ADEE4}"/>
    <cellStyle name="Note 23 17" xfId="3831" xr:uid="{3F300ADB-7124-467A-9AD4-2828C8D45E6E}"/>
    <cellStyle name="Note 23 17 2" xfId="17084" xr:uid="{FAB34D6A-CB1E-4DF5-BC92-6F3BC34F2FE2}"/>
    <cellStyle name="Note 23 17 3" xfId="19517" xr:uid="{5BAAFAA3-7AFF-4B61-962C-8E604F26D12C}"/>
    <cellStyle name="Note 23 17 4" xfId="20446" xr:uid="{937FDBDC-9E76-4BA0-A7F8-722D0CBB41E0}"/>
    <cellStyle name="Note 23 17 5" xfId="15945" xr:uid="{7B745001-20BF-4040-BDA6-E9AC688EBA56}"/>
    <cellStyle name="Note 23 17 6" xfId="32748" xr:uid="{8ADEE7FB-AC58-4589-BAE2-E9BF002A8D37}"/>
    <cellStyle name="Note 23 17 7" xfId="35008" xr:uid="{27F8698F-38D2-4948-AB59-97B5B0CA8B4F}"/>
    <cellStyle name="Note 23 18" xfId="3832" xr:uid="{B5520AAC-8E56-4E84-B013-FF27164E55F4}"/>
    <cellStyle name="Note 23 18 2" xfId="17085" xr:uid="{D6AE30B6-8C69-484F-A850-D2DF8604C1E0}"/>
    <cellStyle name="Note 23 18 3" xfId="15883" xr:uid="{0B713C04-7198-45A4-ACC5-0C7A5628AC36}"/>
    <cellStyle name="Note 23 18 4" xfId="15620" xr:uid="{B1BED19E-7D1D-45BD-8CB6-47FAACCEFA67}"/>
    <cellStyle name="Note 23 18 5" xfId="20519" xr:uid="{36AE2E94-FBC7-41A1-8436-C965BB77806D}"/>
    <cellStyle name="Note 23 18 6" xfId="32749" xr:uid="{62AE146F-6554-40CF-8B91-D4486427C23A}"/>
    <cellStyle name="Note 23 18 7" xfId="35007" xr:uid="{5EFE52EB-3B64-4FBD-ADF8-8775FCD321D0}"/>
    <cellStyle name="Note 23 19" xfId="3833" xr:uid="{1CD315D0-8042-4441-B2BA-01B8F42CCC28}"/>
    <cellStyle name="Note 23 19 2" xfId="17086" xr:uid="{70124D8F-2710-4173-9A5B-EDA885819D2F}"/>
    <cellStyle name="Note 23 19 3" xfId="19779" xr:uid="{2287E38D-8568-428A-ADC6-EBB2B5F9DD79}"/>
    <cellStyle name="Note 23 19 4" xfId="20447" xr:uid="{11C2A43B-273A-4B32-B6C1-3C160E9208B6}"/>
    <cellStyle name="Note 23 19 5" xfId="14754" xr:uid="{A48BC262-DB8B-4B6A-A605-7FBFA845D9C9}"/>
    <cellStyle name="Note 23 19 6" xfId="32750" xr:uid="{FE8E95B6-21BA-42EC-B04E-55A441A33346}"/>
    <cellStyle name="Note 23 19 7" xfId="31308" xr:uid="{3CBAAF7B-6EBB-4917-8161-F758AE94D19F}"/>
    <cellStyle name="Note 23 2" xfId="2633" xr:uid="{CCDF9344-E4F3-47B0-8D87-4EB804192EB7}"/>
    <cellStyle name="Note 23 2 10" xfId="31875" xr:uid="{44000863-B754-4588-A201-E0194883CB6A}"/>
    <cellStyle name="Note 23 2 11" xfId="31748" xr:uid="{615EACA9-0710-4CA1-B3AA-47C1A179F569}"/>
    <cellStyle name="Note 23 2 2" xfId="3834" xr:uid="{FC4F445D-DF14-454F-AA41-4303864D6A28}"/>
    <cellStyle name="Note 23 2 2 2" xfId="17087" xr:uid="{81F65D1D-0613-4322-8357-A5A484C8F46D}"/>
    <cellStyle name="Note 23 2 2 3" xfId="19974" xr:uid="{A64C532F-F7E4-4D57-8D2D-282A47B649C3}"/>
    <cellStyle name="Note 23 2 2 4" xfId="21596" xr:uid="{2EC39F27-B3C5-4AF7-B65F-A874E79383AE}"/>
    <cellStyle name="Note 23 2 2 5" xfId="22141" xr:uid="{D8F9EDD0-EB55-4F95-97CE-9B6E511C91A0}"/>
    <cellStyle name="Note 23 2 2 6" xfId="32751" xr:uid="{A40F87FD-3B3C-4D1A-AF0C-74B9CBB60007}"/>
    <cellStyle name="Note 23 2 2 7" xfId="34051" xr:uid="{1D0B0C0D-9580-4D2B-B438-FBDED72FABFB}"/>
    <cellStyle name="Note 23 2 3" xfId="10696" xr:uid="{E6FCB8EE-58D3-41BC-BDA3-06EFBFD4255E}"/>
    <cellStyle name="Note 23 2 3 2" xfId="22067" xr:uid="{72610C44-FB19-4C6C-BFC6-F631806E8183}"/>
    <cellStyle name="Note 23 2 3 3" xfId="25041" xr:uid="{1257632C-1784-4375-97B1-D3B136D2CC00}"/>
    <cellStyle name="Note 23 2 3 4" xfId="27911" xr:uid="{D8E3127B-2CB1-472B-8659-61000C89FD7A}"/>
    <cellStyle name="Note 23 2 3 5" xfId="17987" xr:uid="{00D4599B-A475-4AB7-8D98-F50D7CCECF9B}"/>
    <cellStyle name="Note 23 2 3 6" xfId="35696" xr:uid="{8345E61C-6A55-4159-9819-B1D15E7B27FC}"/>
    <cellStyle name="Note 23 2 3 7" xfId="37998" xr:uid="{4D6FC993-0440-451C-B392-4F930AA1E10C}"/>
    <cellStyle name="Note 23 2 4" xfId="12901" xr:uid="{0BEA1140-7C38-4E44-ADD2-E01B1C901897}"/>
    <cellStyle name="Note 23 2 4 2" xfId="23662" xr:uid="{FE823819-8F68-4203-BCAD-534ED41018B1}"/>
    <cellStyle name="Note 23 2 4 3" xfId="26482" xr:uid="{B1120397-7645-47BF-A907-1602BE8A5A7C}"/>
    <cellStyle name="Note 23 2 4 4" xfId="29061" xr:uid="{58C0B10D-90D4-4F99-9EC2-277DF5973680}"/>
    <cellStyle name="Note 23 2 4 5" xfId="27592" xr:uid="{9F582120-2C14-4F58-9DB5-0DD794E17D16}"/>
    <cellStyle name="Note 23 2 4 6" xfId="36771" xr:uid="{D6007038-0210-4AF6-A64D-C92540E54A29}"/>
    <cellStyle name="Note 23 2 4 7" xfId="38788" xr:uid="{F3C27C31-84EE-4F31-8D17-88D4DC1A1C04}"/>
    <cellStyle name="Note 23 2 5" xfId="13581" xr:uid="{717BCD96-7383-4D27-BD78-2C28AA445D33}"/>
    <cellStyle name="Note 23 2 5 2" xfId="24242" xr:uid="{6A42846E-96D6-48E7-8001-2D927C212EAC}"/>
    <cellStyle name="Note 23 2 5 3" xfId="27097" xr:uid="{16F97215-1464-446A-8536-9E2B63834BD1}"/>
    <cellStyle name="Note 23 2 5 4" xfId="29657" xr:uid="{14DC33EC-4A05-432C-AB20-05FAD5496499}"/>
    <cellStyle name="Note 23 2 5 5" xfId="30240" xr:uid="{F33678C6-B1DB-4BD8-A1F7-0E72C3D0741E}"/>
    <cellStyle name="Note 23 2 5 6" xfId="37374" xr:uid="{071D7BFD-A964-492C-9EEE-AB80CEC2A760}"/>
    <cellStyle name="Note 23 2 5 7" xfId="39351" xr:uid="{D283DA78-7CF6-4E91-8217-FE45040B4FA2}"/>
    <cellStyle name="Note 23 2 6" xfId="16131" xr:uid="{3EACF671-CE7B-46AD-80B0-894A01109376}"/>
    <cellStyle name="Note 23 2 7" xfId="14414" xr:uid="{E997B9BC-48BF-42C3-A38F-FA6599EC4CCB}"/>
    <cellStyle name="Note 23 2 8" xfId="22317" xr:uid="{55B0F8C3-2D21-4F37-B6B7-03FF7D5D7655}"/>
    <cellStyle name="Note 23 2 9" xfId="30846" xr:uid="{8321616B-C44C-4DAB-AFF1-6DCD8D347496}"/>
    <cellStyle name="Note 23 20" xfId="3835" xr:uid="{8AEC293C-293C-47EB-9CE4-FDDDD02B715D}"/>
    <cellStyle name="Note 23 20 2" xfId="17088" xr:uid="{4E126462-C524-4C47-AF6C-A5658FCFB884}"/>
    <cellStyle name="Note 23 20 3" xfId="22006" xr:uid="{C63C8575-9177-4094-AA43-102E222D9CA6}"/>
    <cellStyle name="Note 23 20 4" xfId="14868" xr:uid="{8788AA7C-AF9B-45EC-85F3-339CA2A92154}"/>
    <cellStyle name="Note 23 20 5" xfId="22158" xr:uid="{7800B6AF-2CEB-4DCE-9059-CFAC6FEE32E5}"/>
    <cellStyle name="Note 23 20 6" xfId="32752" xr:uid="{0C48E073-750F-408C-AB0E-B654C4BDEC1A}"/>
    <cellStyle name="Note 23 20 7" xfId="31307" xr:uid="{209F93CF-1135-4AF9-B95D-D104A18C7380}"/>
    <cellStyle name="Note 23 21" xfId="3836" xr:uid="{F5C31480-78C5-48B8-BEA1-5B9DAF621023}"/>
    <cellStyle name="Note 23 21 2" xfId="17089" xr:uid="{3BC48229-A001-4529-ACE5-FADCCD60F6DA}"/>
    <cellStyle name="Note 23 21 3" xfId="21114" xr:uid="{D7CB2B27-5E08-4F65-9052-D6B2A2C93DD6}"/>
    <cellStyle name="Note 23 21 4" xfId="21597" xr:uid="{CB025E3D-64FD-445A-A52C-015FB67294CD}"/>
    <cellStyle name="Note 23 21 5" xfId="22836" xr:uid="{464D2645-ACE7-44D8-8B36-C30B9FECF980}"/>
    <cellStyle name="Note 23 21 6" xfId="32753" xr:uid="{232C8EB4-F499-4129-AA46-63A1A77F6BCD}"/>
    <cellStyle name="Note 23 21 7" xfId="34050" xr:uid="{B968E864-4DDE-43B8-A816-0A9A9A67D106}"/>
    <cellStyle name="Note 23 22" xfId="3837" xr:uid="{5A69C159-C157-46FD-B303-A2C378C5BFE6}"/>
    <cellStyle name="Note 23 22 2" xfId="17090" xr:uid="{5265804F-068A-4A09-97C5-DDA31E1CD2E4}"/>
    <cellStyle name="Note 23 22 3" xfId="22005" xr:uid="{88984A58-3E64-44A8-9408-CB442F91D008}"/>
    <cellStyle name="Note 23 22 4" xfId="18953" xr:uid="{C367D7B9-AA3C-4AD4-AB88-415E3FACB995}"/>
    <cellStyle name="Note 23 22 5" xfId="22459" xr:uid="{F521F985-7AC7-460C-9B00-CDBF9AC2922B}"/>
    <cellStyle name="Note 23 22 6" xfId="32754" xr:uid="{FAD380AF-50E7-44E2-9320-71DF19F398AE}"/>
    <cellStyle name="Note 23 22 7" xfId="31306" xr:uid="{16DAE1A9-5593-4A60-B3D4-DF03B5C6687E}"/>
    <cellStyle name="Note 23 23" xfId="3838" xr:uid="{CD47A9FB-48DA-48A6-B8CD-AC579B08325D}"/>
    <cellStyle name="Note 23 23 2" xfId="17091" xr:uid="{3A3BF055-9D89-4B79-AA1D-0C1FF7F5966E}"/>
    <cellStyle name="Note 23 23 3" xfId="21113" xr:uid="{676F158D-9EB9-4431-8291-6BBF3616B786}"/>
    <cellStyle name="Note 23 23 4" xfId="15962" xr:uid="{60CE5E8A-0103-4381-AC97-D6A50CE9F655}"/>
    <cellStyle name="Note 23 23 5" xfId="18358" xr:uid="{46077A1F-930B-42A6-B7B7-21E6B3A9D037}"/>
    <cellStyle name="Note 23 23 6" xfId="32755" xr:uid="{79D8C4FE-4E79-469F-8282-1AD40B218B51}"/>
    <cellStyle name="Note 23 23 7" xfId="34049" xr:uid="{1197E8AD-0E63-4B28-8D5D-BEA2B753FB19}"/>
    <cellStyle name="Note 23 24" xfId="3839" xr:uid="{A590B310-A7B3-4B9A-9204-4DB1A7D262CE}"/>
    <cellStyle name="Note 23 24 2" xfId="17092" xr:uid="{F27FBEB7-135B-4658-BD92-2F272D8460EC}"/>
    <cellStyle name="Note 23 24 3" xfId="15424" xr:uid="{FD374223-7BEC-43E1-A95C-EA7004155186}"/>
    <cellStyle name="Note 23 24 4" xfId="14869" xr:uid="{751BA300-3419-4E16-9DFD-DD38EB95C459}"/>
    <cellStyle name="Note 23 24 5" xfId="18643" xr:uid="{3A4F50CD-7279-4E89-A7B6-77025F47FBCE}"/>
    <cellStyle name="Note 23 24 6" xfId="32756" xr:uid="{65D29266-BB3C-4D1D-BB3C-BA420B0C9255}"/>
    <cellStyle name="Note 23 24 7" xfId="31305" xr:uid="{680C0FD8-5F67-4EBE-B287-18FCFA0FC482}"/>
    <cellStyle name="Note 23 25" xfId="3840" xr:uid="{BE39ADB5-FD41-4422-9D63-C37A0F184A33}"/>
    <cellStyle name="Note 23 25 2" xfId="17093" xr:uid="{331DCFE5-2581-47BD-B1B0-3E1A8BD3AC44}"/>
    <cellStyle name="Note 23 25 3" xfId="19778" xr:uid="{4C2D78D2-E02D-4F27-8184-9DC20A283657}"/>
    <cellStyle name="Note 23 25 4" xfId="19702" xr:uid="{D455CFA4-1B0F-44A0-B81D-F15BA9381FF9}"/>
    <cellStyle name="Note 23 25 5" xfId="29946" xr:uid="{10AC03AE-B022-41F6-936B-DBA2641EE40D}"/>
    <cellStyle name="Note 23 25 6" xfId="32757" xr:uid="{5431121A-CA02-42E2-9E7F-4CF8A76ED2B7}"/>
    <cellStyle name="Note 23 25 7" xfId="34048" xr:uid="{EA9122F5-F9AF-400B-8619-FDD247F4A717}"/>
    <cellStyle name="Note 23 26" xfId="3841" xr:uid="{CACA44F1-72C5-4726-88B6-D12B2C21AFB0}"/>
    <cellStyle name="Note 23 26 2" xfId="17094" xr:uid="{ADCCC6A5-6DD6-4379-8582-7DDA7D672219}"/>
    <cellStyle name="Note 23 26 3" xfId="23040" xr:uid="{2FD2D96D-E6C6-44FD-8607-5AE8285F1779}"/>
    <cellStyle name="Note 23 26 4" xfId="22740" xr:uid="{4CC18C8C-9C47-4F98-905E-44710297A857}"/>
    <cellStyle name="Note 23 26 5" xfId="27330" xr:uid="{AA30EC8F-9ADD-4375-B06A-65D91E9BE621}"/>
    <cellStyle name="Note 23 26 6" xfId="32758" xr:uid="{2E9EF7A3-66E4-4254-BDAA-897040CFC634}"/>
    <cellStyle name="Note 23 26 7" xfId="31304" xr:uid="{9B83A3C5-CC91-45EC-ABFF-DCB8D4B628CC}"/>
    <cellStyle name="Note 23 27" xfId="3842" xr:uid="{41FC55EF-A748-4AD0-A14D-BA368AB1A8D0}"/>
    <cellStyle name="Note 23 27 2" xfId="17095" xr:uid="{B31C303A-083E-4CB7-8DB1-61CE8A4147E4}"/>
    <cellStyle name="Note 23 27 3" xfId="19975" xr:uid="{00AA3614-1CEB-4C03-B522-7A845A4EDA32}"/>
    <cellStyle name="Note 23 27 4" xfId="22355" xr:uid="{3DBEEBA6-D4BB-478E-9C76-267FC6D4A034}"/>
    <cellStyle name="Note 23 27 5" xfId="28367" xr:uid="{9BF11D4A-F61B-43B2-9E01-EF4EA92CDE68}"/>
    <cellStyle name="Note 23 27 6" xfId="32759" xr:uid="{C2EBB2D9-9FE8-4C39-B732-C8CB4715BFDE}"/>
    <cellStyle name="Note 23 27 7" xfId="34047" xr:uid="{2C425D2F-ADD7-490A-B8B6-4C7B4971342A}"/>
    <cellStyle name="Note 23 28" xfId="3843" xr:uid="{1BCBEAFA-5287-47FD-8648-ACD8045213DE}"/>
    <cellStyle name="Note 23 28 2" xfId="17096" xr:uid="{FFF19EBA-D526-4EB8-8A35-59A38F05C87B}"/>
    <cellStyle name="Note 23 28 3" xfId="22552" xr:uid="{38C82295-D57F-40B7-A3E2-A22AF85EECD3}"/>
    <cellStyle name="Note 23 28 4" xfId="18476" xr:uid="{FFAAF70B-297A-4EFB-BF18-7662028FFE34}"/>
    <cellStyle name="Note 23 28 5" xfId="23834" xr:uid="{7C319098-C289-49C9-B505-A031E85185A7}"/>
    <cellStyle name="Note 23 28 6" xfId="32760" xr:uid="{91506D6B-54B0-4E04-9E8B-9E601D54B3D0}"/>
    <cellStyle name="Note 23 28 7" xfId="31303" xr:uid="{AF0F0514-DA7F-4080-84A6-A2AE872C24BD}"/>
    <cellStyle name="Note 23 29" xfId="3844" xr:uid="{5E999942-49FE-4055-B68B-CEFF13C515DE}"/>
    <cellStyle name="Note 23 29 2" xfId="17097" xr:uid="{1FB67F91-05A0-4E0B-8318-637B0AA14154}"/>
    <cellStyle name="Note 23 29 3" xfId="19853" xr:uid="{9734C101-CDBA-48AF-951B-12E02290C4AA}"/>
    <cellStyle name="Note 23 29 4" xfId="14585" xr:uid="{F6F1D8E5-C326-40AE-9A74-781745D1CCF9}"/>
    <cellStyle name="Note 23 29 5" xfId="20111" xr:uid="{0BBF00FE-F92B-4A5F-856F-1D1D1C5C491B}"/>
    <cellStyle name="Note 23 29 6" xfId="32761" xr:uid="{256987DE-31FC-4F30-AF19-4E76C1CDA2B5}"/>
    <cellStyle name="Note 23 29 7" xfId="34046" xr:uid="{615BCC8F-6F07-40C9-88B3-8DEDE0237209}"/>
    <cellStyle name="Note 23 3" xfId="3845" xr:uid="{C2AB0AFF-5134-4D04-8E1E-861F82807557}"/>
    <cellStyle name="Note 23 3 2" xfId="10697" xr:uid="{5A82D165-A81F-46D4-88E7-F4AA5C165EB6}"/>
    <cellStyle name="Note 23 3 2 2" xfId="22068" xr:uid="{DBBCDDB6-E011-407B-AD80-518D847EA8E6}"/>
    <cellStyle name="Note 23 3 2 3" xfId="25042" xr:uid="{1050DF96-8EA3-4834-A148-23620BBBE890}"/>
    <cellStyle name="Note 23 3 2 4" xfId="27912" xr:uid="{F1797374-D9AA-408B-A35D-70C087C5D2FA}"/>
    <cellStyle name="Note 23 3 2 5" xfId="28563" xr:uid="{0974348C-97AF-4C0C-9D9F-BA3503B13453}"/>
    <cellStyle name="Note 23 3 2 6" xfId="35697" xr:uid="{37FEAE57-BE15-45E2-950C-E1DECA8197E3}"/>
    <cellStyle name="Note 23 3 2 7" xfId="37999" xr:uid="{1A075F3B-D0E3-4704-8585-18143BB098EF}"/>
    <cellStyle name="Note 23 3 3" xfId="17098" xr:uid="{43378A7F-D10F-47A9-93C2-E8DEB73D173C}"/>
    <cellStyle name="Note 23 3 4" xfId="19516" xr:uid="{E90BABEC-1339-409E-AB06-50ECD9D1657D}"/>
    <cellStyle name="Note 23 3 5" xfId="18479" xr:uid="{B9616251-F03A-4D2C-A15E-510BEFA98FC4}"/>
    <cellStyle name="Note 23 3 6" xfId="25341" xr:uid="{6EE52D25-42B4-452D-BA4A-542B49AFFB86}"/>
    <cellStyle name="Note 23 3 7" xfId="32762" xr:uid="{3881283F-8F8C-40F7-90CB-9F84C5F06682}"/>
    <cellStyle name="Note 23 3 8" xfId="31302" xr:uid="{6C878598-2621-4D32-87E3-8DB3FC30B93E}"/>
    <cellStyle name="Note 23 30" xfId="3846" xr:uid="{17828BC8-3DFA-4429-BFC1-FDFD1423B1B1}"/>
    <cellStyle name="Note 23 30 2" xfId="17099" xr:uid="{7C025867-0FB7-4DDD-B76D-410326B7107C}"/>
    <cellStyle name="Note 23 30 3" xfId="15423" xr:uid="{77295874-3DB7-4CBA-A556-CDA826E4CA10}"/>
    <cellStyle name="Note 23 30 4" xfId="22741" xr:uid="{E34BF574-212A-49CB-955A-4F1415BEC010}"/>
    <cellStyle name="Note 23 30 5" xfId="27265" xr:uid="{74E149C0-93D4-47E4-9214-7AE1724A02A6}"/>
    <cellStyle name="Note 23 30 6" xfId="32763" xr:uid="{6C128467-D4F5-4C4C-A604-30B657323FC5}"/>
    <cellStyle name="Note 23 30 7" xfId="34045" xr:uid="{0A5E02B5-24F9-47BE-8F3B-C8EA39FAE898}"/>
    <cellStyle name="Note 23 31" xfId="3847" xr:uid="{560E0C09-B7D1-46D0-9D2F-87446F7E35A5}"/>
    <cellStyle name="Note 23 31 2" xfId="17100" xr:uid="{429FED76-8454-4C06-948D-6654723EE3B6}"/>
    <cellStyle name="Note 23 31 3" xfId="19777" xr:uid="{86D33008-2E18-488F-8CCE-1996703BEA6B}"/>
    <cellStyle name="Note 23 31 4" xfId="22356" xr:uid="{188D51E3-14DA-40E7-9C11-88BE8D48B1C3}"/>
    <cellStyle name="Note 23 31 5" xfId="20679" xr:uid="{4CE16383-F6A4-44E9-B664-0CCE1DFF1E8D}"/>
    <cellStyle name="Note 23 31 6" xfId="32764" xr:uid="{E5FC7A0C-9EE9-43CA-83FA-7F151CE15E14}"/>
    <cellStyle name="Note 23 31 7" xfId="31301" xr:uid="{34C8D2CF-3DF8-4924-880D-107CD4C617D2}"/>
    <cellStyle name="Note 23 32" xfId="3848" xr:uid="{7B5717ED-B5EC-47C9-A51C-892447793B9E}"/>
    <cellStyle name="Note 23 32 2" xfId="17101" xr:uid="{38B380BC-9EF8-4DF2-9D63-0941583040C3}"/>
    <cellStyle name="Note 23 32 3" xfId="23039" xr:uid="{065A55DF-DE83-44B3-B59F-340B46775325}"/>
    <cellStyle name="Note 23 32 4" xfId="27397" xr:uid="{7AA68673-37D0-49AB-B5EB-1831B0EE5A4B}"/>
    <cellStyle name="Note 23 32 5" xfId="22142" xr:uid="{2E472C52-ABBC-484F-B678-8048B690432B}"/>
    <cellStyle name="Note 23 32 6" xfId="32765" xr:uid="{8A3DEDD6-FCBE-4F68-828B-F6099DAE6566}"/>
    <cellStyle name="Note 23 32 7" xfId="34044" xr:uid="{BC9EFEB1-6111-4DCC-9F33-F92E66D18E5E}"/>
    <cellStyle name="Note 23 33" xfId="3849" xr:uid="{C0427EF7-2B58-4CF9-B4F4-674672E8BF08}"/>
    <cellStyle name="Note 23 33 2" xfId="17102" xr:uid="{E863398D-8072-45CF-9EE0-32E910B8F484}"/>
    <cellStyle name="Note 23 33 3" xfId="19976" xr:uid="{731BF3C6-5EDA-416C-A99A-72BD6859C09C}"/>
    <cellStyle name="Note 23 33 4" xfId="18954" xr:uid="{F405800E-BA76-42A3-87C3-42E2E8E0BFB9}"/>
    <cellStyle name="Note 23 33 5" xfId="27527" xr:uid="{7D23A905-B1D6-4659-A03D-E0975DACE671}"/>
    <cellStyle name="Note 23 33 6" xfId="32766" xr:uid="{4B9366AB-ECF7-4B9C-907B-CF96F6218366}"/>
    <cellStyle name="Note 23 33 7" xfId="31300" xr:uid="{01DA955A-9203-46F8-A38B-79ECF9166A92}"/>
    <cellStyle name="Note 23 34" xfId="3850" xr:uid="{BCC3D0F0-F043-4AE2-B840-8846599254D6}"/>
    <cellStyle name="Note 23 34 2" xfId="17103" xr:uid="{9F90D7D3-A4C4-49D2-871B-A836043B261B}"/>
    <cellStyle name="Note 23 34 3" xfId="22551" xr:uid="{BAA1219D-BCCA-4FB6-8876-368A136DE30A}"/>
    <cellStyle name="Note 23 34 4" xfId="24273" xr:uid="{1C104A9D-ED44-49D5-98A3-0E30EBEA32A4}"/>
    <cellStyle name="Note 23 34 5" xfId="22945" xr:uid="{EC39E41E-416C-4B6C-BE1D-1A58A2FF1E88}"/>
    <cellStyle name="Note 23 34 6" xfId="32767" xr:uid="{B491DB10-B9AD-438C-BCC8-8BB8816FAA0A}"/>
    <cellStyle name="Note 23 34 7" xfId="34043" xr:uid="{5E5CF0BF-ECAC-48CD-93B6-1D86A05F8471}"/>
    <cellStyle name="Note 23 35" xfId="3851" xr:uid="{F43A63E2-4468-4466-8536-1D779CA7787F}"/>
    <cellStyle name="Note 23 35 2" xfId="17104" xr:uid="{A384DF50-9D70-4997-BDCC-0778F03E2228}"/>
    <cellStyle name="Note 23 35 3" xfId="19852" xr:uid="{0AB5FA60-B7EE-49E1-AFBE-EE6FE7306C7A}"/>
    <cellStyle name="Note 23 35 4" xfId="18478" xr:uid="{9067A1E8-D5B3-4A4F-90DF-1858C9F66825}"/>
    <cellStyle name="Note 23 35 5" xfId="18835" xr:uid="{B1439C28-CC46-4E50-A9FB-621A8FB34E07}"/>
    <cellStyle name="Note 23 35 6" xfId="32768" xr:uid="{36B216AD-BA58-4F6B-9EF2-D15135944682}"/>
    <cellStyle name="Note 23 35 7" xfId="31299" xr:uid="{0C7A0454-1BBA-4234-B113-D24A0CCA44A0}"/>
    <cellStyle name="Note 23 36" xfId="3852" xr:uid="{ED5C165A-3E56-4222-98BC-E9ED2984F874}"/>
    <cellStyle name="Note 23 36 2" xfId="17105" xr:uid="{C751994D-EE12-4696-AE17-CBE1991CB55C}"/>
    <cellStyle name="Note 23 36 3" xfId="19515" xr:uid="{98A34534-A468-4FD7-9B63-9032B1379C17}"/>
    <cellStyle name="Note 23 36 4" xfId="14586" xr:uid="{FCEBDC84-0661-4A22-9160-410F194955EB}"/>
    <cellStyle name="Note 23 36 5" xfId="14664" xr:uid="{1CE99851-8C8D-438C-A133-D37AE73E419F}"/>
    <cellStyle name="Note 23 36 6" xfId="32769" xr:uid="{7B40E172-087C-40C4-AE11-CFC712556B30}"/>
    <cellStyle name="Note 23 36 7" xfId="34042" xr:uid="{9EBCAA03-FDBE-4C03-ACD7-B9305BD8DCB9}"/>
    <cellStyle name="Note 23 37" xfId="3853" xr:uid="{0A0614EA-3DB0-4074-9F23-1ABE00EDB623}"/>
    <cellStyle name="Note 23 37 2" xfId="17106" xr:uid="{59BE8D77-B228-4EC4-9C01-70FD522A804C}"/>
    <cellStyle name="Note 23 37 3" xfId="15422" xr:uid="{50B5D139-87B0-4C95-878A-65F88F971B3F}"/>
    <cellStyle name="Note 23 37 4" xfId="24648" xr:uid="{DD2C8F75-9B8F-425E-BC4D-0F86AE942649}"/>
    <cellStyle name="Note 23 37 5" xfId="24024" xr:uid="{04506B34-4BA1-46F5-AD3B-6D294A5F732A}"/>
    <cellStyle name="Note 23 37 6" xfId="32770" xr:uid="{9637F75C-1F8C-4F94-8612-DA683DBBD5CD}"/>
    <cellStyle name="Note 23 37 7" xfId="31298" xr:uid="{3B839F1D-5BF4-45AD-9F6C-981BDDB61320}"/>
    <cellStyle name="Note 23 38" xfId="3823" xr:uid="{6A30CFD6-B143-4396-9D80-26B47C3927B0}"/>
    <cellStyle name="Note 23 38 2" xfId="17076" xr:uid="{0611E991-F160-45B1-99A5-3F266E709778}"/>
    <cellStyle name="Note 23 38 3" xfId="23041" xr:uid="{3E4AAE81-753B-4958-A6A0-0AB65C873BE4}"/>
    <cellStyle name="Note 23 38 4" xfId="20442" xr:uid="{FEABACAD-1F6B-4324-85AE-36A469A21EB7}"/>
    <cellStyle name="Note 23 38 5" xfId="14753" xr:uid="{3AB30C58-6E9B-4176-B308-2A1250D9C2BC}"/>
    <cellStyle name="Note 23 38 6" xfId="32740" xr:uid="{3CC812FC-FC63-442C-A778-835ACB5B080E}"/>
    <cellStyle name="Note 23 38 7" xfId="35013" xr:uid="{C99A3FF5-5195-494E-8816-A35435C4B3CA}"/>
    <cellStyle name="Note 23 39" xfId="7716" xr:uid="{F72CCFB9-C798-4906-8491-B6C51F48F83E}"/>
    <cellStyle name="Note 23 39 2" xfId="19937" xr:uid="{2B77A99B-C89F-4337-BCD3-922107B64DB8}"/>
    <cellStyle name="Note 23 39 3" xfId="22490" xr:uid="{89F1D8E2-43A7-4579-AFAF-F9888C4BF2F3}"/>
    <cellStyle name="Note 23 39 4" xfId="14678" xr:uid="{E2A70C77-F008-48E8-9CB0-9455F3D60927}"/>
    <cellStyle name="Note 23 39 5" xfId="29368" xr:uid="{2B0B5C3B-92FF-482D-AF93-AABEB7A43D7D}"/>
    <cellStyle name="Note 23 39 6" xfId="34504" xr:uid="{75F7A065-25D1-487C-9EC6-64D699D9782C}"/>
    <cellStyle name="Note 23 39 7" xfId="33837" xr:uid="{32E9E069-7C60-48A7-8784-CF726BB50EEB}"/>
    <cellStyle name="Note 23 4" xfId="3854" xr:uid="{4B3D1C0F-42C4-467E-AC18-36F11F32C791}"/>
    <cellStyle name="Note 23 4 2" xfId="17107" xr:uid="{8ABA438F-1EC4-4FFA-ACD0-D3974EE68E2E}"/>
    <cellStyle name="Note 23 4 3" xfId="19776" xr:uid="{12902398-EF8E-4BA6-9B81-03C9C5B65AD5}"/>
    <cellStyle name="Note 23 4 4" xfId="14870" xr:uid="{E1703697-0929-4E32-B1E8-872B395FE576}"/>
    <cellStyle name="Note 23 4 5" xfId="18103" xr:uid="{72FF0CBC-EB30-4793-A1BE-97E5CD163C1C}"/>
    <cellStyle name="Note 23 4 6" xfId="32771" xr:uid="{9D63BB5F-40BC-4CF3-B6E5-9FB48B7E16CA}"/>
    <cellStyle name="Note 23 4 7" xfId="31031" xr:uid="{71FC4312-C068-470D-B1F6-31872F9A88A7}"/>
    <cellStyle name="Note 23 40" xfId="15548" xr:uid="{225DF6BA-6605-4153-B573-A1ABBD765E5D}"/>
    <cellStyle name="Note 23 41" xfId="17986" xr:uid="{A1E77975-25AF-40E6-BDD1-B513D94E0CB7}"/>
    <cellStyle name="Note 23 42" xfId="14501" xr:uid="{EF54398D-9781-46D7-A5E3-7E21BE791027}"/>
    <cellStyle name="Note 23 43" xfId="30072" xr:uid="{651C3861-AE4E-49E8-B767-A9AB2E35980C}"/>
    <cellStyle name="Note 23 44" xfId="31552" xr:uid="{3B048E52-3180-4B06-9C61-513469D9FC9F}"/>
    <cellStyle name="Note 23 45" xfId="33700" xr:uid="{9E32C65A-E0A1-4CD8-9FEB-DC955909B7B5}"/>
    <cellStyle name="Note 23 5" xfId="3855" xr:uid="{C1264A21-81DD-4993-B424-BE0B89680B63}"/>
    <cellStyle name="Note 23 5 2" xfId="17108" xr:uid="{47C32C7C-67FE-4BC5-B848-D997AC03E93C}"/>
    <cellStyle name="Note 23 5 3" xfId="23038" xr:uid="{3E2ECB52-B83D-49D6-B7B7-29E07463747F}"/>
    <cellStyle name="Note 23 5 4" xfId="19701" xr:uid="{E4FA95CA-A290-48EF-9E8D-2320B8C4A1DC}"/>
    <cellStyle name="Note 23 5 5" xfId="14755" xr:uid="{FA8782DE-8537-461D-92A2-91335954A5EC}"/>
    <cellStyle name="Note 23 5 6" xfId="32772" xr:uid="{BDF3C3E1-B5CC-45B3-8B14-6852E83BC6E3}"/>
    <cellStyle name="Note 23 5 7" xfId="31726" xr:uid="{2415A992-2CB5-4D08-BFF9-6FC879B58C2C}"/>
    <cellStyle name="Note 23 6" xfId="3856" xr:uid="{54CF3961-EAA2-4629-92BB-21ECFF4B9FBA}"/>
    <cellStyle name="Note 23 6 2" xfId="17109" xr:uid="{9BBEB4BA-BBCC-47DB-BE13-5E5A6E4CDD23}"/>
    <cellStyle name="Note 23 6 3" xfId="19977" xr:uid="{983A63AE-2F44-44D5-83C9-AB5AF11B279B}"/>
    <cellStyle name="Note 23 6 4" xfId="18955" xr:uid="{053B8E4C-B7CD-4C52-B904-67F71024614B}"/>
    <cellStyle name="Note 23 6 5" xfId="15783" xr:uid="{0399DD71-001D-4608-8460-35EA0FA991E6}"/>
    <cellStyle name="Note 23 6 6" xfId="32773" xr:uid="{E36E0752-3CEB-4A4F-AE75-49876F7857E5}"/>
    <cellStyle name="Note 23 6 7" xfId="36780" xr:uid="{24B5B051-3874-46BB-AA52-E8CF7F528E0B}"/>
    <cellStyle name="Note 23 7" xfId="3857" xr:uid="{86555415-1151-4076-9E83-7DA984527335}"/>
    <cellStyle name="Note 23 7 2" xfId="17110" xr:uid="{699CC314-CD95-4ED2-AB43-D27823FC698E}"/>
    <cellStyle name="Note 23 7 3" xfId="22550" xr:uid="{0126AE53-06E1-49D4-AE27-CAC96ED31092}"/>
    <cellStyle name="Note 23 7 4" xfId="21598" xr:uid="{C086ED28-932E-4C27-A51E-7408D5930380}"/>
    <cellStyle name="Note 23 7 5" xfId="24221" xr:uid="{33AB9A1D-668E-43AB-BE8C-BA8B8DAD080F}"/>
    <cellStyle name="Note 23 7 6" xfId="32774" xr:uid="{7719F43A-93B6-4ECE-A419-63B3C82EC621}"/>
    <cellStyle name="Note 23 7 7" xfId="36166" xr:uid="{92FC8C8C-5365-4E32-8698-2627A8CF848B}"/>
    <cellStyle name="Note 23 8" xfId="3858" xr:uid="{401A69E2-EA45-4AE2-885D-0EAB9C124A2C}"/>
    <cellStyle name="Note 23 8 2" xfId="17111" xr:uid="{90D3B276-881E-4622-B206-4467AE12B079}"/>
    <cellStyle name="Note 23 8 3" xfId="19851" xr:uid="{6C79CF7D-B53A-4394-ABCA-9E55E6EED37D}"/>
    <cellStyle name="Note 23 8 4" xfId="14871" xr:uid="{6961B59D-DF9D-4CCC-92A1-E2688907F3B6}"/>
    <cellStyle name="Note 23 8 5" xfId="18104" xr:uid="{D2405A0B-C00B-4A54-86F1-919B79F8C715}"/>
    <cellStyle name="Note 23 8 6" xfId="32775" xr:uid="{BF86DC97-A3B4-4B9A-8D4C-2FA3556B2BE6}"/>
    <cellStyle name="Note 23 8 7" xfId="36165" xr:uid="{BF6B374B-BC57-4A83-9CD6-93E61A7105EC}"/>
    <cellStyle name="Note 23 9" xfId="3859" xr:uid="{87AF1CD7-1335-4B59-8A32-36C613C1398F}"/>
    <cellStyle name="Note 23 9 2" xfId="17112" xr:uid="{8192A90C-948D-484A-BDB3-0599AF3F2024}"/>
    <cellStyle name="Note 23 9 3" xfId="19514" xr:uid="{A579A687-2D5E-4390-A2A5-D16173E588F3}"/>
    <cellStyle name="Note 23 9 4" xfId="18227" xr:uid="{91577A50-D2CD-41D9-9899-5FA9DBF6B30B}"/>
    <cellStyle name="Note 23 9 5" xfId="30155" xr:uid="{A0D4D073-FF67-4D5A-BADC-007FBB9A9BDB}"/>
    <cellStyle name="Note 23 9 6" xfId="32776" xr:uid="{0B8EC1B2-FE3E-4E76-851E-44DD78596E00}"/>
    <cellStyle name="Note 23 9 7" xfId="36163" xr:uid="{48F00DFE-9E44-4749-9D25-90C9BDA6F02D}"/>
    <cellStyle name="Note 23_หมายเหตุ FA Q3_2012" xfId="7287" xr:uid="{7DF26530-0749-4FC9-ADD7-6E8DA8A6A97B}"/>
    <cellStyle name="Note 24" xfId="1726" xr:uid="{8294F57A-7A7B-4571-83C7-818451DB821A}"/>
    <cellStyle name="Note 24 10" xfId="3861" xr:uid="{01CDD13C-2AAA-45FE-B656-79EF957B83C2}"/>
    <cellStyle name="Note 24 10 2" xfId="17114" xr:uid="{A45D976E-3CFF-4171-894E-4FB2C0F8E3E0}"/>
    <cellStyle name="Note 24 10 3" xfId="19775" xr:uid="{34057C39-BBEC-403E-872D-3FE8ED27612C}"/>
    <cellStyle name="Note 24 10 4" xfId="21599" xr:uid="{68AA0D01-ED6D-44D4-A724-DAC76AAA0FFA}"/>
    <cellStyle name="Note 24 10 5" xfId="19072" xr:uid="{376FFFB1-674F-4E1B-890E-F719EA33AB08}"/>
    <cellStyle name="Note 24 10 6" xfId="32778" xr:uid="{EC5E5C81-685A-4178-ACF7-760319CB222D}"/>
    <cellStyle name="Note 24 10 7" xfId="37629" xr:uid="{DEDCF65A-2B9E-463C-9AFD-02845EB6363F}"/>
    <cellStyle name="Note 24 11" xfId="3862" xr:uid="{00CF1BA0-0C96-4B9C-B461-B8196D0CE324}"/>
    <cellStyle name="Note 24 11 2" xfId="17115" xr:uid="{FDB2D158-5154-4AD0-B4FC-F8CDEACDC0A5}"/>
    <cellStyle name="Note 24 11 3" xfId="23037" xr:uid="{052F273A-D37A-4E8A-9736-8C7D71315358}"/>
    <cellStyle name="Note 24 11 4" xfId="14872" xr:uid="{B2D4B477-24A2-45FB-8DD7-687D8715B0B5}"/>
    <cellStyle name="Note 24 11 5" xfId="24286" xr:uid="{A651DFC8-E62A-4A78-A068-E9C8FEC10209}"/>
    <cellStyle name="Note 24 11 6" xfId="32779" xr:uid="{EDB9CFFA-AF8E-4115-AA73-A9EC8579E6C1}"/>
    <cellStyle name="Note 24 11 7" xfId="34039" xr:uid="{1EB4A326-DE31-4D35-AB19-9E3005C6E927}"/>
    <cellStyle name="Note 24 12" xfId="3863" xr:uid="{33C85C52-84EC-4F5E-9EDC-4FDF46333AB0}"/>
    <cellStyle name="Note 24 12 2" xfId="17116" xr:uid="{0E62DAB5-DAFE-4593-903B-3F117E17E36D}"/>
    <cellStyle name="Note 24 12 3" xfId="19978" xr:uid="{4DD32E89-3B81-4FD5-AB79-427D7F296572}"/>
    <cellStyle name="Note 24 12 4" xfId="21600" xr:uid="{487D2604-0C10-4CDD-89D4-C32B894BB995}"/>
    <cellStyle name="Note 24 12 5" xfId="18105" xr:uid="{06D76C2E-66B0-4CAF-A4DE-56B7155E114D}"/>
    <cellStyle name="Note 24 12 6" xfId="32780" xr:uid="{679073B9-A5FD-4F82-97F7-C5AC5DBECFBE}"/>
    <cellStyle name="Note 24 12 7" xfId="31296" xr:uid="{BD3560E6-5562-457B-88A0-1372D55A5AF1}"/>
    <cellStyle name="Note 24 13" xfId="3864" xr:uid="{7C8D27DB-6CF1-4BD6-92E7-BC55FBC858AE}"/>
    <cellStyle name="Note 24 13 2" xfId="17117" xr:uid="{F07E9028-735E-4171-A84C-6CC2A8028DFA}"/>
    <cellStyle name="Note 24 13 3" xfId="22549" xr:uid="{CF18EE01-423B-427B-A394-D353C83AF19F}"/>
    <cellStyle name="Note 24 13 4" xfId="18957" xr:uid="{312A5BDC-8F33-4422-B2B0-D227CC34CDD4}"/>
    <cellStyle name="Note 24 13 5" xfId="14756" xr:uid="{FDCF2601-BA23-4FBA-8BD8-9AA9F3C18D7C}"/>
    <cellStyle name="Note 24 13 6" xfId="32781" xr:uid="{D900E82E-BAF2-4CD3-A3E0-B5B2DB5FF149}"/>
    <cellStyle name="Note 24 13 7" xfId="34040" xr:uid="{95DEC94C-37CF-4899-A136-ADFD64EE00A6}"/>
    <cellStyle name="Note 24 14" xfId="3865" xr:uid="{4532D19C-4811-49DD-AC9C-5A3629BECACC}"/>
    <cellStyle name="Note 24 14 2" xfId="17118" xr:uid="{E83D98D2-3F89-4908-B99F-5892E758C598}"/>
    <cellStyle name="Note 24 14 3" xfId="19850" xr:uid="{C416C161-139A-47EC-A420-D33F0C4C885B}"/>
    <cellStyle name="Note 24 14 4" xfId="21601" xr:uid="{DFB17969-48EF-4815-8FE2-A950C7A503D4}"/>
    <cellStyle name="Note 24 14 5" xfId="24420" xr:uid="{7A31DBE8-4FEB-4153-9B7E-94D75A7191CB}"/>
    <cellStyle name="Note 24 14 6" xfId="32782" xr:uid="{10FBE318-1CDC-46F5-9643-E057FCF6ABE7}"/>
    <cellStyle name="Note 24 14 7" xfId="31297" xr:uid="{A294324C-6DAB-4026-9336-CD3950002C0D}"/>
    <cellStyle name="Note 24 15" xfId="3866" xr:uid="{4E3FB5F5-91EF-4F70-94B1-09FBF0056149}"/>
    <cellStyle name="Note 24 15 2" xfId="17119" xr:uid="{C2A6E080-5CC0-42F1-B415-244DAD223540}"/>
    <cellStyle name="Note 24 15 3" xfId="19513" xr:uid="{C7557FA7-44CB-4724-A5A3-70616973DB0C}"/>
    <cellStyle name="Note 24 15 4" xfId="14873" xr:uid="{3E5D287E-DC26-477A-9AEC-E34554313BF8}"/>
    <cellStyle name="Note 24 15 5" xfId="24347" xr:uid="{73F54722-FC65-47EF-BA53-A123D739B661}"/>
    <cellStyle name="Note 24 15 6" xfId="32783" xr:uid="{16D58200-1CD2-4951-A8A7-E5A97A2CD79F}"/>
    <cellStyle name="Note 24 15 7" xfId="31048" xr:uid="{634E88B7-621B-4048-965A-A432E17F0135}"/>
    <cellStyle name="Note 24 16" xfId="3867" xr:uid="{4DD14F8A-C6CF-4F64-9911-5FD1097B0E56}"/>
    <cellStyle name="Note 24 16 2" xfId="17120" xr:uid="{1F6609C2-B1CC-4700-8D7D-99CA554758A9}"/>
    <cellStyle name="Note 24 16 3" xfId="15420" xr:uid="{651E5237-A859-4E8C-B006-51F749B6C2AB}"/>
    <cellStyle name="Note 24 16 4" xfId="21602" xr:uid="{F86E45A2-3104-492D-A060-56E03DB3D867}"/>
    <cellStyle name="Note 24 16 5" xfId="18106" xr:uid="{A0F48790-9A06-476C-9678-03D37BA09A8C}"/>
    <cellStyle name="Note 24 16 6" xfId="32784" xr:uid="{ED569239-64B4-4A63-AFF8-DB08AD366036}"/>
    <cellStyle name="Note 24 16 7" xfId="34038" xr:uid="{C935DF0D-C422-4B53-BCAA-E245C594ABED}"/>
    <cellStyle name="Note 24 17" xfId="3868" xr:uid="{828B9B7A-6A80-437A-B20D-B9D837716C23}"/>
    <cellStyle name="Note 24 17 2" xfId="17121" xr:uid="{1BD32AE6-F1D9-4012-9750-B2C9CABB8530}"/>
    <cellStyle name="Note 24 17 3" xfId="19774" xr:uid="{FCDF7CA8-2E90-4059-90B9-FA53D04BA42E}"/>
    <cellStyle name="Note 24 17 4" xfId="18958" xr:uid="{C2BBBF39-9F09-40B4-83A6-99E393EE70C0}"/>
    <cellStyle name="Note 24 17 5" xfId="14485" xr:uid="{BD14B6E3-13F1-4275-981C-1C7DDDD9EDB2}"/>
    <cellStyle name="Note 24 17 6" xfId="32785" xr:uid="{08BE3AE0-309A-446A-9D48-65D833F99132}"/>
    <cellStyle name="Note 24 17 7" xfId="31295" xr:uid="{D938EB39-B448-4883-AD7B-5A6FF7076FAE}"/>
    <cellStyle name="Note 24 18" xfId="3869" xr:uid="{8E3DF46A-EDE9-433A-8175-3AE6254B4BD3}"/>
    <cellStyle name="Note 24 18 2" xfId="17122" xr:uid="{90DC3811-F2C7-4AF7-B950-BFE2D6441090}"/>
    <cellStyle name="Note 24 18 3" xfId="23036" xr:uid="{1DE8F161-2263-43C9-8082-E297E8847F93}"/>
    <cellStyle name="Note 24 18 4" xfId="21603" xr:uid="{7DB9C1D3-2604-45DB-A654-ECCEB3BFF7F2}"/>
    <cellStyle name="Note 24 18 5" xfId="20520" xr:uid="{5C090999-ED44-42FE-B82C-1EF333B98E75}"/>
    <cellStyle name="Note 24 18 6" xfId="32786" xr:uid="{BBE38C3A-7862-44E6-B94B-3014D0E3A451}"/>
    <cellStyle name="Note 24 18 7" xfId="34037" xr:uid="{2701F3C5-3E8A-4A82-8140-CACBFA818630}"/>
    <cellStyle name="Note 24 19" xfId="3870" xr:uid="{F10B061E-5405-476B-B4B7-71D47C310AA4}"/>
    <cellStyle name="Note 24 19 2" xfId="17123" xr:uid="{5DA7117F-A2F2-46F7-8DD7-B856D1746FFF}"/>
    <cellStyle name="Note 24 19 3" xfId="19979" xr:uid="{86B6E980-B7E9-478F-BC91-00B8DB15734B}"/>
    <cellStyle name="Note 24 19 4" xfId="14874" xr:uid="{7997829F-ED60-408D-97C1-BF44C85F039B}"/>
    <cellStyle name="Note 24 19 5" xfId="18280" xr:uid="{B3DFED76-33BD-4F13-B8C1-C94814B7F6AB}"/>
    <cellStyle name="Note 24 19 6" xfId="32787" xr:uid="{682D28CF-0B2D-489A-A008-8772321E1A08}"/>
    <cellStyle name="Note 24 19 7" xfId="31294" xr:uid="{367B0425-A7B5-465E-8BB3-08301D695855}"/>
    <cellStyle name="Note 24 2" xfId="2634" xr:uid="{0762234F-AA42-4369-A1A4-D33123B61BF0}"/>
    <cellStyle name="Note 24 2 10" xfId="31876" xr:uid="{AF3B96C3-E33F-44AB-8A8C-13E8EA7F1A74}"/>
    <cellStyle name="Note 24 2 11" xfId="34603" xr:uid="{8A75B3A3-708D-4436-BA5E-9B5E56DA4A73}"/>
    <cellStyle name="Note 24 2 2" xfId="3871" xr:uid="{B2D672FB-B886-4717-9FD4-FC0C783316B0}"/>
    <cellStyle name="Note 24 2 2 2" xfId="17124" xr:uid="{08EB5EDE-AF3B-4040-A9B5-D1C6FE13DA73}"/>
    <cellStyle name="Note 24 2 2 3" xfId="22548" xr:uid="{9E5C34D2-491E-4A0F-BAC1-9E1AC57C7A32}"/>
    <cellStyle name="Note 24 2 2 4" xfId="21604" xr:uid="{8F16C0F0-8687-46A4-80E2-4A1E174D9DF5}"/>
    <cellStyle name="Note 24 2 2 5" xfId="30856" xr:uid="{AF5C29D4-6ADF-4220-BCE1-9D2CB6999C32}"/>
    <cellStyle name="Note 24 2 2 6" xfId="32788" xr:uid="{41D77799-3395-4E2C-ADBE-582B9601B40A}"/>
    <cellStyle name="Note 24 2 2 7" xfId="34036" xr:uid="{C46B4766-509F-47CE-8D3B-CB8C9D98F3C8}"/>
    <cellStyle name="Note 24 2 3" xfId="10698" xr:uid="{BC081FCB-CC7B-4945-BEE5-CC2ED2FC0AF6}"/>
    <cellStyle name="Note 24 2 3 2" xfId="22069" xr:uid="{D8A87092-1D8E-4E4D-BED8-ECB175B9498E}"/>
    <cellStyle name="Note 24 2 3 3" xfId="25043" xr:uid="{F264D87F-A6C8-40B1-BE6F-979A16006E10}"/>
    <cellStyle name="Note 24 2 3 4" xfId="27913" xr:uid="{BB573C7F-D81F-400F-97AC-B9AB39EE4342}"/>
    <cellStyle name="Note 24 2 3 5" xfId="21483" xr:uid="{91694D7A-04D1-41A9-B195-34A2A15B06EE}"/>
    <cellStyle name="Note 24 2 3 6" xfId="35698" xr:uid="{0CF37A29-3FE6-4BDA-8767-06B1254D0916}"/>
    <cellStyle name="Note 24 2 3 7" xfId="38000" xr:uid="{FDB28F77-CF91-4101-85D6-02362841CBAF}"/>
    <cellStyle name="Note 24 2 4" xfId="12624" xr:uid="{68E76BD7-7A8F-48AD-BD12-F1C7D6EDD496}"/>
    <cellStyle name="Note 24 2 4 2" xfId="23431" xr:uid="{35606137-2590-4E6D-929F-961F5F3ECD08}"/>
    <cellStyle name="Note 24 2 4 3" xfId="26246" xr:uid="{C7360732-1A2B-4291-8F7F-A8B1042606DA}"/>
    <cellStyle name="Note 24 2 4 4" xfId="28838" xr:uid="{88E38451-ABC9-485B-AAB6-EAF5FFECB3FA}"/>
    <cellStyle name="Note 24 2 4 5" xfId="16249" xr:uid="{909D7DC7-3636-45B3-A7FD-2648D57C19A2}"/>
    <cellStyle name="Note 24 2 4 6" xfId="36546" xr:uid="{8A89D817-7A4A-4CD0-B02F-F937D2C98FB4}"/>
    <cellStyle name="Note 24 2 4 7" xfId="38579" xr:uid="{A8B3851A-52BB-44CF-82B9-41CD7BBE6D6A}"/>
    <cellStyle name="Note 24 2 5" xfId="12406" xr:uid="{16631B5F-727D-4DB0-98A4-6151D92C4F22}"/>
    <cellStyle name="Note 24 2 5 2" xfId="23235" xr:uid="{8B6A8497-F385-4D99-A90E-33D8A92685E2}"/>
    <cellStyle name="Note 24 2 5 3" xfId="26035" xr:uid="{1BADD7EB-7025-4F69-9E6C-F7A74F4701F8}"/>
    <cellStyle name="Note 24 2 5 4" xfId="28630" xr:uid="{2110451A-B479-4EAD-8172-F3C2F48DCC3A}"/>
    <cellStyle name="Note 24 2 5 5" xfId="22304" xr:uid="{C86951F1-CFE3-47F4-ACC2-D539337D27BA}"/>
    <cellStyle name="Note 24 2 5 6" xfId="36337" xr:uid="{0F40424B-3255-4758-A67A-727C10D86942}"/>
    <cellStyle name="Note 24 2 5 7" xfId="38373" xr:uid="{F2C32A5D-269B-4A6F-8619-B0D360D590F9}"/>
    <cellStyle name="Note 24 2 6" xfId="16132" xr:uid="{ABFA0390-A6A6-44BE-9621-D9CDECDCCAE3}"/>
    <cellStyle name="Note 24 2 7" xfId="20071" xr:uid="{56CAE2E5-943C-4F78-8CC0-E1B05DC75FCA}"/>
    <cellStyle name="Note 24 2 8" xfId="14546" xr:uid="{73195232-4A12-4C06-970F-54031B00AEB9}"/>
    <cellStyle name="Note 24 2 9" xfId="30808" xr:uid="{7882ED28-F1DF-489F-BA4F-470260ECB642}"/>
    <cellStyle name="Note 24 20" xfId="3872" xr:uid="{FC6C989D-88ED-4FEA-9D8B-EC7758F36B84}"/>
    <cellStyle name="Note 24 20 2" xfId="17125" xr:uid="{FC535012-05EB-4917-B723-451C3CC5711B}"/>
    <cellStyle name="Note 24 20 3" xfId="19849" xr:uid="{87836369-BBD2-4901-B929-537BD64AB4EF}"/>
    <cellStyle name="Note 24 20 4" xfId="18959" xr:uid="{BCE33F3C-2A3D-4856-8471-90FD3D2C16E0}"/>
    <cellStyle name="Note 24 20 5" xfId="30750" xr:uid="{DE7F0699-6EF2-4225-99A3-FF1A78802541}"/>
    <cellStyle name="Note 24 20 6" xfId="32789" xr:uid="{BEA84021-1FB2-4C90-B6C5-597F13E0854D}"/>
    <cellStyle name="Note 24 20 7" xfId="31293" xr:uid="{5B78B6E6-2568-498E-87A7-EB0E35874BB7}"/>
    <cellStyle name="Note 24 21" xfId="3873" xr:uid="{B3F6BDF1-DA9B-4B36-BD3D-7A2A7002411A}"/>
    <cellStyle name="Note 24 21 2" xfId="17126" xr:uid="{8A877182-F498-4240-BF0D-B74A88103228}"/>
    <cellStyle name="Note 24 21 3" xfId="19512" xr:uid="{D430A3FA-18F9-44B5-B281-724A303DEC92}"/>
    <cellStyle name="Note 24 21 4" xfId="15621" xr:uid="{E0BB9F8D-3B45-44DE-877E-F882F8486B27}"/>
    <cellStyle name="Note 24 21 5" xfId="30154" xr:uid="{F6FC2954-0D25-4CB3-BFF4-EE6230ECD43D}"/>
    <cellStyle name="Note 24 21 6" xfId="32790" xr:uid="{C8D42ABC-9897-400E-8432-DADEA26E998B}"/>
    <cellStyle name="Note 24 21 7" xfId="34035" xr:uid="{2D29493A-FB9A-4CDB-8E97-4A9BE901894A}"/>
    <cellStyle name="Note 24 22" xfId="3874" xr:uid="{E1974149-2179-4C58-BF29-657E6DC9D6E3}"/>
    <cellStyle name="Note 24 22 2" xfId="17127" xr:uid="{227E2D51-26E4-4348-A528-3021EC0E4385}"/>
    <cellStyle name="Note 24 22 3" xfId="15419" xr:uid="{99CE7D2A-63DC-4A07-9E9C-4AFF30222A52}"/>
    <cellStyle name="Note 24 22 4" xfId="18214" xr:uid="{FD504869-8CC7-47E8-AD8A-809C7ADBC9E2}"/>
    <cellStyle name="Note 24 22 5" xfId="18107" xr:uid="{AF4488C1-254E-48B5-B751-749F04357A72}"/>
    <cellStyle name="Note 24 22 6" xfId="32791" xr:uid="{1891ACDA-0743-4880-BACD-B3926AB71BF8}"/>
    <cellStyle name="Note 24 22 7" xfId="31292" xr:uid="{8FE5CE0B-CBCA-46CA-8E71-FBEB724CD117}"/>
    <cellStyle name="Note 24 23" xfId="3875" xr:uid="{606A83E2-53B3-4854-AE7F-107AC8EEA23B}"/>
    <cellStyle name="Note 24 23 2" xfId="17128" xr:uid="{E1B9C5F7-80EF-4A69-B29D-DA3F4ACF9A61}"/>
    <cellStyle name="Note 24 23 3" xfId="19773" xr:uid="{242A8E6A-20DE-4500-8147-6C449853E30E}"/>
    <cellStyle name="Note 24 23 4" xfId="24334" xr:uid="{BBCAA668-249E-4364-9519-5BBA7E1BDB47}"/>
    <cellStyle name="Note 24 23 5" xfId="20547" xr:uid="{48569D25-5C4E-4CC3-9A16-A4AC2C62F0D3}"/>
    <cellStyle name="Note 24 23 6" xfId="32792" xr:uid="{8AE9707F-FCCE-4259-A621-733872DCB859}"/>
    <cellStyle name="Note 24 23 7" xfId="34034" xr:uid="{34388543-6E33-4C44-87CC-8D5433AD65E0}"/>
    <cellStyle name="Note 24 24" xfId="3876" xr:uid="{5F6083A1-17E4-40E5-AB61-EB4A28AC09F9}"/>
    <cellStyle name="Note 24 24 2" xfId="17129" xr:uid="{598862ED-AD0B-4C19-BB3B-298CD8DD02DC}"/>
    <cellStyle name="Note 24 24 3" xfId="23035" xr:uid="{D7120E52-3CCA-4E7A-955E-6EED5D52738D}"/>
    <cellStyle name="Note 24 24 4" xfId="18960" xr:uid="{135B8371-F516-48EC-B648-644C67B6B88F}"/>
    <cellStyle name="Note 24 24 5" xfId="22651" xr:uid="{C1467440-3C45-46D9-8F0B-BA4229C53F51}"/>
    <cellStyle name="Note 24 24 6" xfId="32793" xr:uid="{4FB78C36-9EEE-4EE5-9521-81556CEEC239}"/>
    <cellStyle name="Note 24 24 7" xfId="31291" xr:uid="{792F2901-2D96-4453-9DD3-607846381BB8}"/>
    <cellStyle name="Note 24 25" xfId="3877" xr:uid="{6247D5D8-1D62-4207-BD70-14DF42A6F779}"/>
    <cellStyle name="Note 24 25 2" xfId="17130" xr:uid="{6C1374FF-CCCB-44DF-AAF3-5762B4381F16}"/>
    <cellStyle name="Note 24 25 3" xfId="20094" xr:uid="{CF1ED5D2-D5E5-46A7-8C5D-DD986260C589}"/>
    <cellStyle name="Note 24 25 4" xfId="21605" xr:uid="{BB2BD59A-7A58-4EE4-AD6D-5384AF339CBE}"/>
    <cellStyle name="Note 24 25 5" xfId="14689" xr:uid="{14DA0C44-1E90-42CE-8396-EC30843A01A3}"/>
    <cellStyle name="Note 24 25 6" xfId="32794" xr:uid="{EECA2123-6EA0-42A3-859C-DDCEB6C958C1}"/>
    <cellStyle name="Note 24 25 7" xfId="35006" xr:uid="{87139BFB-2DA3-4194-B61A-B77AD2B139D7}"/>
    <cellStyle name="Note 24 26" xfId="3878" xr:uid="{A6338ABB-8D2F-42BD-85FF-F19933A42B61}"/>
    <cellStyle name="Note 24 26 2" xfId="17131" xr:uid="{045F443C-FDBF-4B1F-AF13-9EDE8427D47C}"/>
    <cellStyle name="Note 24 26 3" xfId="22547" xr:uid="{09D80190-83D7-4D89-8D62-57E768A61CD1}"/>
    <cellStyle name="Note 24 26 4" xfId="14876" xr:uid="{F46595BC-3FAC-477A-B415-B5A3AD099668}"/>
    <cellStyle name="Note 24 26 5" xfId="18705" xr:uid="{F34699A4-BDCC-4F54-BA17-3AF69EE3DE15}"/>
    <cellStyle name="Note 24 26 6" xfId="32795" xr:uid="{EE1C1391-FA61-4BED-944E-D5C0D4A21EEA}"/>
    <cellStyle name="Note 24 26 7" xfId="35005" xr:uid="{62E10989-D3B5-4F50-9C5E-E1E80EC2FCD2}"/>
    <cellStyle name="Note 24 27" xfId="3879" xr:uid="{C6081D43-8293-4831-A964-649706EA8AA5}"/>
    <cellStyle name="Note 24 27 2" xfId="17132" xr:uid="{79624E56-EE1A-48F4-BC64-CF7EF6D436AD}"/>
    <cellStyle name="Note 24 27 3" xfId="19848" xr:uid="{2E018C90-218F-4F96-9481-96F0758DC5DC}"/>
    <cellStyle name="Note 24 27 4" xfId="21606" xr:uid="{F4389165-29DB-4422-8680-36C9BBD36577}"/>
    <cellStyle name="Note 24 27 5" xfId="23180" xr:uid="{249863F8-5081-49ED-8886-ED27037AC28C}"/>
    <cellStyle name="Note 24 27 6" xfId="32796" xr:uid="{7A3E8402-CA30-46F5-A957-1E0599B68730}"/>
    <cellStyle name="Note 24 27 7" xfId="35004" xr:uid="{CC74C9CB-020C-485F-94CF-BA306608BE1E}"/>
    <cellStyle name="Note 24 28" xfId="3880" xr:uid="{F2E5E81D-F959-4153-A127-37D8754F8F81}"/>
    <cellStyle name="Note 24 28 2" xfId="17133" xr:uid="{1D8830FF-1E80-49F1-9503-7A664F764462}"/>
    <cellStyle name="Note 24 28 3" xfId="19511" xr:uid="{387F066D-E014-42FC-B520-407DF30FD161}"/>
    <cellStyle name="Note 24 28 4" xfId="18961" xr:uid="{2C4BB010-27B3-40D4-97F9-042E73C454B9}"/>
    <cellStyle name="Note 24 28 5" xfId="20521" xr:uid="{B633ADCD-719E-4A3C-AF59-698BBC29CF55}"/>
    <cellStyle name="Note 24 28 6" xfId="32797" xr:uid="{73E6799E-4DAB-428D-BA1C-3D4977C5D90F}"/>
    <cellStyle name="Note 24 28 7" xfId="35003" xr:uid="{CF550243-8EE6-4726-81AF-898FC7747D7F}"/>
    <cellStyle name="Note 24 29" xfId="3881" xr:uid="{2D987F93-3A32-4487-A7CA-15041FA13E65}"/>
    <cellStyle name="Note 24 29 2" xfId="17134" xr:uid="{2CEE3D7F-4196-4F2C-8273-9363F6517956}"/>
    <cellStyle name="Note 24 29 3" xfId="15418" xr:uid="{7AAF7398-9AF5-4295-B608-82D37E349110}"/>
    <cellStyle name="Note 24 29 4" xfId="15963" xr:uid="{03350E59-B658-434D-B1E8-3A38A6B0AF33}"/>
    <cellStyle name="Note 24 29 5" xfId="29947" xr:uid="{0ED2AD2F-D39F-4B8C-A723-59493C97DDBC}"/>
    <cellStyle name="Note 24 29 6" xfId="32798" xr:uid="{67D79C7A-9A4E-468B-93D9-D35366897076}"/>
    <cellStyle name="Note 24 29 7" xfId="35002" xr:uid="{CD1418FB-BC1D-40CC-A9AF-B886714E4827}"/>
    <cellStyle name="Note 24 3" xfId="3882" xr:uid="{95443A3D-278A-4BC3-90EF-E882A4B7A25C}"/>
    <cellStyle name="Note 24 3 2" xfId="10699" xr:uid="{5154308B-4F8A-463B-8084-0F4EB31C20B5}"/>
    <cellStyle name="Note 24 3 2 2" xfId="22070" xr:uid="{50681925-81CF-4940-B67D-6C5635C8C88E}"/>
    <cellStyle name="Note 24 3 2 3" xfId="25044" xr:uid="{D9B0ED1F-DAB1-4D8A-9391-F80DC67C6474}"/>
    <cellStyle name="Note 24 3 2 4" xfId="27914" xr:uid="{842233F8-8A8A-44C6-B25B-3D2DE05296B7}"/>
    <cellStyle name="Note 24 3 2 5" xfId="29449" xr:uid="{786B8635-5FD9-464C-84BD-1184BAAB9CAE}"/>
    <cellStyle name="Note 24 3 2 6" xfId="35699" xr:uid="{3403AAA0-8EE3-4279-8743-0FAB3DAD450E}"/>
    <cellStyle name="Note 24 3 2 7" xfId="38001" xr:uid="{B5D79D97-A822-4DB5-9873-7591523F66C8}"/>
    <cellStyle name="Note 24 3 3" xfId="17135" xr:uid="{F98F27F2-BE17-495D-A376-6FEAE9D5DE09}"/>
    <cellStyle name="Note 24 3 4" xfId="19772" xr:uid="{3A834958-6A16-47FA-AE5A-DE8DEBB0B6CB}"/>
    <cellStyle name="Note 24 3 5" xfId="14877" xr:uid="{68EBA848-BF75-4C92-991E-FB8F6F729AC9}"/>
    <cellStyle name="Note 24 3 6" xfId="24058" xr:uid="{9BC765B3-FE02-4E55-BA5F-65A9E4E19A94}"/>
    <cellStyle name="Note 24 3 7" xfId="32799" xr:uid="{E59D238B-1613-4265-B173-C624F3573F2E}"/>
    <cellStyle name="Note 24 3 8" xfId="35001" xr:uid="{C69DBB19-8CA4-44A1-9CDD-AE9618DEF6A7}"/>
    <cellStyle name="Note 24 30" xfId="3883" xr:uid="{625AE465-5520-4F45-A352-1ED82D42AACC}"/>
    <cellStyle name="Note 24 30 2" xfId="17136" xr:uid="{9D43BF52-C291-414D-B282-6E03138F7382}"/>
    <cellStyle name="Note 24 30 3" xfId="23034" xr:uid="{EF9262BF-1B47-43DE-BC34-88269959FADE}"/>
    <cellStyle name="Note 24 30 4" xfId="24649" xr:uid="{BE922670-7412-4ABB-89DB-EB24861A21EC}"/>
    <cellStyle name="Note 24 30 5" xfId="20680" xr:uid="{0D528798-519A-4BD3-8B51-77A0696943EC}"/>
    <cellStyle name="Note 24 30 6" xfId="32800" xr:uid="{E9760A3E-0BA5-437B-90F5-2276A23AE988}"/>
    <cellStyle name="Note 24 30 7" xfId="35000" xr:uid="{5457998A-3CED-420E-BA6E-743B9B7A5E4F}"/>
    <cellStyle name="Note 24 31" xfId="3884" xr:uid="{6A508D43-3059-4815-8C89-4E48C4285FA9}"/>
    <cellStyle name="Note 24 31 2" xfId="17137" xr:uid="{BC754224-85EE-433F-9E8F-05FFBF153234}"/>
    <cellStyle name="Note 24 31 3" xfId="19980" xr:uid="{554EFB89-6AB4-47C4-B498-D37DA82549C0}"/>
    <cellStyle name="Note 24 31 4" xfId="18962" xr:uid="{6284245E-0CAE-47C7-8A64-408B0D3FF38D}"/>
    <cellStyle name="Note 24 31 5" xfId="25340" xr:uid="{11DB6032-449C-46F8-ABD3-C319C4234322}"/>
    <cellStyle name="Note 24 31 6" xfId="32801" xr:uid="{7826D61E-1EE5-4ABA-8382-19F9BB5DA736}"/>
    <cellStyle name="Note 24 31 7" xfId="34999" xr:uid="{AD0BC8BD-3A37-4263-AF2E-BE17F27B932F}"/>
    <cellStyle name="Note 24 32" xfId="3885" xr:uid="{E35B848F-7C61-4523-B5BC-BFF371AC6BAE}"/>
    <cellStyle name="Note 24 32 2" xfId="17138" xr:uid="{32971BE0-DEFB-4FA7-8954-01E50F6F91CC}"/>
    <cellStyle name="Note 24 32 3" xfId="22546" xr:uid="{EEEE973B-FCE5-4A48-ABD6-5D2862774C36}"/>
    <cellStyle name="Note 24 32 4" xfId="22238" xr:uid="{672CBF6B-DFE3-409D-ADD8-D2D8948D47E8}"/>
    <cellStyle name="Note 24 32 5" xfId="25626" xr:uid="{806EB109-92EF-4DC1-8F1B-9C0F91CDF7C0}"/>
    <cellStyle name="Note 24 32 6" xfId="32802" xr:uid="{522CC082-7A57-4DEB-848E-A6F972E9D843}"/>
    <cellStyle name="Note 24 32 7" xfId="34998" xr:uid="{6E881501-1613-4256-980F-27B04C1B4E1A}"/>
    <cellStyle name="Note 24 33" xfId="3886" xr:uid="{FA9DE73B-CDA3-4A7E-BF41-040FF59836D7}"/>
    <cellStyle name="Note 24 33 2" xfId="17139" xr:uid="{99C50123-F2A1-445E-AB9A-08D83D50B4DA}"/>
    <cellStyle name="Note 24 33 3" xfId="19847" xr:uid="{9DB30A36-D642-4FD5-A2D2-CF9B6BB92D09}"/>
    <cellStyle name="Note 24 33 4" xfId="18481" xr:uid="{05792FFE-6B14-488C-869B-0FE0BC8D7013}"/>
    <cellStyle name="Note 24 33 5" xfId="21241" xr:uid="{C6E6C6D5-E011-41B5-BCF4-342B0EFC266B}"/>
    <cellStyle name="Note 24 33 6" xfId="32803" xr:uid="{9E9BF2B8-2E95-4DA9-8BE0-BC7D4DDA9E03}"/>
    <cellStyle name="Note 24 33 7" xfId="33999" xr:uid="{77561485-B63F-4B44-A784-884172E1558B}"/>
    <cellStyle name="Note 24 34" xfId="3887" xr:uid="{A4AAF927-7625-4999-9474-99263F3B3B5D}"/>
    <cellStyle name="Note 24 34 2" xfId="17140" xr:uid="{9C851701-CEC7-4C33-91A4-798FA19D0FB5}"/>
    <cellStyle name="Note 24 34 3" xfId="19510" xr:uid="{B6CF5EC8-802D-4843-ACFC-B9094E1203F7}"/>
    <cellStyle name="Note 24 34 4" xfId="22742" xr:uid="{08244336-DD65-48F7-B4CD-067BD0143909}"/>
    <cellStyle name="Note 24 34 5" xfId="28220" xr:uid="{5DC2B7F2-31D1-473F-BD11-B2E6AC93EA02}"/>
    <cellStyle name="Note 24 34 6" xfId="32804" xr:uid="{71890C5A-4FD0-4C0C-9447-DD4FE5CD39E3}"/>
    <cellStyle name="Note 24 34 7" xfId="34997" xr:uid="{E93B2B0D-4564-4DCF-945F-A9B95A40D9FE}"/>
    <cellStyle name="Note 24 35" xfId="3888" xr:uid="{31D71436-B695-4327-B930-F0CE752C3CAE}"/>
    <cellStyle name="Note 24 35 2" xfId="17141" xr:uid="{D47DFCC6-DAB7-4731-9184-6023D0AE8FE1}"/>
    <cellStyle name="Note 24 35 3" xfId="15417" xr:uid="{B4638D1E-217E-41D2-BE40-4BAD220B7826}"/>
    <cellStyle name="Note 24 35 4" xfId="22357" xr:uid="{B16F6246-65A1-415D-A834-35AE1967344E}"/>
    <cellStyle name="Note 24 35 5" xfId="23171" xr:uid="{D52B2F6D-B488-4AFC-9041-54417CEC0CCD}"/>
    <cellStyle name="Note 24 35 6" xfId="32805" xr:uid="{058BC2B4-B193-4E11-881F-0929FB762784}"/>
    <cellStyle name="Note 24 35 7" xfId="37628" xr:uid="{F8A7D3E0-AA0F-409E-805A-F086D1EE349C}"/>
    <cellStyle name="Note 24 36" xfId="3889" xr:uid="{515EFD1D-3F87-4362-B863-8EB100146AD4}"/>
    <cellStyle name="Note 24 36 2" xfId="17142" xr:uid="{62B43CD9-4933-42DB-86B6-37432EF13B96}"/>
    <cellStyle name="Note 24 36 3" xfId="19771" xr:uid="{EFF96C6E-4ED1-41C8-8B2D-16D516671A19}"/>
    <cellStyle name="Note 24 36 4" xfId="18480" xr:uid="{CDF58F2C-7069-4172-8D1D-ADB5FD8431C6}"/>
    <cellStyle name="Note 24 36 5" xfId="20682" xr:uid="{46BD47D4-EC6C-47E9-8886-FE1BAD7AD245}"/>
    <cellStyle name="Note 24 36 6" xfId="32806" xr:uid="{C497C11B-0703-454D-9484-4D8B6A51C365}"/>
    <cellStyle name="Note 24 36 7" xfId="34033" xr:uid="{A680BC65-9024-4A37-AE2C-43BA0F9187FF}"/>
    <cellStyle name="Note 24 37" xfId="3890" xr:uid="{AB7F5849-C70F-4612-92D9-319B93947B86}"/>
    <cellStyle name="Note 24 37 2" xfId="17143" xr:uid="{7E2E0A3A-9289-4866-8492-ED54188C4FEC}"/>
    <cellStyle name="Note 24 37 3" xfId="23033" xr:uid="{3228DC2F-972E-4FD0-8F81-E0D2927F9006}"/>
    <cellStyle name="Note 24 37 4" xfId="15741" xr:uid="{EA115997-05CA-4D0F-AC6F-A7FBF4B87188}"/>
    <cellStyle name="Note 24 37 5" xfId="22260" xr:uid="{D4134D6E-2B9F-4597-AC56-F27A6D2B0528}"/>
    <cellStyle name="Note 24 37 6" xfId="32807" xr:uid="{380BC1EE-5AD3-452D-8015-D5D4D4446008}"/>
    <cellStyle name="Note 24 37 7" xfId="31932" xr:uid="{A9FB3573-40D3-42F7-BC4F-305AE558C248}"/>
    <cellStyle name="Note 24 38" xfId="3860" xr:uid="{28CB1201-6B3E-4E9A-9556-18A140C2CD82}"/>
    <cellStyle name="Note 24 38 2" xfId="17113" xr:uid="{03133531-A205-49EA-AEA9-B39FFBD86CB7}"/>
    <cellStyle name="Note 24 38 3" xfId="15421" xr:uid="{A05D6924-1600-455C-9DDE-82F24337922A}"/>
    <cellStyle name="Note 24 38 4" xfId="18956" xr:uid="{E4DCBD69-2F23-4E96-9C58-1B98512DE675}"/>
    <cellStyle name="Note 24 38 5" xfId="18836" xr:uid="{B63F5906-6DF5-4AA5-A07E-E12C7CE7A0C8}"/>
    <cellStyle name="Note 24 38 6" xfId="32777" xr:uid="{8766B5DD-F3B8-45BA-A910-BEA8C6D4D4F1}"/>
    <cellStyle name="Note 24 38 7" xfId="36164" xr:uid="{D1414707-7A54-4772-A1B0-D0A2DB0F17DB}"/>
    <cellStyle name="Note 24 39" xfId="7715" xr:uid="{5E462353-CACB-449E-932D-4C34503D5F69}"/>
    <cellStyle name="Note 24 39 2" xfId="19936" xr:uid="{62327E11-3D62-4A45-BFA1-4C8C10A4EBAE}"/>
    <cellStyle name="Note 24 39 3" xfId="18765" xr:uid="{AC523028-0128-40C0-BAD4-CE80B50914E6}"/>
    <cellStyle name="Note 24 39 4" xfId="18676" xr:uid="{B769F496-CB90-47BA-BA07-D55021F31C77}"/>
    <cellStyle name="Note 24 39 5" xfId="30721" xr:uid="{C45AC6FB-BA88-4521-8B4B-83EE30FE6ACA}"/>
    <cellStyle name="Note 24 39 6" xfId="34503" xr:uid="{FD0FE127-0290-472A-AA4D-BA6AE5F6C872}"/>
    <cellStyle name="Note 24 39 7" xfId="36075" xr:uid="{2C897426-4574-4710-B2A9-4F2A667D3D15}"/>
    <cellStyle name="Note 24 4" xfId="3891" xr:uid="{E9D01CAA-CD3E-4E06-B72C-8BCE2E2DA5C9}"/>
    <cellStyle name="Note 24 4 2" xfId="17144" xr:uid="{2BFE5241-7FDC-48F9-B80C-41E4242D914A}"/>
    <cellStyle name="Note 24 4 3" xfId="19981" xr:uid="{21EAB95E-F94F-4005-BF23-7A8F794EED7A}"/>
    <cellStyle name="Note 24 4 4" xfId="14628" xr:uid="{1702921B-1099-4D64-AFB8-D1A0B768E4B4}"/>
    <cellStyle name="Note 24 4 5" xfId="15681" xr:uid="{DC1044A2-06A1-4AEF-9E2D-754935606AAF}"/>
    <cellStyle name="Note 24 4 6" xfId="32808" xr:uid="{6C8AEF72-D1AD-4167-874A-9B762A7AADD0}"/>
    <cellStyle name="Note 24 4 7" xfId="34032" xr:uid="{DE340F64-20CB-4637-829D-400CE8A446CF}"/>
    <cellStyle name="Note 24 40" xfId="15549" xr:uid="{0CE19A83-3D67-4455-ADC2-6379DE8D2A59}"/>
    <cellStyle name="Note 24 41" xfId="23310" xr:uid="{72AEDB07-A8EF-46DB-A309-7B0A55187390}"/>
    <cellStyle name="Note 24 42" xfId="23859" xr:uid="{C62DE5FA-05DB-400F-BF0E-B7497DFD70BF}"/>
    <cellStyle name="Note 24 43" xfId="20659" xr:uid="{C757728E-A609-4944-8086-505F24CFB3CD}"/>
    <cellStyle name="Note 24 44" xfId="31553" xr:uid="{DDB2E126-5CFC-4C51-B391-5EF76397E5B6}"/>
    <cellStyle name="Note 24 45" xfId="33699" xr:uid="{070D9CE7-7935-4706-AF7A-86C0CB3A4197}"/>
    <cellStyle name="Note 24 5" xfId="3892" xr:uid="{EE5BF8B1-BE31-44BC-8C59-74C2752D6417}"/>
    <cellStyle name="Note 24 5 2" xfId="17145" xr:uid="{C00B14FD-6D6F-4968-9684-9216A02D1310}"/>
    <cellStyle name="Note 24 5 3" xfId="22545" xr:uid="{08DF2CF9-37DE-43B0-B81E-15B1BA1168EA}"/>
    <cellStyle name="Note 24 5 4" xfId="14587" xr:uid="{D4CC04FB-18BB-4B0B-80D9-D1350043DDCB}"/>
    <cellStyle name="Note 24 5 5" xfId="18279" xr:uid="{CF2A9F58-AF48-474A-8D2E-324A6B26655A}"/>
    <cellStyle name="Note 24 5 6" xfId="32809" xr:uid="{B82A2D8E-C27C-4DE4-B46F-0298A42D494D}"/>
    <cellStyle name="Note 24 5 7" xfId="31290" xr:uid="{23025EBB-9BCD-43AA-A036-AF171736B12C}"/>
    <cellStyle name="Note 24 6" xfId="3893" xr:uid="{F17EA598-2268-408D-A822-F3C9AF8E3C56}"/>
    <cellStyle name="Note 24 6 2" xfId="17146" xr:uid="{1D8CAAE6-DB37-4BEC-B974-9F5CF226BC89}"/>
    <cellStyle name="Note 24 6 3" xfId="19846" xr:uid="{0EE5F65E-E791-49B7-AD62-65E40917AD8B}"/>
    <cellStyle name="Note 24 6 4" xfId="18484" xr:uid="{4B1C967F-AC2C-4D9D-B98A-AC87EAD2B70B}"/>
    <cellStyle name="Note 24 6 5" xfId="20522" xr:uid="{954B04C0-E890-4048-9E1D-E38A5099F492}"/>
    <cellStyle name="Note 24 6 6" xfId="32810" xr:uid="{46E43D24-CBB3-4121-83B7-85EAE012EAE5}"/>
    <cellStyle name="Note 24 6 7" xfId="34031" xr:uid="{E6A0350C-8976-4B5E-86E5-8D9A349054B0}"/>
    <cellStyle name="Note 24 7" xfId="3894" xr:uid="{70B9A12E-89DB-48CC-A2BC-5692CFDDE13D}"/>
    <cellStyle name="Note 24 7 2" xfId="17147" xr:uid="{2E298A86-3FE5-4393-83D7-1FA61409734D}"/>
    <cellStyle name="Note 24 7 3" xfId="19509" xr:uid="{1EA97286-6B38-40AC-AB9D-74B2587C45C5}"/>
    <cellStyle name="Note 24 7 4" xfId="14889" xr:uid="{82F0EA8C-C90E-463A-B7F7-3F18F64B82C2}"/>
    <cellStyle name="Note 24 7 5" xfId="14937" xr:uid="{922FE65C-6BEF-4310-AC50-24213574C92E}"/>
    <cellStyle name="Note 24 7 6" xfId="32811" xr:uid="{F02BE956-7FEE-497F-9C0C-4C20D80D18EA}"/>
    <cellStyle name="Note 24 7 7" xfId="31289" xr:uid="{F27554FF-554C-4DD0-8A1F-6F6D13C679B5}"/>
    <cellStyle name="Note 24 8" xfId="3895" xr:uid="{7059BAB0-FFB5-49F2-AE4D-B63EED9B3D38}"/>
    <cellStyle name="Note 24 8 2" xfId="17148" xr:uid="{95F461A4-F330-419C-B14F-5CB272984647}"/>
    <cellStyle name="Note 24 8 3" xfId="15416" xr:uid="{069D2316-7920-4041-85A3-BD93A4544A01}"/>
    <cellStyle name="Note 24 8 4" xfId="22743" xr:uid="{FB1A3A08-D9D4-4288-B3F9-40CA237BAA31}"/>
    <cellStyle name="Note 24 8 5" xfId="21758" xr:uid="{71A4503F-F80E-42A2-96B4-F84ECC8F53F5}"/>
    <cellStyle name="Note 24 8 6" xfId="32812" xr:uid="{04375339-6F5A-4526-8BC0-E68E8E92A0E6}"/>
    <cellStyle name="Note 24 8 7" xfId="34030" xr:uid="{760B4103-C002-440E-82BB-27D3C6117937}"/>
    <cellStyle name="Note 24 9" xfId="3896" xr:uid="{0720CC02-FE86-48C1-890B-4A9DA355B97A}"/>
    <cellStyle name="Note 24 9 2" xfId="17149" xr:uid="{ADABE954-CA46-4B2E-965D-93301507FE55}"/>
    <cellStyle name="Note 24 9 3" xfId="19770" xr:uid="{6853307C-0323-48D7-815D-641930215ACF}"/>
    <cellStyle name="Note 24 9 4" xfId="27396" xr:uid="{5C216633-21ED-4A4F-8073-9328A17FC382}"/>
    <cellStyle name="Note 24 9 5" xfId="14486" xr:uid="{0F19AB7D-FFE7-4B66-9957-8FE1851031DA}"/>
    <cellStyle name="Note 24 9 6" xfId="32813" xr:uid="{73EE4D40-9E20-476A-A8FD-BE46EED8A2DA}"/>
    <cellStyle name="Note 24 9 7" xfId="31288" xr:uid="{F17D148A-F4AB-4D4D-9352-E233720C7D78}"/>
    <cellStyle name="Note 24_หมายเหตุ FA Q3_2012" xfId="7288" xr:uid="{D3C7FE69-A2B5-41CA-9F73-8053FBADBCBB}"/>
    <cellStyle name="Note 25" xfId="1727" xr:uid="{D9AE61E0-829D-481E-8B07-093B8F092D2F}"/>
    <cellStyle name="Note 25 10" xfId="3898" xr:uid="{CE9D2B64-0638-432C-940C-07E956D510E6}"/>
    <cellStyle name="Note 25 10 2" xfId="17151" xr:uid="{17A8A287-D218-4DA5-92D5-79E2384A0599}"/>
    <cellStyle name="Note 25 10 3" xfId="19982" xr:uid="{8776F3A8-80E6-48A5-902F-165557EC79CA}"/>
    <cellStyle name="Note 25 10 4" xfId="21413" xr:uid="{D6227F29-0863-41E0-B49C-5BD0DCCB61C4}"/>
    <cellStyle name="Note 25 10 5" xfId="18282" xr:uid="{9494F491-C7B1-4A20-8993-BDA812409557}"/>
    <cellStyle name="Note 25 10 6" xfId="32815" xr:uid="{DFDCB5ED-FE0C-4127-AC76-792C05AC76D4}"/>
    <cellStyle name="Note 25 10 7" xfId="31287" xr:uid="{E6F15AF7-6680-4DCD-B803-A0A4057AEBCB}"/>
    <cellStyle name="Note 25 11" xfId="3899" xr:uid="{0FF3CE90-7799-4ABB-960B-CB54EF6588A0}"/>
    <cellStyle name="Note 25 11 2" xfId="17152" xr:uid="{B5CB480D-C964-4F58-B3BB-D1B410D5CE15}"/>
    <cellStyle name="Note 25 11 3" xfId="22544" xr:uid="{56B3726E-5BAD-49FE-8E90-8F1F0E5436EF}"/>
    <cellStyle name="Note 25 11 4" xfId="20448" xr:uid="{99849941-D9AD-4936-BE3F-F54BA5D29E27}"/>
    <cellStyle name="Note 25 11 5" xfId="20523" xr:uid="{C85FCCAD-D298-4030-9A14-F0B38FB61C21}"/>
    <cellStyle name="Note 25 11 6" xfId="32816" xr:uid="{BE451A84-8E5E-41F5-8D99-38B565C045D8}"/>
    <cellStyle name="Note 25 11 7" xfId="34028" xr:uid="{BB78ED2C-9C22-4FD7-B82C-750504ECD9D4}"/>
    <cellStyle name="Note 25 12" xfId="3900" xr:uid="{333CD2B2-83B2-47A1-82D6-BC9A0996CCB9}"/>
    <cellStyle name="Note 25 12 2" xfId="17153" xr:uid="{ADF3C926-C302-4BDA-AE73-0EEB3FAD7A9E}"/>
    <cellStyle name="Note 25 12 3" xfId="19845" xr:uid="{6BC7C011-C0FF-48AE-B963-A05718185115}"/>
    <cellStyle name="Note 25 12 4" xfId="16156" xr:uid="{178B3678-4814-4E40-8FA3-749BE587C2FE}"/>
    <cellStyle name="Note 25 12 5" xfId="22652" xr:uid="{F47E6BD5-5F3B-425F-8F77-8AA091F11EC4}"/>
    <cellStyle name="Note 25 12 6" xfId="32817" xr:uid="{3F4E61D4-24D7-4434-A236-A40B43726ED0}"/>
    <cellStyle name="Note 25 12 7" xfId="31286" xr:uid="{9E38D9C7-1713-4280-A286-E5FDB4864958}"/>
    <cellStyle name="Note 25 13" xfId="3901" xr:uid="{CE0A2F41-8526-4E38-A781-D162D256FEC1}"/>
    <cellStyle name="Note 25 13 2" xfId="17154" xr:uid="{BD4C1158-88D8-4468-AC93-35A6833066EB}"/>
    <cellStyle name="Note 25 13 3" xfId="19508" xr:uid="{5F1F4342-4DB2-4DBC-AC20-3406BF141D85}"/>
    <cellStyle name="Note 25 13 4" xfId="20449" xr:uid="{1F26E001-7C05-4214-8FE1-CD519EC1AFF7}"/>
    <cellStyle name="Note 25 13 5" xfId="18108" xr:uid="{8C361523-185A-4AE3-A6D0-0164F2498968}"/>
    <cellStyle name="Note 25 13 6" xfId="32818" xr:uid="{BB91C820-AF74-433D-95EE-86AAF86FBDA5}"/>
    <cellStyle name="Note 25 13 7" xfId="34027" xr:uid="{42727E7E-5CEA-4144-9C53-E2AD303C1F88}"/>
    <cellStyle name="Note 25 14" xfId="3902" xr:uid="{3E0C19F1-2677-46D6-AFD8-3BFF44B3C4CE}"/>
    <cellStyle name="Note 25 14 2" xfId="17155" xr:uid="{B9931D82-FCB3-4572-8A3C-2E10585BE255}"/>
    <cellStyle name="Note 25 14 3" xfId="15415" xr:uid="{523B4C61-2123-4295-BFB1-03DAC2658AE6}"/>
    <cellStyle name="Note 25 14 4" xfId="21607" xr:uid="{A1DAAE51-1AFF-494A-B455-D35D0179B694}"/>
    <cellStyle name="Note 25 14 5" xfId="18848" xr:uid="{7F40504C-0568-4527-BD97-2FFD9DB8B9AF}"/>
    <cellStyle name="Note 25 14 6" xfId="32819" xr:uid="{3522F137-AC7F-4B4C-B443-3A7A8500E634}"/>
    <cellStyle name="Note 25 14 7" xfId="31285" xr:uid="{D82694AD-4953-4547-9EDC-4AAA8E2755F9}"/>
    <cellStyle name="Note 25 15" xfId="3903" xr:uid="{FD00FC58-367E-4889-80AA-A37547B0AC75}"/>
    <cellStyle name="Note 25 15 2" xfId="17156" xr:uid="{AF63962B-3B79-4198-984F-6E389A1D6BCF}"/>
    <cellStyle name="Note 25 15 3" xfId="19769" xr:uid="{3D038122-BF5F-45EE-B06D-065A4B978057}"/>
    <cellStyle name="Note 25 15 4" xfId="15770" xr:uid="{2D2044CC-F578-49B8-B6E1-55BB2C6A324C}"/>
    <cellStyle name="Note 25 15 5" xfId="20524" xr:uid="{7FFDB49A-4519-44B0-BFA4-5ECED4153FDA}"/>
    <cellStyle name="Note 25 15 6" xfId="32820" xr:uid="{E32A3E65-7771-468A-A54C-245985567F49}"/>
    <cellStyle name="Note 25 15 7" xfId="34026" xr:uid="{7148B026-C12A-4618-A8E8-41B6C7C6CF70}"/>
    <cellStyle name="Note 25 16" xfId="3904" xr:uid="{D64608EE-D1BC-4FFB-9BFC-B543A3CE47B5}"/>
    <cellStyle name="Note 25 16 2" xfId="17157" xr:uid="{2DB68014-C5B5-47B1-9BA2-425FE64C4D7F}"/>
    <cellStyle name="Note 25 16 3" xfId="23031" xr:uid="{20ADA520-0627-46A3-8022-3A6DA223ECBA}"/>
    <cellStyle name="Note 25 16 4" xfId="21608" xr:uid="{F9F25163-CF8F-418B-94AB-D5BE00E10631}"/>
    <cellStyle name="Note 25 16 5" xfId="30153" xr:uid="{56ACCFB0-AF8C-435F-8D81-21339ABE0174}"/>
    <cellStyle name="Note 25 16 6" xfId="32821" xr:uid="{D96D4453-20F2-4870-8BBA-921B5E9C9ED5}"/>
    <cellStyle name="Note 25 16 7" xfId="31284" xr:uid="{159E4645-1AF4-437D-B234-2BCD12B885F9}"/>
    <cellStyle name="Note 25 17" xfId="3905" xr:uid="{10470B6F-94C0-4F1F-9047-3E2ABB4171EC}"/>
    <cellStyle name="Note 25 17 2" xfId="17158" xr:uid="{5C9EA297-7873-4480-89E5-153BAFC36F55}"/>
    <cellStyle name="Note 25 17 3" xfId="19983" xr:uid="{5D00FA7A-17B7-4801-98DF-E816C4E1B0C4}"/>
    <cellStyle name="Note 25 17 4" xfId="18963" xr:uid="{71601809-351A-436C-B77D-C9B28EFFD202}"/>
    <cellStyle name="Note 25 17 5" xfId="22261" xr:uid="{471C0610-7495-4C9A-9D04-6D7BF2A54F2A}"/>
    <cellStyle name="Note 25 17 6" xfId="32822" xr:uid="{DCA4CB29-1E1E-4BA3-899F-1BADC8BF92C7}"/>
    <cellStyle name="Note 25 17 7" xfId="34025" xr:uid="{CF81563C-A6D5-4414-BCB9-DF9FDD7C04A0}"/>
    <cellStyle name="Note 25 18" xfId="3906" xr:uid="{6509DFB2-E2B7-4C32-8F15-3EA5FB50FFBA}"/>
    <cellStyle name="Note 25 18 2" xfId="17159" xr:uid="{B01FF8D1-60DA-44B4-AD87-4473DBE84B9A}"/>
    <cellStyle name="Note 25 18 3" xfId="22543" xr:uid="{C640AE1B-FB9E-495C-9D0D-0D230DF38419}"/>
    <cellStyle name="Note 25 18 4" xfId="21609" xr:uid="{9AD4B6AA-7D8C-44FB-8A72-C38AC7C02A81}"/>
    <cellStyle name="Note 25 18 5" xfId="18109" xr:uid="{82695C09-316E-4BD4-BF15-5CF1D0C89A55}"/>
    <cellStyle name="Note 25 18 6" xfId="32823" xr:uid="{D94D708F-F9E7-4C57-994E-D804CAE18B56}"/>
    <cellStyle name="Note 25 18 7" xfId="31283" xr:uid="{5E84E93B-B8B4-4C1B-9C11-A59C2F8C68B3}"/>
    <cellStyle name="Note 25 19" xfId="3907" xr:uid="{46E11A14-E644-4DAB-A342-66AD9716101A}"/>
    <cellStyle name="Note 25 19 2" xfId="17160" xr:uid="{986C2996-1841-4FFB-9698-7F08610CA2F3}"/>
    <cellStyle name="Note 25 19 3" xfId="19844" xr:uid="{80C9B8F8-90EB-4FC8-A1E7-0D73859D5EC5}"/>
    <cellStyle name="Note 25 19 4" xfId="24408" xr:uid="{271E48D4-0222-41BD-81A7-55F30E83FE89}"/>
    <cellStyle name="Note 25 19 5" xfId="27504" xr:uid="{10597B0D-7501-4D59-A5FB-242CD5390641}"/>
    <cellStyle name="Note 25 19 6" xfId="32824" xr:uid="{5103329A-E324-4061-878D-04C3BEF8177C}"/>
    <cellStyle name="Note 25 19 7" xfId="34024" xr:uid="{39095771-D7F7-48CF-9164-871403D24657}"/>
    <cellStyle name="Note 25 2" xfId="2635" xr:uid="{18D90C8C-511E-49EC-9A70-92A70A6D4808}"/>
    <cellStyle name="Note 25 2 10" xfId="31877" xr:uid="{5B6CC691-724C-4D9A-A423-823C2A7E4AAB}"/>
    <cellStyle name="Note 25 2 11" xfId="35232" xr:uid="{91066BF4-3980-43F1-8702-008E299E70ED}"/>
    <cellStyle name="Note 25 2 2" xfId="3908" xr:uid="{C6493C80-D4AF-47E8-A9EE-60FCDDB10AE1}"/>
    <cellStyle name="Note 25 2 2 2" xfId="17161" xr:uid="{491CB369-8D65-4624-B9B1-BA05B1C8A500}"/>
    <cellStyle name="Note 25 2 2 3" xfId="19507" xr:uid="{A9B511C0-CA8F-434A-9D5C-4F31EC5EA724}"/>
    <cellStyle name="Note 25 2 2 4" xfId="21610" xr:uid="{DD471981-436E-4BA4-8B14-BC85A5D68D47}"/>
    <cellStyle name="Note 25 2 2 5" xfId="20525" xr:uid="{60BE6217-7B55-4015-9A46-7169EF54DB47}"/>
    <cellStyle name="Note 25 2 2 6" xfId="32825" xr:uid="{AFFDF8F9-0FA2-4AEE-834A-5E0D4564E826}"/>
    <cellStyle name="Note 25 2 2 7" xfId="31282" xr:uid="{A9AB79D7-3867-441E-8E4A-ED3F92EE3B6D}"/>
    <cellStyle name="Note 25 2 3" xfId="10700" xr:uid="{B778D4B0-E386-4F89-8E24-0C5A21441AF3}"/>
    <cellStyle name="Note 25 2 3 2" xfId="22071" xr:uid="{24F36EA7-5198-41BF-9F43-1CAD565E8CC8}"/>
    <cellStyle name="Note 25 2 3 3" xfId="25045" xr:uid="{4BFE8BCB-97F9-4C17-B9BF-9C372ED37771}"/>
    <cellStyle name="Note 25 2 3 4" xfId="27915" xr:uid="{0D390ECF-1385-4979-9515-7C6D1FE15780}"/>
    <cellStyle name="Note 25 2 3 5" xfId="21505" xr:uid="{1C888751-7475-4951-AB86-F56E18CF29BF}"/>
    <cellStyle name="Note 25 2 3 6" xfId="35700" xr:uid="{DEFDB169-3873-414B-AEFA-183B0D4AA097}"/>
    <cellStyle name="Note 25 2 3 7" xfId="38002" xr:uid="{26044581-D5E5-4136-B6E7-849B38CB87FA}"/>
    <cellStyle name="Note 25 2 4" xfId="12886" xr:uid="{4CA74B1A-B5FD-49AF-9697-911B4BC58DD0}"/>
    <cellStyle name="Note 25 2 4 2" xfId="23649" xr:uid="{7B05311F-3086-4AFC-AF7D-8B73DCE9D85A}"/>
    <cellStyle name="Note 25 2 4 3" xfId="26467" xr:uid="{E14B028E-3BAD-4860-B1B4-9DFB064E5671}"/>
    <cellStyle name="Note 25 2 4 4" xfId="29046" xr:uid="{97F4A378-5950-484C-AE09-8A6439A68733}"/>
    <cellStyle name="Note 25 2 4 5" xfId="27515" xr:uid="{235C1B9A-6E3D-4344-BF61-0A6FDDDB148D}"/>
    <cellStyle name="Note 25 2 4 6" xfId="36756" xr:uid="{C13FAAFD-1650-4097-A62C-E7361653DBE6}"/>
    <cellStyle name="Note 25 2 4 7" xfId="38773" xr:uid="{524EB5AF-788E-4553-892D-1D39978925A0}"/>
    <cellStyle name="Note 25 2 5" xfId="12670" xr:uid="{9265C318-3B13-4CCF-9260-85C34AB2D5B9}"/>
    <cellStyle name="Note 25 2 5 2" xfId="23469" xr:uid="{2A1EF409-A2BB-42F0-ABAD-7B0D1AC9E123}"/>
    <cellStyle name="Note 25 2 5 3" xfId="26288" xr:uid="{346E577A-C179-4045-93DD-CA6BFF0D116E}"/>
    <cellStyle name="Note 25 2 5 4" xfId="28877" xr:uid="{A89378C9-5E6F-4E94-A5B2-18406B1E871E}"/>
    <cellStyle name="Note 25 2 5 5" xfId="19104" xr:uid="{C0E9E402-67B7-411A-BDF5-841DCAD419C0}"/>
    <cellStyle name="Note 25 2 5 6" xfId="36585" xr:uid="{B26560C7-8DEA-4DAC-8630-88939C17079F}"/>
    <cellStyle name="Note 25 2 5 7" xfId="38619" xr:uid="{65A51BF3-9AA7-4711-A98A-F75F4B637A60}"/>
    <cellStyle name="Note 25 2 6" xfId="16133" xr:uid="{C3D372EF-8ACD-47C1-8416-F1ADF52CDCDE}"/>
    <cellStyle name="Note 25 2 7" xfId="21442" xr:uid="{05B3F0CE-B3B2-47D5-9D42-A67885C176B9}"/>
    <cellStyle name="Note 25 2 8" xfId="18400" xr:uid="{571A8EFD-EAE6-470E-9C67-F94D4678654D}"/>
    <cellStyle name="Note 25 2 9" xfId="30189" xr:uid="{67F295DA-25C8-4E3F-B569-33EE717922D4}"/>
    <cellStyle name="Note 25 20" xfId="3909" xr:uid="{D5E65071-D41D-4180-AA49-4BB47B216F1A}"/>
    <cellStyle name="Note 25 20 2" xfId="17162" xr:uid="{96D61B4D-893C-4371-8AC2-42205C591100}"/>
    <cellStyle name="Note 25 20 3" xfId="15414" xr:uid="{82101CF9-B7C9-48CB-9C9B-42F1C8B554A1}"/>
    <cellStyle name="Note 25 20 4" xfId="20450" xr:uid="{1F85B0E6-F125-4B98-8325-6A4E5ECD3037}"/>
    <cellStyle name="Note 25 20 5" xfId="18837" xr:uid="{475A3F31-7643-4386-AA09-1F75832C2B05}"/>
    <cellStyle name="Note 25 20 6" xfId="32826" xr:uid="{77CCED6C-DFBA-4F8F-8B82-BEE195AC4A4F}"/>
    <cellStyle name="Note 25 20 7" xfId="34023" xr:uid="{3FD16A51-095F-40A9-AF3B-D9B9F13B916C}"/>
    <cellStyle name="Note 25 21" xfId="3910" xr:uid="{1DB1EA9E-27C9-49F4-B4A7-8A6BC51B21A4}"/>
    <cellStyle name="Note 25 21 2" xfId="17163" xr:uid="{8E727390-5C3F-4CD1-BBEE-E638D389F08B}"/>
    <cellStyle name="Note 25 21 3" xfId="15691" xr:uid="{645675BA-8BF5-410D-B971-CB55D9A5822D}"/>
    <cellStyle name="Note 25 21 4" xfId="21611" xr:uid="{B7C831B7-4203-440D-8C33-AC8316081435}"/>
    <cellStyle name="Note 25 21 5" xfId="18110" xr:uid="{02BB252E-BFBD-47B5-989C-92E308E42AFA}"/>
    <cellStyle name="Note 25 21 6" xfId="32827" xr:uid="{0A3F1E39-CC76-4E7F-A0A6-E9DAC553EB78}"/>
    <cellStyle name="Note 25 21 7" xfId="31281" xr:uid="{080D1D60-7610-44A0-85F2-BFE0B4039A8D}"/>
    <cellStyle name="Note 25 22" xfId="3911" xr:uid="{ACDA109D-D2E1-4D60-9A23-1B80DD2C39C5}"/>
    <cellStyle name="Note 25 22 2" xfId="17164" xr:uid="{64E6B95A-4E1F-4825-9A0E-7F68275D020B}"/>
    <cellStyle name="Note 25 22 3" xfId="24563" xr:uid="{6098EF8E-C590-4B77-AE1D-0A5E90D45A66}"/>
    <cellStyle name="Note 25 22 4" xfId="20451" xr:uid="{A99DFDE0-2EBA-4295-838F-6F244C04B628}"/>
    <cellStyle name="Note 25 22 5" xfId="21414" xr:uid="{5FC75989-CEEA-4EEA-AD9E-3C18C44AE49F}"/>
    <cellStyle name="Note 25 22 6" xfId="32828" xr:uid="{2C5786B3-6D8D-4680-935F-525C626CDF74}"/>
    <cellStyle name="Note 25 22 7" xfId="34022" xr:uid="{B2DA1F21-F992-4EBF-857E-17B24B54C69E}"/>
    <cellStyle name="Note 25 23" xfId="3912" xr:uid="{85A13DD2-02FC-4249-8D69-A12A2E52A00E}"/>
    <cellStyle name="Note 25 23 2" xfId="17165" xr:uid="{D3D772C0-EB02-44BE-9607-8056E28C341B}"/>
    <cellStyle name="Note 25 23 3" xfId="24562" xr:uid="{CB63A38D-E4C7-4546-B0CE-FD2103DAD3D4}"/>
    <cellStyle name="Note 25 23 4" xfId="21612" xr:uid="{2EAC398B-F35F-496E-9A69-699AB842733B}"/>
    <cellStyle name="Note 25 23 5" xfId="20526" xr:uid="{E1A0AD18-DED6-4709-9CBF-AC39DF174D81}"/>
    <cellStyle name="Note 25 23 6" xfId="32829" xr:uid="{37843F61-9E69-4C11-A8E0-6983BEBB9116}"/>
    <cellStyle name="Note 25 23 7" xfId="31280" xr:uid="{8BE58657-4472-4245-8043-656C5B9251EA}"/>
    <cellStyle name="Note 25 24" xfId="3913" xr:uid="{2CE5646E-708E-4CAC-B0C4-FB2890A7D140}"/>
    <cellStyle name="Note 25 24 2" xfId="17166" xr:uid="{84C4E956-E417-43F6-BE1D-3E86C8D80D20}"/>
    <cellStyle name="Note 25 24 3" xfId="24561" xr:uid="{AEAD92C5-84BF-4084-8134-F522B225C1E1}"/>
    <cellStyle name="Note 25 24 4" xfId="20452" xr:uid="{19C783DB-87F2-475C-A7D4-1E41A5E1E1FE}"/>
    <cellStyle name="Note 25 24 5" xfId="14757" xr:uid="{255223FA-5A60-4AA4-AF2E-A6CBBF5DF381}"/>
    <cellStyle name="Note 25 24 6" xfId="32830" xr:uid="{62176B8F-9AD0-4895-8EC2-62CA89F15C05}"/>
    <cellStyle name="Note 25 24 7" xfId="34996" xr:uid="{B6ED78DD-62CC-4277-A966-9F6446DB33C6}"/>
    <cellStyle name="Note 25 25" xfId="3914" xr:uid="{83867639-0785-41A4-AAF8-CD1147750A7A}"/>
    <cellStyle name="Note 25 25 2" xfId="17167" xr:uid="{0D7F2011-B90E-4FE0-8CB3-B81A0444E80A}"/>
    <cellStyle name="Note 25 25 3" xfId="24560" xr:uid="{C13978C4-83DF-4075-94F9-9D61B00550A9}"/>
    <cellStyle name="Note 25 25 4" xfId="21613" xr:uid="{055219B3-F5E8-42A8-BB6A-0BE355D36F35}"/>
    <cellStyle name="Note 25 25 5" xfId="18111" xr:uid="{AAC8A3BC-E455-4341-94B7-7D7ADA3F8CFF}"/>
    <cellStyle name="Note 25 25 6" xfId="32831" xr:uid="{0C062817-72AE-480D-9508-8EE0CA3B1A6A}"/>
    <cellStyle name="Note 25 25 7" xfId="34995" xr:uid="{A1D4AE17-DAF7-4BA0-BEE7-E2E59DEC1D81}"/>
    <cellStyle name="Note 25 26" xfId="3915" xr:uid="{E7CCC5D3-A697-4F31-9A87-88202892B543}"/>
    <cellStyle name="Note 25 26 2" xfId="17168" xr:uid="{6E219ED6-D61F-435F-9A25-D50BA37C1CC7}"/>
    <cellStyle name="Note 25 26 3" xfId="24559" xr:uid="{0D339EAE-3715-4971-BD3F-025284EFF37D}"/>
    <cellStyle name="Note 25 26 4" xfId="20453" xr:uid="{A2667185-742E-48AD-A686-74F165995A87}"/>
    <cellStyle name="Note 25 26 5" xfId="20185" xr:uid="{CEF8F5F0-666C-423B-910C-BCBF6441FFEE}"/>
    <cellStyle name="Note 25 26 6" xfId="32832" xr:uid="{11271B76-ED2A-4435-AF18-E9E38BE5CC2E}"/>
    <cellStyle name="Note 25 26 7" xfId="34994" xr:uid="{052A1B20-4B9E-4FFE-9565-3CE53ED33C25}"/>
    <cellStyle name="Note 25 27" xfId="3916" xr:uid="{45BF4688-BD91-4D88-912A-84D65391FEE6}"/>
    <cellStyle name="Note 25 27 2" xfId="17169" xr:uid="{D7AB4C68-E2B4-4E3D-9824-2FBF9BD7A75C}"/>
    <cellStyle name="Note 25 27 3" xfId="24558" xr:uid="{339830A1-0227-48AA-B612-D8DE454514D6}"/>
    <cellStyle name="Note 25 27 4" xfId="15622" xr:uid="{264F4EE2-F31B-464A-B235-5752E4C9D082}"/>
    <cellStyle name="Note 25 27 5" xfId="30759" xr:uid="{8D7AC572-99BD-4EBC-A966-E4FE017F7DA2}"/>
    <cellStyle name="Note 25 27 6" xfId="32833" xr:uid="{A2150016-C248-42A6-BDB2-32C517BFD61C}"/>
    <cellStyle name="Note 25 27 7" xfId="34993" xr:uid="{4A26996E-9A6F-4A3D-8DDA-DBA962EEFC91}"/>
    <cellStyle name="Note 25 28" xfId="3917" xr:uid="{317705A2-70D8-4CA8-8493-45E3E3B37A6F}"/>
    <cellStyle name="Note 25 28 2" xfId="17170" xr:uid="{97E9A12C-279A-464C-8662-A701E3054717}"/>
    <cellStyle name="Note 25 28 3" xfId="24557" xr:uid="{4F73C7AA-E437-4E24-9C0E-A0269274D05E}"/>
    <cellStyle name="Note 25 28 4" xfId="20454" xr:uid="{7135A7F9-8288-4B50-9FE2-530F09E74DC7}"/>
    <cellStyle name="Note 25 28 5" xfId="30691" xr:uid="{FCA7338E-DD75-497B-BA37-335289AF3CF8}"/>
    <cellStyle name="Note 25 28 6" xfId="32834" xr:uid="{69668AF5-4DF0-479D-9E91-D7D2E7D943BF}"/>
    <cellStyle name="Note 25 28 7" xfId="34992" xr:uid="{7165EF69-EC6D-4F66-8FC5-1DF922EB6418}"/>
    <cellStyle name="Note 25 29" xfId="3918" xr:uid="{12AB65EE-FDAE-49F6-8940-12E5F1998B4C}"/>
    <cellStyle name="Note 25 29 2" xfId="17171" xr:uid="{D617F9A8-D846-4E96-8D8B-FF5EE2C59E45}"/>
    <cellStyle name="Note 25 29 3" xfId="24556" xr:uid="{515376E9-2541-4B52-BB7C-4CACC985D8A0}"/>
    <cellStyle name="Note 25 29 4" xfId="19703" xr:uid="{6166C88A-4FCF-4508-A3B3-90262F9F345A}"/>
    <cellStyle name="Note 25 29 5" xfId="30152" xr:uid="{6D0E4CE0-C52C-44BA-84CD-D5A52EBB3BB2}"/>
    <cellStyle name="Note 25 29 6" xfId="32835" xr:uid="{FEF7AE4B-5FD2-4DC4-B474-FE6D74EA35AF}"/>
    <cellStyle name="Note 25 29 7" xfId="34991" xr:uid="{B5E4E6D4-5DDE-423C-B375-F03A70EDD50E}"/>
    <cellStyle name="Note 25 3" xfId="3919" xr:uid="{1C920371-B0FF-4088-A460-CFB30F655913}"/>
    <cellStyle name="Note 25 3 2" xfId="10701" xr:uid="{3BD0C6E8-BAC4-42F2-9D16-07B8BF0C7A08}"/>
    <cellStyle name="Note 25 3 2 2" xfId="22072" xr:uid="{A3948279-1A6C-4F04-8E94-D9D8954619BE}"/>
    <cellStyle name="Note 25 3 2 3" xfId="25046" xr:uid="{62F07ABB-8B3E-484A-9EA0-305A93C0CCD0}"/>
    <cellStyle name="Note 25 3 2 4" xfId="27916" xr:uid="{6AA00F12-DAF7-470D-88A7-26BC2F01684F}"/>
    <cellStyle name="Note 25 3 2 5" xfId="30024" xr:uid="{46257FD4-639B-41BB-84DA-9ACEC3C05B45}"/>
    <cellStyle name="Note 25 3 2 6" xfId="35701" xr:uid="{E79107E4-79FA-4094-A15A-7A1E6082D681}"/>
    <cellStyle name="Note 25 3 2 7" xfId="38003" xr:uid="{BFDA2DA2-7453-4C77-92AB-22DD4CA20E70}"/>
    <cellStyle name="Note 25 3 3" xfId="17172" xr:uid="{D200D17B-3856-4647-ABF1-3E56BE066FE2}"/>
    <cellStyle name="Note 25 3 4" xfId="24555" xr:uid="{CABA45F4-8F08-4480-B706-1AB29CBA7077}"/>
    <cellStyle name="Note 25 3 5" xfId="20455" xr:uid="{AF1F5A6B-75E9-4770-9A42-18FFBC085316}"/>
    <cellStyle name="Note 25 3 6" xfId="18646" xr:uid="{AB63CB40-6222-41DE-8021-C570CC38BE34}"/>
    <cellStyle name="Note 25 3 7" xfId="32836" xr:uid="{B4034220-B0CC-472F-8DA9-9BDEEA0F83B3}"/>
    <cellStyle name="Note 25 3 8" xfId="34990" xr:uid="{DE9CF4D8-F425-414B-94FA-A98A218EEE5D}"/>
    <cellStyle name="Note 25 30" xfId="3920" xr:uid="{827F1CB2-6136-4F86-825B-82E8387AD441}"/>
    <cellStyle name="Note 25 30 2" xfId="17173" xr:uid="{93F91BDA-0DEC-4EC5-98D9-BD7D15882A61}"/>
    <cellStyle name="Note 25 30 3" xfId="24554" xr:uid="{535F1E4E-891A-455B-B3BB-2497A018F6AA}"/>
    <cellStyle name="Note 25 30 4" xfId="24650" xr:uid="{198CE2B9-30C9-4E78-957A-23B295BF880C}"/>
    <cellStyle name="Note 25 30 5" xfId="22957" xr:uid="{571264E3-D5A6-43B5-9C42-39D9D5DAFB84}"/>
    <cellStyle name="Note 25 30 6" xfId="32837" xr:uid="{3657CF73-A73F-48DC-BAC4-D0CCE07401D3}"/>
    <cellStyle name="Note 25 30 7" xfId="37627" xr:uid="{08669FDC-FE23-4E20-A45B-6B54DD14EBD6}"/>
    <cellStyle name="Note 25 31" xfId="3921" xr:uid="{962C2E68-F95F-4439-9885-DD85B5EB2388}"/>
    <cellStyle name="Note 25 31 2" xfId="17174" xr:uid="{491D00D8-6651-40EF-B648-7677B1FD1D9A}"/>
    <cellStyle name="Note 25 31 3" xfId="24553" xr:uid="{B1EDAF2E-4181-4C3B-8494-B68D91872C27}"/>
    <cellStyle name="Note 25 31 4" xfId="22358" xr:uid="{F3DB9562-E525-423C-83D4-6D80E920AA2E}"/>
    <cellStyle name="Note 25 31 5" xfId="29948" xr:uid="{BD03A8C6-1E8F-4F8A-A067-C38DD8B710C5}"/>
    <cellStyle name="Note 25 31 6" xfId="32838" xr:uid="{541FF8E6-6122-4943-B2CE-8034870AC2C4}"/>
    <cellStyle name="Note 25 31 7" xfId="34021" xr:uid="{66092ABB-AB04-424C-BC9C-7B6A905E508A}"/>
    <cellStyle name="Note 25 32" xfId="3922" xr:uid="{9D1DD725-0199-4F6E-977D-49F172219F7B}"/>
    <cellStyle name="Note 25 32 2" xfId="17175" xr:uid="{D8F2BBEC-A766-4D9B-9973-5152C535D1BB}"/>
    <cellStyle name="Note 25 32 3" xfId="24552" xr:uid="{0C8156BB-01FD-4453-A70D-A75D267CD421}"/>
    <cellStyle name="Note 25 32 4" xfId="18483" xr:uid="{F7242170-29BE-48CB-8F63-B154220D8499}"/>
    <cellStyle name="Note 25 32 5" xfId="25339" xr:uid="{9B8C7C13-3AE0-4286-B7E0-6A279FFEE9C7}"/>
    <cellStyle name="Note 25 32 6" xfId="32839" xr:uid="{367E94D4-DD63-46A1-A243-BC953F82A83A}"/>
    <cellStyle name="Note 25 32 7" xfId="31725" xr:uid="{9DEA83C1-5BD8-4390-B4BA-16FF55CE29D5}"/>
    <cellStyle name="Note 25 33" xfId="3923" xr:uid="{2891C45D-1A90-4257-AFB0-7D9028BF75A4}"/>
    <cellStyle name="Note 25 33 2" xfId="17176" xr:uid="{5F532F01-EFBA-466C-AE87-CD8CCAC4F322}"/>
    <cellStyle name="Note 25 33 3" xfId="15413" xr:uid="{5796C040-AB2E-41CB-9FAF-215FD20BCE96}"/>
    <cellStyle name="Note 25 33 4" xfId="14588" xr:uid="{CD00E98E-6B59-4D16-B6AF-007DAEA872AE}"/>
    <cellStyle name="Note 25 33 5" xfId="18102" xr:uid="{B07B2323-4A2B-4534-AA75-A7146A22BC1F}"/>
    <cellStyle name="Note 25 33 6" xfId="32840" xr:uid="{D31E9727-B80D-41EA-B3C1-AF015257CD14}"/>
    <cellStyle name="Note 25 33 7" xfId="34989" xr:uid="{9B346023-724B-4219-8C0A-3E993BFA4D89}"/>
    <cellStyle name="Note 25 34" xfId="3924" xr:uid="{EFBB9AB8-CF7C-40E3-A018-C5DA6289346D}"/>
    <cellStyle name="Note 25 34 2" xfId="17177" xr:uid="{614A674C-9290-4020-BD87-1BAD43566FB5}"/>
    <cellStyle name="Note 25 34 3" xfId="24551" xr:uid="{C330D8D8-5976-4550-B9E3-15D74B34CB41}"/>
    <cellStyle name="Note 25 34 4" xfId="18486" xr:uid="{D27DD42F-4503-490E-B98B-7E9FB7EF0678}"/>
    <cellStyle name="Note 25 34 5" xfId="25625" xr:uid="{D21761CC-E8CD-48F9-A968-3D84B0F32445}"/>
    <cellStyle name="Note 25 34 6" xfId="32841" xr:uid="{372FBF9A-DEE9-4A12-8E37-215574AF0BD8}"/>
    <cellStyle name="Note 25 34 7" xfId="34988" xr:uid="{E8CF9ABF-D6F0-43DC-8E19-32EF8CA46092}"/>
    <cellStyle name="Note 25 35" xfId="3925" xr:uid="{65AECACC-5857-4CBD-B3B2-7FB964569635}"/>
    <cellStyle name="Note 25 35 2" xfId="17178" xr:uid="{B6BD90C2-DF82-49B3-81A9-C52F7932D7C4}"/>
    <cellStyle name="Note 25 35 3" xfId="24550" xr:uid="{2FA737A8-EBB5-4EF4-B5CC-478E430B67FA}"/>
    <cellStyle name="Note 25 35 4" xfId="22744" xr:uid="{7C704725-1225-4A44-87D1-DC175B8575AB}"/>
    <cellStyle name="Note 25 35 5" xfId="20681" xr:uid="{B531C307-3AF6-4F5B-8B1D-672938287198}"/>
    <cellStyle name="Note 25 35 6" xfId="32842" xr:uid="{DCA06266-40B4-400F-976D-9D9977C9C3B7}"/>
    <cellStyle name="Note 25 35 7" xfId="31279" xr:uid="{7BFBD274-F325-46FB-877B-86D2B4DE7132}"/>
    <cellStyle name="Note 25 36" xfId="3926" xr:uid="{AFFC1789-F449-43A8-A3EA-A376673CCEFF}"/>
    <cellStyle name="Note 25 36 2" xfId="17179" xr:uid="{BEE01AD3-FD1C-4844-98FB-46F0D76AEE24}"/>
    <cellStyle name="Note 25 36 3" xfId="18228" xr:uid="{0BAEC24F-867B-496C-AC10-CEF96369EF25}"/>
    <cellStyle name="Note 25 36 4" xfId="22359" xr:uid="{ACB99AA6-CA4B-41A5-AA18-1629BF6078DD}"/>
    <cellStyle name="Note 25 36 5" xfId="21757" xr:uid="{5A4455A2-8144-4B1B-BFDA-492C40BDBEFC}"/>
    <cellStyle name="Note 25 36 6" xfId="32843" xr:uid="{16BD6B19-86E1-411D-912A-F096A40EE2CC}"/>
    <cellStyle name="Note 25 36 7" xfId="34020" xr:uid="{22865D40-0243-4A0E-9FF8-8BEE029E6617}"/>
    <cellStyle name="Note 25 37" xfId="3927" xr:uid="{E4C11D18-DA7F-4DF0-9CDB-895A6B980035}"/>
    <cellStyle name="Note 25 37 2" xfId="17180" xr:uid="{49478B60-D43F-4C41-9B31-A8A8A5BB518A}"/>
    <cellStyle name="Note 25 37 3" xfId="19500" xr:uid="{28C2C3A7-F808-49F6-87B6-016C08ACAEBC}"/>
    <cellStyle name="Note 25 37 4" xfId="18485" xr:uid="{8C682E59-4AAB-4A10-9756-13490CBF4221}"/>
    <cellStyle name="Note 25 37 5" xfId="20683" xr:uid="{CFCDD12E-31E8-47FF-A9A7-F19BB4CFC13B}"/>
    <cellStyle name="Note 25 37 6" xfId="32844" xr:uid="{5056EDEC-E3D0-4340-8B88-DAF6569B3683}"/>
    <cellStyle name="Note 25 37 7" xfId="31278" xr:uid="{3133A353-2224-4A8D-B4B1-5A092CB61F95}"/>
    <cellStyle name="Note 25 38" xfId="3897" xr:uid="{0896820A-9AA4-47A7-8755-D17990805017}"/>
    <cellStyle name="Note 25 38 2" xfId="17150" xr:uid="{443FC6B8-0851-47D8-98BA-EEAEED71F59D}"/>
    <cellStyle name="Note 25 38 3" xfId="23032" xr:uid="{AD559BCD-458D-4854-B9CA-27A52A895B38}"/>
    <cellStyle name="Note 25 38 4" xfId="14878" xr:uid="{6882F863-5C08-419E-96D6-C5082344F0CC}"/>
    <cellStyle name="Note 25 38 5" xfId="21712" xr:uid="{3904443E-FA19-4D91-A89A-2FBBDFD9584E}"/>
    <cellStyle name="Note 25 38 6" xfId="32814" xr:uid="{7EDFB20A-7722-4542-8627-534A811E6A52}"/>
    <cellStyle name="Note 25 38 7" xfId="34029" xr:uid="{C188374D-4025-444B-8797-031D837A9F89}"/>
    <cellStyle name="Note 25 39" xfId="7714" xr:uid="{5129E8D9-1263-44EC-A2F4-82FAFCE994F7}"/>
    <cellStyle name="Note 25 39 2" xfId="19935" xr:uid="{AACA42BC-3934-41FE-9930-60EB70FF2C96}"/>
    <cellStyle name="Note 25 39 3" xfId="14720" xr:uid="{05BC092E-BE5B-4886-8395-28D222C42403}"/>
    <cellStyle name="Note 25 39 4" xfId="18164" xr:uid="{873BA4A4-A8F4-4734-9AEA-55EC21FB9E3C}"/>
    <cellStyle name="Note 25 39 5" xfId="30955" xr:uid="{77FA6980-21E6-4632-B6F1-47BA9504E4C8}"/>
    <cellStyle name="Note 25 39 6" xfId="34502" xr:uid="{6D648C41-11F6-48D8-8F47-274881A4F065}"/>
    <cellStyle name="Note 25 39 7" xfId="35953" xr:uid="{EAC042A7-7E4E-4A32-8731-0D4627F7C845}"/>
    <cellStyle name="Note 25 4" xfId="3928" xr:uid="{89245914-EE6C-43F0-81BE-CE2DD3F13580}"/>
    <cellStyle name="Note 25 4 2" xfId="17181" xr:uid="{00D3FB11-32B0-4E37-A4E6-70A133AA5AAF}"/>
    <cellStyle name="Note 25 4 3" xfId="19499" xr:uid="{59B814CE-0862-42C8-8535-741F86D882BA}"/>
    <cellStyle name="Note 25 4 4" xfId="23115" xr:uid="{5D5633B9-2F44-4688-AE9E-B0A416989B87}"/>
    <cellStyle name="Note 25 4 5" xfId="25338" xr:uid="{8E62789A-8575-4CAA-94E7-3F874A7E7F4E}"/>
    <cellStyle name="Note 25 4 6" xfId="32845" xr:uid="{699E2EA6-DBD9-4171-8395-C3EE89B325BB}"/>
    <cellStyle name="Note 25 4 7" xfId="34019" xr:uid="{EB8C19BD-DA4D-423A-92DD-708BCEE41504}"/>
    <cellStyle name="Note 25 40" xfId="15550" xr:uid="{F910472A-A700-49E9-BA4F-C83A7EAF5F53}"/>
    <cellStyle name="Note 25 41" xfId="23435" xr:uid="{CF9ECB65-EC43-4808-9796-1A8554649E3D}"/>
    <cellStyle name="Note 25 42" xfId="19693" xr:uid="{3A7FB755-333E-4929-8706-C71DA3141F1C}"/>
    <cellStyle name="Note 25 43" xfId="23976" xr:uid="{15D95638-00E6-41F3-ABF9-2BED3945FC2C}"/>
    <cellStyle name="Note 25 44" xfId="31554" xr:uid="{80D9927F-A5D6-425A-862A-A372B26B391C}"/>
    <cellStyle name="Note 25 45" xfId="33698" xr:uid="{7469457D-3461-4C0D-B83A-47E5FD83206D}"/>
    <cellStyle name="Note 25 5" xfId="3929" xr:uid="{18470BF2-B31E-434E-8944-5F463DE84C34}"/>
    <cellStyle name="Note 25 5 2" xfId="17182" xr:uid="{2088A7E8-5E6E-4E13-A67C-B128B35F676B}"/>
    <cellStyle name="Note 25 5 3" xfId="19498" xr:uid="{5640EAC0-F2C2-4BF9-914D-6BD3A53FD6B1}"/>
    <cellStyle name="Note 25 5 4" xfId="14589" xr:uid="{8D3AF49E-D6B2-4BEB-8ED6-5F27D2E1391C}"/>
    <cellStyle name="Note 25 5 5" xfId="25624" xr:uid="{EC40FF61-0DA6-4DB6-85E9-326ED92A2758}"/>
    <cellStyle name="Note 25 5 6" xfId="32846" xr:uid="{D461B40A-91A5-47A5-B796-8438634F34DE}"/>
    <cellStyle name="Note 25 5 7" xfId="31277" xr:uid="{E8368B1B-FF31-4700-AF92-AEE89260A147}"/>
    <cellStyle name="Note 25 6" xfId="3930" xr:uid="{1385149D-234B-4FEC-BB90-1C8314175037}"/>
    <cellStyle name="Note 25 6 2" xfId="17183" xr:uid="{37CB745A-E2F5-495F-9E7B-4BBA9BA3D491}"/>
    <cellStyle name="Note 25 6 3" xfId="19497" xr:uid="{0D8157A9-05F7-4065-9982-4EEEDA46715E}"/>
    <cellStyle name="Note 25 6 4" xfId="18488" xr:uid="{4F227815-DA1C-4F96-BCCE-A5F28885D10C}"/>
    <cellStyle name="Note 25 6 5" xfId="15112" xr:uid="{A4F62AF3-E778-4113-A54A-20F6C99EC164}"/>
    <cellStyle name="Note 25 6 6" xfId="32847" xr:uid="{F181E872-4C87-464C-B7FA-067CF3BE2B08}"/>
    <cellStyle name="Note 25 6 7" xfId="34018" xr:uid="{11425A18-AEC8-4413-A005-04AC003CF889}"/>
    <cellStyle name="Note 25 7" xfId="3931" xr:uid="{61D1F9A4-59C5-4A33-B3B0-E9C8F1408EC7}"/>
    <cellStyle name="Note 25 7 2" xfId="17184" xr:uid="{0072CF19-A401-42EE-A37B-5B8031B0552E}"/>
    <cellStyle name="Note 25 7 3" xfId="16221" xr:uid="{BE7C2BEC-64DB-46F2-A265-45B0AF60D764}"/>
    <cellStyle name="Note 25 7 4" xfId="15623" xr:uid="{AB2C6A6D-4D45-4FA6-AC72-513C8B8F0A49}"/>
    <cellStyle name="Note 25 7 5" xfId="27329" xr:uid="{327C62F2-192D-4E43-95F8-3DD30DE43E38}"/>
    <cellStyle name="Note 25 7 6" xfId="32848" xr:uid="{FDB80CC0-5006-43AB-A5DB-2643FF323B2E}"/>
    <cellStyle name="Note 25 7 7" xfId="31276" xr:uid="{647B6FE9-0253-48CB-BDB8-8FE11911A88F}"/>
    <cellStyle name="Note 25 8" xfId="3932" xr:uid="{6534C7EB-99DA-43BC-8060-E502DC9B1CD8}"/>
    <cellStyle name="Note 25 8 2" xfId="17185" xr:uid="{FC75A2C6-7149-4F06-8462-FCACDA7C5FB7}"/>
    <cellStyle name="Note 25 8 3" xfId="19496" xr:uid="{197B7E58-128C-43E6-AEAD-E76DA2B8021F}"/>
    <cellStyle name="Note 25 8 4" xfId="20456" xr:uid="{7D798926-FAC1-4F89-B946-A58D38986B8F}"/>
    <cellStyle name="Note 25 8 5" xfId="22415" xr:uid="{C243DBF1-943C-4C43-A56C-742E0F7D516C}"/>
    <cellStyle name="Note 25 8 6" xfId="32849" xr:uid="{F2C19200-BA6B-4FCA-931B-97EB110A2D59}"/>
    <cellStyle name="Note 25 8 7" xfId="34017" xr:uid="{1DC0D730-F43F-4393-AF32-EDBC501CCC2A}"/>
    <cellStyle name="Note 25 9" xfId="3933" xr:uid="{2045908B-EFD1-49A3-9D09-E2C2E4B6956C}"/>
    <cellStyle name="Note 25 9 2" xfId="17186" xr:uid="{FFC50967-7E63-4EC2-B972-36F04605134F}"/>
    <cellStyle name="Note 25 9 3" xfId="24547" xr:uid="{FC3B95F7-F583-471A-A6DD-057EEB09706E}"/>
    <cellStyle name="Note 25 9 4" xfId="24651" xr:uid="{D53BD355-828C-4C59-A960-218C5D375F85}"/>
    <cellStyle name="Note 25 9 5" xfId="22199" xr:uid="{1EE010D4-72DA-4631-8B17-04E936648876}"/>
    <cellStyle name="Note 25 9 6" xfId="32850" xr:uid="{D8D580B3-E05F-4985-A8AA-9A0C3A50D867}"/>
    <cellStyle name="Note 25 9 7" xfId="31275" xr:uid="{231CED95-E141-4EDA-9917-F3383673C644}"/>
    <cellStyle name="Note 25_หมายเหตุ FA Q3_2012" xfId="7289" xr:uid="{F8BD861C-24DB-43F2-A77B-4060A5C7749C}"/>
    <cellStyle name="Note 26" xfId="1728" xr:uid="{5B080A1E-BFEF-4047-A577-57985118783F}"/>
    <cellStyle name="Note 26 10" xfId="3935" xr:uid="{12E0474F-774A-4BC3-9B82-E28934D380D3}"/>
    <cellStyle name="Note 26 10 2" xfId="17188" xr:uid="{33473BC7-6F2B-48D8-9D89-EE44505AB095}"/>
    <cellStyle name="Note 26 10 3" xfId="22991" xr:uid="{68FA1AC4-ABA9-4781-8126-3E22FA09A926}"/>
    <cellStyle name="Note 26 10 4" xfId="24652" xr:uid="{D95849F9-CA1D-4873-BC89-20CA3718B931}"/>
    <cellStyle name="Note 26 10 5" xfId="22811" xr:uid="{62C9700F-2059-4A6B-A9D3-17110B0D7987}"/>
    <cellStyle name="Note 26 10 6" xfId="32852" xr:uid="{ABA23361-6A46-4DBC-A70E-86E143C4106F}"/>
    <cellStyle name="Note 26 10 7" xfId="31274" xr:uid="{EA6AF6E3-3D53-442E-9858-EFAFF9076A67}"/>
    <cellStyle name="Note 26 11" xfId="3936" xr:uid="{DE47B33E-0F5A-4824-A9D5-A9224143F084}"/>
    <cellStyle name="Note 26 11 2" xfId="17189" xr:uid="{E56A6EDC-D16A-400D-8C40-3FCE9E2AC643}"/>
    <cellStyle name="Note 26 11 3" xfId="24546" xr:uid="{CBE11CD6-CA1D-4E1C-9A66-29EFE1A4DD9A}"/>
    <cellStyle name="Note 26 11 4" xfId="18964" xr:uid="{367A399C-476D-4713-A273-E156875E7FAB}"/>
    <cellStyle name="Note 26 11 5" xfId="18838" xr:uid="{D3D18C58-2FC9-4A54-80CD-77873607CFC6}"/>
    <cellStyle name="Note 26 11 6" xfId="32853" xr:uid="{70A2E304-FE58-4C1A-AEB5-C792E1562465}"/>
    <cellStyle name="Note 26 11 7" xfId="34015" xr:uid="{0A5578B6-6E0C-4A2E-B610-E994AE1E2348}"/>
    <cellStyle name="Note 26 12" xfId="3937" xr:uid="{795FE644-33F6-4789-92DD-C8CFE9642EF5}"/>
    <cellStyle name="Note 26 12 2" xfId="17190" xr:uid="{6FBF792A-8B72-4EB4-A6D7-9FB2B14AA86A}"/>
    <cellStyle name="Note 26 12 3" xfId="16493" xr:uid="{FD5557DB-BC93-4B14-B22D-F1761A3508E7}"/>
    <cellStyle name="Note 26 12 4" xfId="24653" xr:uid="{0549547C-8646-4A84-B936-B896F49292B1}"/>
    <cellStyle name="Note 26 12 5" xfId="22433" xr:uid="{1141A8C8-92C6-4F8E-9618-1FD71BF3F05D}"/>
    <cellStyle name="Note 26 12 6" xfId="32854" xr:uid="{9787FBC5-6FD3-4EBD-89AD-2459D412A28B}"/>
    <cellStyle name="Note 26 12 7" xfId="31273" xr:uid="{BC7655AC-F6D7-411E-A11E-17B5337EC18A}"/>
    <cellStyle name="Note 26 13" xfId="3938" xr:uid="{AA595240-CBF2-4C26-8461-F00D0D2C7D51}"/>
    <cellStyle name="Note 26 13 2" xfId="17191" xr:uid="{CC9A4F70-A185-476C-B1C8-BE96BC0CDE9D}"/>
    <cellStyle name="Note 26 13 3" xfId="24545" xr:uid="{580121BB-D324-4446-A2EC-EB1F5FC1928E}"/>
    <cellStyle name="Note 26 13 4" xfId="14880" xr:uid="{C7702106-681A-4F4E-A822-881DA4921D5F}"/>
    <cellStyle name="Note 26 13 5" xfId="16318" xr:uid="{FEB83823-18C6-4B22-BEB5-FA62252926E2}"/>
    <cellStyle name="Note 26 13 6" xfId="32855" xr:uid="{F6663187-4F90-48E7-A12A-74DDF414135C}"/>
    <cellStyle name="Note 26 13 7" xfId="34014" xr:uid="{863978A1-2F40-4379-895B-46F4B2369132}"/>
    <cellStyle name="Note 26 14" xfId="3939" xr:uid="{020E8A93-3004-4D7E-A68C-0A920CEB94C6}"/>
    <cellStyle name="Note 26 14 2" xfId="17192" xr:uid="{AF534A9E-FB36-4266-B301-10BD1A320E8B}"/>
    <cellStyle name="Note 26 14 3" xfId="19818" xr:uid="{171939FF-EC60-4EEE-9CF8-5A63E2037BBF}"/>
    <cellStyle name="Note 26 14 4" xfId="24654" xr:uid="{88292DC2-4B7A-4793-AFB5-C4AC4703BA0F}"/>
    <cellStyle name="Note 26 14 5" xfId="28205" xr:uid="{4F11C09E-8113-44BF-A4A2-03BD4ADC7D8C}"/>
    <cellStyle name="Note 26 14 6" xfId="32856" xr:uid="{598F7344-63F2-4A5E-A0F2-5DA4F9E4939D}"/>
    <cellStyle name="Note 26 14 7" xfId="31272" xr:uid="{BFB22C49-C279-42B3-85BC-BCDE63D94B33}"/>
    <cellStyle name="Note 26 15" xfId="3940" xr:uid="{7048F3AE-C8BC-4A48-A93D-C305326AD9C4}"/>
    <cellStyle name="Note 26 15 2" xfId="17193" xr:uid="{C372C745-4C1B-4099-93F7-FC5CA2AA2F7C}"/>
    <cellStyle name="Note 26 15 3" xfId="19910" xr:uid="{EE8D5835-A3C1-45C1-A37F-5A7FAA75CBC4}"/>
    <cellStyle name="Note 26 15 4" xfId="18965" xr:uid="{01E458F2-2056-469E-BC1B-1E6F90AF39B0}"/>
    <cellStyle name="Note 26 15 5" xfId="24278" xr:uid="{B763EA15-D3D6-4D92-9A4C-4788806B3101}"/>
    <cellStyle name="Note 26 15 6" xfId="32857" xr:uid="{382BBA63-AFD5-470A-B955-8D82036D74C1}"/>
    <cellStyle name="Note 26 15 7" xfId="34013" xr:uid="{68241C89-15F1-4D8B-A41B-6A77F9638175}"/>
    <cellStyle name="Note 26 16" xfId="3941" xr:uid="{B46F6E3E-A12B-4EA1-897B-15228CC55D9E}"/>
    <cellStyle name="Note 26 16 2" xfId="17194" xr:uid="{415E33F7-6B42-4770-8776-B702D4642710}"/>
    <cellStyle name="Note 26 16 3" xfId="20108" xr:uid="{B1FAE66D-B9A8-4B4A-96B7-A6A2D6B71292}"/>
    <cellStyle name="Note 26 16 4" xfId="24655" xr:uid="{89B0979C-170A-4744-A72B-5072177E3FCD}"/>
    <cellStyle name="Note 26 16 5" xfId="18645" xr:uid="{FA6473BA-5201-49F2-B675-D449EB8F7046}"/>
    <cellStyle name="Note 26 16 6" xfId="32858" xr:uid="{1C16B5D8-7D37-441E-AB26-2D857195E1C2}"/>
    <cellStyle name="Note 26 16 7" xfId="31271" xr:uid="{BA14786F-999A-45F1-87AE-0E259EC15F63}"/>
    <cellStyle name="Note 26 17" xfId="3942" xr:uid="{689383F0-F59A-4D18-B362-87F552115194}"/>
    <cellStyle name="Note 26 17 2" xfId="17195" xr:uid="{91F68BEE-5805-4226-97C3-D104D9D76FF0}"/>
    <cellStyle name="Note 26 17 3" xfId="16336" xr:uid="{308CFF07-D545-4CB6-8B55-DECAB24AF2C9}"/>
    <cellStyle name="Note 26 17 4" xfId="14881" xr:uid="{835CC5A9-78A4-45B7-9BB0-6644B55606A5}"/>
    <cellStyle name="Note 26 17 5" xfId="14758" xr:uid="{C7860D0C-318E-4582-9106-B8838C9BEDCD}"/>
    <cellStyle name="Note 26 17 6" xfId="32859" xr:uid="{ABB23F99-53B6-484F-BC4B-72E8A8FC7F70}"/>
    <cellStyle name="Note 26 17 7" xfId="34012" xr:uid="{B855C5E7-ABE9-4AF3-BF76-4BDB14BB6F25}"/>
    <cellStyle name="Note 26 18" xfId="3943" xr:uid="{9491B715-3227-4C02-A30B-A3C81CCC2240}"/>
    <cellStyle name="Note 26 18 2" xfId="17196" xr:uid="{B13266CE-5CC8-4869-9BD1-E4F88C5DE6B0}"/>
    <cellStyle name="Note 26 18 3" xfId="19461" xr:uid="{E03537F5-0A82-41FB-ADD0-6B345BCDD32F}"/>
    <cellStyle name="Note 26 18 4" xfId="24656" xr:uid="{DFCB7C26-731C-4C3C-A014-FF803E32E12C}"/>
    <cellStyle name="Note 26 18 5" xfId="14665" xr:uid="{2CF435D2-2AB7-490D-9FD8-A4E51D06E075}"/>
    <cellStyle name="Note 26 18 6" xfId="32860" xr:uid="{62112023-6983-4F52-87FD-1BB3C80C4279}"/>
    <cellStyle name="Note 26 18 7" xfId="31270" xr:uid="{92370FA9-06E8-42E5-8F5D-DEE0CA99CC4D}"/>
    <cellStyle name="Note 26 19" xfId="3944" xr:uid="{B81C8C19-C5FC-4EA6-8589-5BECC45F9E19}"/>
    <cellStyle name="Note 26 19 2" xfId="17197" xr:uid="{8ED0FDFC-2C27-45AA-8BA1-335C6250E8B5}"/>
    <cellStyle name="Note 26 19 3" xfId="22992" xr:uid="{5A6FB560-C0D9-48DB-8C77-AD21F5D7EEB6}"/>
    <cellStyle name="Note 26 19 4" xfId="18966" xr:uid="{8CF86A7F-7857-410B-90B9-6193EC8872E7}"/>
    <cellStyle name="Note 26 19 5" xfId="23199" xr:uid="{2A625287-96DA-4E0E-A4AA-7D7052BCE3FF}"/>
    <cellStyle name="Note 26 19 6" xfId="32861" xr:uid="{8A33C8C0-8122-4C20-8968-A701F21A0700}"/>
    <cellStyle name="Note 26 19 7" xfId="34011" xr:uid="{EB9C0B69-BDEF-4F65-8364-CE6BFFC52D19}"/>
    <cellStyle name="Note 26 2" xfId="2636" xr:uid="{0833BECB-02AF-4A90-91B9-4BEA7952111A}"/>
    <cellStyle name="Note 26 2 10" xfId="31878" xr:uid="{616ACBAA-B8AA-4F7E-BCEB-1AF347021FED}"/>
    <cellStyle name="Note 26 2 11" xfId="35231" xr:uid="{729BA036-1590-4070-A52D-F25823F5C6B4}"/>
    <cellStyle name="Note 26 2 2" xfId="3945" xr:uid="{8C1F710B-462B-49C1-8FEE-74885FE3A619}"/>
    <cellStyle name="Note 26 2 2 2" xfId="17198" xr:uid="{87DF6AA4-4B6B-438E-9E97-534F380E10AF}"/>
    <cellStyle name="Note 26 2 2 3" xfId="23305" xr:uid="{EE32B274-37D7-4772-AC61-DA13347F21A9}"/>
    <cellStyle name="Note 26 2 2 4" xfId="24657" xr:uid="{80F54CC3-F33F-44BF-86D4-2D8C888A5E54}"/>
    <cellStyle name="Note 26 2 2 5" xfId="18648" xr:uid="{C7D56D88-CA78-47A6-B636-AD89C45073EB}"/>
    <cellStyle name="Note 26 2 2 6" xfId="32862" xr:uid="{98BA0A9C-8A20-4AC4-9EB4-F63A5570478D}"/>
    <cellStyle name="Note 26 2 2 7" xfId="31269" xr:uid="{49E29088-6D63-4FD9-8B07-EF546860AD27}"/>
    <cellStyle name="Note 26 2 3" xfId="10702" xr:uid="{6CBAD18C-1099-4787-B1FD-20BC7F44D86C}"/>
    <cellStyle name="Note 26 2 3 2" xfId="22073" xr:uid="{0569A180-F2A3-49A8-9181-7476D23BA212}"/>
    <cellStyle name="Note 26 2 3 3" xfId="25047" xr:uid="{5D42E25B-28D5-4EC3-AAC8-1EF78D3F9F06}"/>
    <cellStyle name="Note 26 2 3 4" xfId="27917" xr:uid="{884BAAD1-C023-4FF3-A578-E8E83CF3B779}"/>
    <cellStyle name="Note 26 2 3 5" xfId="14951" xr:uid="{3CF33619-21E0-4C23-BDA1-AFF80F42A772}"/>
    <cellStyle name="Note 26 2 3 6" xfId="35702" xr:uid="{7B23272E-3930-4553-AF31-29F92217C1D2}"/>
    <cellStyle name="Note 26 2 3 7" xfId="38004" xr:uid="{9F3A0E3B-A803-4709-BB4A-921850B7EAD8}"/>
    <cellStyle name="Note 26 2 4" xfId="12781" xr:uid="{D7E48061-4CC6-42E6-AD81-FEF92E904C2D}"/>
    <cellStyle name="Note 26 2 4 2" xfId="23566" xr:uid="{354C7AA3-45ED-4EBB-9D2A-F8F8DC1C203F}"/>
    <cellStyle name="Note 26 2 4 3" xfId="26383" xr:uid="{FE7A74EE-4991-4CA5-8071-B4F22D6B2B29}"/>
    <cellStyle name="Note 26 2 4 4" xfId="28965" xr:uid="{5C7BC163-275C-40EC-AC52-D665087AEE48}"/>
    <cellStyle name="Note 26 2 4 5" xfId="27584" xr:uid="{2D1C0B83-601C-45C0-AAFC-77AEC2FB5A54}"/>
    <cellStyle name="Note 26 2 4 6" xfId="36678" xr:uid="{E0AA5294-7B56-4557-8876-B75BCBBB686E}"/>
    <cellStyle name="Note 26 2 4 7" xfId="38698" xr:uid="{4EB99012-BE63-436F-9E27-457AE78B0B5E}"/>
    <cellStyle name="Note 26 2 5" xfId="12453" xr:uid="{B3B788F1-3F5A-41A1-8364-60D6B8261AB4}"/>
    <cellStyle name="Note 26 2 5 2" xfId="23276" xr:uid="{495BE62D-DDA3-4181-A4C0-C1026240AD56}"/>
    <cellStyle name="Note 26 2 5 3" xfId="26081" xr:uid="{F84E7F1A-E9E5-4B67-AB59-52E5B578D634}"/>
    <cellStyle name="Note 26 2 5 4" xfId="28676" xr:uid="{5D92903C-AE82-4D46-B146-E58625E7CA15}"/>
    <cellStyle name="Note 26 2 5 5" xfId="15731" xr:uid="{920EE35E-80E8-4D65-9018-F40EF453B010}"/>
    <cellStyle name="Note 26 2 5 6" xfId="36383" xr:uid="{34732271-33A6-4E47-B3D8-A58FA925ECA0}"/>
    <cellStyle name="Note 26 2 5 7" xfId="38419" xr:uid="{1C6633B4-7110-4AE2-A500-4F89F204EF4A}"/>
    <cellStyle name="Note 26 2 6" xfId="16134" xr:uid="{14C77BA0-F09A-4D94-9F5B-7BFCCCD0C5EC}"/>
    <cellStyle name="Note 26 2 7" xfId="21441" xr:uid="{AEEC1F3E-48F9-45C7-889A-59771D444320}"/>
    <cellStyle name="Note 26 2 8" xfId="20175" xr:uid="{CAD2D396-CC3A-4400-AB09-2783917845C2}"/>
    <cellStyle name="Note 26 2 9" xfId="14806" xr:uid="{23D0AFB8-DAEA-4CB1-9C3E-F3D21210860C}"/>
    <cellStyle name="Note 26 20" xfId="3946" xr:uid="{35491E58-29E8-4B63-A747-6B35E7130F42}"/>
    <cellStyle name="Note 26 20 2" xfId="17199" xr:uid="{C427ED6C-8330-4A69-A6AC-7D9B54DD4B31}"/>
    <cellStyle name="Note 26 20 3" xfId="19828" xr:uid="{68691A3E-F94B-4EDE-B09A-AEF9734DFB78}"/>
    <cellStyle name="Note 26 20 4" xfId="14882" xr:uid="{1DC824FB-1D34-4D97-B437-221AF59CE4AB}"/>
    <cellStyle name="Note 26 20 5" xfId="22686" xr:uid="{ED561C97-0ED6-4E50-A484-C4ED140747EF}"/>
    <cellStyle name="Note 26 20 6" xfId="32863" xr:uid="{AC5ECB45-7D55-4BA7-9908-030BC325564B}"/>
    <cellStyle name="Note 26 20 7" xfId="34987" xr:uid="{69283F23-4562-4C37-916C-DFD5B3AA5104}"/>
    <cellStyle name="Note 26 21" xfId="3947" xr:uid="{9E2096E8-6321-4670-919C-7A94BC593C92}"/>
    <cellStyle name="Note 26 21 2" xfId="17200" xr:uid="{4C500311-40D4-459F-BC74-BEF1B4DDF1BB}"/>
    <cellStyle name="Note 26 21 3" xfId="15880" xr:uid="{E022DED3-9356-4E49-B384-9F6EB434025B}"/>
    <cellStyle name="Note 26 21 4" xfId="24658" xr:uid="{98F2CB1A-97F0-4DCC-AEBF-468E0208814E}"/>
    <cellStyle name="Note 26 21 5" xfId="24767" xr:uid="{9964A47D-1E92-4DAD-8087-7E0A01FFC414}"/>
    <cellStyle name="Note 26 21 6" xfId="32864" xr:uid="{FA83ED33-C2B3-4B7E-90CD-84A744991D8E}"/>
    <cellStyle name="Note 26 21 7" xfId="34986" xr:uid="{41ED8EF7-464D-4123-834D-26C642D2F60C}"/>
    <cellStyle name="Note 26 22" xfId="3948" xr:uid="{4DCB7CFC-9AFC-4350-8749-84B910D6E80B}"/>
    <cellStyle name="Note 26 22 2" xfId="17201" xr:uid="{677F88BF-A106-428D-8C33-88A088A44636}"/>
    <cellStyle name="Note 26 22 3" xfId="19462" xr:uid="{E7AB5B71-1795-4C57-B6A3-120E1801D68B}"/>
    <cellStyle name="Note 26 22 4" xfId="18967" xr:uid="{649EA08A-2D57-4EA0-BA77-5CB64A77FEF4}"/>
    <cellStyle name="Note 26 22 5" xfId="23290" xr:uid="{EA904184-168B-49EF-A202-E5B5693E3779}"/>
    <cellStyle name="Note 26 22 6" xfId="32865" xr:uid="{4494B3B5-9446-4CA4-8D7E-3306B8BB406B}"/>
    <cellStyle name="Note 26 22 7" xfId="34985" xr:uid="{4C4249C9-48CE-4F5F-9FCC-40FBE104128C}"/>
    <cellStyle name="Note 26 23" xfId="3949" xr:uid="{6EF7383B-6E15-43CD-8054-6DF064971EC9}"/>
    <cellStyle name="Note 26 23 2" xfId="17202" xr:uid="{DF1BBCF5-78FA-4F81-A4A3-BFC29FDF95DD}"/>
    <cellStyle name="Note 26 23 3" xfId="15374" xr:uid="{7649D478-2D60-4E96-B9C8-5B8A990BB06D}"/>
    <cellStyle name="Note 26 23 4" xfId="24659" xr:uid="{AFC9A96D-7811-48B3-8377-23A39C5070FE}"/>
    <cellStyle name="Note 26 23 5" xfId="30151" xr:uid="{FA392FD5-B97B-46F0-9EF6-B787F78D2394}"/>
    <cellStyle name="Note 26 23 6" xfId="32866" xr:uid="{0144C89E-A230-4CA9-9005-C83D27C62954}"/>
    <cellStyle name="Note 26 23 7" xfId="34984" xr:uid="{0F79DCDF-BA6E-4D55-837F-C658155A4072}"/>
    <cellStyle name="Note 26 24" xfId="3950" xr:uid="{59EC0DFF-B4DC-4C04-BFB5-1B24B5CC5D31}"/>
    <cellStyle name="Note 26 24 2" xfId="17203" xr:uid="{7A5CC9D8-E23B-4E43-A150-BDBBB7BFD1B2}"/>
    <cellStyle name="Note 26 24 3" xfId="24544" xr:uid="{50A71485-C2C9-4A13-885A-1477A349F103}"/>
    <cellStyle name="Note 26 24 4" xfId="14883" xr:uid="{1065AB09-FC19-4CC6-8D4B-7D673123CDD6}"/>
    <cellStyle name="Note 26 24 5" xfId="27286" xr:uid="{A0FAE510-949D-4EA7-8738-B64E79D77637}"/>
    <cellStyle name="Note 26 24 6" xfId="32867" xr:uid="{158A4C9D-63C6-43D8-B3CA-99A5529F4F3B}"/>
    <cellStyle name="Note 26 24 7" xfId="34983" xr:uid="{DBAD716C-5532-4765-8572-A80A8318A672}"/>
    <cellStyle name="Note 26 25" xfId="3951" xr:uid="{0E00896D-F16D-4A22-AD27-02F5DFD7C674}"/>
    <cellStyle name="Note 26 25 2" xfId="17204" xr:uid="{7F9AE944-D7C6-442F-9C30-7A81D01EAFA9}"/>
    <cellStyle name="Note 26 25 3" xfId="15372" xr:uid="{E22DA08A-8051-4095-9A4A-8FB990F2EC0A}"/>
    <cellStyle name="Note 26 25 4" xfId="24660" xr:uid="{D17F513F-CB9B-44EE-B035-7EBB149E4B05}"/>
    <cellStyle name="Note 26 25 5" xfId="18839" xr:uid="{7103D7B4-931E-4842-83D7-69954C854908}"/>
    <cellStyle name="Note 26 25 6" xfId="32868" xr:uid="{B1FCE55F-4D23-4281-9B63-C9760295A8B9}"/>
    <cellStyle name="Note 26 25 7" xfId="34982" xr:uid="{3D9C7311-1C8A-4E2E-9FEC-F7B981C7CC50}"/>
    <cellStyle name="Note 26 26" xfId="3952" xr:uid="{C829CD3A-82D8-4183-A538-B16084038768}"/>
    <cellStyle name="Note 26 26 2" xfId="17205" xr:uid="{6B7B0213-05FC-4E6E-A961-E5F93BA98655}"/>
    <cellStyle name="Note 26 26 3" xfId="24543" xr:uid="{15C95047-1477-4B89-989B-203772C6943B}"/>
    <cellStyle name="Note 26 26 4" xfId="22745" xr:uid="{8A39A805-5575-43D8-901C-804AB573C101}"/>
    <cellStyle name="Note 26 26 5" xfId="22812" xr:uid="{48846BCB-D3F2-40B6-A26C-42D7752DE826}"/>
    <cellStyle name="Note 26 26 6" xfId="32869" xr:uid="{A2B4776A-8911-4AF1-91F5-C1E2739D6765}"/>
    <cellStyle name="Note 26 26 7" xfId="34981" xr:uid="{892F8FCF-6EB6-4955-B2B4-BC758C584A1E}"/>
    <cellStyle name="Note 26 27" xfId="3953" xr:uid="{5B1CBE8E-4A33-4897-9364-7153802B7DD7}"/>
    <cellStyle name="Note 26 27 2" xfId="17206" xr:uid="{74850CD7-0748-4F4E-AC09-2E59D0DF0B13}"/>
    <cellStyle name="Note 26 27 3" xfId="15371" xr:uid="{6CE60BDE-97E6-4412-B400-511097D2D7C9}"/>
    <cellStyle name="Note 26 27 4" xfId="22360" xr:uid="{90AACFC2-81B6-4FED-95C6-9177FCA9C04E}"/>
    <cellStyle name="Note 26 27 5" xfId="29949" xr:uid="{40C9FD0C-7B37-4851-BAA3-70AC0C7D5A6A}"/>
    <cellStyle name="Note 26 27 6" xfId="32870" xr:uid="{DCE63F92-9B46-4411-A6E6-B722EC898F37}"/>
    <cellStyle name="Note 26 27 7" xfId="37626" xr:uid="{7B261FE4-B95B-42CC-A98D-5489DF192C5F}"/>
    <cellStyle name="Note 26 28" xfId="3954" xr:uid="{7EE47B87-5525-403E-8931-EA137129FA62}"/>
    <cellStyle name="Note 26 28 2" xfId="17207" xr:uid="{7A4122E4-103F-452A-99E5-1D8AF1C7767D}"/>
    <cellStyle name="Note 26 28 3" xfId="14396" xr:uid="{8E476D09-0C55-44C5-A9A7-D59C1FC41F36}"/>
    <cellStyle name="Note 26 28 4" xfId="18487" xr:uid="{DE04A13F-74EF-4B9B-AD25-E4BCA0261D17}"/>
    <cellStyle name="Note 26 28 5" xfId="28433" xr:uid="{B318A8D1-E0D0-4EE0-95B0-9C6AA59A5EFE}"/>
    <cellStyle name="Note 26 28 6" xfId="32871" xr:uid="{4AD7B010-AA37-4479-845F-99E849A58335}"/>
    <cellStyle name="Note 26 28 7" xfId="34010" xr:uid="{D8973ABF-207F-4F9E-AEE4-94BCE9D27CC0}"/>
    <cellStyle name="Note 26 29" xfId="3955" xr:uid="{884125BE-EF4D-4EFB-9FC7-6766331EF70B}"/>
    <cellStyle name="Note 26 29 2" xfId="17208" xr:uid="{3A3F6EC8-F4C7-4145-96D7-3442CAF5E435}"/>
    <cellStyle name="Note 26 29 3" xfId="14390" xr:uid="{9E573B46-B951-4E3D-8578-0D500359AF07}"/>
    <cellStyle name="Note 26 29 4" xfId="14590" xr:uid="{CA40CAD2-0AC4-46EE-A3CB-9F17C0C13EA1}"/>
    <cellStyle name="Note 26 29 5" xfId="28432" xr:uid="{6F99CA9B-203A-4741-86D4-21ADD960220C}"/>
    <cellStyle name="Note 26 29 6" xfId="32872" xr:uid="{DE030432-62EF-42E5-86D4-4B967591DEDE}"/>
    <cellStyle name="Note 26 29 7" xfId="31724" xr:uid="{DDF86FE8-3899-4B67-A383-E5B028854B66}"/>
    <cellStyle name="Note 26 3" xfId="3956" xr:uid="{32530453-B0E3-44EC-A26D-AE241A3057DF}"/>
    <cellStyle name="Note 26 3 2" xfId="10703" xr:uid="{31AB8E40-24D1-466E-BE10-7CCBA51F3386}"/>
    <cellStyle name="Note 26 3 2 2" xfId="22074" xr:uid="{1C0D9B83-589E-4335-AE62-7A1E370B043D}"/>
    <cellStyle name="Note 26 3 2 3" xfId="25048" xr:uid="{7CF72219-C339-4FB4-9682-737BD40990DD}"/>
    <cellStyle name="Note 26 3 2 4" xfId="27918" xr:uid="{F3FCC12B-A75A-43FE-898A-FD014F085B0C}"/>
    <cellStyle name="Note 26 3 2 5" xfId="28117" xr:uid="{AF0E3A6D-E6C3-4727-9092-A65854D9C010}"/>
    <cellStyle name="Note 26 3 2 6" xfId="35703" xr:uid="{E1F5E6EE-BF18-414A-B366-9186BF1AD848}"/>
    <cellStyle name="Note 26 3 2 7" xfId="38005" xr:uid="{2FEA8F93-E66D-4B28-A61C-442DA19689BD}"/>
    <cellStyle name="Note 26 3 3" xfId="17209" xr:uid="{4D5DE07B-836A-4F4A-9B1D-D5793A9BD9A4}"/>
    <cellStyle name="Note 26 3 4" xfId="15879" xr:uid="{E041B987-4CF1-4EEF-8B3B-9E7D7F753510}"/>
    <cellStyle name="Note 26 3 5" xfId="18490" xr:uid="{04C5A0BC-4465-4348-87E3-91282BB84011}"/>
    <cellStyle name="Note 26 3 6" xfId="28434" xr:uid="{530CF3FC-B17E-433D-BADC-740FEC1B7E2D}"/>
    <cellStyle name="Note 26 3 7" xfId="32873" xr:uid="{61A8FBB5-E18B-4929-A933-D91585B669BF}"/>
    <cellStyle name="Note 26 3 8" xfId="34980" xr:uid="{AF6CB82D-F9AE-4DE0-99A7-E8376200BDD2}"/>
    <cellStyle name="Note 26 30" xfId="3957" xr:uid="{BB10B79E-1CFF-4F6E-90F2-751A2932D6CC}"/>
    <cellStyle name="Note 26 30 2" xfId="17210" xr:uid="{1F9420A9-9104-41A2-BA4C-A488B2EB66AA}"/>
    <cellStyle name="Note 26 30 3" xfId="22216" xr:uid="{8A21D0DD-B66E-47B2-BEC5-FADBBEBC91D1}"/>
    <cellStyle name="Note 26 30 4" xfId="22746" xr:uid="{8E1B1AE0-AB4B-4D42-9A0A-F5006B8C0A67}"/>
    <cellStyle name="Note 26 30 5" xfId="28435" xr:uid="{0A4594A6-A5C8-4B5B-B92B-EF095BD984DB}"/>
    <cellStyle name="Note 26 30 6" xfId="32874" xr:uid="{10D554D6-2E6C-4F2B-B811-C13E82A5E8F9}"/>
    <cellStyle name="Note 26 30 7" xfId="34979" xr:uid="{ABA6B113-688B-4052-AFC4-00549560BDF3}"/>
    <cellStyle name="Note 26 31" xfId="3958" xr:uid="{B801A1A7-9FBE-454B-809F-9B6EFD243F59}"/>
    <cellStyle name="Note 26 31 2" xfId="17211" xr:uid="{8106E272-3288-475F-A996-9A897BD46525}"/>
    <cellStyle name="Note 26 31 3" xfId="19817" xr:uid="{E0833A32-FA9A-4F25-8FD8-3E1054BFDB84}"/>
    <cellStyle name="Note 26 31 4" xfId="22361" xr:uid="{36746559-0702-4E5E-80AB-2F6656B1AF49}"/>
    <cellStyle name="Note 26 31 5" xfId="22297" xr:uid="{6E079E0B-93B9-4246-9A7C-032294B41654}"/>
    <cellStyle name="Note 26 31 6" xfId="32875" xr:uid="{E7791610-6D52-4BE8-B32C-607B23D28822}"/>
    <cellStyle name="Note 26 31 7" xfId="31268" xr:uid="{99ED3272-825D-4A63-A2A7-17D2B7371D8B}"/>
    <cellStyle name="Note 26 32" xfId="3959" xr:uid="{35488FB0-0ADB-454E-9DA2-7F29AF59CC4D}"/>
    <cellStyle name="Note 26 32 2" xfId="17212" xr:uid="{20104B9A-66DB-49CC-B7AA-33FD1F395EA0}"/>
    <cellStyle name="Note 26 32 3" xfId="24542" xr:uid="{F96A10A9-9627-4A96-960B-967B4D5510FA}"/>
    <cellStyle name="Note 26 32 4" xfId="27395" xr:uid="{19101C19-3618-4870-9804-5C1BDE2AE8EA}"/>
    <cellStyle name="Note 26 32 5" xfId="27544" xr:uid="{F2F5778A-A157-4CA5-B172-D8A4437D9349}"/>
    <cellStyle name="Note 26 32 6" xfId="32876" xr:uid="{F10CD08D-E67D-4504-A725-6033C245F967}"/>
    <cellStyle name="Note 26 32 7" xfId="34009" xr:uid="{0DF5A585-EB6E-4083-A3DC-FE6A8579EA6A}"/>
    <cellStyle name="Note 26 33" xfId="3960" xr:uid="{9FBD88A1-4CC5-47C6-BC94-4E93D300FD13}"/>
    <cellStyle name="Note 26 33 2" xfId="17213" xr:uid="{2B7A696E-948A-4369-95DE-F70804FD2B5C}"/>
    <cellStyle name="Note 26 33 3" xfId="20122" xr:uid="{5D91D63C-9BAE-45CF-AF57-A315BF7A2139}"/>
    <cellStyle name="Note 26 33 4" xfId="18968" xr:uid="{2DA387D2-3FF5-442E-A2FB-74B77B042353}"/>
    <cellStyle name="Note 26 33 5" xfId="18409" xr:uid="{041663C1-5D39-4F07-910E-4F4D473E8C0F}"/>
    <cellStyle name="Note 26 33 6" xfId="32877" xr:uid="{C1CF161A-89DB-47C6-8E7F-6F6D72C48A50}"/>
    <cellStyle name="Note 26 33 7" xfId="31267" xr:uid="{50914F2F-63A8-41B9-95A2-ECBA1E4DA4CC}"/>
    <cellStyle name="Note 26 34" xfId="3961" xr:uid="{C1B55926-9846-4A7A-9CF0-BD0CD948B5C8}"/>
    <cellStyle name="Note 26 34 2" xfId="17214" xr:uid="{E25BEFDA-BC84-458E-9889-EF575A5B4D7B}"/>
    <cellStyle name="Note 26 34 3" xfId="15878" xr:uid="{E28C5070-1F8A-40C0-9276-970729F07082}"/>
    <cellStyle name="Note 26 34 4" xfId="16306" xr:uid="{6F74FCC3-12A9-497A-8367-E376F132BDA9}"/>
    <cellStyle name="Note 26 34 5" xfId="30832" xr:uid="{F794EDBE-8708-428A-9DD1-39232A4DC705}"/>
    <cellStyle name="Note 26 34 6" xfId="32878" xr:uid="{47E4E637-3784-4DE4-82FC-BB4CF0BFBA0B}"/>
    <cellStyle name="Note 26 34 7" xfId="34008" xr:uid="{D9C330E2-1929-4423-98E3-A92FA3FFCEA2}"/>
    <cellStyle name="Note 26 35" xfId="3962" xr:uid="{A83D8704-4C6A-4919-A9DB-6D2B09941663}"/>
    <cellStyle name="Note 26 35 2" xfId="17215" xr:uid="{E7C72573-B6E5-428D-B426-F6E34B9C69EB}"/>
    <cellStyle name="Note 26 35 3" xfId="15877" xr:uid="{BAE0EEF1-8B31-4B2B-9532-4894B350F300}"/>
    <cellStyle name="Note 26 35 4" xfId="18489" xr:uid="{7D45CBC2-64D7-4ABA-90D2-602ACCC80082}"/>
    <cellStyle name="Note 26 35 5" xfId="30661" xr:uid="{0005B404-0700-4B75-A3FC-555E1E1222C4}"/>
    <cellStyle name="Note 26 35 6" xfId="32879" xr:uid="{CAB22C8E-E822-40B4-AB36-8D6A17C873A8}"/>
    <cellStyle name="Note 26 35 7" xfId="31266" xr:uid="{A8D87A5A-94DC-48FD-A33D-C2746B147CA3}"/>
    <cellStyle name="Note 26 36" xfId="3963" xr:uid="{21346FA4-FE42-48BE-8161-7AFD86B48DEE}"/>
    <cellStyle name="Note 26 36 2" xfId="17216" xr:uid="{9FC93352-725C-4B8E-818C-1476B124BB5D}"/>
    <cellStyle name="Note 26 36 3" xfId="15876" xr:uid="{A7FC371C-59AA-4353-846D-9EF5BBAFCA97}"/>
    <cellStyle name="Note 26 36 4" xfId="14591" xr:uid="{56FA79DD-B307-4A07-B585-7C2932DF7CD5}"/>
    <cellStyle name="Note 26 36 5" xfId="30150" xr:uid="{376D249F-DDC8-4EC4-B3E9-0C07FF765AC7}"/>
    <cellStyle name="Note 26 36 6" xfId="32880" xr:uid="{74DB8802-8E74-4BFF-9D65-FAD472EE38D9}"/>
    <cellStyle name="Note 26 36 7" xfId="34007" xr:uid="{C01B498D-E99A-46F9-A773-93218C1EA840}"/>
    <cellStyle name="Note 26 37" xfId="3964" xr:uid="{4803D03E-9911-4CE3-AA71-F8FBEF48873F}"/>
    <cellStyle name="Note 26 37 2" xfId="17217" xr:uid="{FFB2641E-A15B-4C5F-A5E8-21E998C7D56A}"/>
    <cellStyle name="Note 26 37 3" xfId="19459" xr:uid="{FDC7BCE4-26E2-42F3-937A-42550A566E51}"/>
    <cellStyle name="Note 26 37 4" xfId="24661" xr:uid="{FD775B1E-6BEF-4DB6-B710-F091C5D5F897}"/>
    <cellStyle name="Note 26 37 5" xfId="20349" xr:uid="{9FED7CDF-F3AE-4E8A-AD03-C21A4748BF00}"/>
    <cellStyle name="Note 26 37 6" xfId="32881" xr:uid="{01943537-76DD-41EB-B645-E3BDDD7F8454}"/>
    <cellStyle name="Note 26 37 7" xfId="31265" xr:uid="{A1C33A01-7514-44CB-B233-CAB656AD49F7}"/>
    <cellStyle name="Note 26 38" xfId="3934" xr:uid="{E77AF7B6-A6BD-424F-B140-DE36F1B69EE6}"/>
    <cellStyle name="Note 26 38 2" xfId="17187" xr:uid="{B34E4F82-8676-4F6E-B716-90A0E46D2027}"/>
    <cellStyle name="Note 26 38 3" xfId="20013" xr:uid="{103D9AB1-D3ED-45A9-91EF-2BBBE8414928}"/>
    <cellStyle name="Note 26 38 4" xfId="14879" xr:uid="{188E8D04-9820-4767-9582-4335FBE2FB23}"/>
    <cellStyle name="Note 26 38 5" xfId="23131" xr:uid="{D3227C43-2CEA-489B-8BEB-ED6C0B351B83}"/>
    <cellStyle name="Note 26 38 6" xfId="32851" xr:uid="{2495F94A-9C14-4599-B276-226DDD000495}"/>
    <cellStyle name="Note 26 38 7" xfId="34016" xr:uid="{E8343667-1BE8-48B9-ACCC-8560D24407B8}"/>
    <cellStyle name="Note 26 39" xfId="7713" xr:uid="{E8C47FD0-2EB6-4229-A35F-2035C0695777}"/>
    <cellStyle name="Note 26 39 2" xfId="19934" xr:uid="{3DCBA0D8-2381-4F3F-9A88-7167594B1C56}"/>
    <cellStyle name="Note 26 39 3" xfId="18768" xr:uid="{E3B33B85-3BDC-4C97-9CC9-26180D40642A}"/>
    <cellStyle name="Note 26 39 4" xfId="19130" xr:uid="{24B830DA-AA12-4534-B18B-B90DA9178131}"/>
    <cellStyle name="Note 26 39 5" xfId="30422" xr:uid="{23C38037-347E-4857-B158-C76EBE018050}"/>
    <cellStyle name="Note 26 39 6" xfId="34501" xr:uid="{4CE42E13-90ED-43A8-BDCE-7F8AF86AD7FD}"/>
    <cellStyle name="Note 26 39 7" xfId="33836" xr:uid="{D887F23D-D645-44CA-92E1-FDD453336C7D}"/>
    <cellStyle name="Note 26 4" xfId="3965" xr:uid="{9CAC32EF-3222-495F-AC66-556DE92A0143}"/>
    <cellStyle name="Note 26 4 2" xfId="17218" xr:uid="{7F66A404-2717-42CE-A617-F2895C17D439}"/>
    <cellStyle name="Note 26 4 3" xfId="15370" xr:uid="{6951F75B-0264-4CD3-91A0-E7020A5F6356}"/>
    <cellStyle name="Note 26 4 4" xfId="14884" xr:uid="{46622C7E-0554-45E8-8C53-832938507031}"/>
    <cellStyle name="Note 26 4 5" xfId="25299" xr:uid="{C489A3F6-1850-4429-83B4-95A1C83582D8}"/>
    <cellStyle name="Note 26 4 6" xfId="32882" xr:uid="{B4E77B16-4F69-4616-B1CA-E4FEB8F644C6}"/>
    <cellStyle name="Note 26 4 7" xfId="34006" xr:uid="{7D4D0ADE-B001-4F19-B682-737B9242C6F6}"/>
    <cellStyle name="Note 26 40" xfId="15551" xr:uid="{DC509531-E258-4A0C-882F-8BA9FBAC0F1F}"/>
    <cellStyle name="Note 26 41" xfId="22176" xr:uid="{FB7FB373-57CA-4370-822E-EBC0F4D21FD8}"/>
    <cellStyle name="Note 26 42" xfId="24485" xr:uid="{0B2206E7-3773-4764-A759-0ECC22D44EAB}"/>
    <cellStyle name="Note 26 43" xfId="15996" xr:uid="{E651F67E-87DA-485B-91C1-A24608DF56A8}"/>
    <cellStyle name="Note 26 44" xfId="31555" xr:uid="{E588F4D3-7051-4E58-B996-DFB5DAD394D6}"/>
    <cellStyle name="Note 26 45" xfId="33697" xr:uid="{5A307998-2E98-4132-8B45-72BB34CD97CF}"/>
    <cellStyle name="Note 26 5" xfId="3966" xr:uid="{E59501A9-0F3D-4A88-AC25-76AB824872FC}"/>
    <cellStyle name="Note 26 5 2" xfId="17219" xr:uid="{7BFCF460-BB4B-49FA-BB0E-DDA3B2B034F7}"/>
    <cellStyle name="Note 26 5 3" xfId="19458" xr:uid="{F71C9D8E-CA16-45A3-AD4A-786ECFAB1DC8}"/>
    <cellStyle name="Note 26 5 4" xfId="24662" xr:uid="{BA070C7D-89BC-4204-9700-91161B7CFE6B}"/>
    <cellStyle name="Note 26 5 5" xfId="20183" xr:uid="{16A53D3E-D8B1-4C85-96D1-A47FE7278C56}"/>
    <cellStyle name="Note 26 5 6" xfId="32883" xr:uid="{10EB8C56-57D6-4B9E-B1C6-C5A834669885}"/>
    <cellStyle name="Note 26 5 7" xfId="31264" xr:uid="{5CA439CF-62F7-46EF-9776-C672A4162DE8}"/>
    <cellStyle name="Note 26 6" xfId="3967" xr:uid="{87E6BB40-741F-4EA1-931C-156D39B27EC9}"/>
    <cellStyle name="Note 26 6 2" xfId="17220" xr:uid="{69A702AA-4DD1-42DD-86D4-BE45A4C99AE4}"/>
    <cellStyle name="Note 26 6 3" xfId="15369" xr:uid="{AC5057F9-4DA5-4B76-8C82-01D5C9A873FF}"/>
    <cellStyle name="Note 26 6 4" xfId="18969" xr:uid="{66FE3034-026F-44AC-AC42-FFFA22B0A799}"/>
    <cellStyle name="Note 26 6 5" xfId="23596" xr:uid="{858B996D-A9FC-4E3D-AA63-629B6619CC09}"/>
    <cellStyle name="Note 26 6 6" xfId="32884" xr:uid="{3DB4678A-DCB9-4B67-991B-FBA92B7303C4}"/>
    <cellStyle name="Note 26 6 7" xfId="34005" xr:uid="{0A95BF90-DDA8-4606-B103-B3BB367197EB}"/>
    <cellStyle name="Note 26 7" xfId="3968" xr:uid="{340C8A2A-B4BB-41F1-A48F-AA130CA5F305}"/>
    <cellStyle name="Note 26 7 2" xfId="17221" xr:uid="{AC803388-6464-47AB-B0DA-DC3B725B5536}"/>
    <cellStyle name="Note 26 7 3" xfId="19457" xr:uid="{263E60A7-1852-4D29-B0D8-CA89D6566753}"/>
    <cellStyle name="Note 26 7 4" xfId="24663" xr:uid="{C445C348-3A05-41A0-80C1-C06D0FCA1F99}"/>
    <cellStyle name="Note 26 7 5" xfId="15730" xr:uid="{FA0692E9-8924-4356-B8EB-6619BB2F3E62}"/>
    <cellStyle name="Note 26 7 6" xfId="32885" xr:uid="{6EC01937-C1EF-4D4C-B63C-93F114B69BC5}"/>
    <cellStyle name="Note 26 7 7" xfId="31263" xr:uid="{F60E0E51-8673-4DA3-A428-852D453D94EC}"/>
    <cellStyle name="Note 26 8" xfId="3969" xr:uid="{1C5C786C-6CD5-4EFF-BD42-CDE5D6E1466F}"/>
    <cellStyle name="Note 26 8 2" xfId="17222" xr:uid="{F5956FCA-D890-4A96-AB7E-4AC1655B1086}"/>
    <cellStyle name="Note 26 8 3" xfId="15368" xr:uid="{D4692E45-616F-4A8E-83F3-4DB128A35B42}"/>
    <cellStyle name="Note 26 8 4" xfId="14885" xr:uid="{BCF11C2B-F96C-4942-9A14-5020A5C25B34}"/>
    <cellStyle name="Note 26 8 5" xfId="14767" xr:uid="{F8A9C1D3-EC62-41B5-BEAC-9114B03D3DC1}"/>
    <cellStyle name="Note 26 8 6" xfId="32886" xr:uid="{62388FAE-F280-48DE-86CF-07D794B7998C}"/>
    <cellStyle name="Note 26 8 7" xfId="34004" xr:uid="{CC4D4FBF-57B3-49DA-BDDE-4F19CE2A8B72}"/>
    <cellStyle name="Note 26 9" xfId="3970" xr:uid="{4211AD5F-4FF2-4B35-BBAF-2F5EECBBB4B5}"/>
    <cellStyle name="Note 26 9 2" xfId="17223" xr:uid="{A7C378EA-BA4C-41AD-AC13-CE1363680712}"/>
    <cellStyle name="Note 26 9 3" xfId="19456" xr:uid="{FB14368F-DAA2-40AA-9F49-C38789A70584}"/>
    <cellStyle name="Note 26 9 4" xfId="24664" xr:uid="{376CE323-E113-428B-B440-337E3897F034}"/>
    <cellStyle name="Note 26 9 5" xfId="20274" xr:uid="{DDBE0A34-58DB-41C3-82CF-A10E442E8C34}"/>
    <cellStyle name="Note 26 9 6" xfId="32887" xr:uid="{906023E8-6D02-4C8F-8187-1A752D8E3460}"/>
    <cellStyle name="Note 26 9 7" xfId="31262" xr:uid="{24FFAA8A-D835-400A-B940-64B8CD7D73C8}"/>
    <cellStyle name="Note 26_หมายเหตุ FA Q3_2012" xfId="7290" xr:uid="{6F769228-3713-4043-8843-B1C26AF2DF3A}"/>
    <cellStyle name="Note 27" xfId="1729" xr:uid="{DD54A3B3-1FEB-438E-972B-B5A0A24FEEB3}"/>
    <cellStyle name="Note 27 10" xfId="3972" xr:uid="{5EA45B61-CFED-43CE-A50D-07E5C3E39759}"/>
    <cellStyle name="Note 27 10 2" xfId="17225" xr:uid="{AADC9899-32DF-4AE8-AD72-A3E6BD39F035}"/>
    <cellStyle name="Note 27 10 3" xfId="19455" xr:uid="{A5A0807F-2271-4BF7-9BF8-B0635CCD0D6B}"/>
    <cellStyle name="Note 27 10 4" xfId="15624" xr:uid="{405721FC-AB2A-4B2D-8C64-68F3072067BA}"/>
    <cellStyle name="Note 27 10 5" xfId="27284" xr:uid="{E21817AF-C258-4297-9D0D-38208A412098}"/>
    <cellStyle name="Note 27 10 6" xfId="32889" xr:uid="{E932EBD2-38FB-4FA0-825A-354480E438C3}"/>
    <cellStyle name="Note 27 10 7" xfId="31261" xr:uid="{22CBFF4F-63ED-44D8-982C-96713308E7E7}"/>
    <cellStyle name="Note 27 11" xfId="3973" xr:uid="{D22F012C-7F9A-4F87-A20B-FD116A383E0C}"/>
    <cellStyle name="Note 27 11 2" xfId="17226" xr:uid="{675C5658-C5A2-4F5F-8589-5D229D1A1194}"/>
    <cellStyle name="Note 27 11 3" xfId="15366" xr:uid="{01486EE5-156A-4806-BA99-9AE3E6438B09}"/>
    <cellStyle name="Note 27 11 4" xfId="14886" xr:uid="{3DB9CE4E-4A5A-4090-BDB5-4D9E8A22237C}"/>
    <cellStyle name="Note 27 11 5" xfId="18216" xr:uid="{5A06B677-E152-4FE1-B17C-250F9F5696A8}"/>
    <cellStyle name="Note 27 11 6" xfId="32890" xr:uid="{6CC431A6-BA9B-41B9-9D3E-9280AB714092}"/>
    <cellStyle name="Note 27 11 7" xfId="34002" xr:uid="{D1C3C15B-20C7-44DD-A05B-78BD3C1995A2}"/>
    <cellStyle name="Note 27 12" xfId="3974" xr:uid="{A111303F-563E-4765-A284-42BA8883D339}"/>
    <cellStyle name="Note 27 12 2" xfId="17227" xr:uid="{32577CF1-7511-4CED-A2C7-186B5B00C984}"/>
    <cellStyle name="Note 27 12 3" xfId="21047" xr:uid="{A67FC203-DC9E-4722-B322-1389B5FB0237}"/>
    <cellStyle name="Note 27 12 4" xfId="15625" xr:uid="{7F75B482-44F7-4C45-BBA1-0E6857DCF64D}"/>
    <cellStyle name="Note 27 12 5" xfId="20530" xr:uid="{381F901A-F8FD-4BC0-83A7-A15F2EA1AE7D}"/>
    <cellStyle name="Note 27 12 6" xfId="32891" xr:uid="{B77CE27F-412C-4E68-B5FC-3FA5B19265ED}"/>
    <cellStyle name="Note 27 12 7" xfId="31260" xr:uid="{22920967-877F-41EF-B62B-D8956CF505B2}"/>
    <cellStyle name="Note 27 13" xfId="3975" xr:uid="{398E90D8-EA5D-4097-9E01-23A9C51BCEBA}"/>
    <cellStyle name="Note 27 13 2" xfId="17228" xr:uid="{BCE373E5-6D21-4A43-B82A-8D2429345FCD}"/>
    <cellStyle name="Note 27 13 3" xfId="21046" xr:uid="{624C84AB-DB2F-450C-BE6B-D8F520AC0042}"/>
    <cellStyle name="Note 27 13 4" xfId="18971" xr:uid="{5D4D9AC9-DB2A-4521-B50C-9F11389B9603}"/>
    <cellStyle name="Note 27 13 5" xfId="15533" xr:uid="{ABD0E060-818F-4FBA-8DDD-A0A39F688FB6}"/>
    <cellStyle name="Note 27 13 6" xfId="32892" xr:uid="{635AACF4-836E-481B-871B-CA873A678FF7}"/>
    <cellStyle name="Note 27 13 7" xfId="34001" xr:uid="{2F5EC9E1-6EF1-4E35-8DE5-82D09B457216}"/>
    <cellStyle name="Note 27 14" xfId="3976" xr:uid="{F31E727B-4028-49BE-923B-54126143CBD5}"/>
    <cellStyle name="Note 27 14 2" xfId="17229" xr:uid="{0BF8ED7D-A7BF-4B96-81FB-F4F47D2A6658}"/>
    <cellStyle name="Note 27 14 3" xfId="21045" xr:uid="{DD82B44B-9058-45D8-B103-523B2704D616}"/>
    <cellStyle name="Note 27 14 4" xfId="15964" xr:uid="{6D186171-7729-484B-9D5E-72E03C34C157}"/>
    <cellStyle name="Note 27 14 5" xfId="25904" xr:uid="{70AA5E29-2E46-4B2B-BCC1-C7E78E3DD86B}"/>
    <cellStyle name="Note 27 14 6" xfId="32893" xr:uid="{451605FA-4786-4999-B8BD-B3B6A300C03D}"/>
    <cellStyle name="Note 27 14 7" xfId="31259" xr:uid="{A9D31B48-9F08-4E52-B972-1C23DC9BB29F}"/>
    <cellStyle name="Note 27 15" xfId="3977" xr:uid="{4AE32590-825D-4552-9BD9-891234F93C88}"/>
    <cellStyle name="Note 27 15 2" xfId="17230" xr:uid="{E3281521-E8B9-409A-B0FD-DBA6EFCCCBA9}"/>
    <cellStyle name="Note 27 15 3" xfId="21044" xr:uid="{FC8601C4-1FEB-4944-891D-59398B0D6908}"/>
    <cellStyle name="Note 27 15 4" xfId="14887" xr:uid="{935B8046-51DE-42B1-9033-A89AA5A300BE}"/>
    <cellStyle name="Note 27 15 5" xfId="26888" xr:uid="{3541D21B-1A17-41BE-BF1A-5F7792C1663F}"/>
    <cellStyle name="Note 27 15 6" xfId="32894" xr:uid="{0DE4A3BD-A127-4BB5-982F-68BB8E8E5ED9}"/>
    <cellStyle name="Note 27 15 7" xfId="34000" xr:uid="{162E169E-6A4A-43AA-8BA9-65267A55F2BD}"/>
    <cellStyle name="Note 27 16" xfId="3978" xr:uid="{2C63B12C-DE47-4FCF-87A2-79DDFC90BFAE}"/>
    <cellStyle name="Note 27 16 2" xfId="17231" xr:uid="{94A643E2-D226-4749-8169-7899846EA4EE}"/>
    <cellStyle name="Note 27 16 3" xfId="21043" xr:uid="{6A2222D9-99F9-4049-923C-7FCA01407F95}"/>
    <cellStyle name="Note 27 16 4" xfId="16338" xr:uid="{6BBC67A3-9CD1-4C0C-A3DA-DACF8986E21A}"/>
    <cellStyle name="Note 27 16 5" xfId="27502" xr:uid="{479B87D8-E7A7-4E4C-954A-F72833416F42}"/>
    <cellStyle name="Note 27 16 6" xfId="32895" xr:uid="{C238A59A-D3CD-4E02-829F-728FD9ADD3E3}"/>
    <cellStyle name="Note 27 16 7" xfId="31258" xr:uid="{8A1282A3-49F6-462C-8A6B-087F24AA13E7}"/>
    <cellStyle name="Note 27 17" xfId="3979" xr:uid="{3346C669-39EE-489C-B4F4-FA7F1B80C4B8}"/>
    <cellStyle name="Note 27 17 2" xfId="17232" xr:uid="{45022E40-6484-4D80-A27E-E306F0A67E2A}"/>
    <cellStyle name="Note 27 17 3" xfId="21042" xr:uid="{DD228C73-3ABB-4C4F-B6A7-1ACA21FF1940}"/>
    <cellStyle name="Note 27 17 4" xfId="18972" xr:uid="{596CAE65-4F30-4E40-BBD9-6F01CCCD1897}"/>
    <cellStyle name="Note 27 17 5" xfId="20275" xr:uid="{85A9E5AD-014F-4BDF-9CCE-8D3AC0DFD43D}"/>
    <cellStyle name="Note 27 17 6" xfId="32896" xr:uid="{DCD9F5FB-E4C2-4F6D-AD5B-3DAF204CF5C4}"/>
    <cellStyle name="Note 27 17 7" xfId="31632" xr:uid="{5459BF53-6BEB-4CA0-97E3-1F38AAD7266C}"/>
    <cellStyle name="Note 27 18" xfId="3980" xr:uid="{EABAEB8F-044D-415F-A558-CB9F452D2144}"/>
    <cellStyle name="Note 27 18 2" xfId="17233" xr:uid="{1E03CFCF-D185-4AF9-AFB2-593023534385}"/>
    <cellStyle name="Note 27 18 3" xfId="21041" xr:uid="{3B7F80A3-21F5-47AA-9086-871161404CFF}"/>
    <cellStyle name="Note 27 18 4" xfId="24354" xr:uid="{6AB0D8C4-1236-4A60-A77B-6A763CB8728E}"/>
    <cellStyle name="Note 27 18 5" xfId="27501" xr:uid="{BA500BD7-C2C9-4020-9125-97D25A502C94}"/>
    <cellStyle name="Note 27 18 6" xfId="32897" xr:uid="{8173E3CA-4D06-4827-8EE0-C3BD934C198A}"/>
    <cellStyle name="Note 27 18 7" xfId="37625" xr:uid="{AF855585-02E2-4097-BE62-457F0064F1BF}"/>
    <cellStyle name="Note 27 19" xfId="3981" xr:uid="{087205FB-E60C-46FA-BD4B-30B33F8761FA}"/>
    <cellStyle name="Note 27 19 2" xfId="17234" xr:uid="{9493C20D-E3C1-4C2B-B71A-5E4D58284189}"/>
    <cellStyle name="Note 27 19 3" xfId="21040" xr:uid="{0AF2F5C3-2B54-4CBB-9FD9-FDA63E9E97DA}"/>
    <cellStyle name="Note 27 19 4" xfId="14888" xr:uid="{861E462F-D0FF-42D7-BCB7-40BE7FEEF919}"/>
    <cellStyle name="Note 27 19 5" xfId="20276" xr:uid="{18C86A7C-18F5-4D87-9F26-556662CF09C1}"/>
    <cellStyle name="Note 27 19 6" xfId="32898" xr:uid="{C12C9256-3486-4D16-8AE8-44C6304B09C1}"/>
    <cellStyle name="Note 27 19 7" xfId="33998" xr:uid="{B9F0417C-1290-4372-9FC6-F21874B420DC}"/>
    <cellStyle name="Note 27 2" xfId="2637" xr:uid="{AC7D12EE-9881-4B76-9B2A-0F735FEEFEFC}"/>
    <cellStyle name="Note 27 2 10" xfId="31879" xr:uid="{82665FC6-68EC-4695-AB81-8C63D7D2F904}"/>
    <cellStyle name="Note 27 2 11" xfId="35230" xr:uid="{AF0F21E5-C6BF-41C5-B5C7-BA36CF098126}"/>
    <cellStyle name="Note 27 2 2" xfId="3982" xr:uid="{761DBB58-2F59-4697-8F8A-FD312A35BBFC}"/>
    <cellStyle name="Note 27 2 2 2" xfId="17235" xr:uid="{926E01A4-EDBD-4F2A-9D59-820CF7912BB0}"/>
    <cellStyle name="Note 27 2 2 3" xfId="19421" xr:uid="{85D2E6E8-D0DB-4CD0-9FB3-C8064158E26C}"/>
    <cellStyle name="Note 27 2 2 4" xfId="24665" xr:uid="{8B669265-4190-4E7E-9EFD-0A207D824178}"/>
    <cellStyle name="Note 27 2 2 5" xfId="27500" xr:uid="{130F83E8-D880-4E11-87F3-D3DB795E9362}"/>
    <cellStyle name="Note 27 2 2 6" xfId="32899" xr:uid="{EFACB5EC-670C-49DD-AECE-CBB1C9633D42}"/>
    <cellStyle name="Note 27 2 2 7" xfId="31257" xr:uid="{DC08EC95-831A-4014-9ECB-6ED8B33E21B1}"/>
    <cellStyle name="Note 27 2 3" xfId="10704" xr:uid="{9CD239A8-42A7-44AF-8712-E3018BA932F7}"/>
    <cellStyle name="Note 27 2 3 2" xfId="22075" xr:uid="{5EEE2D4D-48B9-4CD2-9CA1-222645370CE8}"/>
    <cellStyle name="Note 27 2 3 3" xfId="25049" xr:uid="{C471A5B9-7C83-4D73-B40F-0485B1A18D97}"/>
    <cellStyle name="Note 27 2 3 4" xfId="27919" xr:uid="{C593B276-3D3A-4C38-9093-0966AFC6A727}"/>
    <cellStyle name="Note 27 2 3 5" xfId="18382" xr:uid="{7933BD83-FF37-42B3-96D3-7391E2D5B85C}"/>
    <cellStyle name="Note 27 2 3 6" xfId="35704" xr:uid="{CE8E9E64-E76B-4BBD-9964-0476225211AE}"/>
    <cellStyle name="Note 27 2 3 7" xfId="38006" xr:uid="{470621F0-55F9-4F25-97CF-A57DF4C566AD}"/>
    <cellStyle name="Note 27 2 4" xfId="12885" xr:uid="{EE8AEE95-3632-49C5-A9F2-C0245BFE8006}"/>
    <cellStyle name="Note 27 2 4 2" xfId="23648" xr:uid="{C052987B-DEB4-4102-A78E-52C3572F3799}"/>
    <cellStyle name="Note 27 2 4 3" xfId="26466" xr:uid="{7AA6D207-1F3E-419C-BC49-01971E46BF20}"/>
    <cellStyle name="Note 27 2 4 4" xfId="29045" xr:uid="{6612985D-EB13-4D6A-A526-BE94B1A631D4}"/>
    <cellStyle name="Note 27 2 4 5" xfId="30539" xr:uid="{731E576B-6772-4D6D-A6A2-4412262E22DF}"/>
    <cellStyle name="Note 27 2 4 6" xfId="36755" xr:uid="{60300684-226C-4C07-883C-E8870318C0B1}"/>
    <cellStyle name="Note 27 2 4 7" xfId="38772" xr:uid="{B98386ED-E774-46BE-8B5D-A5F489514269}"/>
    <cellStyle name="Note 27 2 5" xfId="12647" xr:uid="{89C0FC0E-5E42-4524-9D20-911912BFCB35}"/>
    <cellStyle name="Note 27 2 5 2" xfId="23446" xr:uid="{176C50AD-966E-4267-925B-21D747F4F3C9}"/>
    <cellStyle name="Note 27 2 5 3" xfId="26265" xr:uid="{441B4DE2-D5C3-4903-9862-0CC2BE0B68B4}"/>
    <cellStyle name="Note 27 2 5 4" xfId="28854" xr:uid="{03776EBC-F81C-4558-9062-DF5792E186EA}"/>
    <cellStyle name="Note 27 2 5 5" xfId="30358" xr:uid="{09D97FF1-C59A-4658-A2C2-144A7803D92C}"/>
    <cellStyle name="Note 27 2 5 6" xfId="36562" xr:uid="{F795B424-2DF8-4117-8B4D-18149BE36715}"/>
    <cellStyle name="Note 27 2 5 7" xfId="38596" xr:uid="{DBEC3F78-C61F-46AA-8977-08D4ACE3C569}"/>
    <cellStyle name="Note 27 2 6" xfId="16135" xr:uid="{82C50949-5B1D-49B2-B7FA-5EC85899A0C8}"/>
    <cellStyle name="Note 27 2 7" xfId="21440" xr:uid="{748B2213-CE8A-41A8-82AB-0685061137C4}"/>
    <cellStyle name="Note 27 2 8" xfId="20176" xr:uid="{293209D7-9D29-442D-A0D2-7B2A38CE1E5C}"/>
    <cellStyle name="Note 27 2 9" xfId="30669" xr:uid="{B2252465-7BCC-4F89-8202-E0DD55B2BD36}"/>
    <cellStyle name="Note 27 20" xfId="3983" xr:uid="{17EA898A-29ED-4027-A8AF-8E23AB75FB60}"/>
    <cellStyle name="Note 27 20 2" xfId="17236" xr:uid="{0C92E7FB-92AE-451C-8A98-D5FDCFDD6991}"/>
    <cellStyle name="Note 27 20 3" xfId="21039" xr:uid="{AD9F78E0-40CD-4A5C-92B8-A08880C60D7A}"/>
    <cellStyle name="Note 27 20 4" xfId="18973" xr:uid="{27C887A3-040A-43CC-B0A4-AC28A271DC6E}"/>
    <cellStyle name="Note 27 20 5" xfId="22635" xr:uid="{9921B7CD-E01E-47BD-925B-20E41FB85EA4}"/>
    <cellStyle name="Note 27 20 6" xfId="32900" xr:uid="{C889B323-727C-493D-828E-F80A615A10BB}"/>
    <cellStyle name="Note 27 20 7" xfId="33997" xr:uid="{99FD134C-87AC-4413-A789-A433D73D507E}"/>
    <cellStyle name="Note 27 21" xfId="3984" xr:uid="{A2565712-2F95-4180-A452-4789B1F2F6FA}"/>
    <cellStyle name="Note 27 21 2" xfId="17237" xr:uid="{EDCF5A29-ECFE-41C9-ADA9-7C57C10C652A}"/>
    <cellStyle name="Note 27 21 3" xfId="24541" xr:uid="{083116EB-6BC7-421F-8BB9-769119B38814}"/>
    <cellStyle name="Note 27 21 4" xfId="23155" xr:uid="{EC360080-6DBB-4F1B-814A-DD29C31F2EDA}"/>
    <cellStyle name="Note 27 21 5" xfId="28356" xr:uid="{6028D9BE-77CD-41FC-BA11-59A84D191C8A}"/>
    <cellStyle name="Note 27 21 6" xfId="32901" xr:uid="{2E4A44C1-284B-405C-A42A-C103D0634F88}"/>
    <cellStyle name="Note 27 21 7" xfId="31256" xr:uid="{75C537E4-496F-41E1-8723-8FA4AF33CC24}"/>
    <cellStyle name="Note 27 22" xfId="3985" xr:uid="{B73EEF41-8667-4517-9CF4-BBC621242D57}"/>
    <cellStyle name="Note 27 22 2" xfId="17238" xr:uid="{1B1821C3-B9B8-4B1B-A156-88887EC33C5F}"/>
    <cellStyle name="Note 27 22 3" xfId="19454" xr:uid="{8A0CF6E0-B9E5-40CA-8A89-1EDF62903B36}"/>
    <cellStyle name="Note 27 22 4" xfId="18215" xr:uid="{6FD20CB3-82A5-4D5E-B495-1E07330CA22D}"/>
    <cellStyle name="Note 27 22 5" xfId="24699" xr:uid="{52109BFF-F5E0-435F-B7D2-1FAD7E9F2D50}"/>
    <cellStyle name="Note 27 22 6" xfId="32902" xr:uid="{7AF9BAB6-4423-492A-B591-FFCB11B40AE1}"/>
    <cellStyle name="Note 27 22 7" xfId="33996" xr:uid="{33DFF441-571D-4B10-AD7F-B4B8A74C80ED}"/>
    <cellStyle name="Note 27 23" xfId="3986" xr:uid="{3318AA18-541A-4EA7-8AFE-4F683DF5BF7D}"/>
    <cellStyle name="Note 27 23 2" xfId="17239" xr:uid="{8320EFC0-2EDB-4F47-94FC-C32F166B3BC8}"/>
    <cellStyle name="Note 27 23 3" xfId="16218" xr:uid="{D9FA0D95-CBC8-4442-AA29-CDC8CD420C62}"/>
    <cellStyle name="Note 27 23 4" xfId="25825" xr:uid="{CA66A63C-A748-42C9-9F9C-C3F129D1E93B}"/>
    <cellStyle name="Note 27 23 5" xfId="27499" xr:uid="{0AFAD2AE-FF93-4372-BF40-E12A7B090E61}"/>
    <cellStyle name="Note 27 23 6" xfId="32903" xr:uid="{83996C0B-679D-4D00-97F4-7F485ADE9B18}"/>
    <cellStyle name="Note 27 23 7" xfId="31255" xr:uid="{96BB5A4E-4C14-4C6C-ADE1-8D7C98B97814}"/>
    <cellStyle name="Note 27 24" xfId="3987" xr:uid="{8F152C13-C733-4B0F-B3AB-E1AAB405DF9A}"/>
    <cellStyle name="Note 27 24 2" xfId="17240" xr:uid="{84961FDC-0F6D-4303-96C5-9317744EB5B9}"/>
    <cellStyle name="Note 27 24 3" xfId="19453" xr:uid="{86751D10-62C1-4CFD-9D8C-F58F74E318E2}"/>
    <cellStyle name="Note 27 24 4" xfId="25824" xr:uid="{CFE895DF-C755-4001-8096-6097CC3C68FA}"/>
    <cellStyle name="Note 27 24 5" xfId="20531" xr:uid="{4FB3D9DC-FCFA-49FC-86D5-7150A741FB85}"/>
    <cellStyle name="Note 27 24 6" xfId="32904" xr:uid="{0C61647E-F1AD-4E2B-8F2E-B3A9D83F3931}"/>
    <cellStyle name="Note 27 24 7" xfId="33995" xr:uid="{3C3F44E3-04A9-470E-B730-3433190571D1}"/>
    <cellStyle name="Note 27 25" xfId="3988" xr:uid="{68473DBE-F6D7-40B0-B81E-EAF048F2C0AF}"/>
    <cellStyle name="Note 27 25 2" xfId="17241" xr:uid="{36C3AEC4-510E-448D-8D7A-B1E7A7660A1E}"/>
    <cellStyle name="Note 27 25 3" xfId="15365" xr:uid="{138F629D-E5D0-4BCE-B7C5-A082BD865D06}"/>
    <cellStyle name="Note 27 25 4" xfId="25822" xr:uid="{90882715-DC5D-4DF6-8FC4-A48B65315903}"/>
    <cellStyle name="Note 27 25 5" xfId="27498" xr:uid="{AA583155-CDCA-433B-9866-AD6F1E36E333}"/>
    <cellStyle name="Note 27 25 6" xfId="32905" xr:uid="{90346AC3-E678-4D5C-A683-F4CC676AE13E}"/>
    <cellStyle name="Note 27 25 7" xfId="31254" xr:uid="{4999971F-FC21-4261-B7B3-27F1DCFE6BEE}"/>
    <cellStyle name="Note 27 26" xfId="3989" xr:uid="{158EB589-53BE-4DE1-9F12-80B99AB57F7A}"/>
    <cellStyle name="Note 27 26 2" xfId="17242" xr:uid="{EEB0B22A-F333-4F5C-84CD-4007695977B1}"/>
    <cellStyle name="Note 27 26 3" xfId="19452" xr:uid="{61073E4B-684C-4378-84A3-D484BDD6A354}"/>
    <cellStyle name="Note 27 26 4" xfId="25823" xr:uid="{5D2527E4-16B6-4EB8-9D24-5019CAAF0FE6}"/>
    <cellStyle name="Note 27 26 5" xfId="24698" xr:uid="{3C570269-9340-466F-BD5E-5A3939394EA9}"/>
    <cellStyle name="Note 27 26 6" xfId="32906" xr:uid="{9652787E-6238-4229-BC02-848D6525B9ED}"/>
    <cellStyle name="Note 27 26 7" xfId="33994" xr:uid="{61032498-41F4-4A59-9C4F-4DD3F98C1348}"/>
    <cellStyle name="Note 27 27" xfId="3990" xr:uid="{5B77B0AE-691C-4842-B033-302D3EDC17E7}"/>
    <cellStyle name="Note 27 27 2" xfId="17243" xr:uid="{33CD0348-9969-45E3-B55D-5A74CEC13B12}"/>
    <cellStyle name="Note 27 27 3" xfId="15364" xr:uid="{CDA21A06-2BDD-4A31-AA20-CA6AB4276438}"/>
    <cellStyle name="Note 27 27 4" xfId="27394" xr:uid="{40B3EC56-3C1B-4E21-B9CF-4BB786255FF7}"/>
    <cellStyle name="Note 27 27 5" xfId="27497" xr:uid="{127D87A4-4766-405D-B5F5-31EABEE07F8A}"/>
    <cellStyle name="Note 27 27 6" xfId="32907" xr:uid="{FE4444A3-40C5-4BF9-AA5B-7DA80A6F8830}"/>
    <cellStyle name="Note 27 27 7" xfId="31253" xr:uid="{F1C52514-318C-49DB-8395-966C836E41C3}"/>
    <cellStyle name="Note 27 28" xfId="3991" xr:uid="{0982616D-5D8F-4876-93B5-9B284322E052}"/>
    <cellStyle name="Note 27 28 2" xfId="17244" xr:uid="{4D64888C-EA9E-49B1-868A-044334E22EB9}"/>
    <cellStyle name="Note 27 28 3" xfId="19451" xr:uid="{3B23AC56-FE3C-4F09-B879-1EFCBBBB0EE8}"/>
    <cellStyle name="Note 27 28 4" xfId="16238" xr:uid="{70B58374-C0B8-47EB-9593-40E441E5CC48}"/>
    <cellStyle name="Note 27 28 5" xfId="20532" xr:uid="{C8847C51-51B4-4385-AD91-8C774D23CDC6}"/>
    <cellStyle name="Note 27 28 6" xfId="32908" xr:uid="{3E03CE8C-90AA-436D-AB89-2A2206F457E0}"/>
    <cellStyle name="Note 27 28 7" xfId="34978" xr:uid="{71BF9D87-5CC4-438F-B47E-55DF12F10061}"/>
    <cellStyle name="Note 27 29" xfId="3992" xr:uid="{7815E7EC-ED98-47E3-B08D-720A6DB7CF2F}"/>
    <cellStyle name="Note 27 29 2" xfId="17245" xr:uid="{EB14C51A-22D2-410C-83C1-3F8E717C407B}"/>
    <cellStyle name="Note 27 29 3" xfId="15363" xr:uid="{322BEFCA-4DFD-4D75-AB98-BE4756BEE924}"/>
    <cellStyle name="Note 27 29 4" xfId="16352" xr:uid="{CADE77CD-D0A0-444C-8E77-FFF68425C044}"/>
    <cellStyle name="Note 27 29 5" xfId="27496" xr:uid="{AEBE807A-8BA5-47A5-B3BE-258B7C1AD635}"/>
    <cellStyle name="Note 27 29 6" xfId="32909" xr:uid="{1C51E29B-491C-4269-B781-15DA0383A51D}"/>
    <cellStyle name="Note 27 29 7" xfId="34977" xr:uid="{264BA991-E9B9-4655-B848-A76E035B3FF9}"/>
    <cellStyle name="Note 27 3" xfId="3993" xr:uid="{AFBC7ED5-6137-4F35-ABF6-E9A07D0FC94F}"/>
    <cellStyle name="Note 27 3 2" xfId="10705" xr:uid="{AFBEC34A-12D9-466E-8853-A548D3EC81E4}"/>
    <cellStyle name="Note 27 3 2 2" xfId="22076" xr:uid="{73219593-8BDC-42B7-8475-0BCCA6860073}"/>
    <cellStyle name="Note 27 3 2 3" xfId="25050" xr:uid="{9E3F94B9-449B-471B-B6A4-BE807C4BA205}"/>
    <cellStyle name="Note 27 3 2 4" xfId="27920" xr:uid="{C8ECC524-42D0-4D0A-963D-2A416A8124CB}"/>
    <cellStyle name="Note 27 3 2 5" xfId="28116" xr:uid="{33EDEAAC-01AC-452B-A0B0-3304F218C083}"/>
    <cellStyle name="Note 27 3 2 6" xfId="35705" xr:uid="{E680D818-9807-4C4B-8ADD-1EBFBA56F9F4}"/>
    <cellStyle name="Note 27 3 2 7" xfId="38007" xr:uid="{D3810438-B260-436B-83B3-FD362D6E37FD}"/>
    <cellStyle name="Note 27 3 3" xfId="17246" xr:uid="{0F0EFBB7-37BB-4C7C-B9E7-DCD15F5A3AFD}"/>
    <cellStyle name="Note 27 3 4" xfId="19450" xr:uid="{6B894F17-E335-4F7C-B50A-BF93C9305686}"/>
    <cellStyle name="Note 27 3 5" xfId="18974" xr:uid="{98671E05-8BBB-4474-9E33-79BF2221A409}"/>
    <cellStyle name="Note 27 3 6" xfId="14400" xr:uid="{14D1769D-EC30-4A0A-8514-8C128CB8644C}"/>
    <cellStyle name="Note 27 3 7" xfId="32910" xr:uid="{F34D09B3-5761-41D7-87F6-2AAB582EEC20}"/>
    <cellStyle name="Note 27 3 8" xfId="34976" xr:uid="{056E87C2-BB11-45FB-8A25-A79D516CB911}"/>
    <cellStyle name="Note 27 30" xfId="3994" xr:uid="{1E7E30B0-F6C3-4D9D-9F20-7C4224BF350B}"/>
    <cellStyle name="Note 27 30 2" xfId="17247" xr:uid="{FDDE4D82-ED2E-450C-ACE0-F1992EB289B1}"/>
    <cellStyle name="Note 27 30 3" xfId="15362" xr:uid="{BA74B810-D74E-4CC1-896F-DA417110ED3A}"/>
    <cellStyle name="Note 27 30 4" xfId="16158" xr:uid="{E7A37C4C-977C-47D8-9B0F-D97D97A8EA7F}"/>
    <cellStyle name="Note 27 30 5" xfId="30149" xr:uid="{13118D1D-B433-47CF-919E-9C8A3645211B}"/>
    <cellStyle name="Note 27 30 6" xfId="32911" xr:uid="{7B6A6AF2-6888-4064-9DF2-472BEE6F74CE}"/>
    <cellStyle name="Note 27 30 7" xfId="34975" xr:uid="{8FD68657-5D65-4313-B0FF-C6267F280A54}"/>
    <cellStyle name="Note 27 31" xfId="3995" xr:uid="{565D728D-D85E-4109-B613-6DF49C33AEFC}"/>
    <cellStyle name="Note 27 31 2" xfId="17248" xr:uid="{A2D92791-199B-4731-A56C-AB9859CDBFEF}"/>
    <cellStyle name="Note 27 31 3" xfId="19449" xr:uid="{4DEB675E-77E0-4710-8045-AE8722D8258D}"/>
    <cellStyle name="Note 27 31 4" xfId="21784" xr:uid="{C6B53597-E692-41A8-B9E4-E2289090152F}"/>
    <cellStyle name="Note 27 31 5" xfId="22200" xr:uid="{D0D3401E-7BA1-422C-9590-7E8582650B51}"/>
    <cellStyle name="Note 27 31 6" xfId="32912" xr:uid="{7BA00097-CA43-45E6-91BE-0E18B0603625}"/>
    <cellStyle name="Note 27 31 7" xfId="34974" xr:uid="{2018B21C-2CC1-4364-B1FF-959C910FC1B7}"/>
    <cellStyle name="Note 27 32" xfId="3996" xr:uid="{28C59956-5F06-48CD-AF26-051B2F96BC31}"/>
    <cellStyle name="Note 27 32 2" xfId="17249" xr:uid="{D499DE83-1F44-4DF1-AC7A-2857526D28AE}"/>
    <cellStyle name="Note 27 32 3" xfId="15361" xr:uid="{F9D49ED5-B0C4-47E5-9052-B3B432EAD06F}"/>
    <cellStyle name="Note 27 32 4" xfId="23663" xr:uid="{0EB1108C-A3C4-4312-87DE-736BE5728D5E}"/>
    <cellStyle name="Note 27 32 5" xfId="14793" xr:uid="{8063D1A9-1B9F-4D86-B30C-59EB295D8BB7}"/>
    <cellStyle name="Note 27 32 6" xfId="32913" xr:uid="{227464CC-E486-40E7-A792-3E43550A4697}"/>
    <cellStyle name="Note 27 32 7" xfId="34973" xr:uid="{22294C4F-99AF-44CE-8AD7-769D464D4520}"/>
    <cellStyle name="Note 27 33" xfId="3997" xr:uid="{A3D2ECE5-B063-48D3-B5A2-EA3631F866D4}"/>
    <cellStyle name="Note 27 33 2" xfId="17250" xr:uid="{614D289F-9A60-492C-B459-464551DB6C2B}"/>
    <cellStyle name="Note 27 33 3" xfId="19448" xr:uid="{9A2D71EA-FF46-4833-909E-0BE18EF941D0}"/>
    <cellStyle name="Note 27 33 4" xfId="18975" xr:uid="{2A50220A-3CC5-48EF-B3E7-9916E9610529}"/>
    <cellStyle name="Note 27 33 5" xfId="15989" xr:uid="{77DF0364-0281-41BE-B51A-33917E110343}"/>
    <cellStyle name="Note 27 33 6" xfId="32914" xr:uid="{9BBB15B6-57C9-49E7-9584-511005650356}"/>
    <cellStyle name="Note 27 33 7" xfId="34972" xr:uid="{6F7614D5-E2BA-4543-9DEC-05C0A180F51B}"/>
    <cellStyle name="Note 27 34" xfId="3998" xr:uid="{2F4168F0-6509-4D6E-A9C2-B3F87BB91E2E}"/>
    <cellStyle name="Note 27 34 2" xfId="17251" xr:uid="{916DF1CF-A444-44AE-97B3-84C670BD6476}"/>
    <cellStyle name="Note 27 34 3" xfId="15360" xr:uid="{1E2246A7-32A7-435C-BEFB-97940F629B17}"/>
    <cellStyle name="Note 27 34 4" xfId="15965" xr:uid="{E0802023-97F8-4A7E-8047-8D9F5D1E0FDA}"/>
    <cellStyle name="Note 27 34 5" xfId="29954" xr:uid="{67A26DF5-6067-44F9-9DE3-571D39F38F04}"/>
    <cellStyle name="Note 27 34 6" xfId="32915" xr:uid="{314B28D5-2A24-45C0-BF5B-E9FDFE952D38}"/>
    <cellStyle name="Note 27 34 7" xfId="34971" xr:uid="{7E45FC2B-CD6A-44A1-B75F-04E979A862BD}"/>
    <cellStyle name="Note 27 35" xfId="3999" xr:uid="{16AD3CE4-C1EF-4BF7-BB84-4402CF3C0D3D}"/>
    <cellStyle name="Note 27 35 2" xfId="17252" xr:uid="{8BFB0A88-F08C-43DA-AF66-39748277B542}"/>
    <cellStyle name="Note 27 35 3" xfId="19447" xr:uid="{EECF1B55-47E3-474A-8915-A69C659440C5}"/>
    <cellStyle name="Note 27 35 4" xfId="24409" xr:uid="{8DAE3105-7176-411C-BFCB-DB685FD1B8F4}"/>
    <cellStyle name="Note 27 35 5" xfId="25328" xr:uid="{AC9AC64B-E31D-4D38-9696-82C6E54F1F03}"/>
    <cellStyle name="Note 27 35 6" xfId="32916" xr:uid="{B374B9F2-C0A1-4191-8183-69DF6C899E17}"/>
    <cellStyle name="Note 27 35 7" xfId="33960" xr:uid="{95F75738-21B1-4852-AA88-731C33D5A835}"/>
    <cellStyle name="Note 27 36" xfId="4000" xr:uid="{9D1D6A33-200A-412B-872C-666DB0FADBD2}"/>
    <cellStyle name="Note 27 36 2" xfId="17253" xr:uid="{AB33733D-EA3F-4518-85DB-B915C4F88093}"/>
    <cellStyle name="Note 27 36 3" xfId="15359" xr:uid="{65C46BE4-807F-4E90-A77D-9F12175C31AA}"/>
    <cellStyle name="Note 27 36 4" xfId="22616" xr:uid="{FC952180-CB53-48A6-A044-D36BEC888FFE}"/>
    <cellStyle name="Note 27 36 5" xfId="25615" xr:uid="{0F5ACE02-ADB8-4977-9BBB-3B051685B67D}"/>
    <cellStyle name="Note 27 36 6" xfId="32917" xr:uid="{53D35C36-0D17-4597-A2DC-5A36D9872EB0}"/>
    <cellStyle name="Note 27 36 7" xfId="34970" xr:uid="{C1D49374-1D70-44C1-8233-C801EDE4CF71}"/>
    <cellStyle name="Note 27 37" xfId="4001" xr:uid="{8F71EAAE-3097-4A00-9120-9F903D9F264B}"/>
    <cellStyle name="Note 27 37 2" xfId="17254" xr:uid="{30C3F649-CDE7-4AA4-B003-0E41C23CFC7C}"/>
    <cellStyle name="Note 27 37 3" xfId="19446" xr:uid="{C061A382-6410-4782-8C2F-54547674C993}"/>
    <cellStyle name="Note 27 37 4" xfId="20457" xr:uid="{BCFB65E1-0B91-467C-AEF1-EA2CCE2FDE42}"/>
    <cellStyle name="Note 27 37 5" xfId="20693" xr:uid="{5CE7E6E4-0FAA-4DBA-8FED-36C70674F546}"/>
    <cellStyle name="Note 27 37 6" xfId="32918" xr:uid="{F71A64BA-B32E-417F-B949-605B41AAFEC5}"/>
    <cellStyle name="Note 27 37 7" xfId="37624" xr:uid="{A35CF6DF-118F-4A87-A30F-E7B50A255C19}"/>
    <cellStyle name="Note 27 38" xfId="3971" xr:uid="{03079535-EE71-43A5-8473-64BA99A127B9}"/>
    <cellStyle name="Note 27 38 2" xfId="17224" xr:uid="{0783AD2A-2081-48C0-9FA1-C785200D75CD}"/>
    <cellStyle name="Note 27 38 3" xfId="15367" xr:uid="{DD0E1020-73C2-4344-A38B-3A01FB67455E}"/>
    <cellStyle name="Note 27 38 4" xfId="18970" xr:uid="{4DB55D84-15D1-4F96-8BCD-F4D670908D62}"/>
    <cellStyle name="Note 27 38 5" xfId="21534" xr:uid="{5263A003-9C5A-490A-A69E-08D4E21AB63E}"/>
    <cellStyle name="Note 27 38 6" xfId="32888" xr:uid="{E79000C8-87C7-41C4-84D1-9113782D757F}"/>
    <cellStyle name="Note 27 38 7" xfId="34003" xr:uid="{CCD57DD2-F9DD-4681-A9C9-79072B343CEC}"/>
    <cellStyle name="Note 27 39" xfId="7712" xr:uid="{DA39A2CD-0585-48DB-A71F-B880F8FEA544}"/>
    <cellStyle name="Note 27 39 2" xfId="19933" xr:uid="{56D8B462-56E0-472C-8FF2-CA8DB2A3C8A2}"/>
    <cellStyle name="Note 27 39 3" xfId="22865" xr:uid="{88621AF9-C02D-42A1-A85C-BEC8AB1745A7}"/>
    <cellStyle name="Note 27 39 4" xfId="25714" xr:uid="{8B93237F-9D85-4DD0-8380-62B3666F7F5C}"/>
    <cellStyle name="Note 27 39 5" xfId="24374" xr:uid="{0F410C36-C88D-451B-886C-B8289377445F}"/>
    <cellStyle name="Note 27 39 6" xfId="34500" xr:uid="{A788FFA1-DE64-45DE-B5AC-1C9CF7ACB74A}"/>
    <cellStyle name="Note 27 39 7" xfId="31113" xr:uid="{D0CC92C1-0C7A-4978-93D9-4E6E8F4B38CF}"/>
    <cellStyle name="Note 27 4" xfId="4002" xr:uid="{B2A6C3F4-56AC-4D6A-843D-268FFA1EE9E4}"/>
    <cellStyle name="Note 27 4 2" xfId="17255" xr:uid="{5B064DDD-C084-4F53-B207-3723917B74C0}"/>
    <cellStyle name="Note 27 4 3" xfId="15358" xr:uid="{64E19EB4-605E-4183-86BD-FB6781D5B6A7}"/>
    <cellStyle name="Note 27 4 4" xfId="16339" xr:uid="{14238B27-8B9E-4ACD-A093-25549E7FBBCF}"/>
    <cellStyle name="Note 27 4 5" xfId="16000" xr:uid="{93049EF3-68E7-4B3E-AEE2-821325CFB3C9}"/>
    <cellStyle name="Note 27 4 6" xfId="32919" xr:uid="{F1E97CEB-7AFE-47E0-99DD-CB560EECA02A}"/>
    <cellStyle name="Note 27 4 7" xfId="33993" xr:uid="{58FC5F35-5D78-4490-ABCD-FDEFF555060B}"/>
    <cellStyle name="Note 27 40" xfId="15552" xr:uid="{3153182B-1453-4ABB-BF3D-5996AC5C286F}"/>
    <cellStyle name="Note 27 41" xfId="21544" xr:uid="{240D44A1-36A0-405E-8873-E0F46F4AAA4F}"/>
    <cellStyle name="Note 27 42" xfId="24746" xr:uid="{0783405F-6AFE-47D0-B561-AFE85818B8D5}"/>
    <cellStyle name="Note 27 43" xfId="14684" xr:uid="{14845572-CE6C-4D51-9315-EF0C70D0828F}"/>
    <cellStyle name="Note 27 44" xfId="31556" xr:uid="{893874B2-26B2-44CB-8B0E-B993727DDCB7}"/>
    <cellStyle name="Note 27 45" xfId="33696" xr:uid="{8AAFBA4D-5261-4285-83DB-47A24C8D1345}"/>
    <cellStyle name="Note 27 5" xfId="4003" xr:uid="{05943507-80BF-448B-9CCF-CA482D650E03}"/>
    <cellStyle name="Note 27 5 2" xfId="17256" xr:uid="{D80866CB-40A0-4BE9-999A-29CD1A836A2D}"/>
    <cellStyle name="Note 27 5 3" xfId="19445" xr:uid="{16C2C183-2CD4-4F77-AF8F-504E563CB689}"/>
    <cellStyle name="Note 27 5 4" xfId="18941" xr:uid="{19AD328E-C541-4387-AA87-9998B248F97D}"/>
    <cellStyle name="Note 27 5 5" xfId="23515" xr:uid="{54202790-9F8B-4744-8962-B70907E4198C}"/>
    <cellStyle name="Note 27 5 6" xfId="32920" xr:uid="{08EFA523-E80C-486E-BA42-C165228037CA}"/>
    <cellStyle name="Note 27 5 7" xfId="31934" xr:uid="{12AF6818-3549-44BB-B6A6-A36248FFA621}"/>
    <cellStyle name="Note 27 6" xfId="4004" xr:uid="{D99F7DE0-380C-4A91-B7DD-4F11127F4F22}"/>
    <cellStyle name="Note 27 6 2" xfId="17257" xr:uid="{A49574A3-C54D-480E-8CBF-633D5151B9D5}"/>
    <cellStyle name="Note 27 6 3" xfId="15357" xr:uid="{95CFE0C5-B488-4F9D-BA3D-B7FC0DE878B9}"/>
    <cellStyle name="Note 27 6 4" xfId="23443" xr:uid="{89BD74DC-73DF-4C12-BFBF-479DA3396653}"/>
    <cellStyle name="Note 27 6 5" xfId="25327" xr:uid="{039A0676-91EB-4CCC-A24C-0DF0FC33316A}"/>
    <cellStyle name="Note 27 6 6" xfId="32921" xr:uid="{F9FB927B-2FA8-4672-8232-51283AC93BF0}"/>
    <cellStyle name="Note 27 6 7" xfId="33992" xr:uid="{AE4F9617-D012-49F0-80A4-0FF4E2E1B464}"/>
    <cellStyle name="Note 27 7" xfId="4005" xr:uid="{55815126-E1F4-43E9-9CCD-5F4D86C5B835}"/>
    <cellStyle name="Note 27 7 2" xfId="17258" xr:uid="{F8C07A02-4E2C-4A4C-958B-95AC51D6A954}"/>
    <cellStyle name="Note 27 7 3" xfId="19444" xr:uid="{4743263F-365A-47D7-889A-D0D54C277D31}"/>
    <cellStyle name="Note 27 7 4" xfId="20458" xr:uid="{83EBB2B6-7615-448F-A4AF-7B201E1D8CFF}"/>
    <cellStyle name="Note 27 7 5" xfId="25614" xr:uid="{83F6F14B-6BF5-4AF8-8319-594B16545560}"/>
    <cellStyle name="Note 27 7 6" xfId="32922" xr:uid="{FD2ADB3D-1EAD-4B95-93FF-47C9A93B0411}"/>
    <cellStyle name="Note 27 7 7" xfId="31252" xr:uid="{4EED2211-4DD0-4C13-85C3-ED1020EB973E}"/>
    <cellStyle name="Note 27 8" xfId="4006" xr:uid="{94DFB3E2-0A07-4339-B71A-EAFA1463A5C7}"/>
    <cellStyle name="Note 27 8 2" xfId="17259" xr:uid="{C22934AF-63EB-4B0B-BD4E-7901DE857387}"/>
    <cellStyle name="Note 27 8 3" xfId="15356" xr:uid="{2DAF1C33-AF1F-4172-94DB-82E6E3C9B248}"/>
    <cellStyle name="Note 27 8 4" xfId="15966" xr:uid="{58FC1F56-A8D8-48C7-B1A5-50D5E2C93757}"/>
    <cellStyle name="Note 27 8 5" xfId="30696" xr:uid="{3E116AAB-F47B-4E54-BF4A-2FB86775D069}"/>
    <cellStyle name="Note 27 8 6" xfId="32923" xr:uid="{19F34ADA-E976-49C7-BE86-A7DE3199563A}"/>
    <cellStyle name="Note 27 8 7" xfId="33991" xr:uid="{B95F6DA1-6109-41FE-AF72-B65DBF337818}"/>
    <cellStyle name="Note 27 9" xfId="4007" xr:uid="{4F121B75-9A84-4E51-8566-76C52E1F7EC4}"/>
    <cellStyle name="Note 27 9 2" xfId="17260" xr:uid="{DF41E1B6-EBD6-4C73-A8A8-841F31944932}"/>
    <cellStyle name="Note 27 9 3" xfId="19443" xr:uid="{0CC5497A-7C04-4B6A-BD6F-BE3399E092F4}"/>
    <cellStyle name="Note 27 9 4" xfId="18492" xr:uid="{D055F94D-9151-4E63-BD38-0E81BEE3CEAB}"/>
    <cellStyle name="Note 27 9 5" xfId="30792" xr:uid="{3FC30038-625D-4278-A92B-760535FACA9C}"/>
    <cellStyle name="Note 27 9 6" xfId="32924" xr:uid="{BF7CDE43-5746-47B2-80BC-B2BD01816CAC}"/>
    <cellStyle name="Note 27 9 7" xfId="31251" xr:uid="{2A276B29-2B2A-4DBC-83E8-31638C13334E}"/>
    <cellStyle name="Note 27_หมายเหตุ FA Q3_2012" xfId="7291" xr:uid="{2D382DAE-698A-43EE-A5A9-BA7D4730C4B0}"/>
    <cellStyle name="Note 28" xfId="1730" xr:uid="{09E08FD4-E85F-4B37-9062-74DC948B5D7A}"/>
    <cellStyle name="Note 28 10" xfId="4009" xr:uid="{3A978581-5D47-40EB-AC0E-3B2BB2B06092}"/>
    <cellStyle name="Note 28 10 2" xfId="17262" xr:uid="{FE990345-419F-4C90-90EE-2CBC2E865801}"/>
    <cellStyle name="Note 28 10 3" xfId="21038" xr:uid="{B097E3F8-C9D7-4611-8D69-CD10875BE96F}"/>
    <cellStyle name="Note 28 10 4" xfId="22362" xr:uid="{ADD43606-5AB9-40B3-97E2-66EE7E4C23A8}"/>
    <cellStyle name="Note 28 10 5" xfId="22163" xr:uid="{43F33768-CF28-4458-9523-3E46AE425663}"/>
    <cellStyle name="Note 28 10 6" xfId="32926" xr:uid="{A6066E9D-1161-4C03-9930-D2D11941F4F8}"/>
    <cellStyle name="Note 28 10 7" xfId="31250" xr:uid="{FF1B31A4-B3CC-41AB-A078-C0D96B5171B3}"/>
    <cellStyle name="Note 28 11" xfId="4010" xr:uid="{79798461-B424-4577-9756-C35C525B5CF5}"/>
    <cellStyle name="Note 28 11 2" xfId="17263" xr:uid="{BA5011F9-D709-44FA-AF15-22F037AB4822}"/>
    <cellStyle name="Note 28 11 3" xfId="21037" xr:uid="{084056ED-6E7A-4656-9A40-5591AD443A00}"/>
    <cellStyle name="Note 28 11 4" xfId="18491" xr:uid="{5DE045F1-4E4A-4B87-AE84-DBC17A7848EF}"/>
    <cellStyle name="Note 28 11 5" xfId="25586" xr:uid="{41D5FFE3-71EA-4295-AA97-AD7F7DCE174E}"/>
    <cellStyle name="Note 28 11 6" xfId="32927" xr:uid="{DE02A156-4CC8-4829-9903-BA01F7D2CA5C}"/>
    <cellStyle name="Note 28 11 7" xfId="33989" xr:uid="{6E58128A-7A39-4CF1-8696-38B3EA768006}"/>
    <cellStyle name="Note 28 12" xfId="4011" xr:uid="{0225589B-AE3E-4FF4-B418-7F76D258BE28}"/>
    <cellStyle name="Note 28 12 2" xfId="17264" xr:uid="{2F297872-5D54-42A1-A581-AB26FD1071A5}"/>
    <cellStyle name="Note 28 12 3" xfId="21036" xr:uid="{2997FCF9-7466-4735-9197-1E62B9B4FA35}"/>
    <cellStyle name="Note 28 12 4" xfId="14592" xr:uid="{17C23430-2F0B-4068-88DA-97DEF08AD0DE}"/>
    <cellStyle name="Note 28 12 5" xfId="20533" xr:uid="{5EA7919E-7CEC-49A2-88D6-6554DC530ABF}"/>
    <cellStyle name="Note 28 12 6" xfId="32928" xr:uid="{267F606E-8E11-42D5-94FE-71BB6F44270D}"/>
    <cellStyle name="Note 28 12 7" xfId="31249" xr:uid="{40139302-6C0F-4831-BA5F-2B841758E132}"/>
    <cellStyle name="Note 28 13" xfId="4012" xr:uid="{7376A8C8-4B61-458C-A02B-F66DC6C40FBA}"/>
    <cellStyle name="Note 28 13 2" xfId="17265" xr:uid="{505AC872-6A00-4B66-BFE8-37EAFE310967}"/>
    <cellStyle name="Note 28 13 3" xfId="21035" xr:uid="{C511DFE1-059D-4BA2-B9CF-21B79C910C42}"/>
    <cellStyle name="Note 28 13 4" xfId="18494" xr:uid="{09A34176-762D-4FE7-A99E-311CAADDACD5}"/>
    <cellStyle name="Note 28 13 5" xfId="27495" xr:uid="{2226FE94-F7F9-497C-B89F-4F9894605C37}"/>
    <cellStyle name="Note 28 13 6" xfId="32929" xr:uid="{12F89999-2FFA-476E-BBD5-2A8BB3CEC8D7}"/>
    <cellStyle name="Note 28 13 7" xfId="33988" xr:uid="{AD331F1D-3C2B-44B4-BFF4-C69BFE86E588}"/>
    <cellStyle name="Note 28 14" xfId="4013" xr:uid="{5BAE9AFF-8C73-429A-BE01-5BCBCA0E1066}"/>
    <cellStyle name="Note 28 14 2" xfId="17266" xr:uid="{D384AD42-3392-4BFE-9C62-784C0F6E7E5C}"/>
    <cellStyle name="Note 28 14 3" xfId="21034" xr:uid="{80A20DF9-8955-4CA9-B300-805A1B5C04CB}"/>
    <cellStyle name="Note 28 14 4" xfId="22748" xr:uid="{B1CB1A7B-5279-4782-AA2D-596F2F7C3291}"/>
    <cellStyle name="Note 28 14 5" xfId="16344" xr:uid="{7B0EB543-AE67-42C4-A83B-6173D5716D41}"/>
    <cellStyle name="Note 28 14 6" xfId="32930" xr:uid="{298A4C44-6A0F-4508-A5A9-028C032F95E8}"/>
    <cellStyle name="Note 28 14 7" xfId="31248" xr:uid="{4A71FDD9-4EEE-4423-B1B5-DA36D1643D0D}"/>
    <cellStyle name="Note 28 15" xfId="4014" xr:uid="{A9EBA6C3-B167-43B0-8243-5D10E69DA9D1}"/>
    <cellStyle name="Note 28 15 2" xfId="17267" xr:uid="{AF14C8AD-07F0-4472-B474-8BF71E465F1C}"/>
    <cellStyle name="Note 28 15 3" xfId="21033" xr:uid="{71940698-0B1A-4EC0-AFB3-51EFA362B299}"/>
    <cellStyle name="Note 28 15 4" xfId="22363" xr:uid="{550CDAAE-AD50-4F9F-B3B3-20404F8BD958}"/>
    <cellStyle name="Note 28 15 5" xfId="27494" xr:uid="{CED44BEE-F5F9-4275-94C3-16ED20290460}"/>
    <cellStyle name="Note 28 15 6" xfId="32931" xr:uid="{2CDA5FAD-A14B-42A9-B84D-9D7C9E81C1A4}"/>
    <cellStyle name="Note 28 15 7" xfId="33987" xr:uid="{BDECC344-9F27-4FD0-A2F1-56B41819E2C5}"/>
    <cellStyle name="Note 28 16" xfId="4015" xr:uid="{EFB10B97-5188-4118-8FA9-B36B239576E4}"/>
    <cellStyle name="Note 28 16 2" xfId="17268" xr:uid="{5FDAAAF3-F033-4D53-B4D8-E307C6DA92F1}"/>
    <cellStyle name="Note 28 16 3" xfId="21032" xr:uid="{6268087B-9765-44E2-8C79-24EDC7C7CE31}"/>
    <cellStyle name="Note 28 16 4" xfId="18493" xr:uid="{7A89224A-395C-4460-A332-929C5B084055}"/>
    <cellStyle name="Note 28 16 5" xfId="20534" xr:uid="{00A9B609-D304-4025-A16F-4D54406BB0E0}"/>
    <cellStyle name="Note 28 16 6" xfId="32932" xr:uid="{45173409-3059-4F48-86A8-4D921B7FCBBD}"/>
    <cellStyle name="Note 28 16 7" xfId="31247" xr:uid="{1E438495-B2F7-4994-A97D-CD6AC8EF9AB8}"/>
    <cellStyle name="Note 28 17" xfId="4016" xr:uid="{21FE4899-95BA-47D1-8E91-56F15D6D6993}"/>
    <cellStyle name="Note 28 17 2" xfId="17269" xr:uid="{3A2A2F2E-9A1A-4BBC-AAB2-3202041089CD}"/>
    <cellStyle name="Note 28 17 3" xfId="15875" xr:uid="{84F9D84A-47B2-4CF8-B63C-2064C8FEFA0A}"/>
    <cellStyle name="Note 28 17 4" xfId="14902" xr:uid="{CC0FF294-29C8-4774-B42E-7DBC4BC15CF8}"/>
    <cellStyle name="Note 28 17 5" xfId="27493" xr:uid="{F1BE9FA7-2173-4531-B584-5584A3AFD776}"/>
    <cellStyle name="Note 28 17 6" xfId="32933" xr:uid="{2ACF601E-805C-49AB-BC52-69C9F5591C85}"/>
    <cellStyle name="Note 28 17 7" xfId="33986" xr:uid="{4C779D37-9F42-46C3-A892-0BE19FE055B3}"/>
    <cellStyle name="Note 28 18" xfId="4017" xr:uid="{A0D08295-8997-4481-8A91-E8F90AF63E6A}"/>
    <cellStyle name="Note 28 18 2" xfId="17270" xr:uid="{E7CAC6F7-7437-499F-8A19-DFAACF81F37E}"/>
    <cellStyle name="Note 28 18 3" xfId="21031" xr:uid="{B75F7AC6-290D-409E-AAA3-F3F39C2C596A}"/>
    <cellStyle name="Note 28 18 4" xfId="14593" xr:uid="{39FE6C1B-EC62-470E-A75E-78072EFF3FA4}"/>
    <cellStyle name="Note 28 18 5" xfId="23585" xr:uid="{B5714D3D-D5A5-4E63-AD3E-7AD429388512}"/>
    <cellStyle name="Note 28 18 6" xfId="32934" xr:uid="{5A8BAC33-795C-4D41-9678-88B35686ABA8}"/>
    <cellStyle name="Note 28 18 7" xfId="31246" xr:uid="{8C40B5B5-7163-46D4-B667-6347C685E1AE}"/>
    <cellStyle name="Note 28 19" xfId="4018" xr:uid="{43214820-DCE1-48B4-9BD6-FC9622F8E20B}"/>
    <cellStyle name="Note 28 19 2" xfId="17271" xr:uid="{EFE1966D-B9C0-4715-9C98-59EC56523C92}"/>
    <cellStyle name="Note 28 19 3" xfId="21030" xr:uid="{D5DC6FE7-68C7-4363-8ACF-2FD9E95E01CC}"/>
    <cellStyle name="Note 28 19 4" xfId="27393" xr:uid="{4F85AE99-152F-467B-9552-5AC670952160}"/>
    <cellStyle name="Note 28 19 5" xfId="19656" xr:uid="{2D972D23-977B-4FD2-8529-A0E0AF20FB2E}"/>
    <cellStyle name="Note 28 19 6" xfId="32935" xr:uid="{8A9FC33D-D9B3-4F03-83B0-DCD5735F6438}"/>
    <cellStyle name="Note 28 19 7" xfId="33985" xr:uid="{FE6ADC4F-CB6B-44F7-998C-9809ACF5BBD6}"/>
    <cellStyle name="Note 28 2" xfId="2638" xr:uid="{21AF2737-A956-4E32-A273-3A59023E0C71}"/>
    <cellStyle name="Note 28 2 10" xfId="31880" xr:uid="{CC0DB302-24F4-4722-A2BA-1123ACECFAA8}"/>
    <cellStyle name="Note 28 2 11" xfId="31529" xr:uid="{FD93566B-4265-42D6-B135-AC148AE44DE4}"/>
    <cellStyle name="Note 28 2 2" xfId="4019" xr:uid="{427686F8-A59F-4524-802A-50874E2909D8}"/>
    <cellStyle name="Note 28 2 2 2" xfId="17272" xr:uid="{CD06FA0E-3605-43BF-AE16-9A4229D9E339}"/>
    <cellStyle name="Note 28 2 2 3" xfId="15354" xr:uid="{D44F6C81-091F-45F2-BF30-BF6FB2FA1DE9}"/>
    <cellStyle name="Note 28 2 2 4" xfId="20459" xr:uid="{C9440DD3-951F-4F98-8555-3B747D29FFEC}"/>
    <cellStyle name="Note 28 2 2 5" xfId="20535" xr:uid="{C54E15BE-6701-4AAF-A68C-002E785F67E7}"/>
    <cellStyle name="Note 28 2 2 6" xfId="32936" xr:uid="{D1FE24EE-ED5A-4E8E-896E-6D0AA22DCEFC}"/>
    <cellStyle name="Note 28 2 2 7" xfId="31245" xr:uid="{D851648D-E12F-4F03-8C60-6064911F5A35}"/>
    <cellStyle name="Note 28 2 3" xfId="10706" xr:uid="{2DDA321E-8D9F-4601-91DB-29679FB063A5}"/>
    <cellStyle name="Note 28 2 3 2" xfId="22077" xr:uid="{3AD19F92-2C86-4611-AF1D-B120E2A995B8}"/>
    <cellStyle name="Note 28 2 3 3" xfId="25051" xr:uid="{CAC5A177-3556-4D81-ADAF-1108711E034E}"/>
    <cellStyle name="Note 28 2 3 4" xfId="27921" xr:uid="{7D8E527D-B7C0-4C1A-8B14-32B15A58EF84}"/>
    <cellStyle name="Note 28 2 3 5" xfId="29837" xr:uid="{8E9621D6-01F8-4F12-B0FA-061F00C0F8CF}"/>
    <cellStyle name="Note 28 2 3 6" xfId="35706" xr:uid="{5FDBE0BE-9A87-4747-83CD-F498309A9E53}"/>
    <cellStyle name="Note 28 2 3 7" xfId="38008" xr:uid="{00DF9942-A0F2-4F2B-96D8-55895FCAEBCF}"/>
    <cellStyle name="Note 28 2 4" xfId="13250" xr:uid="{A12F33D5-2787-43B9-AA92-EED88FA4228D}"/>
    <cellStyle name="Note 28 2 4 2" xfId="23967" xr:uid="{6082776C-2A71-435B-8AFB-E618A0B93BC6}"/>
    <cellStyle name="Note 28 2 4 3" xfId="26784" xr:uid="{2FBC61E8-3792-43DE-B654-9CFD5D22BB7E}"/>
    <cellStyle name="Note 28 2 4 4" xfId="29348" xr:uid="{628ABA38-CDDC-4811-833D-A89E578016FF}"/>
    <cellStyle name="Note 28 2 4 5" xfId="29863" xr:uid="{DE57D258-245F-48A7-9B4B-602A63551569}"/>
    <cellStyle name="Note 28 2 4 6" xfId="37071" xr:uid="{6981F156-9A23-4DEE-B8BB-BE8890CA2066}"/>
    <cellStyle name="Note 28 2 4 7" xfId="39049" xr:uid="{77D82A14-DBF9-4F44-815C-911CBF76B02C}"/>
    <cellStyle name="Note 28 2 5" xfId="13333" xr:uid="{8CBC5928-6FCB-4645-9A59-D91049544A8C}"/>
    <cellStyle name="Note 28 2 5 2" xfId="24034" xr:uid="{7B19F529-7F0D-4272-ABA4-DEA77E194D51}"/>
    <cellStyle name="Note 28 2 5 3" xfId="26866" xr:uid="{07726144-677E-4B65-BB5C-02DFEBE0B538}"/>
    <cellStyle name="Note 28 2 5 4" xfId="29430" xr:uid="{43A0CE7D-3938-4B87-9EB0-F3AC41DBC915}"/>
    <cellStyle name="Note 28 2 5 5" xfId="30487" xr:uid="{1E55E8BE-93D7-49A3-A286-91E569A0CC08}"/>
    <cellStyle name="Note 28 2 5 6" xfId="37152" xr:uid="{9646D0BF-89E8-4B3E-9AA6-04DBBF43AF62}"/>
    <cellStyle name="Note 28 2 5 7" xfId="39130" xr:uid="{975FA818-FE95-4742-A7F0-49274421424C}"/>
    <cellStyle name="Note 28 2 6" xfId="16136" xr:uid="{455DC58D-845C-40DB-B157-C7CACEA62B30}"/>
    <cellStyle name="Note 28 2 7" xfId="21439" xr:uid="{9844DB57-41F1-4221-8D15-44213E4B4D09}"/>
    <cellStyle name="Note 28 2 8" xfId="20177" xr:uid="{6B90ED34-4580-49E2-9078-97DD575D5AF6}"/>
    <cellStyle name="Note 28 2 9" xfId="30728" xr:uid="{82117B51-3EDA-4FC2-9112-4C2B08D7FF93}"/>
    <cellStyle name="Note 28 20" xfId="4020" xr:uid="{F15F3F94-9E0E-4B8F-A612-AA4698382BB7}"/>
    <cellStyle name="Note 28 20 2" xfId="17273" xr:uid="{B7EAA44C-4D37-4EDA-8BA3-9ECCB312579B}"/>
    <cellStyle name="Note 28 20 3" xfId="19442" xr:uid="{6BCA058A-8B32-422D-BE22-5D5AD5940B93}"/>
    <cellStyle name="Note 28 20 4" xfId="24605" xr:uid="{936B338C-AEED-4CD0-85DD-912C4552AD54}"/>
    <cellStyle name="Note 28 20 5" xfId="21490" xr:uid="{1487D0B0-EEDC-422D-ADDB-910CC10F732C}"/>
    <cellStyle name="Note 28 20 6" xfId="32937" xr:uid="{473E9DA3-78EA-45A3-8CDE-F3194CF0DA44}"/>
    <cellStyle name="Note 28 20 7" xfId="33984" xr:uid="{9195726F-390C-45E9-9723-AAB535107FF0}"/>
    <cellStyle name="Note 28 21" xfId="4021" xr:uid="{9FA731DC-CAC7-466F-8990-C327133BDAD4}"/>
    <cellStyle name="Note 28 21 2" xfId="17274" xr:uid="{3C0D540D-B6B3-4594-8385-CB656A09279B}"/>
    <cellStyle name="Note 28 21 3" xfId="15353" xr:uid="{9910EDF5-95B7-4455-A54A-BEB283ADC571}"/>
    <cellStyle name="Note 28 21 4" xfId="20460" xr:uid="{D6027792-81ED-42EB-8D2B-8ECEFCCE02FF}"/>
    <cellStyle name="Note 28 21 5" xfId="24633" xr:uid="{0258B1C7-5E9C-4C24-88DF-FED3389C27E6}"/>
    <cellStyle name="Note 28 21 6" xfId="32938" xr:uid="{A7AD5CFF-A9D8-4BA0-8D40-B3A12DFB3BF3}"/>
    <cellStyle name="Note 28 21 7" xfId="31244" xr:uid="{DEFC8C94-751C-4C65-8C4E-BCC872853227}"/>
    <cellStyle name="Note 28 22" xfId="4022" xr:uid="{3834D5A3-F320-4774-8D3F-13F920F65FDD}"/>
    <cellStyle name="Note 28 22 2" xfId="17275" xr:uid="{8BD116E0-0D4E-4479-B1F5-0383AF6402ED}"/>
    <cellStyle name="Note 28 22 3" xfId="19441" xr:uid="{A58AA367-70C8-4805-853A-45F64CA08979}"/>
    <cellStyle name="Note 28 22 4" xfId="23154" xr:uid="{52C2425E-13C2-4A3C-B266-54C40FB4EA7C}"/>
    <cellStyle name="Note 28 22 5" xfId="18609" xr:uid="{65BA936F-F872-4551-AF51-FA88EA01330C}"/>
    <cellStyle name="Note 28 22 6" xfId="32939" xr:uid="{F85E29C5-F4AA-4739-9334-7E307DD9E872}"/>
    <cellStyle name="Note 28 22 7" xfId="33983" xr:uid="{54513053-C850-4026-BF2C-C7657FFBF800}"/>
    <cellStyle name="Note 28 23" xfId="4023" xr:uid="{B6436200-0022-408B-BD6A-26E352801CAA}"/>
    <cellStyle name="Note 28 23 2" xfId="17276" xr:uid="{0ACA0EC3-92B5-452B-84D3-F8C6CA72C80C}"/>
    <cellStyle name="Note 28 23 3" xfId="15352" xr:uid="{EA8046ED-08BF-48B9-93B4-A4C0F2FC209D}"/>
    <cellStyle name="Note 28 23 4" xfId="20461" xr:uid="{3B33E5E0-4433-4759-AC34-8244B97EA1FA}"/>
    <cellStyle name="Note 28 23 5" xfId="30147" xr:uid="{89690AB0-AF65-4EEB-A9D2-2CF21ADE32C4}"/>
    <cellStyle name="Note 28 23 6" xfId="32940" xr:uid="{7D139C3A-8988-47F6-86DE-9E3B03DA4308}"/>
    <cellStyle name="Note 28 23 7" xfId="31243" xr:uid="{7BB76857-28C8-4623-9ACC-9327C310A0BF}"/>
    <cellStyle name="Note 28 24" xfId="4024" xr:uid="{BAC73493-F1A9-4A5C-984F-F7D3A8D5B518}"/>
    <cellStyle name="Note 28 24 2" xfId="17277" xr:uid="{49F63DE4-3AD3-4CA2-A6F6-5362FA5DDE21}"/>
    <cellStyle name="Note 28 24 3" xfId="19440" xr:uid="{AA88C4E8-6CFC-4110-BF8E-878805290680}"/>
    <cellStyle name="Note 28 24 4" xfId="16340" xr:uid="{F3D41085-398A-4F84-BADD-F36D661922C0}"/>
    <cellStyle name="Note 28 24 5" xfId="27323" xr:uid="{DE0E2B9F-8CB8-404F-B82F-919EB81790FC}"/>
    <cellStyle name="Note 28 24 6" xfId="32941" xr:uid="{676DF1B6-D913-47D8-9E11-856C1D722659}"/>
    <cellStyle name="Note 28 24 7" xfId="33982" xr:uid="{6E4BC434-D05B-4958-A90A-5FDC0C924698}"/>
    <cellStyle name="Note 28 25" xfId="4025" xr:uid="{3AEA7F76-B5AC-45FC-AC93-2733A264C48B}"/>
    <cellStyle name="Note 28 25 2" xfId="17278" xr:uid="{1F1F4E95-0FD5-4995-A7B4-4606E6056872}"/>
    <cellStyle name="Note 28 25 3" xfId="15351" xr:uid="{27F4A3FC-4C2A-42BA-A92A-BD94FF9912E7}"/>
    <cellStyle name="Note 28 25 4" xfId="20462" xr:uid="{00179616-6616-4286-95AD-6128657C4F1B}"/>
    <cellStyle name="Note 28 25 5" xfId="23101" xr:uid="{E77ABAB4-15E3-40A7-A9A1-0B109A028BEC}"/>
    <cellStyle name="Note 28 25 6" xfId="32942" xr:uid="{D6DB544D-6396-4D24-92E3-BDB7D5EEAE7D}"/>
    <cellStyle name="Note 28 25 7" xfId="31242" xr:uid="{322E21EE-8F6B-4874-8D04-C929A2D6C147}"/>
    <cellStyle name="Note 28 26" xfId="4026" xr:uid="{0F58F236-DA7C-4E28-980D-F46088BAB362}"/>
    <cellStyle name="Note 28 26 2" xfId="17279" xr:uid="{B6EBAEB2-CF30-479E-B688-316D23EC0DC7}"/>
    <cellStyle name="Note 28 26 3" xfId="19439" xr:uid="{46ADD0ED-649A-4E98-928E-5830A358CD5A}"/>
    <cellStyle name="Note 28 26 4" xfId="24353" xr:uid="{BD2C2483-1F69-4C80-BE89-3F6E58D9953D}"/>
    <cellStyle name="Note 28 26 5" xfId="30146" xr:uid="{EB3D6F8F-56DF-4E37-A72F-9A5B955F0BB1}"/>
    <cellStyle name="Note 28 26 6" xfId="32943" xr:uid="{C1EAB5FE-096D-4FB8-B814-0DE10FBFF7E2}"/>
    <cellStyle name="Note 28 26 7" xfId="34969" xr:uid="{756A4AC1-CB36-4C39-8D99-F8434444632C}"/>
    <cellStyle name="Note 28 27" xfId="4027" xr:uid="{506B486F-80EE-4276-AE54-6726676E8A46}"/>
    <cellStyle name="Note 28 27 2" xfId="17280" xr:uid="{C7DD3821-66C3-49B2-802C-78C7AE3F485B}"/>
    <cellStyle name="Note 28 27 3" xfId="15350" xr:uid="{6C16B514-2DC5-44C9-B1B5-2EB7293CE373}"/>
    <cellStyle name="Note 28 27 4" xfId="20463" xr:uid="{A723A6A2-DE09-463C-BA4B-46D798FD7087}"/>
    <cellStyle name="Note 28 27 5" xfId="28277" xr:uid="{8BABE611-045B-496D-9B0C-8E363D35CCE9}"/>
    <cellStyle name="Note 28 27 6" xfId="32944" xr:uid="{6705B55C-D957-4BFE-B7F6-D658D3729431}"/>
    <cellStyle name="Note 28 27 7" xfId="34968" xr:uid="{1D1988F1-09CB-471F-A368-1A645039F07B}"/>
    <cellStyle name="Note 28 28" xfId="4028" xr:uid="{8ACE2196-F8A8-4A0B-BD4F-74B5F76998C1}"/>
    <cellStyle name="Note 28 28 2" xfId="17281" xr:uid="{3D41204E-E110-4513-A942-67852EA65DDC}"/>
    <cellStyle name="Note 28 28 3" xfId="19438" xr:uid="{C2F5DE28-9D18-4D1A-97EF-B87938569FD4}"/>
    <cellStyle name="Note 28 28 4" xfId="21635" xr:uid="{6976A0B1-8F2C-4616-9BE2-2C568685423B}"/>
    <cellStyle name="Note 28 28 5" xfId="20536" xr:uid="{47452118-BA18-4F5C-AAF0-FC735B66CFE9}"/>
    <cellStyle name="Note 28 28 6" xfId="32945" xr:uid="{205DD63A-92A0-42A6-9AB3-DC7D7076B3F7}"/>
    <cellStyle name="Note 28 28 7" xfId="34967" xr:uid="{92F05655-E15E-42C0-B4B9-E42628BE7025}"/>
    <cellStyle name="Note 28 29" xfId="4029" xr:uid="{81E2EC5D-D8B2-4C71-8191-78195F1547D4}"/>
    <cellStyle name="Note 28 29 2" xfId="17282" xr:uid="{6BF178B2-389D-404A-828E-EF67F5EE9097}"/>
    <cellStyle name="Note 28 29 3" xfId="15349" xr:uid="{002076FE-0A20-4C64-9C0F-94F0418CE2F7}"/>
    <cellStyle name="Note 28 29 4" xfId="20464" xr:uid="{59B0B7B7-DA9D-4CC4-98EF-AE0B545CDFEE}"/>
    <cellStyle name="Note 28 29 5" xfId="30145" xr:uid="{F0B330CC-1303-45E3-832F-E1A112B57444}"/>
    <cellStyle name="Note 28 29 6" xfId="32946" xr:uid="{FD330704-CBEF-425E-AA6F-E963DC8D22B8}"/>
    <cellStyle name="Note 28 29 7" xfId="34966" xr:uid="{7D58C4B6-5679-4412-852B-DA5D0E1D9C9F}"/>
    <cellStyle name="Note 28 3" xfId="4030" xr:uid="{8D7D4393-AC04-4ACC-9E23-C046100C467F}"/>
    <cellStyle name="Note 28 3 2" xfId="10707" xr:uid="{90C76D24-101A-4E00-8643-452D553C150A}"/>
    <cellStyle name="Note 28 3 2 2" xfId="22078" xr:uid="{AD53B24C-D74E-45FF-9C61-27623AE35474}"/>
    <cellStyle name="Note 28 3 2 3" xfId="25052" xr:uid="{057C3A6F-11A6-49BE-A967-CC04D8099CFC}"/>
    <cellStyle name="Note 28 3 2 4" xfId="27922" xr:uid="{DA3401CB-B114-4AB9-823D-F480549D2A2C}"/>
    <cellStyle name="Note 28 3 2 5" xfId="22606" xr:uid="{507CB136-CF2C-474B-8416-B2CD68ADD1B6}"/>
    <cellStyle name="Note 28 3 2 6" xfId="35707" xr:uid="{F27832D8-C750-41AE-AA75-5D336D89AC63}"/>
    <cellStyle name="Note 28 3 2 7" xfId="38009" xr:uid="{285341CA-5FF8-4D66-80B6-7604F633A5E7}"/>
    <cellStyle name="Note 28 3 3" xfId="17283" xr:uid="{9DD63548-5CDB-4D2A-B549-8B195BB6593F}"/>
    <cellStyle name="Note 28 3 4" xfId="19437" xr:uid="{8D046F5B-A773-4A38-BFC2-D4D9F01027DF}"/>
    <cellStyle name="Note 28 3 5" xfId="24666" xr:uid="{3A938CBA-E57E-4075-8C50-0D1B8E50FFB3}"/>
    <cellStyle name="Note 28 3 6" xfId="28122" xr:uid="{11768A5B-1734-47D5-99E4-F6867FE42494}"/>
    <cellStyle name="Note 28 3 7" xfId="32947" xr:uid="{B0660A0D-6367-4FCA-B24D-F38E3A9D53A9}"/>
    <cellStyle name="Note 28 3 8" xfId="34965" xr:uid="{6F5D329F-910A-4EF5-B00E-17F442BE787B}"/>
    <cellStyle name="Note 28 30" xfId="4031" xr:uid="{F4DFA981-2D44-47A3-8787-480E088B8A35}"/>
    <cellStyle name="Note 28 30 2" xfId="17284" xr:uid="{1B0600DD-DC9F-4012-A518-2E93F7FC38D4}"/>
    <cellStyle name="Note 28 30 3" xfId="15348" xr:uid="{C0589B9F-8438-4F2A-86E9-CB2C3F56F20C}"/>
    <cellStyle name="Note 28 30 4" xfId="20465" xr:uid="{B7C81E27-25E6-44C7-AE72-569CB9C52DF0}"/>
    <cellStyle name="Note 28 30 5" xfId="25245" xr:uid="{BAFA8E32-24E4-4A79-BD3A-469024A5EDBD}"/>
    <cellStyle name="Note 28 30 6" xfId="32948" xr:uid="{652A55BF-DDBD-47F8-94C5-9DCB67B9AA9E}"/>
    <cellStyle name="Note 28 30 7" xfId="34964" xr:uid="{149338F4-492A-4F24-8436-3DB32A83CD1A}"/>
    <cellStyle name="Note 28 31" xfId="4032" xr:uid="{9D969C3B-4E40-411E-A98D-1E8B1B5806F2}"/>
    <cellStyle name="Note 28 31 2" xfId="17285" xr:uid="{5E50BC63-D01C-4BA4-8E52-9C55C911C2DC}"/>
    <cellStyle name="Note 28 31 3" xfId="19436" xr:uid="{3C04AACE-6D2E-4896-9854-2B539EF3B7FD}"/>
    <cellStyle name="Note 28 31 4" xfId="15967" xr:uid="{278277C5-69DD-4F3E-ABFB-D06F7FC0AC2B}"/>
    <cellStyle name="Note 28 31 5" xfId="30144" xr:uid="{799053CD-4447-43BC-8F2B-D659E32A2F7E}"/>
    <cellStyle name="Note 28 31 6" xfId="32949" xr:uid="{35462392-E4AF-4F63-A932-FAA99DEA8D72}"/>
    <cellStyle name="Note 28 31 7" xfId="34963" xr:uid="{1D7F2743-95DC-456A-B840-143E8FBC6975}"/>
    <cellStyle name="Note 28 32" xfId="4033" xr:uid="{3AB4D281-6B67-4679-B21F-C68BDF1E9C5F}"/>
    <cellStyle name="Note 28 32 2" xfId="17286" xr:uid="{CA1CD537-68C0-4034-B619-85DB18F03E85}"/>
    <cellStyle name="Note 28 32 3" xfId="15347" xr:uid="{03E2F540-0A0F-4AEF-B1F7-B93FC3510C59}"/>
    <cellStyle name="Note 28 32 4" xfId="20466" xr:uid="{7AF6043B-06F9-459F-9CF0-61033A73AE72}"/>
    <cellStyle name="Note 28 32 5" xfId="25791" xr:uid="{F6C7F84F-56A7-4D0A-9DF9-368F8F1C297F}"/>
    <cellStyle name="Note 28 32 6" xfId="32950" xr:uid="{75767774-4F34-4B1C-BD99-04494CF83DF1}"/>
    <cellStyle name="Note 28 32 7" xfId="31723" xr:uid="{4400F4EF-716B-4453-8A36-22ED1C8B4FE0}"/>
    <cellStyle name="Note 28 33" xfId="4034" xr:uid="{89B00E5D-AB6D-429C-BC95-DED39BFC8542}"/>
    <cellStyle name="Note 28 33 2" xfId="17287" xr:uid="{FA846EC3-43B2-4823-B8A8-A73A83CB3150}"/>
    <cellStyle name="Note 28 33 3" xfId="19435" xr:uid="{6068869C-930B-49CA-B298-40EBE194FC8D}"/>
    <cellStyle name="Note 28 33 4" xfId="16341" xr:uid="{F55E2A43-C391-447C-B96E-CAB031CA7223}"/>
    <cellStyle name="Note 28 33 5" xfId="22619" xr:uid="{F77A96E2-6FF4-4AE0-8BF9-279D861C0C84}"/>
    <cellStyle name="Note 28 33 6" xfId="32951" xr:uid="{85185B65-5D09-4F94-AA26-EAB61656E15A}"/>
    <cellStyle name="Note 28 33 7" xfId="34962" xr:uid="{5E3CA50B-99A8-4E1F-BDE0-1C76B7444266}"/>
    <cellStyle name="Note 28 34" xfId="4035" xr:uid="{D0B6392F-5A37-41CF-A09B-718BE9A5D6E4}"/>
    <cellStyle name="Note 28 34 2" xfId="17288" xr:uid="{D1DCEADE-827F-4FCA-B14E-0295442A1A14}"/>
    <cellStyle name="Note 28 34 3" xfId="15346" xr:uid="{5C13EE5E-2B4F-418A-AA19-5510D001425D}"/>
    <cellStyle name="Note 28 34 4" xfId="14890" xr:uid="{B434DA21-F4EE-4267-A3F9-FF728412A43A}"/>
    <cellStyle name="Note 28 34 5" xfId="30143" xr:uid="{1915BAB9-0B67-446F-A3A3-1C4E09CAB94B}"/>
    <cellStyle name="Note 28 34 6" xfId="32952" xr:uid="{AC07707B-0D38-46CC-9EF6-723B427D8A27}"/>
    <cellStyle name="Note 28 34 7" xfId="34961" xr:uid="{608223B3-555D-4499-A852-FBCDB138CC55}"/>
    <cellStyle name="Note 28 35" xfId="4036" xr:uid="{B97B7547-0FA7-4934-A7DB-CD98BEC14D08}"/>
    <cellStyle name="Note 28 35 2" xfId="17289" xr:uid="{94FA5183-7122-4A8D-9544-04652E4AA3BC}"/>
    <cellStyle name="Note 28 35 3" xfId="19434" xr:uid="{D756F950-00E0-4C85-A215-4D64E0CC7204}"/>
    <cellStyle name="Note 28 35 4" xfId="24667" xr:uid="{2344DC9D-9820-46D2-AF10-E2B8EBB05ED7}"/>
    <cellStyle name="Note 28 35 5" xfId="25545" xr:uid="{77673A17-2F0D-41CD-8DAB-829750802DAD}"/>
    <cellStyle name="Note 28 35 6" xfId="32953" xr:uid="{9FDA52CF-5CEF-48FA-B65E-1AF087B96684}"/>
    <cellStyle name="Note 28 35 7" xfId="31241" xr:uid="{09EB3704-A8BF-4FC9-BE24-C1A1D4B96EEF}"/>
    <cellStyle name="Note 28 36" xfId="4037" xr:uid="{F74AC828-A8D5-4873-9B75-5AF9F12834C2}"/>
    <cellStyle name="Note 28 36 2" xfId="17290" xr:uid="{04E694AD-8194-4DD7-AE65-904599956436}"/>
    <cellStyle name="Note 28 36 3" xfId="15345" xr:uid="{84023E6D-B8A6-41FC-AA8C-5F8EE3D01A99}"/>
    <cellStyle name="Note 28 36 4" xfId="18976" xr:uid="{E24D6F1D-9146-4BD8-BF1B-C68C94B7A20A}"/>
    <cellStyle name="Note 28 36 5" xfId="14701" xr:uid="{1A42EAC6-44EE-4D96-9115-A288EF42F507}"/>
    <cellStyle name="Note 28 36 6" xfId="32954" xr:uid="{561A31CE-96EA-4797-BA70-606B6444E75D}"/>
    <cellStyle name="Note 28 36 7" xfId="33981" xr:uid="{F0E519BC-B684-4052-ABD0-868ADD19CA6A}"/>
    <cellStyle name="Note 28 37" xfId="4038" xr:uid="{9FDA76F6-8D7D-41E8-BC4E-86C61FE75E18}"/>
    <cellStyle name="Note 28 37 2" xfId="17291" xr:uid="{8498A92B-962C-4AFA-B2CE-9FA3D84540F9}"/>
    <cellStyle name="Note 28 37 3" xfId="19433" xr:uid="{F55AE1C9-E969-4481-87C0-07B23DDA5AF3}"/>
    <cellStyle name="Note 28 37 4" xfId="23393" xr:uid="{D48A18E1-3F23-411C-B8CD-3941DA938816}"/>
    <cellStyle name="Note 28 37 5" xfId="22190" xr:uid="{A564D07A-0AB9-4B46-9255-4C3EDF54DD01}"/>
    <cellStyle name="Note 28 37 6" xfId="32955" xr:uid="{54912043-3615-49BA-9EAD-96E5CBEEA8D2}"/>
    <cellStyle name="Note 28 37 7" xfId="31240" xr:uid="{12EC81E5-5D4A-4275-9A93-DB6A7E17776D}"/>
    <cellStyle name="Note 28 38" xfId="4008" xr:uid="{9B0EED35-E672-4198-8703-265FA8606F56}"/>
    <cellStyle name="Note 28 38 2" xfId="17261" xr:uid="{14C0A8EE-7E0D-4E78-989F-828563FE66A7}"/>
    <cellStyle name="Note 28 38 3" xfId="15355" xr:uid="{1CB7A88E-5FCE-4805-8825-BBC71D097264}"/>
    <cellStyle name="Note 28 38 4" xfId="22747" xr:uid="{05ED743A-0898-4E05-BD1B-E77A182E9593}"/>
    <cellStyle name="Note 28 38 5" xfId="30148" xr:uid="{1BD8C6F9-DB4C-4240-B3D5-695C2396924C}"/>
    <cellStyle name="Note 28 38 6" xfId="32925" xr:uid="{27F04D72-ACA1-4923-873D-73CB05491820}"/>
    <cellStyle name="Note 28 38 7" xfId="33990" xr:uid="{46FA144F-2137-48AC-A730-2D81642CC0CB}"/>
    <cellStyle name="Note 28 39" xfId="7711" xr:uid="{CC6A69CF-76A9-40B8-8F09-6A7161A2D225}"/>
    <cellStyle name="Note 28 39 2" xfId="19932" xr:uid="{AFC2C6AC-B7EC-4CAD-BE82-4F0314C5EC9F}"/>
    <cellStyle name="Note 28 39 3" xfId="22491" xr:uid="{8B975DA1-E378-4788-B38C-2140D52ECE1D}"/>
    <cellStyle name="Note 28 39 4" xfId="25433" xr:uid="{EA1B8DCC-DCAA-457B-9666-FE0B977BFDBE}"/>
    <cellStyle name="Note 28 39 5" xfId="30781" xr:uid="{366917A6-5560-4A8B-AB3A-C1B956E5F6D3}"/>
    <cellStyle name="Note 28 39 6" xfId="34499" xr:uid="{02C0395D-463B-43F4-B3C9-857EE024DCAA}"/>
    <cellStyle name="Note 28 39 7" xfId="34673" xr:uid="{990BE0A1-F7E8-49EC-8D16-8C3DDD047E53}"/>
    <cellStyle name="Note 28 4" xfId="4039" xr:uid="{319112B7-9F9C-43D0-B813-5984FF265CD9}"/>
    <cellStyle name="Note 28 4 2" xfId="17292" xr:uid="{3D95669E-4D34-48A6-B52D-063995A588DC}"/>
    <cellStyle name="Note 28 4 3" xfId="15344" xr:uid="{A0DD8C7E-5388-4D5E-9BFE-2DAE9A13A2A0}"/>
    <cellStyle name="Note 28 4 4" xfId="14891" xr:uid="{4FB4E943-71E1-49DB-ADA2-411E207D7F24}"/>
    <cellStyle name="Note 28 4 5" xfId="30879" xr:uid="{CD2D5436-52BD-4085-BBA1-2FC1D71D58BF}"/>
    <cellStyle name="Note 28 4 6" xfId="32956" xr:uid="{41B32879-0FB6-4390-A8ED-07D5449EB66C}"/>
    <cellStyle name="Note 28 4 7" xfId="33980" xr:uid="{0F01053E-AFCF-4E62-93C0-4407DC6297CD}"/>
    <cellStyle name="Note 28 40" xfId="15553" xr:uid="{6CE24135-DC90-4A67-9DEA-1825F092E70F}"/>
    <cellStyle name="Note 28 41" xfId="19697" xr:uid="{31D99734-C3C1-44B0-BB26-29D9DED7DB71}"/>
    <cellStyle name="Note 28 42" xfId="22969" xr:uid="{C91527C2-DDA6-4AF3-ADD0-CB197B162A60}"/>
    <cellStyle name="Note 28 43" xfId="25704" xr:uid="{3018CED8-A85F-45E9-8F1A-F6C390E9247B}"/>
    <cellStyle name="Note 28 44" xfId="31557" xr:uid="{E8FDD194-73BB-4B3B-ABC7-FA889983A7EC}"/>
    <cellStyle name="Note 28 45" xfId="35393" xr:uid="{9BE75BA9-169A-4B2A-B805-BA98D8D15340}"/>
    <cellStyle name="Note 28 5" xfId="4040" xr:uid="{92101B79-B2BE-4131-9B61-ED7D1E23E213}"/>
    <cellStyle name="Note 28 5 2" xfId="17293" xr:uid="{BBC9D245-BCE1-4F42-B78D-A6CB37945079}"/>
    <cellStyle name="Note 28 5 3" xfId="21029" xr:uid="{C9D137A2-9286-4226-A09B-468403959FA0}"/>
    <cellStyle name="Note 28 5 4" xfId="16157" xr:uid="{34A3CF0F-FAA3-43A9-B3F0-95CDB4113B21}"/>
    <cellStyle name="Note 28 5 5" xfId="30858" xr:uid="{0D7B627C-D48D-4E4C-8939-277DBD386767}"/>
    <cellStyle name="Note 28 5 6" xfId="32957" xr:uid="{AE523AE4-4EB8-48C1-A3B4-ED31F72D37C6}"/>
    <cellStyle name="Note 28 5 7" xfId="31239" xr:uid="{EB0BE09D-BECF-4B63-9784-DA64CB13E5F4}"/>
    <cellStyle name="Note 28 6" xfId="4041" xr:uid="{EBE14B68-50BA-45EF-AE87-E1B83873A303}"/>
    <cellStyle name="Note 28 6 2" xfId="17294" xr:uid="{3CD76C8C-C9D2-4E31-9E5E-D1335953917E}"/>
    <cellStyle name="Note 28 6 3" xfId="21028" xr:uid="{37B3A8A5-C7A6-484E-BD81-B5DE7F3FE2F7}"/>
    <cellStyle name="Note 28 6 4" xfId="18977" xr:uid="{1B535496-F22D-4AC4-9D4A-9B7789CA5A68}"/>
    <cellStyle name="Note 28 6 5" xfId="30142" xr:uid="{B450B91E-9038-46A1-9C31-1A63FC8E418D}"/>
    <cellStyle name="Note 28 6 6" xfId="32958" xr:uid="{6B64E2C4-877A-43F5-A7A9-E29CA6E1EF09}"/>
    <cellStyle name="Note 28 6 7" xfId="33979" xr:uid="{DDDAFFDC-8770-45A6-BDF7-7F37F7E186E6}"/>
    <cellStyle name="Note 28 7" xfId="4042" xr:uid="{9A1AFE40-C3BF-42F9-850B-52C6471DC533}"/>
    <cellStyle name="Note 28 7 2" xfId="17295" xr:uid="{6F301B81-4DCD-4A41-A3D4-B651DE739046}"/>
    <cellStyle name="Note 28 7 3" xfId="21027" xr:uid="{4290B679-7A8D-4508-920B-9CB030D01E96}"/>
    <cellStyle name="Note 28 7 4" xfId="24668" xr:uid="{F38DA9B8-CF00-4CF5-8FD3-46DE4B79046F}"/>
    <cellStyle name="Note 28 7 5" xfId="21514" xr:uid="{C09CB44C-CFB7-4495-9581-6A2703C39EE6}"/>
    <cellStyle name="Note 28 7 6" xfId="32959" xr:uid="{378A02E2-7168-4DC7-ADC0-656D403D68C7}"/>
    <cellStyle name="Note 28 7 7" xfId="31238" xr:uid="{5F711F73-B4C3-4A70-A6D0-CE80F1CA0767}"/>
    <cellStyle name="Note 28 8" xfId="4043" xr:uid="{029C42BD-AE4E-4B53-8AE0-CB965F4A7400}"/>
    <cellStyle name="Note 28 8 2" xfId="17296" xr:uid="{EDCA9706-B082-4B59-9C27-EAE47FC2DBC6}"/>
    <cellStyle name="Note 28 8 3" xfId="21026" xr:uid="{CB8BE14E-F800-4391-AFFD-462DDE5F9751}"/>
    <cellStyle name="Note 28 8 4" xfId="18496" xr:uid="{B9C365B9-6E70-4961-B7AF-9385289CEAF0}"/>
    <cellStyle name="Note 28 8 5" xfId="14990" xr:uid="{9D2CDB7D-C000-4986-83EF-8455070A96D4}"/>
    <cellStyle name="Note 28 8 6" xfId="32960" xr:uid="{B5CA3358-18CE-4A31-8BBF-3E7E1CDAEC9B}"/>
    <cellStyle name="Note 28 8 7" xfId="33978" xr:uid="{0E138FB5-E361-4139-B00E-E9D14C466E92}"/>
    <cellStyle name="Note 28 9" xfId="4044" xr:uid="{B0E6BC90-26E9-4F17-B3C5-B302A37F3938}"/>
    <cellStyle name="Note 28 9 2" xfId="17297" xr:uid="{BCA3D9FE-E9E8-4413-8FD9-1178D1B19D37}"/>
    <cellStyle name="Note 28 9 3" xfId="21025" xr:uid="{67DEE27D-DE5C-4723-AC0B-9B248C8A04FA}"/>
    <cellStyle name="Note 28 9 4" xfId="22749" xr:uid="{F1C5616E-1384-4533-9076-5C25550D263B}"/>
    <cellStyle name="Note 28 9 5" xfId="23521" xr:uid="{C98E313B-B764-455F-82FD-8DA4FDFD534D}"/>
    <cellStyle name="Note 28 9 6" xfId="32961" xr:uid="{809B3557-49A4-4110-99B5-DC8020254A67}"/>
    <cellStyle name="Note 28 9 7" xfId="31237" xr:uid="{9213EE81-0277-4EE6-96C1-0CF88932A528}"/>
    <cellStyle name="Note 28_หมายเหตุ FA Q3_2012" xfId="7292" xr:uid="{9F5FAA02-08EA-4919-8A74-DBE8EE47E4FB}"/>
    <cellStyle name="Note 29" xfId="1731" xr:uid="{70A7318A-C549-44E9-8C9A-6055FC683D54}"/>
    <cellStyle name="Note 29 10" xfId="4046" xr:uid="{02F3FC2B-AC14-4048-8054-38006CD81B9C}"/>
    <cellStyle name="Note 29 10 2" xfId="17299" xr:uid="{FED144DA-B6BF-4586-99EE-A16CFE9BA98A}"/>
    <cellStyle name="Note 29 10 3" xfId="21023" xr:uid="{0820917A-EA6E-4C41-8222-959589FFB05A}"/>
    <cellStyle name="Note 29 10 4" xfId="18495" xr:uid="{077E85F0-2D09-4BC9-962B-ED75C95E252C}"/>
    <cellStyle name="Note 29 10 5" xfId="28221" xr:uid="{95ED765E-0503-4084-B84E-277541D3A1C5}"/>
    <cellStyle name="Note 29 10 6" xfId="32963" xr:uid="{702DC10C-A69A-4A8E-B948-8B36FAE54591}"/>
    <cellStyle name="Note 29 10 7" xfId="31236" xr:uid="{F5459A8E-FD4B-4971-825F-E3FA01FDA6CE}"/>
    <cellStyle name="Note 29 11" xfId="4047" xr:uid="{92622FF2-275B-402C-B857-D3E19814F457}"/>
    <cellStyle name="Note 29 11 2" xfId="17300" xr:uid="{51727857-C260-4B44-B1AC-955EE64CFFA2}"/>
    <cellStyle name="Note 29 11 3" xfId="24540" xr:uid="{2F984E01-4A4E-49A0-A95D-8D090D4C9B62}"/>
    <cellStyle name="Note 29 11 4" xfId="14594" xr:uid="{6140C98E-2347-4166-8101-0FCB5743A5B4}"/>
    <cellStyle name="Note 29 11 5" xfId="22656" xr:uid="{58B3BA22-1C9D-46A0-87D1-A0145F4EECF7}"/>
    <cellStyle name="Note 29 11 6" xfId="32964" xr:uid="{300676A8-4B8E-4E09-A822-C765C52D75E7}"/>
    <cellStyle name="Note 29 11 7" xfId="33976" xr:uid="{E439318E-C8D5-45AF-8E28-ADD8439AA115}"/>
    <cellStyle name="Note 29 12" xfId="4048" xr:uid="{62D9E8DA-F5FF-47FE-AA83-55FF51E5C7C0}"/>
    <cellStyle name="Note 29 12 2" xfId="17301" xr:uid="{B5262A88-53D7-43C8-82B5-97B1FE82C402}"/>
    <cellStyle name="Note 29 12 3" xfId="19432" xr:uid="{CD88C205-A38E-4707-B8D2-9C9E363CDFE6}"/>
    <cellStyle name="Note 29 12 4" xfId="18498" xr:uid="{CAFD4BDD-4CE1-455D-9C75-E03ACFA48827}"/>
    <cellStyle name="Note 29 12 5" xfId="15680" xr:uid="{BCD40D54-95BF-4EEA-BC9B-F40CF7C7470A}"/>
    <cellStyle name="Note 29 12 6" xfId="32965" xr:uid="{97B21F91-7886-4C88-AD87-18A08EA1ADB9}"/>
    <cellStyle name="Note 29 12 7" xfId="31235" xr:uid="{514324EF-90BF-4B34-BCE8-D42F80A7BDF9}"/>
    <cellStyle name="Note 29 13" xfId="4049" xr:uid="{D4FD8597-92FC-4573-9889-232CD755D5B0}"/>
    <cellStyle name="Note 29 13 2" xfId="17302" xr:uid="{947D89D5-1B06-4C99-849E-97A9577C5E06}"/>
    <cellStyle name="Note 29 13 3" xfId="15874" xr:uid="{CAC415BF-8ECD-4225-9368-7AE2BAD529F5}"/>
    <cellStyle name="Note 29 13 4" xfId="22750" xr:uid="{11929782-DED3-4AD4-87BD-062CEB5C808E}"/>
    <cellStyle name="Note 29 13 5" xfId="27492" xr:uid="{9EE909E8-BB32-4523-85B5-D016B129FAB5}"/>
    <cellStyle name="Note 29 13 6" xfId="32966" xr:uid="{DAFA2474-DB47-4F4D-817D-FFD7D71776C2}"/>
    <cellStyle name="Note 29 13 7" xfId="33975" xr:uid="{5BEBAFB5-7699-493E-9166-9C36FE67A81A}"/>
    <cellStyle name="Note 29 14" xfId="4050" xr:uid="{05CAED2B-4EC1-48A1-A258-2055E9FDB497}"/>
    <cellStyle name="Note 29 14 2" xfId="17303" xr:uid="{7F5AE7F2-2B7E-480D-9FA4-295DEAA54F16}"/>
    <cellStyle name="Note 29 14 3" xfId="21022" xr:uid="{1AAFFF1F-346A-42BF-8D4A-F2A10150BABA}"/>
    <cellStyle name="Note 29 14 4" xfId="27392" xr:uid="{26178CFE-B56C-4AEF-AA74-1D162002DD61}"/>
    <cellStyle name="Note 29 14 5" xfId="15809" xr:uid="{20C7CFA9-2418-4CC2-A54A-8DA86673D1B5}"/>
    <cellStyle name="Note 29 14 6" xfId="32967" xr:uid="{3E904F43-403B-4883-B096-1A771A41B213}"/>
    <cellStyle name="Note 29 14 7" xfId="31234" xr:uid="{3A28CF74-E8A1-4DBF-919A-024CD13E6E8E}"/>
    <cellStyle name="Note 29 15" xfId="4051" xr:uid="{DBC4DDAD-0CEA-4E4C-BCFF-F1CA5A3A02D4}"/>
    <cellStyle name="Note 29 15 2" xfId="17304" xr:uid="{59CB4F4A-186E-4B0E-8719-4E517CF849A3}"/>
    <cellStyle name="Note 29 15 3" xfId="21021" xr:uid="{2ACDB5F7-A3E9-4C98-8E87-AE12AD8592B6}"/>
    <cellStyle name="Note 29 15 4" xfId="14892" xr:uid="{D4AD4DBE-B555-4C4F-B040-4AEF7FCD862E}"/>
    <cellStyle name="Note 29 15 5" xfId="19750" xr:uid="{3EAC45DA-2DC1-4928-BC9C-4F29525E8BA8}"/>
    <cellStyle name="Note 29 15 6" xfId="32968" xr:uid="{46A46065-BDAC-4FE8-8721-07F06C3F44B9}"/>
    <cellStyle name="Note 29 15 7" xfId="33974" xr:uid="{83075FF8-2C2A-48F4-A777-0188082BB9BE}"/>
    <cellStyle name="Note 29 16" xfId="4052" xr:uid="{EAE06190-BF59-4773-8BF6-B9735D8B610F}"/>
    <cellStyle name="Note 29 16 2" xfId="17305" xr:uid="{86DB9723-906F-4BFC-8B29-716DE3FA82B5}"/>
    <cellStyle name="Note 29 16 3" xfId="15343" xr:uid="{B7FC5628-F999-417E-88C3-01AB392819B4}"/>
    <cellStyle name="Note 29 16 4" xfId="19678" xr:uid="{2DC113CD-A8A4-4162-95E1-DDC2F222D0F3}"/>
    <cellStyle name="Note 29 16 5" xfId="17991" xr:uid="{894A2282-7283-4707-B2BB-3481955669BB}"/>
    <cellStyle name="Note 29 16 6" xfId="32969" xr:uid="{92EB78BE-8527-4B86-8983-465A5021EFCB}"/>
    <cellStyle name="Note 29 16 7" xfId="31233" xr:uid="{531E74B0-191F-4752-8592-DB1DB1F0A8B3}"/>
    <cellStyle name="Note 29 17" xfId="4053" xr:uid="{327395CE-A9A2-4AFC-A0E5-496CA67CC129}"/>
    <cellStyle name="Note 29 17 2" xfId="17306" xr:uid="{9451233C-CFC3-46FD-A834-BBCCD415FB1E}"/>
    <cellStyle name="Note 29 17 3" xfId="19431" xr:uid="{CC1884F4-8DC4-4349-B8FD-6DA72CB6D203}"/>
    <cellStyle name="Note 29 17 4" xfId="22365" xr:uid="{265D4D39-7BBA-4271-A6CC-1E32E4B01F6C}"/>
    <cellStyle name="Note 29 17 5" xfId="29955" xr:uid="{F0FD31DE-0162-4F69-9260-38ACE5701D81}"/>
    <cellStyle name="Note 29 17 6" xfId="32970" xr:uid="{D841BF93-C911-4794-A345-650624D86EB9}"/>
    <cellStyle name="Note 29 17 7" xfId="33973" xr:uid="{4EF13F04-CA55-44CF-BFB8-76C65B86D64B}"/>
    <cellStyle name="Note 29 18" xfId="4054" xr:uid="{1DBB4E09-79F2-462B-8730-0B13EC680783}"/>
    <cellStyle name="Note 29 18 2" xfId="17307" xr:uid="{66FDA16A-A253-48BC-86E8-995C6F72A9BB}"/>
    <cellStyle name="Note 29 18 3" xfId="15342" xr:uid="{84B62BE5-0F87-43C5-944A-A1778A10132D}"/>
    <cellStyle name="Note 29 18 4" xfId="18497" xr:uid="{107B48EF-B31F-4D3D-BFA8-C85C37EC7757}"/>
    <cellStyle name="Note 29 18 5" xfId="22530" xr:uid="{B3673BFA-A9B5-4C3D-A342-0A60A96CE53F}"/>
    <cellStyle name="Note 29 18 6" xfId="32971" xr:uid="{7B3F9AF0-D8BF-42C9-8824-5C1010ED24B1}"/>
    <cellStyle name="Note 29 18 7" xfId="31232" xr:uid="{E0E73BCA-F69F-46C3-86A4-55A245DCED28}"/>
    <cellStyle name="Note 29 19" xfId="4055" xr:uid="{311ACAB9-5B38-413D-B15C-E0EAD7A0D594}"/>
    <cellStyle name="Note 29 19 2" xfId="17308" xr:uid="{C605FBCE-F545-4749-B48D-E72B6536942A}"/>
    <cellStyle name="Note 29 19 3" xfId="19430" xr:uid="{77225271-1BF4-4956-9EBA-2B2844683C31}"/>
    <cellStyle name="Note 29 19 4" xfId="22225" xr:uid="{C4FA8553-2E3E-4386-BD59-5530F0614A66}"/>
    <cellStyle name="Note 29 19 5" xfId="30880" xr:uid="{98C4903A-2D0A-41BB-B943-878B1EAEE5F2}"/>
    <cellStyle name="Note 29 19 6" xfId="32972" xr:uid="{09D9B3F2-FFAC-4239-AEBE-FC781D98B530}"/>
    <cellStyle name="Note 29 19 7" xfId="33972" xr:uid="{3D45FEB0-372D-4728-B9BE-7CE24EFB2FC9}"/>
    <cellStyle name="Note 29 2" xfId="2639" xr:uid="{80246317-33EA-4DA2-A71D-C95945CA7184}"/>
    <cellStyle name="Note 29 2 10" xfId="31881" xr:uid="{C8B9BB11-3175-4703-A025-1037B1ACEC37}"/>
    <cellStyle name="Note 29 2 11" xfId="35229" xr:uid="{124D90DB-0BB2-42B5-8827-A3815483E159}"/>
    <cellStyle name="Note 29 2 2" xfId="4056" xr:uid="{17CEBD4E-5E16-4B0F-AD7E-2B4EF8F249C2}"/>
    <cellStyle name="Note 29 2 2 2" xfId="17309" xr:uid="{28DF1EFE-3D66-419C-9732-016C40D888E2}"/>
    <cellStyle name="Note 29 2 2 3" xfId="15341" xr:uid="{298DA405-D5C3-4AB8-BC9C-1BCDE2DF5FED}"/>
    <cellStyle name="Note 29 2 2 4" xfId="18978" xr:uid="{20F06B14-91D6-4022-A5CE-AE04B7B70D50}"/>
    <cellStyle name="Note 29 2 2 5" xfId="30141" xr:uid="{208CF7A8-DC93-46C6-B2AB-1780D7FF67D8}"/>
    <cellStyle name="Note 29 2 2 6" xfId="32973" xr:uid="{44F40F49-9A9E-44D4-A60D-C0E0ACA43E44}"/>
    <cellStyle name="Note 29 2 2 7" xfId="31231" xr:uid="{5CC273DE-61D6-4C52-936D-0A935E830F33}"/>
    <cellStyle name="Note 29 2 3" xfId="10708" xr:uid="{435B3079-93EA-4B75-ABDF-5B0948FA2FE5}"/>
    <cellStyle name="Note 29 2 3 2" xfId="22079" xr:uid="{01CCB53F-C5C9-4D23-AFF0-195DC4ED6235}"/>
    <cellStyle name="Note 29 2 3 3" xfId="25053" xr:uid="{A835673B-C228-42AC-9C8D-AECE62A736B1}"/>
    <cellStyle name="Note 29 2 3 4" xfId="27923" xr:uid="{5A05F79E-0FB1-4AA6-95DE-E300C5CDFE7E}"/>
    <cellStyle name="Note 29 2 3 5" xfId="14404" xr:uid="{70188309-D4E8-4052-82C7-C7091D7E13C2}"/>
    <cellStyle name="Note 29 2 3 6" xfId="35708" xr:uid="{7F1F0826-8DA6-4143-8156-544181F33154}"/>
    <cellStyle name="Note 29 2 3 7" xfId="38010" xr:uid="{51B6B94A-0274-42E3-BD07-718F2EA82D7F}"/>
    <cellStyle name="Note 29 2 4" xfId="12385" xr:uid="{22376D45-022F-40CD-BA10-73ED053E8AC9}"/>
    <cellStyle name="Note 29 2 4 2" xfId="23216" xr:uid="{D24A1672-CE4D-49C3-945E-29C42559A91F}"/>
    <cellStyle name="Note 29 2 4 3" xfId="26017" xr:uid="{9EFBDC50-404C-45E9-9889-7F6B27DC4CAF}"/>
    <cellStyle name="Note 29 2 4 4" xfId="28612" xr:uid="{F6AB59CF-905C-4A4E-B1F8-A8CD30FFC0D5}"/>
    <cellStyle name="Note 29 2 4 5" xfId="25542" xr:uid="{92085B91-9184-445A-B0D8-2A5C2BDB1C22}"/>
    <cellStyle name="Note 29 2 4 6" xfId="36320" xr:uid="{71D93133-056F-498C-BAEF-2E3B390DECEA}"/>
    <cellStyle name="Note 29 2 4 7" xfId="38356" xr:uid="{3A57CA9F-09CD-4332-8605-3AE7B44F08EC}"/>
    <cellStyle name="Note 29 2 5" xfId="13570" xr:uid="{36A8C728-1F70-49D4-A270-121691C8C28D}"/>
    <cellStyle name="Note 29 2 5 2" xfId="24231" xr:uid="{3795D243-5CC7-4F5D-8C86-4AD0AB26AC2E}"/>
    <cellStyle name="Note 29 2 5 3" xfId="27086" xr:uid="{D7E3D28D-9E99-45E9-A2BD-1EA0EF122228}"/>
    <cellStyle name="Note 29 2 5 4" xfId="29646" xr:uid="{DABBC600-88DF-4C09-AC0C-C5A665A4501F}"/>
    <cellStyle name="Note 29 2 5 5" xfId="24419" xr:uid="{7194219B-68BD-4726-A9F7-040F43110E1E}"/>
    <cellStyle name="Note 29 2 5 6" xfId="37363" xr:uid="{8FC50FFB-1954-43D1-B695-F93B7F6DFB01}"/>
    <cellStyle name="Note 29 2 5 7" xfId="39340" xr:uid="{3B809BE2-D437-43B9-9F1D-12BED99C94B3}"/>
    <cellStyle name="Note 29 2 6" xfId="16137" xr:uid="{2CA7C3A9-0827-4B32-8881-7C82C7AAAB43}"/>
    <cellStyle name="Note 29 2 7" xfId="14383" xr:uid="{AD2CE27E-5CF8-4F91-8167-F82D3D207933}"/>
    <cellStyle name="Note 29 2 8" xfId="14799" xr:uid="{62EEAB79-550F-40FB-8F98-A8C25ABF0910}"/>
    <cellStyle name="Note 29 2 9" xfId="30188" xr:uid="{DBCC3111-4B60-41F6-85E9-1FFC6FC96210}"/>
    <cellStyle name="Note 29 20" xfId="4057" xr:uid="{08183AFB-BC06-44AD-9CD6-D6E4E1CA10CE}"/>
    <cellStyle name="Note 29 20 2" xfId="17310" xr:uid="{11E336C9-7C15-4101-ACC5-86CCC4C28AD7}"/>
    <cellStyle name="Note 29 20 3" xfId="19429" xr:uid="{9C511ACE-3BE8-4FC6-AE6C-969FD4DBF4F2}"/>
    <cellStyle name="Note 29 20 4" xfId="15968" xr:uid="{D6517EAF-C1D2-4DE0-9E58-393E3A854534}"/>
    <cellStyle name="Note 29 20 5" xfId="30834" xr:uid="{577893FF-2324-4B4F-B4FA-5D1283DC8156}"/>
    <cellStyle name="Note 29 20 6" xfId="32974" xr:uid="{49B89F9D-D30B-40F7-9B2D-C33574CAFB47}"/>
    <cellStyle name="Note 29 20 7" xfId="34960" xr:uid="{D84864AE-7436-49F3-B0E7-1A1B15143CC6}"/>
    <cellStyle name="Note 29 21" xfId="4058" xr:uid="{4E149F7A-EB8F-4AFD-81CB-BCDC20AE2F13}"/>
    <cellStyle name="Note 29 21 2" xfId="17311" xr:uid="{7A17CA0D-145A-4978-8525-C4F4F6BA6BD7}"/>
    <cellStyle name="Note 29 21 3" xfId="15340" xr:uid="{06FEA1D6-90FB-4677-B41C-DF8D8ECB54DB}"/>
    <cellStyle name="Note 29 21 4" xfId="14893" xr:uid="{2BF875DD-37D4-46CA-9444-976E1CFCA9F1}"/>
    <cellStyle name="Note 29 21 5" xfId="25326" xr:uid="{62C5540C-2282-4718-92B7-38D0270511B5}"/>
    <cellStyle name="Note 29 21 6" xfId="32975" xr:uid="{4AC90A44-48E5-42D0-8455-0A85F4415FDF}"/>
    <cellStyle name="Note 29 21 7" xfId="34959" xr:uid="{64292F2F-B69B-46B3-A7DE-465FDFA3C854}"/>
    <cellStyle name="Note 29 22" xfId="4059" xr:uid="{06FCACF8-E00F-43E9-B46D-87B1385413AD}"/>
    <cellStyle name="Note 29 22 2" xfId="17312" xr:uid="{E754360C-C81D-46BB-BA5A-7313A8272F98}"/>
    <cellStyle name="Note 29 22 3" xfId="19428" xr:uid="{384DEFE0-6505-49CB-BB57-7B3731B78C5F}"/>
    <cellStyle name="Note 29 22 4" xfId="15969" xr:uid="{D513CBEE-F360-4D2D-B478-A9E35961FBD3}"/>
    <cellStyle name="Note 29 22 5" xfId="28368" xr:uid="{1DA3C5D9-1B42-45F2-B00B-EE148142F85B}"/>
    <cellStyle name="Note 29 22 6" xfId="32976" xr:uid="{E8F606A7-CE39-4B0F-A52D-3AF46CF413EB}"/>
    <cellStyle name="Note 29 22 7" xfId="34958" xr:uid="{C173005C-91BF-4932-937D-634ECA609604}"/>
    <cellStyle name="Note 29 23" xfId="4060" xr:uid="{20035F3C-B26F-483B-B329-8940D720B82D}"/>
    <cellStyle name="Note 29 23 2" xfId="17313" xr:uid="{9AF31929-63FC-4426-90F2-B9A67CE65831}"/>
    <cellStyle name="Note 29 23 3" xfId="15339" xr:uid="{2AC34B0B-E353-4DBB-95D1-E87E80563C8C}"/>
    <cellStyle name="Note 29 23 4" xfId="18979" xr:uid="{4C49E7A0-260D-48A5-8470-28DFB3BDBA30}"/>
    <cellStyle name="Note 29 23 5" xfId="22958" xr:uid="{2502980D-9044-4EE1-94FC-DD5E04667FAE}"/>
    <cellStyle name="Note 29 23 6" xfId="32977" xr:uid="{A0C5DA9A-41F8-48D7-9B75-4AE63E4EC274}"/>
    <cellStyle name="Note 29 23 7" xfId="34957" xr:uid="{646C6022-4D99-4F6D-9B6B-F676D6BFB2FC}"/>
    <cellStyle name="Note 29 24" xfId="4061" xr:uid="{31C38E34-581F-4E77-A69C-51F06F4541E8}"/>
    <cellStyle name="Note 29 24 2" xfId="17314" xr:uid="{5B6EBAF2-17C8-497A-8C3C-2D29B49A8CDB}"/>
    <cellStyle name="Note 29 24 3" xfId="19427" xr:uid="{00F1A856-A6C6-4631-8151-6629F6D02050}"/>
    <cellStyle name="Note 29 24 4" xfId="24669" xr:uid="{D92DE5C1-A65D-4AB4-A7A2-1C751ECC9A3D}"/>
    <cellStyle name="Note 29 24 5" xfId="25613" xr:uid="{0A18DC7D-ABFF-4838-B8D8-5492654BF826}"/>
    <cellStyle name="Note 29 24 6" xfId="32978" xr:uid="{BE3A465A-479D-4C7D-AA6F-8E473202E460}"/>
    <cellStyle name="Note 29 24 7" xfId="34956" xr:uid="{038F916E-EA23-48E0-8D56-D5611489FE00}"/>
    <cellStyle name="Note 29 25" xfId="4062" xr:uid="{65F878F5-5B13-4F8C-AD80-0E08568183E8}"/>
    <cellStyle name="Note 29 25 2" xfId="17315" xr:uid="{D08EB3FB-6696-4692-9B25-76F8E81D45EB}"/>
    <cellStyle name="Note 29 25 3" xfId="15338" xr:uid="{CC41B49F-CC24-4656-80E5-2158C6920BFC}"/>
    <cellStyle name="Note 29 25 4" xfId="14894" xr:uid="{9810A4D4-83A9-4EB3-8251-9C707F874E6E}"/>
    <cellStyle name="Note 29 25 5" xfId="24461" xr:uid="{D16E4270-008A-40AD-B060-98C246B3235D}"/>
    <cellStyle name="Note 29 25 6" xfId="32979" xr:uid="{716D435F-B641-474C-9009-B162E7B4C828}"/>
    <cellStyle name="Note 29 25 7" xfId="34955" xr:uid="{9DF2E81D-DEAD-4B35-909E-F98686460E55}"/>
    <cellStyle name="Note 29 26" xfId="4063" xr:uid="{43B1826F-7FC7-44D3-B87D-83A03282CE46}"/>
    <cellStyle name="Note 29 26 2" xfId="17316" xr:uid="{2C10A5BD-CCB3-4432-899F-0F3EE6949F16}"/>
    <cellStyle name="Note 29 26 3" xfId="19426" xr:uid="{8FDD13EA-6832-495F-8B34-FEFA3EA21527}"/>
    <cellStyle name="Note 29 26 4" xfId="24670" xr:uid="{39D2E961-885E-4C6D-8F35-83E075ECB04C}"/>
    <cellStyle name="Note 29 26 5" xfId="16024" xr:uid="{258D3D20-12EF-4D0D-B8E7-8B6D90C2AC9C}"/>
    <cellStyle name="Note 29 26 6" xfId="32980" xr:uid="{289A1910-C5AF-44B0-A2FE-1E6C7FFFF544}"/>
    <cellStyle name="Note 29 26 7" xfId="34954" xr:uid="{6167F678-D7B6-42BE-B687-DE86932236DE}"/>
    <cellStyle name="Note 29 27" xfId="4064" xr:uid="{95154FA1-F30C-44CB-9D81-EF3F63E5A104}"/>
    <cellStyle name="Note 29 27 2" xfId="17317" xr:uid="{2E744B38-FBF2-4CBC-A8BF-499C9D39C2CC}"/>
    <cellStyle name="Note 29 27 3" xfId="15337" xr:uid="{2B906935-DAD4-4405-A630-195EB8EF4A61}"/>
    <cellStyle name="Note 29 27 4" xfId="18980" xr:uid="{C31D1057-000F-4633-8F3C-A80C534F0F2E}"/>
    <cellStyle name="Note 29 27 5" xfId="23840" xr:uid="{3A952547-425E-4BDB-89FA-E75B075BD436}"/>
    <cellStyle name="Note 29 27 6" xfId="32981" xr:uid="{B094E12D-2695-49A6-B103-7199C272BDBC}"/>
    <cellStyle name="Note 29 27 7" xfId="37623" xr:uid="{2B3B12C3-9368-4A6C-9110-1408AC710720}"/>
    <cellStyle name="Note 29 28" xfId="4065" xr:uid="{7AFBB2F4-9BCF-4575-BE59-43D0B3F36CBF}"/>
    <cellStyle name="Note 29 28 2" xfId="17318" xr:uid="{2707254C-B210-4BEE-A9EB-0234E6D4A23C}"/>
    <cellStyle name="Note 29 28 3" xfId="19425" xr:uid="{E3277E05-6D6C-4C27-887B-272B2B5E5623}"/>
    <cellStyle name="Note 29 28 4" xfId="24671" xr:uid="{36FB5D25-32FB-40DE-9F58-8D2601F0DB5E}"/>
    <cellStyle name="Note 29 28 5" xfId="25325" xr:uid="{E7F2C700-16EB-4D9D-81AC-2762965FC3A2}"/>
    <cellStyle name="Note 29 28 6" xfId="32982" xr:uid="{0EF15471-B069-4325-9617-71ECBD1F3FA5}"/>
    <cellStyle name="Note 29 28 7" xfId="33971" xr:uid="{0D369F55-CDA1-45CD-968D-18DCD3B50BBF}"/>
    <cellStyle name="Note 29 29" xfId="4066" xr:uid="{AA4B9200-E4AE-43CF-BC29-C906E2D8CE39}"/>
    <cellStyle name="Note 29 29 2" xfId="17319" xr:uid="{3D3F165B-0F85-4580-889E-77833EEF0770}"/>
    <cellStyle name="Note 29 29 3" xfId="15336" xr:uid="{E6EE6B16-706E-4DB9-8A33-0952A0822016}"/>
    <cellStyle name="Note 29 29 4" xfId="15771" xr:uid="{6B853DD2-94BF-4836-B191-D6C89868C0A1}"/>
    <cellStyle name="Note 29 29 5" xfId="18239" xr:uid="{3EB01A5D-AE0E-4E96-A840-55E58EACD19F}"/>
    <cellStyle name="Note 29 29 6" xfId="32983" xr:uid="{843326C5-76B5-45DC-B96B-1A73553A7D38}"/>
    <cellStyle name="Note 29 29 7" xfId="31722" xr:uid="{88D79328-EF37-4D28-922A-29EDD3202CB6}"/>
    <cellStyle name="Note 29 3" xfId="4067" xr:uid="{4955D09B-5807-4D1B-ACE3-220EE5F3B8A6}"/>
    <cellStyle name="Note 29 3 2" xfId="10709" xr:uid="{0CEA78BF-031F-4007-A717-47A11C04157D}"/>
    <cellStyle name="Note 29 3 2 2" xfId="22080" xr:uid="{1A571E8A-83C1-4DD3-89EB-AE3E4DBD8F06}"/>
    <cellStyle name="Note 29 3 2 3" xfId="25054" xr:uid="{C1595D9C-31AA-4D3B-A186-019877D5034F}"/>
    <cellStyle name="Note 29 3 2 4" xfId="27924" xr:uid="{8235CEB6-CE76-4311-A7DE-C7175D997C48}"/>
    <cellStyle name="Note 29 3 2 5" xfId="25977" xr:uid="{C65C03A0-E2A1-4769-A6DB-A0977AC7C285}"/>
    <cellStyle name="Note 29 3 2 6" xfId="35709" xr:uid="{CD5551F3-9A7B-4312-84E8-C42267CE9F86}"/>
    <cellStyle name="Note 29 3 2 7" xfId="38011" xr:uid="{48FEEDEB-A821-404C-92B4-46AE86E8A0E9}"/>
    <cellStyle name="Note 29 3 3" xfId="17320" xr:uid="{1AF8F6C4-2FDA-48EA-B585-59EEC487A69D}"/>
    <cellStyle name="Note 29 3 4" xfId="19424" xr:uid="{4EDFB90A-7A30-4FD0-8058-2A96445D3103}"/>
    <cellStyle name="Note 29 3 5" xfId="15626" xr:uid="{C287A811-ABF1-4CC2-9E9F-50A2D1C2378B}"/>
    <cellStyle name="Note 29 3 6" xfId="19085" xr:uid="{EDB5E8E9-0E1E-4142-9A00-6883D26EEF17}"/>
    <cellStyle name="Note 29 3 7" xfId="32984" xr:uid="{06625F03-FEAA-4DE2-8FA9-9F14A640D507}"/>
    <cellStyle name="Note 29 3 8" xfId="34953" xr:uid="{03F5097D-47E5-4DF8-8897-1E3DC33D4395}"/>
    <cellStyle name="Note 29 30" xfId="4068" xr:uid="{87E50A0B-608B-4337-A0A6-46F8094C668E}"/>
    <cellStyle name="Note 29 30 2" xfId="17321" xr:uid="{F9B74BB7-B190-4B29-B98D-B0C97D35099C}"/>
    <cellStyle name="Note 29 30 3" xfId="15335" xr:uid="{F7BA9E30-720F-4257-80FC-B3B4DDC634C7}"/>
    <cellStyle name="Note 29 30 4" xfId="14923" xr:uid="{26F693D7-F7FE-402D-A0EC-0392AF915635}"/>
    <cellStyle name="Note 29 30 5" xfId="26206" xr:uid="{1486D84E-EBA2-4DB7-84A1-33A0A7D19EF4}"/>
    <cellStyle name="Note 29 30 6" xfId="32985" xr:uid="{6734FF40-BD2A-4F40-A586-732CB38396F3}"/>
    <cellStyle name="Note 29 30 7" xfId="34952" xr:uid="{93D14F23-61BB-486A-804D-F3227EC37CFE}"/>
    <cellStyle name="Note 29 31" xfId="4069" xr:uid="{937D37E4-0BC8-4DB7-AEE0-99438224F689}"/>
    <cellStyle name="Note 29 31 2" xfId="17322" xr:uid="{5F7F451F-41C4-4099-A106-5599504538B0}"/>
    <cellStyle name="Note 29 31 3" xfId="19423" xr:uid="{04B4566E-490A-4120-A3D0-088DEAD31498}"/>
    <cellStyle name="Note 29 31 4" xfId="24672" xr:uid="{64E45DB5-0D42-416F-B563-9787E64ABDC1}"/>
    <cellStyle name="Note 29 31 5" xfId="21719" xr:uid="{DA13DB7A-670A-4C94-97A0-4EDE06C82CA2}"/>
    <cellStyle name="Note 29 31 6" xfId="32986" xr:uid="{A9A88224-4BD3-401C-8E96-52907DAA14BE}"/>
    <cellStyle name="Note 29 31 7" xfId="31230" xr:uid="{3B2D0E49-7F5B-4FF7-8ED8-37804FEDD8C6}"/>
    <cellStyle name="Note 29 32" xfId="4070" xr:uid="{3C412216-DEB3-41D0-8A50-15F281E86F65}"/>
    <cellStyle name="Note 29 32 2" xfId="17323" xr:uid="{A768155C-D45B-4F69-A2A5-8B72B99CBE95}"/>
    <cellStyle name="Note 29 32 3" xfId="15334" xr:uid="{08964AF4-D8FE-449F-A783-EE4BD23A4AA4}"/>
    <cellStyle name="Note 29 32 4" xfId="14895" xr:uid="{0B5807FC-9BA0-4E52-9E15-2D24A5A56664}"/>
    <cellStyle name="Note 29 32 5" xfId="27491" xr:uid="{522B2B67-E382-4173-BA18-E72C7A75F928}"/>
    <cellStyle name="Note 29 32 6" xfId="32987" xr:uid="{EE49800C-1102-4091-B7A0-252DAA31C174}"/>
    <cellStyle name="Note 29 32 7" xfId="33970" xr:uid="{047A0831-ACE7-4D27-ABD3-3CB7C2F17431}"/>
    <cellStyle name="Note 29 33" xfId="4071" xr:uid="{3BF3330C-54E0-4043-A743-C547D8AC4784}"/>
    <cellStyle name="Note 29 33 2" xfId="17324" xr:uid="{C1E1F44A-6247-494C-89AD-A20CE78924C9}"/>
    <cellStyle name="Note 29 33 3" xfId="19422" xr:uid="{F9F87561-FEEB-4BB7-AC43-B6D1A1FBDAF8}"/>
    <cellStyle name="Note 29 33 4" xfId="24673" xr:uid="{A184E7D2-D298-49FD-AF61-32CF71370741}"/>
    <cellStyle name="Note 29 33 5" xfId="30986" xr:uid="{E9B2A8E6-90D4-462E-8D26-E803C3A47FC1}"/>
    <cellStyle name="Note 29 33 6" xfId="32988" xr:uid="{6D2B73F9-FF66-4331-BE39-10AF0906EBDA}"/>
    <cellStyle name="Note 29 33 7" xfId="31229" xr:uid="{AEFD8C60-C15B-4394-895F-847C007A145C}"/>
    <cellStyle name="Note 29 34" xfId="4072" xr:uid="{A52BDEB0-41A2-4E7E-8BBA-4C2001725644}"/>
    <cellStyle name="Note 29 34 2" xfId="17325" xr:uid="{7608AD6C-8E85-4315-AC8E-6407BE029EC9}"/>
    <cellStyle name="Note 29 34 3" xfId="15333" xr:uid="{933D2A03-286C-435B-8453-3B916A8F084F}"/>
    <cellStyle name="Note 29 34 4" xfId="18981" xr:uid="{011CF798-43C5-4035-B291-C90984F4EA14}"/>
    <cellStyle name="Note 29 34 5" xfId="30831" xr:uid="{7197AC25-3BAA-4901-B661-484A6632E5E5}"/>
    <cellStyle name="Note 29 34 6" xfId="32989" xr:uid="{7CB6748F-85D1-4AF5-93A3-4CA5788B35D6}"/>
    <cellStyle name="Note 29 34 7" xfId="33969" xr:uid="{B91A8C72-E3E5-4EA8-85A9-F60BEBEC78D2}"/>
    <cellStyle name="Note 29 35" xfId="4073" xr:uid="{0BA5363B-5164-4CE1-A9F7-03D858471D10}"/>
    <cellStyle name="Note 29 35 2" xfId="17326" xr:uid="{01EBE3FC-B7AC-440D-84A4-8F93526181B6}"/>
    <cellStyle name="Note 29 35 3" xfId="14395" xr:uid="{97677BA5-DA3D-4AC4-9377-1874F9E726C0}"/>
    <cellStyle name="Note 29 35 4" xfId="24674" xr:uid="{B284AB85-774E-4004-B5E4-DB931F69999C}"/>
    <cellStyle name="Note 29 35 5" xfId="30743" xr:uid="{1FAFC8C6-53BC-494F-A7E1-71925B2900B9}"/>
    <cellStyle name="Note 29 35 6" xfId="32990" xr:uid="{30F23788-A14D-49D0-A1F9-BD8AD9A5D0D6}"/>
    <cellStyle name="Note 29 35 7" xfId="31228" xr:uid="{5FD4B790-BEE6-4B71-8132-422FC7AD863F}"/>
    <cellStyle name="Note 29 36" xfId="4074" xr:uid="{E19DDB8A-4ABE-42EA-9F0A-EBC999F11041}"/>
    <cellStyle name="Note 29 36 2" xfId="17327" xr:uid="{0779A3A2-5A80-4D2F-8980-C739139ABFE5}"/>
    <cellStyle name="Note 29 36 3" xfId="15873" xr:uid="{84DE5664-EB91-4C2D-AFD7-E4C2E3A95562}"/>
    <cellStyle name="Note 29 36 4" xfId="14896" xr:uid="{A4D99F01-24EE-4058-BE84-2C4EF46C3EBE}"/>
    <cellStyle name="Note 29 36 5" xfId="20492" xr:uid="{0F8931CF-2185-4C34-AA5A-969EF9614002}"/>
    <cellStyle name="Note 29 36 6" xfId="32991" xr:uid="{073CD71D-2B4A-4555-99AA-5EBF799B98CC}"/>
    <cellStyle name="Note 29 36 7" xfId="33968" xr:uid="{CB3317D8-661F-4D45-A049-77C82C691485}"/>
    <cellStyle name="Note 29 37" xfId="4075" xr:uid="{95A069D5-CEE1-4203-AD2B-22CA485BF09D}"/>
    <cellStyle name="Note 29 37 2" xfId="17328" xr:uid="{F491BB2E-15BF-4D3F-AC19-5378623517AC}"/>
    <cellStyle name="Note 29 37 3" xfId="19420" xr:uid="{D215696A-1EF8-4A60-8CF0-B170EFF7CE1E}"/>
    <cellStyle name="Note 29 37 4" xfId="24675" xr:uid="{FF977FA3-C97D-4958-A75F-160BCF014FC1}"/>
    <cellStyle name="Note 29 37 5" xfId="14991" xr:uid="{5B154335-2B85-4939-81D7-2FE9EB43D8D7}"/>
    <cellStyle name="Note 29 37 6" xfId="32992" xr:uid="{86A551B7-6D19-4389-A958-DF8597785E93}"/>
    <cellStyle name="Note 29 37 7" xfId="31227" xr:uid="{ACDAC6AD-D10B-4337-92D5-501138ADF575}"/>
    <cellStyle name="Note 29 38" xfId="4045" xr:uid="{11EA4B59-9618-429C-B282-5D915C64C4C0}"/>
    <cellStyle name="Note 29 38 2" xfId="17298" xr:uid="{FD54765E-C2B6-4D95-9129-E7F565CBC939}"/>
    <cellStyle name="Note 29 38 3" xfId="21024" xr:uid="{3D4CF1C0-4079-41F0-B224-B219F4EA5C5B}"/>
    <cellStyle name="Note 29 38 4" xfId="22364" xr:uid="{3C03A221-D623-4AE4-95A8-0EC66A41C117}"/>
    <cellStyle name="Note 29 38 5" xfId="14491" xr:uid="{9D1173F8-2230-4CB4-841E-2A70934DF791}"/>
    <cellStyle name="Note 29 38 6" xfId="32962" xr:uid="{C132728B-0A2C-4AD2-9E9F-9F1FB5235D53}"/>
    <cellStyle name="Note 29 38 7" xfId="33977" xr:uid="{E0EE3D11-E6D4-42D5-8624-3ECE876B3F09}"/>
    <cellStyle name="Note 29 39" xfId="7881" xr:uid="{1F8A43A1-389B-4CD1-9AF5-4129E6086021}"/>
    <cellStyle name="Note 29 39 2" xfId="20088" xr:uid="{458801F0-B83A-4852-94CA-60336EA23700}"/>
    <cellStyle name="Note 29 39 3" xfId="22470" xr:uid="{B1D35717-C275-456A-BB3B-FDCC89592BBC}"/>
    <cellStyle name="Note 29 39 4" xfId="24426" xr:uid="{C2A4D515-F3D4-4067-8B2E-35487F42E943}"/>
    <cellStyle name="Note 29 39 5" xfId="18675" xr:uid="{79049FC2-7039-4CD6-BF77-B34CA60D3BD9}"/>
    <cellStyle name="Note 29 39 6" xfId="34609" xr:uid="{16F89BD2-BCDA-4E34-96E5-2DC2E17E9A3F}"/>
    <cellStyle name="Note 29 39 7" xfId="31098" xr:uid="{42173B0F-D864-4BCE-826C-6FB6092B99AE}"/>
    <cellStyle name="Note 29 4" xfId="4076" xr:uid="{514A4B61-DBB3-4C31-BAD4-DCCDB8B3CCC6}"/>
    <cellStyle name="Note 29 4 2" xfId="17329" xr:uid="{8A111E84-3048-4FC8-9C32-BBE711F28216}"/>
    <cellStyle name="Note 29 4 3" xfId="15332" xr:uid="{7D85E1B8-0421-46F1-9994-78B6E53CF57D}"/>
    <cellStyle name="Note 29 4 4" xfId="14595" xr:uid="{08AD81AD-4DF9-448E-B37F-2CE05239F766}"/>
    <cellStyle name="Note 29 4 5" xfId="30731" xr:uid="{DED84681-F034-409F-BD8D-1E88B0EDE9CA}"/>
    <cellStyle name="Note 29 4 6" xfId="32993" xr:uid="{DEFBCDAF-720E-4B27-84F6-E0B8BEBD3E9E}"/>
    <cellStyle name="Note 29 4 7" xfId="33967" xr:uid="{20B2F823-1EC0-4C36-8DB9-9021A37A86E9}"/>
    <cellStyle name="Note 29 40" xfId="15554" xr:uid="{861D2C91-4330-4210-A3D6-1F6A8C8D128F}"/>
    <cellStyle name="Note 29 41" xfId="23883" xr:uid="{AB907DC7-D94A-426E-89CB-31DBACB37312}"/>
    <cellStyle name="Note 29 42" xfId="24750" xr:uid="{B9FCBD13-D3BA-4031-B98D-603FC588A327}"/>
    <cellStyle name="Note 29 43" xfId="28098" xr:uid="{3FF5CB88-2510-44CB-A47E-A08606B0B1E4}"/>
    <cellStyle name="Note 29 44" xfId="31558" xr:uid="{A4283D2D-B447-4D5D-8A72-B1A04D5042DC}"/>
    <cellStyle name="Note 29 45" xfId="33695" xr:uid="{F45BD1B7-C81E-4D75-BF29-42662DDEF8A7}"/>
    <cellStyle name="Note 29 5" xfId="4077" xr:uid="{7146A68C-4250-4487-B697-092C1A46B167}"/>
    <cellStyle name="Note 29 5 2" xfId="17330" xr:uid="{89F203CE-819D-49B3-9D41-395FDBE80AA1}"/>
    <cellStyle name="Note 29 5 3" xfId="19419" xr:uid="{2FD3D828-23D1-45F7-84C8-258C4B546050}"/>
    <cellStyle name="Note 29 5 4" xfId="18500" xr:uid="{39090CF3-B5EC-44C3-8E70-AD97F3D3F52A}"/>
    <cellStyle name="Note 29 5 5" xfId="18797" xr:uid="{743E71F6-82DB-45DA-9314-317AF94385AA}"/>
    <cellStyle name="Note 29 5 6" xfId="32994" xr:uid="{7C6323BB-C16E-4742-9C39-691354EBFF9E}"/>
    <cellStyle name="Note 29 5 7" xfId="31226" xr:uid="{2D08D7C8-C5A7-42B3-A2C7-06DD55B1753B}"/>
    <cellStyle name="Note 29 6" xfId="4078" xr:uid="{475348F7-1E96-4F22-8E41-9300DB0FDEE1}"/>
    <cellStyle name="Note 29 6 2" xfId="17331" xr:uid="{7F440AF6-F977-4F4A-BBB5-30F5F60329B1}"/>
    <cellStyle name="Note 29 6 3" xfId="15331" xr:uid="{6B80FD8B-3FC1-4E00-81C6-67B4F1A1CFD3}"/>
    <cellStyle name="Note 29 6 4" xfId="22751" xr:uid="{CFF5076F-68EF-4FAB-8DB4-723D375FE51F}"/>
    <cellStyle name="Note 29 6 5" xfId="25293" xr:uid="{89664B8F-FC90-422F-B67D-E828DD1BA5C8}"/>
    <cellStyle name="Note 29 6 6" xfId="32995" xr:uid="{DDB8AFE9-8556-4F96-847C-3491608E4CF1}"/>
    <cellStyle name="Note 29 6 7" xfId="33966" xr:uid="{8BCC5CCF-38D9-48EA-B438-27DF33AEF14D}"/>
    <cellStyle name="Note 29 7" xfId="4079" xr:uid="{BC6288BF-2048-4CAB-8EDC-295C22E9B11E}"/>
    <cellStyle name="Note 29 7 2" xfId="17332" xr:uid="{84914104-83FA-45A3-958A-1CDCDED3F75D}"/>
    <cellStyle name="Note 29 7 3" xfId="19418" xr:uid="{FA4FEAE6-4155-4879-8146-BAD67FE8E807}"/>
    <cellStyle name="Note 29 7 4" xfId="22366" xr:uid="{3DFFE2D1-F531-4F28-9482-A96F3F715A5B}"/>
    <cellStyle name="Note 29 7 5" xfId="14696" xr:uid="{CEA132CD-D15B-425E-986D-7E5C60C37EFF}"/>
    <cellStyle name="Note 29 7 6" xfId="32996" xr:uid="{AE5A0B17-28C4-4497-A52A-921AECF4B1EA}"/>
    <cellStyle name="Note 29 7 7" xfId="31225" xr:uid="{A8781B21-2F91-4069-9BF5-81F88E67DBB9}"/>
    <cellStyle name="Note 29 8" xfId="4080" xr:uid="{AD4EB20A-5F2C-4EAC-9B51-DFA66125F1C1}"/>
    <cellStyle name="Note 29 8 2" xfId="17333" xr:uid="{29E06098-B975-4511-90BC-1E4212F2EF21}"/>
    <cellStyle name="Note 29 8 3" xfId="15330" xr:uid="{A996DB08-57C5-4CE1-A3DF-20ACD4FDDACE}"/>
    <cellStyle name="Note 29 8 4" xfId="18499" xr:uid="{B80BD76A-3608-4FE4-8DC3-1CAF60522B0B}"/>
    <cellStyle name="Note 29 8 5" xfId="23161" xr:uid="{943C8870-E958-49CA-BA56-297C2791E784}"/>
    <cellStyle name="Note 29 8 6" xfId="32997" xr:uid="{337CAECD-2921-4E06-8D38-4B4180FDE871}"/>
    <cellStyle name="Note 29 8 7" xfId="33965" xr:uid="{3474A805-64FB-4280-8B3D-BA76A1155A69}"/>
    <cellStyle name="Note 29 9" xfId="4081" xr:uid="{231AF251-6766-4005-881B-49286BD2C006}"/>
    <cellStyle name="Note 29 9 2" xfId="17334" xr:uid="{3BD43F94-CF4A-4FDE-9985-B7A31D655FB5}"/>
    <cellStyle name="Note 29 9 3" xfId="19417" xr:uid="{B9B221DA-9E6A-4A22-98A9-98C8CCD3838A}"/>
    <cellStyle name="Note 29 9 4" xfId="14596" xr:uid="{D76D9E43-AE95-4EF3-B38C-CC88D0D688E7}"/>
    <cellStyle name="Note 29 9 5" xfId="15923" xr:uid="{119E5284-2106-47AB-AE5C-D9AB7B3154B6}"/>
    <cellStyle name="Note 29 9 6" xfId="32998" xr:uid="{DC9EC1A4-EA45-4F02-8798-80241797785C}"/>
    <cellStyle name="Note 29 9 7" xfId="31224" xr:uid="{66DE277C-1850-4CB4-BB34-E06BF84D211E}"/>
    <cellStyle name="Note 29_หมายเหตุ FA Q3_2012" xfId="7293" xr:uid="{F295E1F6-70B0-499C-9DB5-7D3CE551287D}"/>
    <cellStyle name="Note 3" xfId="119" xr:uid="{A95EEF02-787F-4544-A300-7867D54195C4}"/>
    <cellStyle name="Note 3 10" xfId="4083" xr:uid="{8523F483-180E-4687-86F3-9189C178B7CC}"/>
    <cellStyle name="Note 3 10 2" xfId="17336" xr:uid="{8C9CB34F-1510-44C9-9C4C-A8EB6EE7B0B9}"/>
    <cellStyle name="Note 3 10 3" xfId="19416" xr:uid="{BF8893A2-3996-46F4-AA3F-F266715FE5CC}"/>
    <cellStyle name="Note 3 10 4" xfId="27391" xr:uid="{1B6981A0-3F4F-4AAC-A2F9-C8F457D9CAF9}"/>
    <cellStyle name="Note 3 10 5" xfId="16278" xr:uid="{BCCB00DF-ECA0-44A7-AE5B-BF94C76AAF4A}"/>
    <cellStyle name="Note 3 10 6" xfId="33000" xr:uid="{E8B9F871-973C-43C8-9ECE-7D1B7877DA9D}"/>
    <cellStyle name="Note 3 10 7" xfId="31223" xr:uid="{A96B7A51-EABA-4279-A532-7E043A285783}"/>
    <cellStyle name="Note 3 11" xfId="4084" xr:uid="{48FAC2BB-A6A6-4DFE-82A1-7CBDB4D09D0C}"/>
    <cellStyle name="Note 3 11 2" xfId="17337" xr:uid="{ABE6F62C-F895-4F8F-84C2-446464D16F05}"/>
    <cellStyle name="Note 3 11 3" xfId="15328" xr:uid="{FA604651-D403-4405-B32C-90CF0476EBB6}"/>
    <cellStyle name="Note 3 11 4" xfId="18982" xr:uid="{243E3948-BE89-4B9F-A884-77C7124F7496}"/>
    <cellStyle name="Note 3 11 5" xfId="21720" xr:uid="{212A3D06-E496-43E2-A5F0-E97610921E15}"/>
    <cellStyle name="Note 3 11 6" xfId="33001" xr:uid="{AB37DB0E-3102-4560-A3D4-E9723187F8CC}"/>
    <cellStyle name="Note 3 11 7" xfId="33963" xr:uid="{B95DD1C7-6D20-4C51-973E-6101B29200C8}"/>
    <cellStyle name="Note 3 12" xfId="4085" xr:uid="{FD6635DA-F16A-423F-976D-98D49351703B}"/>
    <cellStyle name="Note 3 12 2" xfId="17338" xr:uid="{52CC260C-8CC0-4D4E-8A9D-C68D8CE309F1}"/>
    <cellStyle name="Note 3 12 3" xfId="21020" xr:uid="{0BBE57F6-B92D-4477-97CE-763419A0975B}"/>
    <cellStyle name="Note 3 12 4" xfId="21508" xr:uid="{177E18E9-7607-47F7-AA79-950406773646}"/>
    <cellStyle name="Note 3 12 5" xfId="22265" xr:uid="{4B580596-F214-4505-BC3F-0771419F9E1D}"/>
    <cellStyle name="Note 3 12 6" xfId="33002" xr:uid="{87D9882F-7F80-40B5-8352-2805B69D5D58}"/>
    <cellStyle name="Note 3 12 7" xfId="31222" xr:uid="{CD60B63F-2735-478B-A362-A9ADEE63ED75}"/>
    <cellStyle name="Note 3 13" xfId="4086" xr:uid="{802315DD-9880-4A04-88CE-6A283631A9AB}"/>
    <cellStyle name="Note 3 13 2" xfId="17339" xr:uid="{E84FFACD-62BD-4817-8CEE-D0909F83AF59}"/>
    <cellStyle name="Note 3 13 3" xfId="21019" xr:uid="{C8539C34-299E-4F10-AC2D-6CD76A5BA193}"/>
    <cellStyle name="Note 3 13 4" xfId="22752" xr:uid="{E6788994-DCB3-4755-8AED-412F78B35D42}"/>
    <cellStyle name="Note 3 13 5" xfId="20277" xr:uid="{F22944BD-A9F4-4BD4-A7CB-A81B42B2B1B8}"/>
    <cellStyle name="Note 3 13 6" xfId="33003" xr:uid="{7D3BEEC2-0250-4AED-9BAE-F89D859C85B7}"/>
    <cellStyle name="Note 3 13 7" xfId="33962" xr:uid="{90FDF03C-C7F7-4905-8444-4860FCEBEDAD}"/>
    <cellStyle name="Note 3 14" xfId="4087" xr:uid="{84AA636C-BB3A-4D68-BB62-07124A705911}"/>
    <cellStyle name="Note 3 14 2" xfId="17340" xr:uid="{947ADB7F-0257-4AD1-BCE8-7C96F6F22E74}"/>
    <cellStyle name="Note 3 14 3" xfId="21018" xr:uid="{55F74B74-B1E4-46A4-B800-A831F7F38D32}"/>
    <cellStyle name="Note 3 14 4" xfId="22367" xr:uid="{131CC00E-1CC3-4E48-844E-F71187B4A853}"/>
    <cellStyle name="Note 3 14 5" xfId="30140" xr:uid="{6C3C8D2B-F688-4425-8D07-F0CEF560E64C}"/>
    <cellStyle name="Note 3 14 6" xfId="33004" xr:uid="{FB55828A-E9D4-4ADC-B803-4F84C709F3ED}"/>
    <cellStyle name="Note 3 14 7" xfId="31221" xr:uid="{A7C55204-A7FF-4B44-B9E5-5D955AC693BB}"/>
    <cellStyle name="Note 3 15" xfId="4088" xr:uid="{3F43F173-9264-4337-8508-75F5174BBFE6}"/>
    <cellStyle name="Note 3 15 2" xfId="17341" xr:uid="{32B54101-7FFF-4D4A-85A4-616BF2216D45}"/>
    <cellStyle name="Note 3 15 3" xfId="21017" xr:uid="{DE9F8DB3-373E-4FFB-AE1B-7C75DA3285B6}"/>
    <cellStyle name="Note 3 15 4" xfId="24676" xr:uid="{1F1310DE-BFF4-4207-906C-898911E85D15}"/>
    <cellStyle name="Note 3 15 5" xfId="28278" xr:uid="{ADFBD5C6-7B8A-4CAF-8442-49E0E4535BCB}"/>
    <cellStyle name="Note 3 15 6" xfId="33005" xr:uid="{065F40DC-15EA-40F9-978E-0CE7837C209F}"/>
    <cellStyle name="Note 3 15 7" xfId="33961" xr:uid="{B1E356E9-F890-4F1F-8FE2-8357C4F2B1E8}"/>
    <cellStyle name="Note 3 16" xfId="4089" xr:uid="{244730D5-4C8C-4537-898D-267140683E63}"/>
    <cellStyle name="Note 3 16 2" xfId="17342" xr:uid="{A1D86A2F-AB5A-423F-927E-963789F15F8E}"/>
    <cellStyle name="Note 3 16 3" xfId="21016" xr:uid="{ADB006B0-2A83-4C48-ADEE-52B7157EE432}"/>
    <cellStyle name="Note 3 16 4" xfId="14897" xr:uid="{3BE4DAF2-7823-4D4B-B257-E13A7229F4F0}"/>
    <cellStyle name="Note 3 16 5" xfId="18289" xr:uid="{F29DEE94-69F5-4C07-8C22-A901E2F43E7A}"/>
    <cellStyle name="Note 3 16 6" xfId="33006" xr:uid="{D78A73DE-09B7-461A-BBF3-71B755D1116B}"/>
    <cellStyle name="Note 3 16 7" xfId="31220" xr:uid="{DAFB6511-D0FD-4E86-A873-6C3563B2C5FD}"/>
    <cellStyle name="Note 3 17" xfId="4090" xr:uid="{14E4EC09-715F-49A9-9153-8749CC87BB72}"/>
    <cellStyle name="Note 3 17 2" xfId="17343" xr:uid="{58DD43DD-1657-47EF-83A9-3059DF48557A}"/>
    <cellStyle name="Note 3 17 3" xfId="21015" xr:uid="{1245A8E0-448A-4122-A7FB-64A4E9F4418E}"/>
    <cellStyle name="Note 3 17 4" xfId="24677" xr:uid="{CC74E769-1C92-4A1D-96E0-CC3D6B2EB1C9}"/>
    <cellStyle name="Note 3 17 5" xfId="30139" xr:uid="{95670352-4487-484F-ACF6-D1F05C8E4ECA}"/>
    <cellStyle name="Note 3 17 6" xfId="33007" xr:uid="{138D891B-27F6-49FC-B8A1-84ED8D5E42F9}"/>
    <cellStyle name="Note 3 17 7" xfId="31630" xr:uid="{35F93678-0077-46F0-84EB-DA79A49A5EEC}"/>
    <cellStyle name="Note 3 18" xfId="4091" xr:uid="{E6D70DB5-7337-49E1-8D40-E122AEA19D54}"/>
    <cellStyle name="Note 3 18 2" xfId="17344" xr:uid="{23246C75-D608-4BE3-9BF3-5472FDC9B1C6}"/>
    <cellStyle name="Note 3 18 3" xfId="21014" xr:uid="{F6B2A0C9-716B-411E-9914-39C75092D0EE}"/>
    <cellStyle name="Note 3 18 4" xfId="18983" xr:uid="{562BB865-B903-4289-8C52-7CFE3830B7E8}"/>
    <cellStyle name="Note 3 18 5" xfId="28123" xr:uid="{77E4C9C3-54A5-492F-AD0D-D1189D9E6630}"/>
    <cellStyle name="Note 3 18 6" xfId="33008" xr:uid="{61F30218-D105-45E7-9398-2006AB2C8876}"/>
    <cellStyle name="Note 3 18 7" xfId="32179" xr:uid="{2A875310-2215-4C6A-A9A7-29F691A0F80B}"/>
    <cellStyle name="Note 3 19" xfId="4092" xr:uid="{2266670B-4937-41E0-AA4E-133F95B14C7D}"/>
    <cellStyle name="Note 3 19 2" xfId="17345" xr:uid="{5A55ABE8-15EB-42F2-9562-3B3819096E8C}"/>
    <cellStyle name="Note 3 19 3" xfId="21013" xr:uid="{AE72F651-C196-419A-9A02-6BE72CD67C16}"/>
    <cellStyle name="Note 3 19 4" xfId="24678" xr:uid="{7FF0B8D8-3134-4320-8682-085C10E5E69D}"/>
    <cellStyle name="Note 3 19 5" xfId="20278" xr:uid="{6F132CD5-BD5A-4D5C-8C3A-62914B082E1F}"/>
    <cellStyle name="Note 3 19 6" xfId="33009" xr:uid="{92C4CD77-660D-4DF1-91D3-A95CA5F4C07A}"/>
    <cellStyle name="Note 3 19 7" xfId="33959" xr:uid="{9BFC196D-8B4B-4D21-93D0-A37FBF8BB918}"/>
    <cellStyle name="Note 3 2" xfId="2640" xr:uid="{EA09AA67-8EA1-45FC-95F5-CF472862E6F8}"/>
    <cellStyle name="Note 3 2 10" xfId="31882" xr:uid="{17C2157A-675A-4D89-B326-58D3E8B97B3A}"/>
    <cellStyle name="Note 3 2 11" xfId="35228" xr:uid="{0A701ADC-8B77-414A-B484-0A747BF92228}"/>
    <cellStyle name="Note 3 2 2" xfId="4093" xr:uid="{53A16907-B1CB-4874-94FE-4DEB3E505C0E}"/>
    <cellStyle name="Note 3 2 2 2" xfId="17346" xr:uid="{7250431D-D9B5-44F7-B584-B47236167FA2}"/>
    <cellStyle name="Note 3 2 2 3" xfId="19382" xr:uid="{7D9952AB-C61B-4681-BAD2-45AB0987E2C8}"/>
    <cellStyle name="Note 3 2 2 4" xfId="14898" xr:uid="{A975499F-CB27-49DF-A872-519624F80D9A}"/>
    <cellStyle name="Note 3 2 2 5" xfId="18381" xr:uid="{2141EE9E-8782-460A-B44B-46AD6A17E68A}"/>
    <cellStyle name="Note 3 2 2 6" xfId="33010" xr:uid="{F9F44CAD-1D00-49A5-81BA-2F80957692A9}"/>
    <cellStyle name="Note 3 2 2 7" xfId="31061" xr:uid="{9C2D4383-4784-4F78-8ED1-2D623FD9E814}"/>
    <cellStyle name="Note 3 2 3" xfId="10710" xr:uid="{0D3A8112-1E5D-480E-BFE3-1223A5AB1E9C}"/>
    <cellStyle name="Note 3 2 3 2" xfId="22081" xr:uid="{7387876A-4EB9-478A-AF2A-B00AE8DE98D1}"/>
    <cellStyle name="Note 3 2 3 3" xfId="25055" xr:uid="{64D3F3E2-758C-4A2F-98F9-47819D931DC3}"/>
    <cellStyle name="Note 3 2 3 4" xfId="27925" xr:uid="{4E901906-A26C-4ED7-BD03-67662B354F03}"/>
    <cellStyle name="Note 3 2 3 5" xfId="27306" xr:uid="{EC148762-256E-426C-A7FA-BDE4A5A414C9}"/>
    <cellStyle name="Note 3 2 3 6" xfId="35710" xr:uid="{12AC5090-128E-49C3-A8DC-F533517211F9}"/>
    <cellStyle name="Note 3 2 3 7" xfId="38012" xr:uid="{436001F7-80F2-468C-BBF1-30B822B7C005}"/>
    <cellStyle name="Note 3 2 4" xfId="13249" xr:uid="{632B0B98-AC76-4A0F-843F-50407E74F505}"/>
    <cellStyle name="Note 3 2 4 2" xfId="23966" xr:uid="{FF949B90-5DDF-4062-925F-D0507270A34F}"/>
    <cellStyle name="Note 3 2 4 3" xfId="26783" xr:uid="{A6737717-0D99-4B7B-89E9-CF0B08B50256}"/>
    <cellStyle name="Note 3 2 4 4" xfId="29347" xr:uid="{2E5A1F2E-05BB-4663-8657-AF116CB2714A}"/>
    <cellStyle name="Note 3 2 4 5" xfId="25414" xr:uid="{8CEA3309-8E4F-4C58-8F5C-C0C6EC7DAF9C}"/>
    <cellStyle name="Note 3 2 4 6" xfId="37070" xr:uid="{F22EEF7F-8CAF-4CDF-A3FC-6D8B698C66C4}"/>
    <cellStyle name="Note 3 2 4 7" xfId="39048" xr:uid="{A16B30AC-9E33-4511-95F9-7AFBBB9348E9}"/>
    <cellStyle name="Note 3 2 5" xfId="12457" xr:uid="{66115CA1-D06E-4BCC-9F46-98A39C9F7C1C}"/>
    <cellStyle name="Note 3 2 5 2" xfId="23279" xr:uid="{3E95E030-C74A-411B-8C75-FBE7E84A7506}"/>
    <cellStyle name="Note 3 2 5 3" xfId="26085" xr:uid="{8429A748-1F6E-4D51-B344-09AED0ED3238}"/>
    <cellStyle name="Note 3 2 5 4" xfId="28680" xr:uid="{DF74AB7B-E731-4D40-953F-C5C70391DAF9}"/>
    <cellStyle name="Note 3 2 5 5" xfId="14931" xr:uid="{6F1D61B7-7C4B-4505-95B8-F106722CDB0C}"/>
    <cellStyle name="Note 3 2 5 6" xfId="36387" xr:uid="{BF9BB3FD-3A58-424A-B99C-AE3EA1C3F1D5}"/>
    <cellStyle name="Note 3 2 5 7" xfId="38423" xr:uid="{33FA9AFB-E0AC-47EC-A71A-993649975216}"/>
    <cellStyle name="Note 3 2 6" xfId="16138" xr:uid="{C04B4E9B-28E4-4838-92F6-4C4D30FF5756}"/>
    <cellStyle name="Note 3 2 7" xfId="21438" xr:uid="{97ACE737-BB7B-497C-9C71-D2854062C178}"/>
    <cellStyle name="Note 3 2 8" xfId="25522" xr:uid="{A68261A9-F424-46C1-B433-B0AEFAF912A0}"/>
    <cellStyle name="Note 3 2 9" xfId="19152" xr:uid="{DEEA1FC3-87D1-4768-BDE0-DDBC369E170D}"/>
    <cellStyle name="Note 3 20" xfId="4094" xr:uid="{3BF49C25-3602-49CD-BEFF-7FB25200583D}"/>
    <cellStyle name="Note 3 20 2" xfId="17347" xr:uid="{E1180417-4E19-48BA-AEFD-00011F1D0B44}"/>
    <cellStyle name="Note 3 20 3" xfId="21012" xr:uid="{C3B62DDF-3E2D-4DF1-8129-6CE2A38ED8C3}"/>
    <cellStyle name="Note 3 20 4" xfId="15970" xr:uid="{5F100A79-F475-4371-A60B-393C2C321E21}"/>
    <cellStyle name="Note 3 20 5" xfId="14647" xr:uid="{927FD03D-B91F-4FEE-86DA-6368773EC584}"/>
    <cellStyle name="Note 3 20 6" xfId="33011" xr:uid="{E3870B21-A0DE-45B1-94E5-417E6DC66FA8}"/>
    <cellStyle name="Note 3 20 7" xfId="31060" xr:uid="{B5385A9B-04ED-416E-B307-F23C0708B98F}"/>
    <cellStyle name="Note 3 21" xfId="4095" xr:uid="{7D598FBE-D4DE-4253-B613-888B1CD9FB92}"/>
    <cellStyle name="Note 3 21 2" xfId="17348" xr:uid="{99412254-5E53-4017-BB46-00CD06636501}"/>
    <cellStyle name="Note 3 21 3" xfId="24539" xr:uid="{1474490B-E985-4573-AA50-94BE6A53C337}"/>
    <cellStyle name="Note 3 21 4" xfId="18984" xr:uid="{DE8C9FB7-925F-4D0F-94E8-523BBF6DC474}"/>
    <cellStyle name="Note 3 21 5" xfId="14668" xr:uid="{A6AE1D46-894A-4454-B596-969CB1F088B7}"/>
    <cellStyle name="Note 3 21 6" xfId="33012" xr:uid="{F5D8C126-B1DB-4AC2-B739-BC2AB09EDE92}"/>
    <cellStyle name="Note 3 21 7" xfId="37622" xr:uid="{625FBE62-4739-4272-A0BC-4A57E0835AF7}"/>
    <cellStyle name="Note 3 22" xfId="4096" xr:uid="{525C991A-4F53-485F-B9A8-582013199DCD}"/>
    <cellStyle name="Note 3 22 2" xfId="17349" xr:uid="{AD563CBB-AD9F-499F-A7E4-08D4D20200E0}"/>
    <cellStyle name="Note 3 22 3" xfId="19415" xr:uid="{902C5B5E-B315-45C0-AB9D-0A5834DB937F}"/>
    <cellStyle name="Note 3 22 4" xfId="14391" xr:uid="{CB3DA135-09B0-4438-AB2C-47106D5FFB09}"/>
    <cellStyle name="Note 3 22 5" xfId="18292" xr:uid="{5B555D60-17FE-4599-8654-5CF104CD2C6E}"/>
    <cellStyle name="Note 3 22 6" xfId="33013" xr:uid="{5D37D4FE-1A1E-4212-981A-233F9AAFD414}"/>
    <cellStyle name="Note 3 22 7" xfId="37621" xr:uid="{5561A214-C5CF-43B7-BE90-8AAEC2D46F19}"/>
    <cellStyle name="Note 3 23" xfId="4097" xr:uid="{5500FDDE-2172-48B0-A359-35FFFA4EC451}"/>
    <cellStyle name="Note 3 23 2" xfId="17350" xr:uid="{86B33A6E-94A2-48F2-8484-226E737E851C}"/>
    <cellStyle name="Note 3 23 3" xfId="16217" xr:uid="{6EE348BE-F69F-4D0F-B85F-6ECF48B8AD41}"/>
    <cellStyle name="Note 3 23 4" xfId="14899" xr:uid="{6BD11AE2-6B83-4027-8716-55B6F480318A}"/>
    <cellStyle name="Note 3 23 5" xfId="18654" xr:uid="{EB04E85F-C9F0-4B03-825E-002F556C3678}"/>
    <cellStyle name="Note 3 23 6" xfId="33014" xr:uid="{9D52E197-E50F-41F5-9184-3B3AE1EA562C}"/>
    <cellStyle name="Note 3 23 7" xfId="37620" xr:uid="{3E8F3FC8-7336-4D24-8885-DC966E54AC5E}"/>
    <cellStyle name="Note 3 24" xfId="4098" xr:uid="{7D6CF6B6-5BA3-4397-8957-5B5E3F2D1208}"/>
    <cellStyle name="Note 3 24 2" xfId="17351" xr:uid="{3A161B22-08C3-4548-911E-A88D3047C424}"/>
    <cellStyle name="Note 3 24 3" xfId="19414" xr:uid="{F7CA90AB-80D2-44DC-BF2F-A83F0C80E1F5}"/>
    <cellStyle name="Note 3 24 4" xfId="15627" xr:uid="{7FFC27C6-3F15-4F2E-B060-7CE2A36D36D5}"/>
    <cellStyle name="Note 3 24 5" xfId="22657" xr:uid="{C90CBBE3-1251-4DE1-BFB3-22C8852A5818}"/>
    <cellStyle name="Note 3 24 6" xfId="33015" xr:uid="{EB519087-B9E1-40DB-923A-724BE5E7F0FA}"/>
    <cellStyle name="Note 3 24 7" xfId="37619" xr:uid="{27F82A3E-E097-41FF-BABA-FE08839D0FAA}"/>
    <cellStyle name="Note 3 25" xfId="4099" xr:uid="{606A09FD-6F03-4A1D-A964-CEA5E97CC486}"/>
    <cellStyle name="Note 3 25 2" xfId="17352" xr:uid="{B449F28F-EB3B-4F88-9B1E-83D12DDE3C91}"/>
    <cellStyle name="Note 3 25 3" xfId="15327" xr:uid="{E5F896E8-90FD-4E9A-BD07-A12E6F3EC7A3}"/>
    <cellStyle name="Note 3 25 4" xfId="18985" xr:uid="{4967DF94-F435-4AF0-9BF5-45CC1ABEAD67}"/>
    <cellStyle name="Note 3 25 5" xfId="22814" xr:uid="{0070329E-5080-4AF8-89C3-FBA4DABDF58F}"/>
    <cellStyle name="Note 3 25 6" xfId="33016" xr:uid="{919C1C12-7C6B-4721-AD2C-71E9FF4F553A}"/>
    <cellStyle name="Note 3 25 7" xfId="37618" xr:uid="{E44238A3-A90C-48F4-93F6-E07282B5EDEC}"/>
    <cellStyle name="Note 3 26" xfId="4100" xr:uid="{F6441840-E155-44FA-9E79-2A44AA1AD1E1}"/>
    <cellStyle name="Note 3 26 2" xfId="17353" xr:uid="{0D3E50A5-0D64-4816-A1BD-D9F06D1A999C}"/>
    <cellStyle name="Note 3 26 3" xfId="19413" xr:uid="{B377C5B8-693F-4934-9A3A-95F87C46C16A}"/>
    <cellStyle name="Note 3 26 4" xfId="19704" xr:uid="{B21EDCF1-D233-4C4D-8D01-41EF5C4FF296}"/>
    <cellStyle name="Note 3 26 5" xfId="20184" xr:uid="{8F80F3D2-876C-48CE-BD6D-CB27B3485AF2}"/>
    <cellStyle name="Note 3 26 6" xfId="33017" xr:uid="{671E2346-E7CC-4DBD-B7DB-718FF5642EC8}"/>
    <cellStyle name="Note 3 26 7" xfId="37617" xr:uid="{3CF3B533-9FD0-4B3E-8D2A-848603056A43}"/>
    <cellStyle name="Note 3 27" xfId="4101" xr:uid="{ACAE1C64-7BE2-40D1-B952-E38B92EDE6B9}"/>
    <cellStyle name="Note 3 27 2" xfId="17354" xr:uid="{D8FCDCA0-FB84-4F57-B45E-1F1CEEFB76AB}"/>
    <cellStyle name="Note 3 27 3" xfId="15326" xr:uid="{69404BB0-F6F5-4173-913D-7D3543E2FB69}"/>
    <cellStyle name="Note 3 27 4" xfId="14900" xr:uid="{BD4FC781-65FF-4FF0-8FB4-7A882D7C32C3}"/>
    <cellStyle name="Note 3 27 5" xfId="25544" xr:uid="{2EEA3A5F-7193-4F51-9132-9871E99C9494}"/>
    <cellStyle name="Note 3 27 6" xfId="33018" xr:uid="{79852D43-0997-44A8-9CD6-2B283DE597BD}"/>
    <cellStyle name="Note 3 27 7" xfId="31721" xr:uid="{841F29C9-367E-49D4-9ACB-2298E89302E2}"/>
    <cellStyle name="Note 3 28" xfId="4102" xr:uid="{3DB89C97-65B0-497C-8E60-C9AA106C2F04}"/>
    <cellStyle name="Note 3 28 2" xfId="17355" xr:uid="{EBB56CE9-29D7-4D45-AAA3-7347E5DA4031}"/>
    <cellStyle name="Note 3 28 3" xfId="19412" xr:uid="{B6C6BE6E-40DB-4CBA-B0E3-40FFE01CE34C}"/>
    <cellStyle name="Note 3 28 4" xfId="15628" xr:uid="{6753C240-DB2E-4DDA-A268-53CAA22098CE}"/>
    <cellStyle name="Note 3 28 5" xfId="21491" xr:uid="{09CE4AAB-D083-4C59-95EC-5CFEF67B30D8}"/>
    <cellStyle name="Note 3 28 6" xfId="33019" xr:uid="{0C30284C-A880-4FC0-9CBD-1ED02D9C6ED1}"/>
    <cellStyle name="Note 3 28 7" xfId="34951" xr:uid="{5E216B9E-3398-4A08-8D9E-09509AF486F4}"/>
    <cellStyle name="Note 3 29" xfId="4103" xr:uid="{E866EE50-BD22-4741-98DC-9B03339204D8}"/>
    <cellStyle name="Note 3 29 2" xfId="17356" xr:uid="{00F20563-4043-470B-B435-20DCE1F9ABD6}"/>
    <cellStyle name="Note 3 29 3" xfId="15325" xr:uid="{30A12D5A-BF1E-459B-9478-33601D4CE08C}"/>
    <cellStyle name="Note 3 29 4" xfId="18986" xr:uid="{5A241E88-A7DA-4372-BCA7-78B0D7E24E64}"/>
    <cellStyle name="Note 3 29 5" xfId="22437" xr:uid="{0F83DC0C-403D-4AC8-8BD7-291F89B0FDF4}"/>
    <cellStyle name="Note 3 29 6" xfId="33020" xr:uid="{E5EB9062-CBAB-4BEC-9308-BB273012E165}"/>
    <cellStyle name="Note 3 29 7" xfId="34950" xr:uid="{0C94C24F-BC73-4B12-A6D9-2B611FB723ED}"/>
    <cellStyle name="Note 3 3" xfId="1732" xr:uid="{426A42B2-1EFB-4D55-BA2D-D0B49E2A90A7}"/>
    <cellStyle name="Note 3 3 2" xfId="4104" xr:uid="{AE80BAF6-0F06-43D0-9F7A-44C5F1A2027B}"/>
    <cellStyle name="Note 3 3 2 2" xfId="17357" xr:uid="{D32E0B94-4099-4F7F-9DA8-278475C3A169}"/>
    <cellStyle name="Note 3 3 2 3" xfId="19411" xr:uid="{3D7E8DE2-E95B-49DF-AEE1-7DAA3C579E15}"/>
    <cellStyle name="Note 3 3 2 4" xfId="19705" xr:uid="{549168AC-F01C-4255-89B6-E86E08090CDB}"/>
    <cellStyle name="Note 3 3 2 5" xfId="29956" xr:uid="{C70E58D1-CD81-4FFE-B6DF-122C2514477B}"/>
    <cellStyle name="Note 3 3 2 6" xfId="33021" xr:uid="{2043B17A-7834-48A0-B817-85D0EC29FE88}"/>
    <cellStyle name="Note 3 3 2 7" xfId="34949" xr:uid="{EE3DE7A1-075C-4099-B892-CD365AF73C6A}"/>
    <cellStyle name="Note 3 3 3" xfId="15555" xr:uid="{781F934C-CA65-48A0-A000-5D37B1B3C4D1}"/>
    <cellStyle name="Note 3 3 4" xfId="23200" xr:uid="{E25EDE2F-898F-4030-8D7C-94102CB875BB}"/>
    <cellStyle name="Note 3 3 5" xfId="15823" xr:uid="{507ACD8A-C3E3-4077-AEE2-75788B3129E5}"/>
    <cellStyle name="Note 3 3 6" xfId="24005" xr:uid="{F435F3F2-5586-4216-B9A0-75B77E2DC710}"/>
    <cellStyle name="Note 3 3 7" xfId="31559" xr:uid="{84A46440-AC8E-4066-8EA3-55EC5F8EBA2F}"/>
    <cellStyle name="Note 3 3 8" xfId="35392" xr:uid="{678FCCCA-3261-4E28-801D-83F7B48E5E87}"/>
    <cellStyle name="Note 3 30" xfId="4105" xr:uid="{01907713-146A-4BB8-80AB-BF1869D32118}"/>
    <cellStyle name="Note 3 30 2" xfId="17358" xr:uid="{A71C96C0-2C0B-4AFE-9CE2-280EEE66729F}"/>
    <cellStyle name="Note 3 30 3" xfId="15324" xr:uid="{A0D021C2-BA71-453D-9549-7204B058A8EB}"/>
    <cellStyle name="Note 3 30 4" xfId="14901" xr:uid="{DF04B613-EDA7-4E47-9859-C15766746956}"/>
    <cellStyle name="Note 3 30 5" xfId="25612" xr:uid="{BFC4791C-EBD5-4AEF-9E5B-8BE8112316C0}"/>
    <cellStyle name="Note 3 30 6" xfId="33022" xr:uid="{8F71B446-AD0B-4082-9F87-21C71CD0FCEF}"/>
    <cellStyle name="Note 3 30 7" xfId="37616" xr:uid="{27BF37D3-6E4A-4C2A-AC6E-A5DA398B35F1}"/>
    <cellStyle name="Note 3 31" xfId="4106" xr:uid="{F119D29F-6ACE-489A-AE7E-57820F1866D8}"/>
    <cellStyle name="Note 3 31 2" xfId="17359" xr:uid="{907772B7-1A5E-4D50-AC17-CD0555A06923}"/>
    <cellStyle name="Note 3 31 3" xfId="19410" xr:uid="{D3C77250-E938-4D44-BC45-2298E8E4FAF1}"/>
    <cellStyle name="Note 3 31 4" xfId="15629" xr:uid="{0638923C-6685-478A-8429-DF9C2B8A96ED}"/>
    <cellStyle name="Note 3 31 5" xfId="20273" xr:uid="{6C4BD01C-2911-47F8-810D-996BE1C7ED32}"/>
    <cellStyle name="Note 3 31 6" xfId="33023" xr:uid="{C9ECD113-D707-4497-973A-4D7E77523789}"/>
    <cellStyle name="Note 3 31 7" xfId="34948" xr:uid="{1ED17985-C8D3-44E7-A51A-833FF55391F8}"/>
    <cellStyle name="Note 3 32" xfId="4107" xr:uid="{A0E9F066-8A79-4BB8-B72B-CE5CB515F595}"/>
    <cellStyle name="Note 3 32 2" xfId="17360" xr:uid="{D2BC8ED4-5B0E-4599-9D20-209A6F946F7F}"/>
    <cellStyle name="Note 3 32 3" xfId="15323" xr:uid="{8D18FE86-6CF1-44BA-B8CF-EF9BC1EC01CD}"/>
    <cellStyle name="Note 3 32 4" xfId="18987" xr:uid="{3D2F8E54-EF98-4B60-8D8E-06C2196E8F7C}"/>
    <cellStyle name="Note 3 32 5" xfId="20694" xr:uid="{1222265D-ACB1-4B02-836D-D7751990A20E}"/>
    <cellStyle name="Note 3 32 6" xfId="33024" xr:uid="{E895E7D2-1B58-479F-90C7-D77BD9F62423}"/>
    <cellStyle name="Note 3 32 7" xfId="32178" xr:uid="{7408C069-48F4-45E7-8B05-5087A8D2F49C}"/>
    <cellStyle name="Note 3 33" xfId="4108" xr:uid="{34D663E3-77AC-45F5-B6F1-F9358ACA0676}"/>
    <cellStyle name="Note 3 33 2" xfId="17361" xr:uid="{CC4B92F2-A3F1-47EE-901A-D1630E45C268}"/>
    <cellStyle name="Note 3 33 3" xfId="19409" xr:uid="{7FE80243-2EEB-4DFE-AD4B-C585F728FBDB}"/>
    <cellStyle name="Note 3 33 4" xfId="19706" xr:uid="{C927B13B-1E6C-474C-9024-461E6038716B}"/>
    <cellStyle name="Note 3 33 5" xfId="24714" xr:uid="{848EAC75-43F7-45B4-906E-EEC70B6A159D}"/>
    <cellStyle name="Note 3 33 6" xfId="33025" xr:uid="{CF957988-FE23-4EB6-9126-F76854ED78E1}"/>
    <cellStyle name="Note 3 33 7" xfId="31720" xr:uid="{124CE299-26AB-4022-823C-3CFAF457F3A2}"/>
    <cellStyle name="Note 3 34" xfId="4109" xr:uid="{32156E0A-3120-4318-9002-2AFDDE157D26}"/>
    <cellStyle name="Note 3 34 2" xfId="17362" xr:uid="{CA5D5D2C-1294-4471-9274-60CA55582A3E}"/>
    <cellStyle name="Note 3 34 3" xfId="15322" xr:uid="{69C56EDA-83F3-4BFE-BBAC-CBBA3C8D4F70}"/>
    <cellStyle name="Note 3 34 4" xfId="24281" xr:uid="{5BEA1397-8180-4B54-93F4-4CD98462CE0E}"/>
    <cellStyle name="Note 3 34 5" xfId="20695" xr:uid="{92EEE43E-2EB0-4821-978F-DBC4598825ED}"/>
    <cellStyle name="Note 3 34 6" xfId="33026" xr:uid="{1D7A474F-591E-4100-9197-81530C7AE805}"/>
    <cellStyle name="Note 3 34 7" xfId="31719" xr:uid="{71E6FE13-8702-4D6B-9EB2-C369C33F0A0B}"/>
    <cellStyle name="Note 3 35" xfId="4110" xr:uid="{C3A1F4FF-B2D6-458C-80F3-79A6021E7DFA}"/>
    <cellStyle name="Note 3 35 2" xfId="17363" xr:uid="{3BA71C3C-B1CF-4449-923A-6CEECF260632}"/>
    <cellStyle name="Note 3 35 3" xfId="19408" xr:uid="{9616BD2F-82D1-476C-8301-947C5901AF97}"/>
    <cellStyle name="Note 3 35 4" xfId="27390" xr:uid="{DC97E6B1-F91D-404E-835A-937FE4187678}"/>
    <cellStyle name="Note 3 35 5" xfId="25324" xr:uid="{B673C7F6-433A-4572-96D0-F21D54562A16}"/>
    <cellStyle name="Note 3 35 6" xfId="33027" xr:uid="{8833CAB9-54B5-4063-AD4D-3C96BFBA82C6}"/>
    <cellStyle name="Note 3 35 7" xfId="37615" xr:uid="{EDD079DC-FD6E-45BB-A01F-3DE646437056}"/>
    <cellStyle name="Note 3 36" xfId="4111" xr:uid="{BE2CF6A0-FBA7-4E1D-B007-A53F14FD6D9D}"/>
    <cellStyle name="Note 3 36 2" xfId="17364" xr:uid="{D41B73BB-1148-43DB-8396-48C40D9F2976}"/>
    <cellStyle name="Note 3 36 3" xfId="15321" xr:uid="{140BEC19-1656-4285-8F36-C577C9EFEA97}"/>
    <cellStyle name="Note 3 36 4" xfId="22130" xr:uid="{0EEA085B-5880-4A1B-8BA2-E6F1A12B70F0}"/>
    <cellStyle name="Note 3 36 5" xfId="30138" xr:uid="{ED9D7476-DEB0-48C1-994D-C30413363CB0}"/>
    <cellStyle name="Note 3 36 6" xfId="33028" xr:uid="{FFF583BC-66C7-4E17-9503-A9C26CFC47F7}"/>
    <cellStyle name="Note 3 36 7" xfId="33957" xr:uid="{CB8858E5-E16D-4747-8CD2-07078222A2F7}"/>
    <cellStyle name="Note 3 37" xfId="4112" xr:uid="{0A31A0BF-5922-4796-9B45-DCFEAC16B9FB}"/>
    <cellStyle name="Note 3 37 2" xfId="17365" xr:uid="{E6B45717-022F-4128-8841-6A0FAA9DBB86}"/>
    <cellStyle name="Note 3 37 3" xfId="19407" xr:uid="{354AB5C7-EB26-4DE3-A81F-B69BF075E030}"/>
    <cellStyle name="Note 3 37 4" xfId="18988" xr:uid="{1294DA79-7295-406D-9A36-257403CC7961}"/>
    <cellStyle name="Note 3 37 5" xfId="25611" xr:uid="{A0C62840-896B-49DA-87D8-524915EE0E69}"/>
    <cellStyle name="Note 3 37 6" xfId="33029" xr:uid="{E5561826-4E56-4A44-9182-4FE4B82AF6E1}"/>
    <cellStyle name="Note 3 37 7" xfId="31718" xr:uid="{5B0701B8-D23A-4BBB-A1C0-A82E24D331A1}"/>
    <cellStyle name="Note 3 38" xfId="4082" xr:uid="{2C20FDC5-813C-4925-A563-E45C9520FE8D}"/>
    <cellStyle name="Note 3 38 2" xfId="17335" xr:uid="{A2B056C5-775C-4EC4-9008-AC3188C74A82}"/>
    <cellStyle name="Note 3 38 3" xfId="15329" xr:uid="{8C78C370-4D4A-4468-8BD9-21691857346A}"/>
    <cellStyle name="Note 3 38 4" xfId="18502" xr:uid="{66EEE2A1-C2CD-4CA0-9F1F-3DCABA83D26F}"/>
    <cellStyle name="Note 3 38 5" xfId="19086" xr:uid="{EFD9C7D8-0C10-47F3-B23B-CFF5639FB3D1}"/>
    <cellStyle name="Note 3 38 6" xfId="32999" xr:uid="{6F93C1CC-BDEB-480D-8FCC-B4D0DBAA46A0}"/>
    <cellStyle name="Note 3 38 7" xfId="33964" xr:uid="{12BC490C-202C-40F1-89C4-E4DAE88874DE}"/>
    <cellStyle name="Note 3 39" xfId="7710" xr:uid="{E104E927-C99E-4074-8C8E-EBA2A1258202}"/>
    <cellStyle name="Note 3 39 2" xfId="19931" xr:uid="{125D8955-39A6-4191-A94E-02ABBA42EBC9}"/>
    <cellStyle name="Note 3 39 3" xfId="18767" xr:uid="{F03DB412-1648-4305-97D9-97861D3ACD74}"/>
    <cellStyle name="Note 3 39 4" xfId="15039" xr:uid="{AAAC0B14-4DDF-4AD0-9735-75D5A59D377A}"/>
    <cellStyle name="Note 3 39 5" xfId="30956" xr:uid="{4B64E0AC-48E8-4B72-B837-46AA2C857960}"/>
    <cellStyle name="Note 3 39 6" xfId="34498" xr:uid="{9275C6F2-8E00-4DA2-AD84-3C54FCD9721D}"/>
    <cellStyle name="Note 3 39 7" xfId="34674" xr:uid="{6DBC9BA7-1DED-4CFB-9C45-8392153F19E1}"/>
    <cellStyle name="Note 3 4" xfId="4113" xr:uid="{3C676D5F-4EA0-47CF-9B45-A101E3E94A91}"/>
    <cellStyle name="Note 3 4 2" xfId="17366" xr:uid="{2460B661-2D81-4B68-B9BB-345FF424B0D1}"/>
    <cellStyle name="Note 3 4 3" xfId="15320" xr:uid="{349C7C13-4341-45FC-8828-021B3D3D2AA5}"/>
    <cellStyle name="Note 3 4 4" xfId="15630" xr:uid="{09E52A33-3020-4CF4-A024-98AC3318CAF6}"/>
    <cellStyle name="Note 3 4 5" xfId="22951" xr:uid="{0AD457A0-E211-41AB-8D85-7B8696BA9796}"/>
    <cellStyle name="Note 3 4 6" xfId="33030" xr:uid="{1127DADD-8770-460D-9101-769B2E735EED}"/>
    <cellStyle name="Note 3 4 7" xfId="34947" xr:uid="{522FD8A6-CCC3-4491-9509-446543A75D6A}"/>
    <cellStyle name="Note 3 5" xfId="4114" xr:uid="{10258A09-9BE5-489B-96A5-5872F902DC02}"/>
    <cellStyle name="Note 3 5 2" xfId="17367" xr:uid="{C3BB1F9B-C8AA-440B-B73F-A93050976619}"/>
    <cellStyle name="Note 3 5 3" xfId="19406" xr:uid="{5E0C6F51-94A8-4E71-8AB3-8523DF7136A9}"/>
    <cellStyle name="Note 3 5 4" xfId="14903" xr:uid="{FEF55655-DAC1-42EB-B310-5C5D377E2E50}"/>
    <cellStyle name="Note 3 5 5" xfId="22233" xr:uid="{9624A076-2D3F-4035-9F0B-ECAEF6700A2F}"/>
    <cellStyle name="Note 3 5 6" xfId="33031" xr:uid="{250F8D6E-6417-49C4-A2D4-376FC302F434}"/>
    <cellStyle name="Note 3 5 7" xfId="34946" xr:uid="{E34CE58B-4B0C-4AF8-8865-1F3CAA6AB289}"/>
    <cellStyle name="Note 3 6" xfId="4115" xr:uid="{9CA3E3AF-FB41-4838-A8E2-D430034791D0}"/>
    <cellStyle name="Note 3 6 2" xfId="17368" xr:uid="{5A67BC6E-5BF8-4950-9489-AF4715A75FB2}"/>
    <cellStyle name="Note 3 6 3" xfId="15319" xr:uid="{C8FF01B5-0545-40A7-8F47-574CD8603DDD}"/>
    <cellStyle name="Note 3 6 4" xfId="19707" xr:uid="{18CD92F3-EF49-45D5-AA89-C1CF078D10A4}"/>
    <cellStyle name="Note 3 6 5" xfId="20696" xr:uid="{03329EDF-FD15-442C-9645-71F47A54ADA3}"/>
    <cellStyle name="Note 3 6 6" xfId="33032" xr:uid="{633A9951-A568-45B4-A6B6-E582AEEFEBD6}"/>
    <cellStyle name="Note 3 6 7" xfId="34945" xr:uid="{0D324909-8917-4EAD-86AE-2F051145BA76}"/>
    <cellStyle name="Note 3 7" xfId="4116" xr:uid="{5C458D04-7065-4D26-B1E3-29C568708DE8}"/>
    <cellStyle name="Note 3 7 2" xfId="17369" xr:uid="{B2D8A6FE-6B8E-4152-90F3-1C42CD18A0FC}"/>
    <cellStyle name="Note 3 7 3" xfId="19405" xr:uid="{1113EFD5-D4F8-4233-8061-A4CBF5C0A34A}"/>
    <cellStyle name="Note 3 7 4" xfId="18989" xr:uid="{A1E88A13-78C5-451C-B8BA-43E14C3504E8}"/>
    <cellStyle name="Note 3 7 5" xfId="22266" xr:uid="{101ECC2D-B294-4E12-9E78-57787ACADCCC}"/>
    <cellStyle name="Note 3 7 6" xfId="33033" xr:uid="{98BFE40D-E437-4E20-B2AD-5B0A8E66B786}"/>
    <cellStyle name="Note 3 7 7" xfId="34944" xr:uid="{9084F5D7-9963-4F69-9E28-DD1AAA3AB126}"/>
    <cellStyle name="Note 3 8" xfId="4117" xr:uid="{287CFC31-E935-4F0E-ABC1-7F5033B39D2D}"/>
    <cellStyle name="Note 3 8 2" xfId="17370" xr:uid="{4DB83E13-EA82-4BB0-A6CA-56375B90388F}"/>
    <cellStyle name="Note 3 8 3" xfId="15318" xr:uid="{10FF9ED8-79B3-4053-ABF8-FACAFBD04DEE}"/>
    <cellStyle name="Note 3 8 4" xfId="15631" xr:uid="{C2C75D26-9F42-47B2-B0E5-2FBD3F717E17}"/>
    <cellStyle name="Note 3 8 5" xfId="18653" xr:uid="{2828D5FD-E18A-426C-8604-7C42507C6D49}"/>
    <cellStyle name="Note 3 8 6" xfId="33034" xr:uid="{1D8C8394-800D-491E-868E-B37F4BADA414}"/>
    <cellStyle name="Note 3 8 7" xfId="34943" xr:uid="{5CD45F5B-BA83-46EC-8963-AE15AD42793D}"/>
    <cellStyle name="Note 3 9" xfId="4118" xr:uid="{C5FBA534-56B4-4380-B17A-3CA92D94475A}"/>
    <cellStyle name="Note 3 9 2" xfId="17371" xr:uid="{32C2544F-A537-4D56-99D3-1AB5CFA75297}"/>
    <cellStyle name="Note 3 9 3" xfId="19404" xr:uid="{BE2FBFFC-76C2-46D4-BA98-D7D5F82A1A19}"/>
    <cellStyle name="Note 3 9 4" xfId="14904" xr:uid="{7D29357B-B8EC-446A-8B51-6F15262C002E}"/>
    <cellStyle name="Note 3 9 5" xfId="27490" xr:uid="{4A74DDBC-0F02-42B1-93F3-AF1716CB881B}"/>
    <cellStyle name="Note 3 9 6" xfId="33035" xr:uid="{0FE8B4B6-D10A-4FC0-9676-193B57598F87}"/>
    <cellStyle name="Note 3 9 7" xfId="34942" xr:uid="{62832E15-7318-4405-934A-4661B26496C6}"/>
    <cellStyle name="Note 3_หมายเหตุ FA Q3_2012" xfId="7294" xr:uid="{5638796F-B8D9-4496-AA28-6C5AB2C210A6}"/>
    <cellStyle name="Note 30" xfId="1733" xr:uid="{A56BEE12-8A5B-437B-93F8-2589210BF3CF}"/>
    <cellStyle name="Note 30 10" xfId="4120" xr:uid="{8B6F9BE8-3759-4EA2-A83E-9F1AF445B2DB}"/>
    <cellStyle name="Note 30 10 2" xfId="17373" xr:uid="{54D0B590-444E-4739-9E1A-CB03557C0E5F}"/>
    <cellStyle name="Note 30 10 3" xfId="21011" xr:uid="{DEF2C200-0BA3-42A7-AC29-DB6FCDB868A1}"/>
    <cellStyle name="Note 30 10 4" xfId="18990" xr:uid="{DF9031BC-2DD1-4C44-AE89-1D7B8BFAC883}"/>
    <cellStyle name="Note 30 10 5" xfId="18291" xr:uid="{F365C5FC-AE5C-4224-926A-BA9CF75E06CB}"/>
    <cellStyle name="Note 30 10 6" xfId="33037" xr:uid="{444D5CC9-B004-45D2-A616-87DEE991A243}"/>
    <cellStyle name="Note 30 10 7" xfId="37614" xr:uid="{448895E2-0889-4874-9B53-B1261609E4E2}"/>
    <cellStyle name="Note 30 11" xfId="4121" xr:uid="{C5E0379F-B219-4A5A-960B-4A70A2100A63}"/>
    <cellStyle name="Note 30 11 2" xfId="17374" xr:uid="{0271BF1D-4844-4DE6-8C48-5275CB411E7E}"/>
    <cellStyle name="Note 30 11 3" xfId="21010" xr:uid="{2507695C-4AF9-4CF5-901B-A0547032FA00}"/>
    <cellStyle name="Note 30 11 4" xfId="15632" xr:uid="{CA19633A-EA6E-49AE-B570-694F2E01D22D}"/>
    <cellStyle name="Note 30 11 5" xfId="14992" xr:uid="{841FBDDC-A9E9-4438-9658-CFFF7393D9AD}"/>
    <cellStyle name="Note 30 11 6" xfId="33038" xr:uid="{FF1ABADD-3BCE-4D9F-8B95-AF2F8A6267DD}"/>
    <cellStyle name="Note 30 11 7" xfId="33958" xr:uid="{F4AE9852-6F1B-4E5F-9259-2FA3B5735B5B}"/>
    <cellStyle name="Note 30 12" xfId="4122" xr:uid="{42DEE0A4-8DAE-43EB-9856-C5944C2C2538}"/>
    <cellStyle name="Note 30 12 2" xfId="17375" xr:uid="{DDD7A8D7-8DD6-4BC8-88E3-384656CDE0DA}"/>
    <cellStyle name="Note 30 12 3" xfId="21009" xr:uid="{0D94EDBF-9DAE-4147-8A2E-743DCFEEE732}"/>
    <cellStyle name="Note 30 12 4" xfId="18501" xr:uid="{81CC27C6-FD0B-4EDD-97F3-AF61044410B2}"/>
    <cellStyle name="Note 30 12 5" xfId="27244" xr:uid="{50A5FF59-008E-4C5B-AE27-8F7E99751FB0}"/>
    <cellStyle name="Note 30 12 6" xfId="33039" xr:uid="{94B17E20-844D-4C20-99C1-E512DE783EA8}"/>
    <cellStyle name="Note 30 12 7" xfId="31717" xr:uid="{1AC8724A-3B42-4654-A4ED-E6B5138715E0}"/>
    <cellStyle name="Note 30 13" xfId="4123" xr:uid="{DC6CA8FD-3AA9-44E7-ACAC-03DB0EAC3B32}"/>
    <cellStyle name="Note 30 13 2" xfId="17376" xr:uid="{CA70739F-67E2-4EA0-8359-EF7C6BFAA535}"/>
    <cellStyle name="Note 30 13 3" xfId="21008" xr:uid="{35F43307-C524-4BDC-970D-815B29FACAD4}"/>
    <cellStyle name="Note 30 13 4" xfId="14420" xr:uid="{9047C101-BA12-40E4-BBB6-FC0F586EC4AD}"/>
    <cellStyle name="Note 30 13 5" xfId="30816" xr:uid="{4E89A758-287F-4018-B193-FEFB8D22A092}"/>
    <cellStyle name="Note 30 13 6" xfId="33040" xr:uid="{864900EF-66C4-4656-9533-4E1E4BBD2CE3}"/>
    <cellStyle name="Note 30 13 7" xfId="34940" xr:uid="{64218D8C-EF24-4FBA-ADC6-BADEB4E86FD5}"/>
    <cellStyle name="Note 30 14" xfId="4124" xr:uid="{F7103159-9ED7-44F2-9D23-7B4165F671AC}"/>
    <cellStyle name="Note 30 14 2" xfId="17377" xr:uid="{A418498E-1DC4-40F0-A244-48FC25854CD2}"/>
    <cellStyle name="Note 30 14 3" xfId="21007" xr:uid="{6ED91493-180E-4929-9F2B-34EF187C3401}"/>
    <cellStyle name="Note 30 14 4" xfId="20219" xr:uid="{4FA1AB1F-5C41-42E4-B91E-F85B9889C9BE}"/>
    <cellStyle name="Note 30 14 5" xfId="30794" xr:uid="{77451199-11BE-463E-8C11-ABFC0C7F44C6}"/>
    <cellStyle name="Note 30 14 6" xfId="33041" xr:uid="{6E499AE3-9904-400A-A984-84E6A79301E9}"/>
    <cellStyle name="Note 30 14 7" xfId="34939" xr:uid="{8D24B3EB-FA59-4A9C-AC79-0854E2E999A6}"/>
    <cellStyle name="Note 30 15" xfId="4125" xr:uid="{BC07246C-817D-4C85-B857-D8B57D02140F}"/>
    <cellStyle name="Note 30 15 2" xfId="17378" xr:uid="{584E8FFD-B99C-4CBA-8E98-2F27CE8289FE}"/>
    <cellStyle name="Note 30 15 3" xfId="21006" xr:uid="{FB9C3D8B-6DCA-405D-88B5-F5DFCDF403FA}"/>
    <cellStyle name="Note 30 15 4" xfId="20220" xr:uid="{61655984-2A5C-49D8-9CFB-FBE94E6E5DF6}"/>
    <cellStyle name="Note 30 15 5" xfId="30137" xr:uid="{51966125-CED4-4F01-8221-7AEF5ACE84D4}"/>
    <cellStyle name="Note 30 15 6" xfId="33042" xr:uid="{9652C5BC-F8E7-4AFB-96C9-83E9A913DE8A}"/>
    <cellStyle name="Note 30 15 7" xfId="31219" xr:uid="{5CDD0C29-E699-4FA1-A33D-6A31477F782A}"/>
    <cellStyle name="Note 30 16" xfId="4126" xr:uid="{735F1767-AD50-4C3D-A6E3-19B7CB76DDF0}"/>
    <cellStyle name="Note 30 16 2" xfId="17379" xr:uid="{83BC44A3-AB23-4DC4-9F0F-CA7377B3856D}"/>
    <cellStyle name="Note 30 16 3" xfId="21005" xr:uid="{4A34814F-2D95-43A5-A39F-5C703F0836DF}"/>
    <cellStyle name="Note 30 16 4" xfId="15742" xr:uid="{FE39B867-9A79-4F35-8E82-702BCC11D96D}"/>
    <cellStyle name="Note 30 16 5" xfId="24339" xr:uid="{C8820DB2-88B9-412F-A9A5-86308A768212}"/>
    <cellStyle name="Note 30 16 6" xfId="33043" xr:uid="{902C32A7-F094-4DE4-9E60-8C24C263E8BA}"/>
    <cellStyle name="Note 30 16 7" xfId="34938" xr:uid="{86ACF8EE-B195-4625-A773-CD3187804A30}"/>
    <cellStyle name="Note 30 17" xfId="4127" xr:uid="{862F0979-2156-4D5A-84BD-86384F925CAE}"/>
    <cellStyle name="Note 30 17 2" xfId="17380" xr:uid="{3F49D86D-3160-4010-8C2C-0338412B2F19}"/>
    <cellStyle name="Note 30 17 3" xfId="24538" xr:uid="{FA3DB0FA-5DCA-4BA0-9828-184ACE8DCB51}"/>
    <cellStyle name="Note 30 17 4" xfId="18504" xr:uid="{CA617283-1EDC-48EC-B9CF-B29678E84693}"/>
    <cellStyle name="Note 30 17 5" xfId="16018" xr:uid="{206BD793-5F26-498A-84A3-03FC8E0C01A4}"/>
    <cellStyle name="Note 30 17 6" xfId="33044" xr:uid="{BD5E8947-38A1-4DF4-A870-6BB2FC8B8D10}"/>
    <cellStyle name="Note 30 17 7" xfId="34937" xr:uid="{1E003BA3-3619-4E75-A7A0-18837BE39020}"/>
    <cellStyle name="Note 30 18" xfId="4128" xr:uid="{1A90A7D5-C55B-4C0F-89FD-49B0260C0847}"/>
    <cellStyle name="Note 30 18 2" xfId="17381" xr:uid="{239BF2D1-F456-45AC-9C88-BD3CD3912885}"/>
    <cellStyle name="Note 30 18 3" xfId="15872" xr:uid="{7B0E00C4-BDC0-4EB1-9F43-489F0AD8F581}"/>
    <cellStyle name="Note 30 18 4" xfId="24380" xr:uid="{0E832F06-DB2B-49A4-99A9-20C6F7189489}"/>
    <cellStyle name="Note 30 18 5" xfId="14492" xr:uid="{E3ABAFEF-53C1-4C59-BFFD-4D1F04FA7DEF}"/>
    <cellStyle name="Note 30 18 6" xfId="33045" xr:uid="{7F0A6B95-426D-4F81-9F7D-60A53C9E9588}"/>
    <cellStyle name="Note 30 18 7" xfId="34936" xr:uid="{A1D877E1-C979-4014-923B-208C3E6ACF6D}"/>
    <cellStyle name="Note 30 19" xfId="4129" xr:uid="{E2C581CA-9037-4B73-B9BF-B54FDDF894E5}"/>
    <cellStyle name="Note 30 19 2" xfId="17382" xr:uid="{86CEC80B-A4FB-4EC8-BD23-B98A737FFE32}"/>
    <cellStyle name="Note 30 19 3" xfId="21004" xr:uid="{EA4A7A27-0B1A-4486-8AA0-A83591BDB30C}"/>
    <cellStyle name="Note 30 19 4" xfId="22368" xr:uid="{6FD2F461-1D2C-47B2-9142-E0E7E22EF94F}"/>
    <cellStyle name="Note 30 19 5" xfId="14669" xr:uid="{04A80E6A-3AD7-4E98-9F57-188BB5341B1E}"/>
    <cellStyle name="Note 30 19 6" xfId="33046" xr:uid="{02BB44CF-44A3-4117-8CCB-483695E1DB04}"/>
    <cellStyle name="Note 30 19 7" xfId="34935" xr:uid="{71C6CECF-86C1-4FDB-AB11-85AF6966EE3F}"/>
    <cellStyle name="Note 30 2" xfId="2641" xr:uid="{F4485724-8B36-4766-83FD-E8397764D9D2}"/>
    <cellStyle name="Note 30 2 10" xfId="31883" xr:uid="{A7CF7F8C-75B4-4E33-8B20-885B2822EB9A}"/>
    <cellStyle name="Note 30 2 11" xfId="35227" xr:uid="{80C40CB8-A902-4416-9F34-4D9B22F9A24B}"/>
    <cellStyle name="Note 30 2 2" xfId="4130" xr:uid="{EAC9CB2C-1D86-4D29-8208-F290DFCDB4C1}"/>
    <cellStyle name="Note 30 2 2 2" xfId="17383" xr:uid="{B37B0EB6-8104-47BD-8E97-5C04FEEAA325}"/>
    <cellStyle name="Note 30 2 2 3" xfId="21003" xr:uid="{F12910C4-6846-465A-B011-B56A7A0EB32C}"/>
    <cellStyle name="Note 30 2 2 4" xfId="14916" xr:uid="{68431C08-37F7-486F-87EC-3C24CD5F0861}"/>
    <cellStyle name="Note 30 2 2 5" xfId="27452" xr:uid="{5DA63513-546A-41C0-A05C-7D5A7866DAB2}"/>
    <cellStyle name="Note 30 2 2 6" xfId="33047" xr:uid="{3BDAA26B-1035-4C85-9D16-0A03BC9185D9}"/>
    <cellStyle name="Note 30 2 2 7" xfId="34934" xr:uid="{B06AB877-6753-4697-AB9C-D8232A45FAFE}"/>
    <cellStyle name="Note 30 2 3" xfId="10711" xr:uid="{72F45EF1-E61A-4A62-9A13-AF89A3896507}"/>
    <cellStyle name="Note 30 2 3 2" xfId="22082" xr:uid="{6DD788D8-D07B-427D-9D7A-82BA565146EB}"/>
    <cellStyle name="Note 30 2 3 3" xfId="25056" xr:uid="{7C473740-391B-49ED-B2B6-FC31B61A5A4F}"/>
    <cellStyle name="Note 30 2 3 4" xfId="27926" xr:uid="{B0F76FF1-F9B1-4F16-BC5A-D73D0707400E}"/>
    <cellStyle name="Note 30 2 3 5" xfId="28318" xr:uid="{6C905F53-BA08-4E00-AF65-0C084D29B107}"/>
    <cellStyle name="Note 30 2 3 6" xfId="35711" xr:uid="{E14C67DA-27ED-48C7-8472-7822FD6C22B1}"/>
    <cellStyle name="Note 30 2 3 7" xfId="38013" xr:uid="{E1DDB52B-CA30-493A-82AD-63743243BB99}"/>
    <cellStyle name="Note 30 2 4" xfId="12625" xr:uid="{6C9C8E00-132D-47CA-A71D-5092A376AB7A}"/>
    <cellStyle name="Note 30 2 4 2" xfId="23432" xr:uid="{6E536D62-AA64-4C05-95A1-E807477CF75D}"/>
    <cellStyle name="Note 30 2 4 3" xfId="26247" xr:uid="{8B3DEC89-99EB-4FA8-8950-9AAB404F7C7C}"/>
    <cellStyle name="Note 30 2 4 4" xfId="28839" xr:uid="{356E6CC6-BE68-47FA-B9EA-497557CE9EA4}"/>
    <cellStyle name="Note 30 2 4 5" xfId="18413" xr:uid="{A4D82539-6E31-4DA0-8C4B-F634492406BD}"/>
    <cellStyle name="Note 30 2 4 6" xfId="36547" xr:uid="{FA748A3B-6D77-4074-BD68-4A6EDC687625}"/>
    <cellStyle name="Note 30 2 4 7" xfId="38580" xr:uid="{7B46D7CC-ADF8-4851-A33A-03C0CAC4D135}"/>
    <cellStyle name="Note 30 2 5" xfId="13586" xr:uid="{BA08555F-D556-4C93-93A2-A8101B33B71E}"/>
    <cellStyle name="Note 30 2 5 2" xfId="24247" xr:uid="{23FF6F95-2A28-4C67-82C2-2B8E7EA69A3B}"/>
    <cellStyle name="Note 30 2 5 3" xfId="27102" xr:uid="{BA00DD14-7F94-4214-994A-FCB7F9ADDD98}"/>
    <cellStyle name="Note 30 2 5 4" xfId="29662" xr:uid="{6AADF797-D056-4343-A3D5-F4FF3EFA1D5F}"/>
    <cellStyle name="Note 30 2 5 5" xfId="30239" xr:uid="{2A3C8E01-E0E8-4879-8FA3-E145BE06B674}"/>
    <cellStyle name="Note 30 2 5 6" xfId="37379" xr:uid="{320A9E3F-2D7C-4F1B-9C2F-8C61E6ECFC9C}"/>
    <cellStyle name="Note 30 2 5 7" xfId="39356" xr:uid="{55995887-F1B0-45CC-9850-977A53B26AEE}"/>
    <cellStyle name="Note 30 2 6" xfId="16139" xr:uid="{07A8BCBD-B78A-4C53-B1B2-72484413E5C8}"/>
    <cellStyle name="Note 30 2 7" xfId="21437" xr:uid="{31D050F2-9279-40C9-B6A2-3DB97744B302}"/>
    <cellStyle name="Note 30 2 8" xfId="27440" xr:uid="{48FACBE5-690B-4AE5-B99B-57FD992B5F58}"/>
    <cellStyle name="Note 30 2 9" xfId="15816" xr:uid="{3BC7110B-42C2-47AE-BC0A-CCFBCECDB8B2}"/>
    <cellStyle name="Note 30 20" xfId="4131" xr:uid="{7CA13FDE-4408-4594-8B17-5845659AD72E}"/>
    <cellStyle name="Note 30 20 2" xfId="17384" xr:uid="{675C39E7-9111-4ED8-AD02-6789FCC11151}"/>
    <cellStyle name="Note 30 20 3" xfId="15316" xr:uid="{18F8A33A-17FF-4DED-A978-B2506F84B6DF}"/>
    <cellStyle name="Note 30 20 4" xfId="14597" xr:uid="{18A4587E-AEE5-44FD-A2C8-A93160CA788D}"/>
    <cellStyle name="Note 30 20 5" xfId="16538" xr:uid="{2B8B083F-CBC1-4C75-8C15-06E8A039E9BE}"/>
    <cellStyle name="Note 30 20 6" xfId="33048" xr:uid="{47DDB86E-2F36-448A-BDA2-82B8E151AA49}"/>
    <cellStyle name="Note 30 20 7" xfId="31218" xr:uid="{7D1B9942-17F1-425D-96ED-2610CD56F88A}"/>
    <cellStyle name="Note 30 21" xfId="4132" xr:uid="{5D8258FE-A78F-41D5-81C4-14475C753373}"/>
    <cellStyle name="Note 30 21 2" xfId="17385" xr:uid="{230A272D-ED4A-4CD7-AF0D-DF012D7A096B}"/>
    <cellStyle name="Note 30 21 3" xfId="19403" xr:uid="{9C5E19C2-4CDF-4E46-9745-0E778058DEE3}"/>
    <cellStyle name="Note 30 21 4" xfId="27389" xr:uid="{0980D53F-6D90-4A5D-9422-070FF5D7468F}"/>
    <cellStyle name="Note 30 21 5" xfId="19623" xr:uid="{98C802C3-D3D6-4229-A5CE-D86219072B29}"/>
    <cellStyle name="Note 30 21 6" xfId="33049" xr:uid="{3E4E4369-AE17-40B4-B3C1-47DE848E0296}"/>
    <cellStyle name="Note 30 21 7" xfId="37613" xr:uid="{E538BE59-F85B-4C53-9F32-882AF4E7DE19}"/>
    <cellStyle name="Note 30 22" xfId="4133" xr:uid="{43317267-E0A4-49B9-B495-001B9770B84B}"/>
    <cellStyle name="Note 30 22 2" xfId="17386" xr:uid="{9F708912-E881-418C-882E-59F09A8991E4}"/>
    <cellStyle name="Note 30 22 3" xfId="15315" xr:uid="{87897EAB-7496-4366-A16C-0A5ABA164E0C}"/>
    <cellStyle name="Note 30 22 4" xfId="14905" xr:uid="{25C90880-656E-470A-BF95-2CFBAB834BDD}"/>
    <cellStyle name="Note 30 22 5" xfId="24700" xr:uid="{1412C921-3F7F-4B0A-A9FE-7C36401F4186}"/>
    <cellStyle name="Note 30 22 6" xfId="33050" xr:uid="{420FA578-CBA0-4153-A946-69FF09B8B547}"/>
    <cellStyle name="Note 30 22 7" xfId="37612" xr:uid="{6F495B74-0626-48E9-B471-C0D500ED287A}"/>
    <cellStyle name="Note 30 23" xfId="4134" xr:uid="{AD83E32C-6B68-49C1-B50D-6EF1F5B58ACE}"/>
    <cellStyle name="Note 30 23 2" xfId="17387" xr:uid="{FF6CA3B6-8578-43E2-8B30-0F88665B5153}"/>
    <cellStyle name="Note 30 23 3" xfId="19402" xr:uid="{97317381-4F66-4811-9B92-1DC7F1E4F627}"/>
    <cellStyle name="Note 30 23 4" xfId="21406" xr:uid="{E10CB7B2-A481-41D7-BD1D-E8C7C91D9FE2}"/>
    <cellStyle name="Note 30 23 5" xfId="25969" xr:uid="{D62A9980-EE0B-44F7-A0D7-03E2C74FEF72}"/>
    <cellStyle name="Note 30 23 6" xfId="33051" xr:uid="{B78956FA-3F7E-402C-8D79-2B728DA6C82F}"/>
    <cellStyle name="Note 30 23 7" xfId="37611" xr:uid="{D19AF068-F53F-4FB8-AB18-A77618264196}"/>
    <cellStyle name="Note 30 24" xfId="4135" xr:uid="{825B317E-E945-4670-B7A3-8B57CBF60B0F}"/>
    <cellStyle name="Note 30 24 2" xfId="17388" xr:uid="{8489ADEC-62B6-4088-9B39-54D7125C4487}"/>
    <cellStyle name="Note 30 24 3" xfId="15314" xr:uid="{0BC6E9F5-D992-4BAC-A1CF-B456B6D4D042}"/>
    <cellStyle name="Note 30 24 4" xfId="20467" xr:uid="{B75E1F5A-7EED-497F-A953-21C52F88908C}"/>
    <cellStyle name="Note 30 24 5" xfId="19087" xr:uid="{01B2592F-990A-425C-9C67-37EE4A595ACD}"/>
    <cellStyle name="Note 30 24 6" xfId="33052" xr:uid="{F689078E-A1BD-4A19-974A-39DA1C6A9A56}"/>
    <cellStyle name="Note 30 24 7" xfId="37610" xr:uid="{4ACD3D96-6290-44C3-8866-B5FDE6C11FA6}"/>
    <cellStyle name="Note 30 25" xfId="4136" xr:uid="{29978342-0B13-462B-8C59-80D0C5E925B8}"/>
    <cellStyle name="Note 30 25 2" xfId="17389" xr:uid="{E64A101B-1CBB-40B9-A044-2891E1CBBCB7}"/>
    <cellStyle name="Note 30 25 3" xfId="19401" xr:uid="{871D184E-C3FE-4697-A8E7-8059CD58B85D}"/>
    <cellStyle name="Note 30 25 4" xfId="19709" xr:uid="{041E280B-AB7F-4D16-A5F2-4E0E3C631019}"/>
    <cellStyle name="Note 30 25 5" xfId="22843" xr:uid="{8554584E-AA3C-4942-BFA0-8D722FC3CA4B}"/>
    <cellStyle name="Note 30 25 6" xfId="33053" xr:uid="{5A690C58-26DC-4ED1-8466-4BE17D36EC6E}"/>
    <cellStyle name="Note 30 25 7" xfId="31716" xr:uid="{EE0ECC3C-D874-426C-882A-0180C77B1622}"/>
    <cellStyle name="Note 30 26" xfId="4137" xr:uid="{0BA59EBC-694D-47D9-93BA-83666F52C5AA}"/>
    <cellStyle name="Note 30 26 2" xfId="17390" xr:uid="{BC728024-D3D2-419D-A522-3E18023BA89E}"/>
    <cellStyle name="Note 30 26 3" xfId="15313" xr:uid="{FEA5AD73-D061-41C1-8CDD-BAE4E073BCEC}"/>
    <cellStyle name="Note 30 26 4" xfId="20468" xr:uid="{B7DC48E4-9A0C-4BDA-9A95-FD5A8990CC0B}"/>
    <cellStyle name="Note 30 26 5" xfId="21721" xr:uid="{C3EFCFB5-DC95-41F9-92B9-4B4323CF26D3}"/>
    <cellStyle name="Note 30 26 6" xfId="33054" xr:uid="{5F931428-6D06-40DA-8EE4-2721164B0578}"/>
    <cellStyle name="Note 30 26 7" xfId="34933" xr:uid="{CEFCDD41-EA59-407E-A8FC-45B106D65F88}"/>
    <cellStyle name="Note 30 27" xfId="4138" xr:uid="{933A3711-1008-4E5B-B988-B9A1F34AB574}"/>
    <cellStyle name="Note 30 27 2" xfId="17391" xr:uid="{60DCB1CC-8FC8-4F3F-839E-B94BF651BEA0}"/>
    <cellStyle name="Note 30 27 3" xfId="19400" xr:uid="{F6685EDB-7477-457B-AB99-3EC8ABEBCA76}"/>
    <cellStyle name="Note 30 27 4" xfId="15633" xr:uid="{C8CC495E-F0AD-4F6C-93E0-47F92B031371}"/>
    <cellStyle name="Note 30 27 5" xfId="22614" xr:uid="{54DD0A82-3FB6-4935-9449-6C2EDBD5BDFD}"/>
    <cellStyle name="Note 30 27 6" xfId="33055" xr:uid="{848D8715-A9FD-4BF2-A0A4-496D0EB4A02E}"/>
    <cellStyle name="Note 30 27 7" xfId="34932" xr:uid="{CD42A855-CB27-4716-8080-D5E52BD51405}"/>
    <cellStyle name="Note 30 28" xfId="4139" xr:uid="{864CFEC1-BCBF-4249-8076-5109EBE9DA42}"/>
    <cellStyle name="Note 30 28 2" xfId="17392" xr:uid="{CDBA4074-2652-4CC1-B13C-D8E1E0C56B16}"/>
    <cellStyle name="Note 30 28 3" xfId="15312" xr:uid="{F8EE43D0-415F-45CA-940F-28EC6EA4D6B7}"/>
    <cellStyle name="Note 30 28 4" xfId="15772" xr:uid="{BA0C5167-ED43-4D2A-A992-BFB4C9D835C7}"/>
    <cellStyle name="Note 30 28 5" xfId="14695" xr:uid="{F0B7F74A-985B-4D55-86F2-B02247567DFE}"/>
    <cellStyle name="Note 30 28 6" xfId="33056" xr:uid="{5B590566-E2A5-404E-937E-7038F871298D}"/>
    <cellStyle name="Note 30 28 7" xfId="34931" xr:uid="{C7AA7284-A585-4E67-BA79-1AC7F90DBC12}"/>
    <cellStyle name="Note 30 29" xfId="4140" xr:uid="{9DD92F8D-9426-4A14-954D-526A0B436216}"/>
    <cellStyle name="Note 30 29 2" xfId="17393" xr:uid="{DC2BF92F-8B83-4FED-9A87-302FCB38D2E1}"/>
    <cellStyle name="Note 30 29 3" xfId="19399" xr:uid="{8746B52C-F35B-41DD-A8C2-109DD71E4793}"/>
    <cellStyle name="Note 30 29 4" xfId="19710" xr:uid="{23B1F9CF-A8DC-4624-870E-A043C9FCE0D6}"/>
    <cellStyle name="Note 30 29 5" xfId="14993" xr:uid="{62521F3C-728B-4A2B-864E-B3B81503A55B}"/>
    <cellStyle name="Note 30 29 6" xfId="33057" xr:uid="{6CB459B7-F949-40A4-AF44-E5A41A036C82}"/>
    <cellStyle name="Note 30 29 7" xfId="34930" xr:uid="{379D9371-05CC-4958-9E0B-66727B279FF9}"/>
    <cellStyle name="Note 30 3" xfId="4141" xr:uid="{201A443B-C85D-4234-B2C9-FBC35E7487DA}"/>
    <cellStyle name="Note 30 3 2" xfId="10712" xr:uid="{9A8C024D-CC30-45DE-8A9D-A70E5EE7B469}"/>
    <cellStyle name="Note 30 3 2 2" xfId="22083" xr:uid="{6D9AC3B5-0839-419A-9AEB-80E139AF94DD}"/>
    <cellStyle name="Note 30 3 2 3" xfId="25057" xr:uid="{0743A4ED-1077-4FC9-9280-FC0A8354445C}"/>
    <cellStyle name="Note 30 3 2 4" xfId="27927" xr:uid="{4AC344ED-1E23-441E-B362-DE10623A5214}"/>
    <cellStyle name="Note 30 3 2 5" xfId="28168" xr:uid="{8276B289-B8DF-44FE-BF1E-BE6A2D920F23}"/>
    <cellStyle name="Note 30 3 2 6" xfId="35712" xr:uid="{BE1E6B5A-86E0-423F-AF38-7F045B0C9CD4}"/>
    <cellStyle name="Note 30 3 2 7" xfId="38014" xr:uid="{4F530F2C-69A0-4608-AA20-6E12BDB0A045}"/>
    <cellStyle name="Note 30 3 3" xfId="17394" xr:uid="{5D33E267-A0B7-4859-8960-488BCC339281}"/>
    <cellStyle name="Note 30 3 4" xfId="15311" xr:uid="{7C4D53AF-4968-493A-B945-9801EFD5C876}"/>
    <cellStyle name="Note 30 3 5" xfId="18991" xr:uid="{72FA4E0D-C613-4EEA-866E-3BAD14856E10}"/>
    <cellStyle name="Note 30 3 6" xfId="18294" xr:uid="{66AFFBCD-557E-4059-8E68-737DDBA3449F}"/>
    <cellStyle name="Note 30 3 7" xfId="33058" xr:uid="{A9F61B21-0252-4072-A9C1-1189B63635E3}"/>
    <cellStyle name="Note 30 3 8" xfId="32177" xr:uid="{63448838-BB7F-45F3-96B1-27C1F9C999C3}"/>
    <cellStyle name="Note 30 30" xfId="4142" xr:uid="{18BB00A0-EB71-44B1-AC70-B943CACAC9DF}"/>
    <cellStyle name="Note 30 30 2" xfId="17395" xr:uid="{74BBDB00-D8A9-43BF-A080-0DB23E99D8AC}"/>
    <cellStyle name="Note 30 30 3" xfId="19398" xr:uid="{44F795FA-950D-4277-89F0-EE5B601CDC0E}"/>
    <cellStyle name="Note 30 30 4" xfId="15634" xr:uid="{79A00C5E-6720-43D5-BD4F-83B0569C5945}"/>
    <cellStyle name="Note 30 30 5" xfId="15990" xr:uid="{5A57A05C-4504-455A-B314-6FD68ABA477F}"/>
    <cellStyle name="Note 30 30 6" xfId="33059" xr:uid="{1FBBC632-3B17-46F4-9E3C-3BB35EF1E61F}"/>
    <cellStyle name="Note 30 30 7" xfId="31715" xr:uid="{9D03F008-BA25-4882-B265-247E8E900BD5}"/>
    <cellStyle name="Note 30 31" xfId="4143" xr:uid="{55A1DC14-1917-4829-A489-8A1A81DE1132}"/>
    <cellStyle name="Note 30 31 2" xfId="17396" xr:uid="{0B2F0239-2527-42E4-A109-3F9096F16274}"/>
    <cellStyle name="Note 30 31 3" xfId="15310" xr:uid="{85216079-D5F5-4DBE-9039-8D4FB1E53B25}"/>
    <cellStyle name="Note 30 31 4" xfId="24410" xr:uid="{7533EB94-62F7-4745-BB77-CFC8104C0EDA}"/>
    <cellStyle name="Note 30 31 5" xfId="22658" xr:uid="{3782B8BA-C45E-4531-9823-4DD8CA791F5A}"/>
    <cellStyle name="Note 30 31 6" xfId="33060" xr:uid="{D2A6CD80-5914-4165-A68C-0172CD73C380}"/>
    <cellStyle name="Note 30 31 7" xfId="31714" xr:uid="{121B988B-71B2-4069-9451-CD7CE8834085}"/>
    <cellStyle name="Note 30 32" xfId="4144" xr:uid="{BCA4DEE7-BF32-42F7-977F-2640433AB0B1}"/>
    <cellStyle name="Note 30 32 2" xfId="17397" xr:uid="{25AB44A2-8DAF-456F-9F55-A22E020A688B}"/>
    <cellStyle name="Note 30 32 3" xfId="19397" xr:uid="{8F157B10-C01B-4766-876A-3C7B69C9E956}"/>
    <cellStyle name="Note 30 32 4" xfId="19711" xr:uid="{01CFF283-78ED-4AD4-AF23-3B168D947E0E}"/>
    <cellStyle name="Note 30 32 5" xfId="19088" xr:uid="{89C775C0-B587-4293-862A-4E886A761CB1}"/>
    <cellStyle name="Note 30 32 6" xfId="33061" xr:uid="{7420426A-1B48-42FF-9485-1D2A1C5387A9}"/>
    <cellStyle name="Note 30 32 7" xfId="37609" xr:uid="{B34A0AFD-3162-4E20-8735-05B6AF8C35BF}"/>
    <cellStyle name="Note 30 33" xfId="4145" xr:uid="{9D86E4E9-5448-43CD-AC5C-4FCA199E7769}"/>
    <cellStyle name="Note 30 33 2" xfId="17398" xr:uid="{A1D47FFD-8833-49A7-BCBE-232CDDBE3DC2}"/>
    <cellStyle name="Note 30 33 3" xfId="15309" xr:uid="{7358E98C-E21C-4D75-9032-4EB52FEA491C}"/>
    <cellStyle name="Note 30 33 4" xfId="20469" xr:uid="{0D0230BB-E5AB-46EC-8966-D02CEB6F8D18}"/>
    <cellStyle name="Note 30 33 5" xfId="22267" xr:uid="{59875F57-1FFE-400A-B529-9DB8B660B9D1}"/>
    <cellStyle name="Note 30 33 6" xfId="33062" xr:uid="{B229E1F5-357B-47B8-B8A3-6BE93007A7E3}"/>
    <cellStyle name="Note 30 33 7" xfId="33955" xr:uid="{1EB2678B-60C0-4A0B-82DA-AC65D2750D81}"/>
    <cellStyle name="Note 30 34" xfId="4146" xr:uid="{FBDB7B40-F2C1-4DA2-B3DB-BABA90F887FE}"/>
    <cellStyle name="Note 30 34 2" xfId="17399" xr:uid="{526D5C9F-9283-467B-8118-3850661BD742}"/>
    <cellStyle name="Note 30 34 3" xfId="19396" xr:uid="{44E3C0E0-BF4B-48D9-9FD2-E5297C2951D2}"/>
    <cellStyle name="Note 30 34 4" xfId="15635" xr:uid="{1110FB34-186C-4FEA-993D-7F0C448A8323}"/>
    <cellStyle name="Note 30 34 5" xfId="19028" xr:uid="{9D5ED61E-3888-4BED-9A1F-D94325E104FD}"/>
    <cellStyle name="Note 30 34 6" xfId="33063" xr:uid="{4E37B717-85AF-4EDD-A4F0-69B518DC561F}"/>
    <cellStyle name="Note 30 34 7" xfId="31713" xr:uid="{F8595D0C-53AA-420D-B0AA-A003AC69FCB9}"/>
    <cellStyle name="Note 30 35" xfId="4147" xr:uid="{CBE0FF90-1D77-4725-9134-3817C976F979}"/>
    <cellStyle name="Note 30 35 2" xfId="17400" xr:uid="{840EFACE-5985-4B42-BCC3-C5490B2EC54B}"/>
    <cellStyle name="Note 30 35 3" xfId="15308" xr:uid="{F652C433-3612-4821-98E0-11AB34E7A1D3}"/>
    <cellStyle name="Note 30 35 4" xfId="20470" xr:uid="{C6F23D30-017C-4576-B986-242F3EB32A5A}"/>
    <cellStyle name="Note 30 35 5" xfId="23100" xr:uid="{D8E94675-2E0D-4A5C-A255-84EB295FBDB7}"/>
    <cellStyle name="Note 30 35 6" xfId="33064" xr:uid="{F317A5F4-8535-4C3E-B000-B357633C67AF}"/>
    <cellStyle name="Note 30 35 7" xfId="31712" xr:uid="{020B2787-53B9-45AB-83F4-E198E23561E7}"/>
    <cellStyle name="Note 30 36" xfId="4148" xr:uid="{0E72FBA0-45F4-44B6-9810-24FBE6CEA45A}"/>
    <cellStyle name="Note 30 36 2" xfId="17401" xr:uid="{83208120-45D9-4B7C-8938-C1E6714FBA77}"/>
    <cellStyle name="Note 30 36 3" xfId="19395" xr:uid="{59B844A5-2A70-4ED7-98EF-59BEBD122F8C}"/>
    <cellStyle name="Note 30 36 4" xfId="19712" xr:uid="{B274A740-95D1-4B28-9B18-B8D5448E453F}"/>
    <cellStyle name="Note 30 36 5" xfId="15991" xr:uid="{9149F59C-3D3A-4398-9C74-3A2E22D1C7D7}"/>
    <cellStyle name="Note 30 36 6" xfId="33065" xr:uid="{DA4B85F7-E315-40AD-99B5-AC9DA1F5B35E}"/>
    <cellStyle name="Note 30 36 7" xfId="31059" xr:uid="{5745A770-209D-4D91-BDB2-7393FE58D451}"/>
    <cellStyle name="Note 30 37" xfId="4149" xr:uid="{175EC456-7572-4F0B-BF7C-25D8D8944EF3}"/>
    <cellStyle name="Note 30 37 2" xfId="17402" xr:uid="{11A13615-9BBB-4CA1-A7BE-AFF17840C4B0}"/>
    <cellStyle name="Note 30 37 3" xfId="15307" xr:uid="{3530DE87-C923-4A08-8F35-D2BCFCD2432E}"/>
    <cellStyle name="Note 30 37 4" xfId="20471" xr:uid="{F062BFC7-38AA-435C-BD83-0F6D6B05F42A}"/>
    <cellStyle name="Note 30 37 5" xfId="18293" xr:uid="{2D45D7D1-FE6F-4077-BB91-FB401A27E107}"/>
    <cellStyle name="Note 30 37 6" xfId="33066" xr:uid="{5E37C3C9-9EE5-4FE6-AE1B-C2850DBB0952}"/>
    <cellStyle name="Note 30 37 7" xfId="34929" xr:uid="{AD46AE7F-7EF1-4ADE-9B56-463B9108708E}"/>
    <cellStyle name="Note 30 38" xfId="4119" xr:uid="{2D45335A-8F73-44EB-A1C6-ED0843ACABD4}"/>
    <cellStyle name="Note 30 38 2" xfId="17372" xr:uid="{D1C2BE05-669E-416E-87FC-35E6B76C5DD4}"/>
    <cellStyle name="Note 30 38 3" xfId="15317" xr:uid="{326E0B51-27B3-41D8-B6CC-265682EF870D}"/>
    <cellStyle name="Note 30 38 4" xfId="19708" xr:uid="{C5142E43-AE67-47FC-865B-C8AF93F35DB9}"/>
    <cellStyle name="Note 30 38 5" xfId="27283" xr:uid="{DD82B9E4-8A58-4ECC-8C72-FFC10F193F5B}"/>
    <cellStyle name="Note 30 38 6" xfId="33036" xr:uid="{1DA17396-7754-4554-B62F-B392536CB1A6}"/>
    <cellStyle name="Note 30 38 7" xfId="34941" xr:uid="{2AEB4F73-7CB7-4E05-A175-1D991B2CEA54}"/>
    <cellStyle name="Note 30 39" xfId="7709" xr:uid="{D59924CE-1089-4E6A-AEA1-F4CBBD3C74F1}"/>
    <cellStyle name="Note 30 39 2" xfId="19930" xr:uid="{E48D4E6E-4125-4A6E-A009-61173717BC07}"/>
    <cellStyle name="Note 30 39 3" xfId="14721" xr:uid="{C290A015-DBDE-428B-A239-DC2D102EFEF2}"/>
    <cellStyle name="Note 30 39 4" xfId="18163" xr:uid="{A3312B27-57D5-4533-918E-644958A07188}"/>
    <cellStyle name="Note 30 39 5" xfId="18673" xr:uid="{E8A93BAF-1348-4BFE-BF11-F023CE96B24B}"/>
    <cellStyle name="Note 30 39 6" xfId="34497" xr:uid="{A4035CB2-17BF-4F78-AA74-E3A5AC2FFEF1}"/>
    <cellStyle name="Note 30 39 7" xfId="31651" xr:uid="{BAD9DAA0-D986-4C88-9375-6668A1166166}"/>
    <cellStyle name="Note 30 4" xfId="4150" xr:uid="{BBE6F9F0-00BD-4C44-8F62-44FFFDFF3FF4}"/>
    <cellStyle name="Note 30 4 2" xfId="17403" xr:uid="{9C60FB01-1C88-4273-A64D-A39AA85A35A7}"/>
    <cellStyle name="Note 30 4 3" xfId="19394" xr:uid="{15E01EB1-C9D3-44B0-9EB6-66C519F61462}"/>
    <cellStyle name="Note 30 4 4" xfId="15636" xr:uid="{8C7377FF-24F5-4B20-AECB-83BD285CBDE1}"/>
    <cellStyle name="Note 30 4 5" xfId="14994" xr:uid="{3441857F-FA0E-4AF6-B0EC-76CF2CA54B8E}"/>
    <cellStyle name="Note 30 4 6" xfId="33067" xr:uid="{AE8432B0-4F07-4609-A794-E0C8877D118B}"/>
    <cellStyle name="Note 30 4 7" xfId="34928" xr:uid="{2CD766BB-FB14-4A45-9F6E-AEF51E335DDA}"/>
    <cellStyle name="Note 30 40" xfId="15556" xr:uid="{FDBAD47A-59D2-4483-901A-FC7505184889}"/>
    <cellStyle name="Note 30 41" xfId="16323" xr:uid="{8E06B2C3-3302-498F-B73A-128DF9116582}"/>
    <cellStyle name="Note 30 42" xfId="24744" xr:uid="{DC73EC71-21F4-4AD1-BAC7-DD475847AF3B}"/>
    <cellStyle name="Note 30 43" xfId="28414" xr:uid="{63855A15-E6B8-47DB-A0E0-8C36E8C7A3CD}"/>
    <cellStyle name="Note 30 44" xfId="31560" xr:uid="{C0E9762E-0415-4759-BF17-14190FB06F93}"/>
    <cellStyle name="Note 30 45" xfId="33694" xr:uid="{D64E4D11-0D7E-4C19-ACB5-899884EE81CA}"/>
    <cellStyle name="Note 30 5" xfId="4151" xr:uid="{671FDCE8-55E5-4C5D-9FD8-524E44347BED}"/>
    <cellStyle name="Note 30 5 2" xfId="17404" xr:uid="{7342266A-F2D5-47F4-A678-625009A9E4B7}"/>
    <cellStyle name="Note 30 5 3" xfId="15306" xr:uid="{AE62C519-D3D8-4363-8624-710578A42C51}"/>
    <cellStyle name="Note 30 5 4" xfId="20472" xr:uid="{DDAFAF4D-8E23-4767-9312-805B1D2987F6}"/>
    <cellStyle name="Note 30 5 5" xfId="14493" xr:uid="{93D7030F-1A76-4471-B486-B236A0A2671D}"/>
    <cellStyle name="Note 30 5 6" xfId="33068" xr:uid="{3565B2FA-91F0-4B99-8CBD-4EAC75944ED0}"/>
    <cellStyle name="Note 30 5 7" xfId="34927" xr:uid="{1851C834-13DF-4516-8AA8-F553040D763B}"/>
    <cellStyle name="Note 30 6" xfId="4152" xr:uid="{45187BE5-DD1D-4FFA-8743-8EB2FE471F39}"/>
    <cellStyle name="Note 30 6 2" xfId="17405" xr:uid="{56370E84-6825-4FEB-9C73-620DC29315CA}"/>
    <cellStyle name="Note 30 6 3" xfId="21002" xr:uid="{B33395A5-213F-4435-9565-58FAEECEF7D4}"/>
    <cellStyle name="Note 30 6 4" xfId="19713" xr:uid="{E4083F47-F87F-4065-A278-42CB26CF48FA}"/>
    <cellStyle name="Note 30 6 5" xfId="15992" xr:uid="{099F2AEE-12CE-49DC-9940-BB60C200D3AD}"/>
    <cellStyle name="Note 30 6 6" xfId="33069" xr:uid="{22337C1F-FEAB-4F54-981F-DEED1D41902A}"/>
    <cellStyle name="Note 30 6 7" xfId="34926" xr:uid="{0FFC0579-6E52-427D-986F-7BAEDD793671}"/>
    <cellStyle name="Note 30 7" xfId="4153" xr:uid="{6B10BC33-5276-46DA-9B2B-A8F1654CE8E8}"/>
    <cellStyle name="Note 30 7 2" xfId="17406" xr:uid="{3AC76B90-A8AB-45F0-858D-B6A9702B31FF}"/>
    <cellStyle name="Note 30 7 3" xfId="21001" xr:uid="{0F707332-7806-4735-B77F-F3FC08541EFF}"/>
    <cellStyle name="Note 30 7 4" xfId="20473" xr:uid="{971D4DDF-50F8-42EA-B0F0-8DFC6516E9BA}"/>
    <cellStyle name="Note 30 7 5" xfId="18296" xr:uid="{BE939037-7BAF-4100-AB36-4ED90E9A50D1}"/>
    <cellStyle name="Note 30 7 6" xfId="33070" xr:uid="{5EAED875-B9AF-4D79-9BFE-696CAC5667FC}"/>
    <cellStyle name="Note 30 7 7" xfId="34925" xr:uid="{C027F3DD-BEE3-4FBC-B58F-2DFB5B824079}"/>
    <cellStyle name="Note 30 8" xfId="4154" xr:uid="{415FC432-E974-49C0-8A50-846CDE28A817}"/>
    <cellStyle name="Note 30 8 2" xfId="17407" xr:uid="{DD2EC4AE-10AA-45DE-AD92-266F94061F74}"/>
    <cellStyle name="Note 30 8 3" xfId="21000" xr:uid="{5F0A4A63-0740-4248-B93E-7612CEFCD5BC}"/>
    <cellStyle name="Note 30 8 4" xfId="15637" xr:uid="{E04CD057-BB80-4C86-9F28-29A0BDFBF456}"/>
    <cellStyle name="Note 30 8 5" xfId="19089" xr:uid="{0BAEE145-2F43-4742-AEE6-568500AA0810}"/>
    <cellStyle name="Note 30 8 6" xfId="33071" xr:uid="{B558EDE9-3F48-4C32-A0BE-4856247DB8D6}"/>
    <cellStyle name="Note 30 8 7" xfId="34924" xr:uid="{ACD767C4-59EC-45D9-9B0E-2E12F280C3FD}"/>
    <cellStyle name="Note 30 9" xfId="4155" xr:uid="{71753961-66C6-42FF-9967-4CF450D0FC73}"/>
    <cellStyle name="Note 30 9 2" xfId="17408" xr:uid="{88E9F3A4-4787-4D8F-B2EA-50141162BFDB}"/>
    <cellStyle name="Note 30 9 3" xfId="20999" xr:uid="{AAEF18FF-D8CA-4CB0-B22E-1938743E6CA3}"/>
    <cellStyle name="Note 30 9 4" xfId="20474" xr:uid="{906FFC53-1F34-4959-8AAE-56938259EE3E}"/>
    <cellStyle name="Note 30 9 5" xfId="22659" xr:uid="{2ACBABD9-3EBD-4732-AA70-3743041EFB95}"/>
    <cellStyle name="Note 30 9 6" xfId="33072" xr:uid="{7628F314-23DD-4DAD-9FBE-7D1F601AC4EB}"/>
    <cellStyle name="Note 30 9 7" xfId="34923" xr:uid="{9BDA41CC-64CE-4C97-B072-7CD45823CB0C}"/>
    <cellStyle name="Note 30_หมายเหตุ FA Q3_2012" xfId="7295" xr:uid="{CEE439D8-2D86-45DC-B9FE-360CF5378CD3}"/>
    <cellStyle name="Note 31" xfId="1734" xr:uid="{F0603E04-0298-4490-9CC7-AF2FD303B016}"/>
    <cellStyle name="Note 31 10" xfId="4157" xr:uid="{DCC168DE-31B5-477D-AA5A-5A3EF45AF436}"/>
    <cellStyle name="Note 31 10 2" xfId="17410" xr:uid="{9357B3AE-9EBE-4583-BF06-61907C60612A}"/>
    <cellStyle name="Note 31 10 3" xfId="20997" xr:uid="{D02726BB-9623-45AE-9F92-D7E540303399}"/>
    <cellStyle name="Note 31 10 4" xfId="18503" xr:uid="{748FAE1F-7A66-4FC5-92DE-100E958B52E0}"/>
    <cellStyle name="Note 31 10 5" xfId="25323" xr:uid="{AD737A56-0C16-456D-883E-F17783CBC092}"/>
    <cellStyle name="Note 31 10 6" xfId="33074" xr:uid="{F1B78FFD-074E-495D-B24F-BD6EB83C170A}"/>
    <cellStyle name="Note 31 10 7" xfId="33956" xr:uid="{982FEC38-40B4-4B7F-A1CA-132D9B25373B}"/>
    <cellStyle name="Note 31 11" xfId="4158" xr:uid="{75C5BEB0-826C-4C16-AD58-F4BCAD809E1F}"/>
    <cellStyle name="Note 31 11 2" xfId="17411" xr:uid="{C1B21713-3F6E-4278-B1EA-DA4084FCEBBE}"/>
    <cellStyle name="Note 31 11 3" xfId="20996" xr:uid="{2DDC74CC-5765-4273-AC01-0C7E9953497E}"/>
    <cellStyle name="Note 31 11 4" xfId="20221" xr:uid="{BE886521-0EB7-4D82-BD5A-4E38D732F222}"/>
    <cellStyle name="Note 31 11 5" xfId="25610" xr:uid="{A69790CB-A7C1-4752-A92C-3BB22011E576}"/>
    <cellStyle name="Note 31 11 6" xfId="33075" xr:uid="{B81E7E86-CD67-4AB9-B410-15A8B51C46ED}"/>
    <cellStyle name="Note 31 11 7" xfId="31711" xr:uid="{F30EC31F-FA7F-4685-BDF0-26AFA1468025}"/>
    <cellStyle name="Note 31 12" xfId="4159" xr:uid="{A8175C97-C9F2-4275-972C-7DC264DBD8F3}"/>
    <cellStyle name="Note 31 12 2" xfId="17412" xr:uid="{259D34C0-FB10-4127-91A7-3A4892B9E054}"/>
    <cellStyle name="Note 31 12 3" xfId="24537" xr:uid="{D5E48C00-4AED-400F-9B9D-AA1EEC85894C}"/>
    <cellStyle name="Note 31 12 4" xfId="20222" xr:uid="{31BFC3C9-7380-412C-A8C0-F55E19BDE128}"/>
    <cellStyle name="Note 31 12 5" xfId="18870" xr:uid="{1F73EEE7-C7D3-4E4A-A1DA-F1EA74356FD4}"/>
    <cellStyle name="Note 31 12 6" xfId="33076" xr:uid="{A1BAACE3-18BB-4243-ADD0-1F96D8AA7146}"/>
    <cellStyle name="Note 31 12 7" xfId="34922" xr:uid="{4F241DBD-35E3-4D48-86A2-72F9078B7B06}"/>
    <cellStyle name="Note 31 13" xfId="4160" xr:uid="{DBCC6326-DADE-4166-BBBD-B0FD8B36C432}"/>
    <cellStyle name="Note 31 13 2" xfId="17413" xr:uid="{5E6B8FDF-8CED-4B82-B5E0-3A7342F0A1B4}"/>
    <cellStyle name="Note 31 13 3" xfId="19393" xr:uid="{76086D6F-4B99-48DE-8C6E-970E1759383B}"/>
    <cellStyle name="Note 31 13 4" xfId="20223" xr:uid="{F65B9102-5F1C-4534-987A-8C763A0DD0E9}"/>
    <cellStyle name="Note 31 13 5" xfId="16203" xr:uid="{6D92A679-0FD9-45F6-977B-BFE17C385746}"/>
    <cellStyle name="Note 31 13 6" xfId="33077" xr:uid="{A940B08C-9F63-4B79-B376-6C376EA0D9F8}"/>
    <cellStyle name="Note 31 13 7" xfId="34921" xr:uid="{6D91BB26-72E6-4AFE-A43C-D06175E1238C}"/>
    <cellStyle name="Note 31 14" xfId="4161" xr:uid="{5AE919B6-A124-401C-805B-B337087F1A20}"/>
    <cellStyle name="Note 31 14 2" xfId="17414" xr:uid="{C01B58A5-4307-46EF-B2B6-B17C95440D25}"/>
    <cellStyle name="Note 31 14 3" xfId="15871" xr:uid="{4ABBC403-1EB7-4EDB-AC76-9CB465CDAFF1}"/>
    <cellStyle name="Note 31 14 4" xfId="20224" xr:uid="{A098B221-99C3-44C6-B3CB-A489AEC4D7D0}"/>
    <cellStyle name="Note 31 14 5" xfId="29957" xr:uid="{06BEF847-B4D7-4156-8CC2-85676644281A}"/>
    <cellStyle name="Note 31 14 6" xfId="33078" xr:uid="{7D682883-46E8-49CF-9C46-9956A5A71445}"/>
    <cellStyle name="Note 31 14 7" xfId="31217" xr:uid="{1C9F4FDE-B406-4045-939B-0872C0C271FE}"/>
    <cellStyle name="Note 31 15" xfId="4162" xr:uid="{60C46266-33A5-4CC4-B1D8-53B8D96E9F15}"/>
    <cellStyle name="Note 31 15 2" xfId="17415" xr:uid="{097786D5-193A-4BA6-9687-DB3310595036}"/>
    <cellStyle name="Note 31 15 3" xfId="20995" xr:uid="{AB987FEA-3D83-499F-B828-96BF6AF62114}"/>
    <cellStyle name="Note 31 15 4" xfId="20225" xr:uid="{333F7B97-CFE0-40A3-BCA0-742D955B0BCE}"/>
    <cellStyle name="Note 31 15 5" xfId="24462" xr:uid="{616583F3-7951-4FA8-BFE2-3ED495635770}"/>
    <cellStyle name="Note 31 15 6" xfId="33079" xr:uid="{435D24FB-546E-431F-A56B-FBF61B212394}"/>
    <cellStyle name="Note 31 15 7" xfId="34920" xr:uid="{04F0DFDE-5947-45B2-B88F-32E45BD232D2}"/>
    <cellStyle name="Note 31 16" xfId="4163" xr:uid="{C309D4D3-E07F-4D11-A56A-B1869292E066}"/>
    <cellStyle name="Note 31 16 2" xfId="17416" xr:uid="{3E91887E-98E0-47F0-B3AA-654E82F7355F}"/>
    <cellStyle name="Note 31 16 3" xfId="20994" xr:uid="{1A3BEDFE-96F9-4097-8E4E-B2CFD5DC2859}"/>
    <cellStyle name="Note 31 16 4" xfId="20226" xr:uid="{FE8568EA-A2AC-425A-BB80-39175F8CA266}"/>
    <cellStyle name="Note 31 16 5" xfId="14399" xr:uid="{5BA1F9BD-613A-4DAD-A64D-F9CA70808F0E}"/>
    <cellStyle name="Note 31 16 6" xfId="33080" xr:uid="{2783D68D-6E04-4290-BF94-E26126E896D8}"/>
    <cellStyle name="Note 31 16 7" xfId="34919" xr:uid="{0DF2279C-826C-414A-A5DB-A3C775053F84}"/>
    <cellStyle name="Note 31 17" xfId="4164" xr:uid="{69886F68-535A-4558-86E5-C229BC1CFC03}"/>
    <cellStyle name="Note 31 17 2" xfId="17417" xr:uid="{1209124D-4F49-43CB-9B0B-BB76CCED1C14}"/>
    <cellStyle name="Note 31 17 3" xfId="15305" xr:uid="{226B8D13-75B4-475E-8010-102C470D2B3D}"/>
    <cellStyle name="Note 31 17 4" xfId="23657" xr:uid="{E8866DB6-6F46-416E-AA77-6809ED0AF04F}"/>
    <cellStyle name="Note 31 17 5" xfId="20698" xr:uid="{85E8FDE2-9E7E-458B-AC37-53E49DEF2B4D}"/>
    <cellStyle name="Note 31 17 6" xfId="33081" xr:uid="{7D936343-BFE6-4212-A0C4-979E1D1A731D}"/>
    <cellStyle name="Note 31 17 7" xfId="34918" xr:uid="{6D6CAA79-9970-4B72-809D-D263449362E7}"/>
    <cellStyle name="Note 31 18" xfId="4165" xr:uid="{38071D96-E351-46DC-AE05-858DDC1B26CA}"/>
    <cellStyle name="Note 31 18 2" xfId="17418" xr:uid="{700ECA93-39C0-4A02-9E63-E6706BB9E636}"/>
    <cellStyle name="Note 31 18 3" xfId="19392" xr:uid="{965D81FC-8B73-4453-A6BC-ECD5F2CBF802}"/>
    <cellStyle name="Note 31 18 4" xfId="20227" xr:uid="{EEB723D2-1586-47A5-AC08-DFA3719B80E7}"/>
    <cellStyle name="Note 31 18 5" xfId="25322" xr:uid="{3EA709F3-FF64-49F0-846F-777A3D1D440A}"/>
    <cellStyle name="Note 31 18 6" xfId="33082" xr:uid="{290E66CF-C740-42F9-8B9E-F3860F9E9072}"/>
    <cellStyle name="Note 31 18 7" xfId="34917" xr:uid="{BE680F85-20B6-46E7-BE69-480956D9ED23}"/>
    <cellStyle name="Note 31 19" xfId="4166" xr:uid="{016EB1BB-B124-4CD6-B191-4402CB5F0B3B}"/>
    <cellStyle name="Note 31 19 2" xfId="17419" xr:uid="{5F80B2CE-9205-42E3-B43C-B02943FF1383}"/>
    <cellStyle name="Note 31 19 3" xfId="15304" xr:uid="{7DA0F1CF-3112-4FC4-9187-604B37FE7162}"/>
    <cellStyle name="Note 31 19 4" xfId="14598" xr:uid="{C550239B-7B9F-4164-8E0C-242AC6A20BAE}"/>
    <cellStyle name="Note 31 19 5" xfId="25609" xr:uid="{572F160F-836D-4D07-B4BA-51BCA939CBAE}"/>
    <cellStyle name="Note 31 19 6" xfId="33083" xr:uid="{B8B9D3AF-A0EA-4BF3-9936-04388B937668}"/>
    <cellStyle name="Note 31 19 7" xfId="34916" xr:uid="{205363FE-B3B4-4B1F-8A2A-B92AFA8BE388}"/>
    <cellStyle name="Note 31 2" xfId="2642" xr:uid="{CA8B5611-C259-499B-81AD-2C152656803A}"/>
    <cellStyle name="Note 31 2 10" xfId="31884" xr:uid="{2C2575AF-2DE8-46EF-AE6C-4C42F3D201B0}"/>
    <cellStyle name="Note 31 2 11" xfId="35226" xr:uid="{1274B08A-4270-469C-9EB5-4DD8F7B5EF9D}"/>
    <cellStyle name="Note 31 2 2" xfId="4167" xr:uid="{F7752444-DB59-44BC-A479-84D1DC2BCB91}"/>
    <cellStyle name="Note 31 2 2 2" xfId="17420" xr:uid="{555809CC-BD5E-4169-A849-17778F2D3A50}"/>
    <cellStyle name="Note 31 2 2 3" xfId="19391" xr:uid="{64DAF391-6D2B-4DEC-85EC-D5B258C5BC09}"/>
    <cellStyle name="Note 31 2 2 4" xfId="21644" xr:uid="{32DCD186-B4C0-47BA-AE70-F5EAC7F6EF8C}"/>
    <cellStyle name="Note 31 2 2 5" xfId="20697" xr:uid="{E967D17B-936A-495F-B53D-4BB83DEEF35C}"/>
    <cellStyle name="Note 31 2 2 6" xfId="33084" xr:uid="{E637F676-98C5-4725-8EDC-88B59BB792B0}"/>
    <cellStyle name="Note 31 2 2 7" xfId="31216" xr:uid="{7CD5FA3A-42F2-4DB0-B159-5D247B8ED411}"/>
    <cellStyle name="Note 31 2 3" xfId="10713" xr:uid="{EDCD3DCF-9332-460F-9A73-AF4A123D4F6D}"/>
    <cellStyle name="Note 31 2 3 2" xfId="22084" xr:uid="{27C0E99A-7B2B-4B2F-BB65-343D37534B71}"/>
    <cellStyle name="Note 31 2 3 3" xfId="25058" xr:uid="{DDF170CF-2E0A-49FA-A0D7-9D80AE89A64A}"/>
    <cellStyle name="Note 31 2 3 4" xfId="27928" xr:uid="{55370509-F7AE-4305-9704-0ED9761CEA03}"/>
    <cellStyle name="Note 31 2 3 5" xfId="15973" xr:uid="{DC78CD1E-709B-40E1-B1E3-FC7856EE4321}"/>
    <cellStyle name="Note 31 2 3 6" xfId="35713" xr:uid="{4AC002E8-2B08-4FD5-A894-24F98D051EF8}"/>
    <cellStyle name="Note 31 2 3 7" xfId="38015" xr:uid="{F17EE7D6-F28C-442E-A121-BB1BEE53425C}"/>
    <cellStyle name="Note 31 2 4" xfId="12548" xr:uid="{EA7B3EF7-0190-4417-B13D-806ADC1FC2CC}"/>
    <cellStyle name="Note 31 2 4 2" xfId="23363" xr:uid="{60E929D7-F773-43C4-807E-3497582B3431}"/>
    <cellStyle name="Note 31 2 4 3" xfId="26176" xr:uid="{94BE5D29-D6BD-4FEC-8AF3-595AD942933B}"/>
    <cellStyle name="Note 31 2 4 4" xfId="28769" xr:uid="{6AF74ACC-58EA-4771-AF26-D20046D25DD1}"/>
    <cellStyle name="Note 31 2 4 5" xfId="19047" xr:uid="{BD21DC1F-CF37-41E3-A97A-574899903586}"/>
    <cellStyle name="Note 31 2 4 6" xfId="36478" xr:uid="{9EC8B05E-2FD7-47E9-9DFF-4A1A5D6EE1C6}"/>
    <cellStyle name="Note 31 2 4 7" xfId="38511" xr:uid="{5795B50C-D7F9-4BAC-8B99-3506AE62CCE6}"/>
    <cellStyle name="Note 31 2 5" xfId="12918" xr:uid="{65BBF8C0-496E-4BD5-A918-B21A40B3770E}"/>
    <cellStyle name="Note 31 2 5 2" xfId="23675" xr:uid="{306DB94F-CACA-4C6B-B819-E646A0092032}"/>
    <cellStyle name="Note 31 2 5 3" xfId="26499" xr:uid="{84E2DB4E-6112-4E35-96EA-C603B4D270A6}"/>
    <cellStyle name="Note 31 2 5 4" xfId="29078" xr:uid="{DB94E4EE-7B8C-4CE6-A0DE-B1CADD77F56F}"/>
    <cellStyle name="Note 31 2 5 5" xfId="18371" xr:uid="{3654F8F6-638E-4129-B2C6-7362C2739FC6}"/>
    <cellStyle name="Note 31 2 5 6" xfId="36788" xr:uid="{3BD5AC8A-53F0-4818-BA39-FEE93A67C8D8}"/>
    <cellStyle name="Note 31 2 5 7" xfId="38804" xr:uid="{3BCCC49F-5080-461B-8303-83C7C96229BC}"/>
    <cellStyle name="Note 31 2 6" xfId="16140" xr:uid="{2DBAA421-62BA-4B4B-9668-73454DDEC2B8}"/>
    <cellStyle name="Note 31 2 7" xfId="21436" xr:uid="{5AACCD8C-3477-4E6C-A121-430EA3BF6E2E}"/>
    <cellStyle name="Note 31 2 8" xfId="18878" xr:uid="{F8F4D90F-9AE0-49B6-80AF-76F586F5672A}"/>
    <cellStyle name="Note 31 2 9" xfId="18799" xr:uid="{B8F58228-6CDC-456C-81FB-DEC074913F4C}"/>
    <cellStyle name="Note 31 20" xfId="4168" xr:uid="{8E1A6A17-4872-4EB9-9592-BB9F9176CA81}"/>
    <cellStyle name="Note 31 20 2" xfId="17421" xr:uid="{987225A6-CC67-47FD-AD36-4CB3100D0432}"/>
    <cellStyle name="Note 31 20 3" xfId="15303" xr:uid="{B7033709-FD52-4100-8E61-0407B9B0514E}"/>
    <cellStyle name="Note 31 20 4" xfId="20475" xr:uid="{52DA80F0-7152-41D1-BDEF-19961762FD93}"/>
    <cellStyle name="Note 31 20 5" xfId="30830" xr:uid="{41EFE904-5E95-4C06-805A-1D0AAA72AB06}"/>
    <cellStyle name="Note 31 20 6" xfId="33085" xr:uid="{608DAAB4-84D7-43FE-9B52-AF8E444E0550}"/>
    <cellStyle name="Note 31 20 7" xfId="36982" xr:uid="{4CF6CB70-AC3C-4501-BA6F-A1BC753C2182}"/>
    <cellStyle name="Note 31 21" xfId="4169" xr:uid="{F3B931C5-02ED-4B54-8C22-DBA8D7A90252}"/>
    <cellStyle name="Note 31 21 2" xfId="17422" xr:uid="{F9FEE40A-8D87-4E36-AD7E-5985CF7088E8}"/>
    <cellStyle name="Note 31 21 3" xfId="19390" xr:uid="{5685D8A2-EB30-428F-BF4A-11BB10067273}"/>
    <cellStyle name="Note 31 21 4" xfId="15971" xr:uid="{731700FC-5A1A-4FA6-9FDF-D97A91255CB7}"/>
    <cellStyle name="Note 31 21 5" xfId="30744" xr:uid="{F5D9E9FC-9B91-4249-A6B2-F5EAFD360105}"/>
    <cellStyle name="Note 31 21 6" xfId="33086" xr:uid="{F09DF2C9-D365-4329-851C-67F67F31A65F}"/>
    <cellStyle name="Note 31 21 7" xfId="36162" xr:uid="{ECCA1ADC-0D47-4C27-9711-41E88F53DE27}"/>
    <cellStyle name="Note 31 22" xfId="4170" xr:uid="{0E36A498-DD29-4705-9E1D-A8B23AA4E8BE}"/>
    <cellStyle name="Note 31 22 2" xfId="17423" xr:uid="{7610B749-BA19-467A-914D-66C8FEFCB12A}"/>
    <cellStyle name="Note 31 22 3" xfId="15302" xr:uid="{5C1FF9F8-66E7-4EC7-9CF4-B412D825CACA}"/>
    <cellStyle name="Note 31 22 4" xfId="14906" xr:uid="{7C4E9F8C-345B-4865-B40E-C5F947D5D5E8}"/>
    <cellStyle name="Note 31 22 5" xfId="30135" xr:uid="{0815F047-52D4-4796-8819-14570231337F}"/>
    <cellStyle name="Note 31 22 6" xfId="33087" xr:uid="{33E54BE2-50CD-4A67-A7E5-7CB03B287BC8}"/>
    <cellStyle name="Note 31 22 7" xfId="36161" xr:uid="{109819C3-45EB-43F8-A999-A644C31C0C35}"/>
    <cellStyle name="Note 31 23" xfId="4171" xr:uid="{CF38DD4F-6123-4706-B5F9-799ACBC9F26D}"/>
    <cellStyle name="Note 31 23 2" xfId="17424" xr:uid="{2536F8CD-DD37-4484-98D1-052177756B2D}"/>
    <cellStyle name="Note 31 23 3" xfId="19389" xr:uid="{D4D55C6D-7E79-4254-B05D-8BF04CF6816C}"/>
    <cellStyle name="Note 31 23 4" xfId="19714" xr:uid="{19579C96-1859-487F-A9C3-92C20E7B9270}"/>
    <cellStyle name="Note 31 23 5" xfId="16001" xr:uid="{A35852AE-F39E-4A77-9260-403D632C1905}"/>
    <cellStyle name="Note 31 23 6" xfId="33088" xr:uid="{69CDC5AF-48F1-40DD-BF14-6DDEB02DA3BE}"/>
    <cellStyle name="Note 31 23 7" xfId="37607" xr:uid="{DA293A57-C1BB-46DB-BB01-8EE68F55D0D2}"/>
    <cellStyle name="Note 31 24" xfId="4172" xr:uid="{CBD048B5-2155-4D4C-AB0B-0099EFC69EB4}"/>
    <cellStyle name="Note 31 24 2" xfId="17425" xr:uid="{9F9E107F-8D3B-43C3-BD08-0BF4F467348B}"/>
    <cellStyle name="Note 31 24 3" xfId="15301" xr:uid="{2396A510-9407-4B2B-8836-29DA73BA3E71}"/>
    <cellStyle name="Note 31 24 4" xfId="18992" xr:uid="{5C1B2E95-18FE-4963-91A8-854937DB99FD}"/>
    <cellStyle name="Note 31 24 5" xfId="22532" xr:uid="{53AEE4F2-A1DA-4384-984F-5CB704A43F71}"/>
    <cellStyle name="Note 31 24 6" xfId="33089" xr:uid="{4DDFD970-E602-4B18-8A97-7154F257ECDB}"/>
    <cellStyle name="Note 31 24 7" xfId="36981" xr:uid="{B35F31CC-1337-4287-92F3-F79934D6AD22}"/>
    <cellStyle name="Note 31 25" xfId="4173" xr:uid="{B283D240-D942-499A-943A-53DB66513E93}"/>
    <cellStyle name="Note 31 25 2" xfId="17426" xr:uid="{D40C1860-BC7D-4EA0-8414-3985CD202AEF}"/>
    <cellStyle name="Note 31 25 3" xfId="19388" xr:uid="{0FA29BDF-405B-4194-9115-EEDA7CD75DFE}"/>
    <cellStyle name="Note 31 25 4" xfId="24679" xr:uid="{00864556-ED29-49E0-98A3-0C74A32D8B9A}"/>
    <cellStyle name="Note 31 25 5" xfId="26261" xr:uid="{C409B46F-86A9-4DCE-9464-ECF2273CCD72}"/>
    <cellStyle name="Note 31 25 6" xfId="33090" xr:uid="{85D813A8-2409-4F5B-813E-AAA7ADA401F3}"/>
    <cellStyle name="Note 31 25 7" xfId="31710" xr:uid="{36CDAD0F-6418-411F-89E5-5CC1EBF98EA5}"/>
    <cellStyle name="Note 31 26" xfId="4174" xr:uid="{6AA75C69-C1EE-4D87-8531-BA7E0E9722D4}"/>
    <cellStyle name="Note 31 26 2" xfId="17427" xr:uid="{5AEAF1C2-77F0-4E93-BA93-8715F0204614}"/>
    <cellStyle name="Note 31 26 3" xfId="15300" xr:uid="{B28FDF38-1C58-4342-A448-6309AB85B7D0}"/>
    <cellStyle name="Note 31 26 4" xfId="14907" xr:uid="{D99D2917-23B6-415D-A073-5B915EE065BC}"/>
    <cellStyle name="Note 31 26 5" xfId="15784" xr:uid="{E329E795-8E55-484A-9613-944159FF303A}"/>
    <cellStyle name="Note 31 26 6" xfId="33091" xr:uid="{F097A17E-7C17-4601-AD65-E313F922ED95}"/>
    <cellStyle name="Note 31 26 7" xfId="37606" xr:uid="{00FA764A-A271-4F55-885D-D7BBDA324B58}"/>
    <cellStyle name="Note 31 27" xfId="4175" xr:uid="{682A9253-35F6-4041-B3EB-A251E14501B3}"/>
    <cellStyle name="Note 31 27 2" xfId="17428" xr:uid="{45315D70-2922-4913-AAA8-BDBE96AB436E}"/>
    <cellStyle name="Note 31 27 3" xfId="19387" xr:uid="{C66F5BB5-77D7-4242-BA60-AA64BAC31EA9}"/>
    <cellStyle name="Note 31 27 4" xfId="21645" xr:uid="{78934300-FB80-4957-A45F-DF6F9990396E}"/>
    <cellStyle name="Note 31 27 5" xfId="22268" xr:uid="{0A0CF1B5-C3F6-468C-9A99-1426996A5717}"/>
    <cellStyle name="Note 31 27 6" xfId="33092" xr:uid="{7F4A3D33-B4A6-4763-B554-BC927195B590}"/>
    <cellStyle name="Note 31 27 7" xfId="36977" xr:uid="{03B22C7B-A586-42A6-84A0-1F15C2E80F64}"/>
    <cellStyle name="Note 31 28" xfId="4176" xr:uid="{8A0370D2-B263-429B-9084-93C89B6E1EFC}"/>
    <cellStyle name="Note 31 28 2" xfId="17429" xr:uid="{9A95FE7D-9D3A-4177-AF63-021DDC2BC248}"/>
    <cellStyle name="Note 31 28 3" xfId="15299" xr:uid="{5E07DE5E-E232-47AA-AF25-C37CDFD67532}"/>
    <cellStyle name="Note 31 28 4" xfId="18993" xr:uid="{24A69199-2B53-4533-95D7-ED285C225E54}"/>
    <cellStyle name="Note 31 28 5" xfId="16354" xr:uid="{F8F266AB-7831-414A-A277-36B599BCF975}"/>
    <cellStyle name="Note 31 28 6" xfId="33093" xr:uid="{9674A764-CAFA-4E16-9174-27D314A020F6}"/>
    <cellStyle name="Note 31 28 7" xfId="36980" xr:uid="{8AFE7478-DB0A-4ECE-A4CE-7178EA527011}"/>
    <cellStyle name="Note 31 29" xfId="4177" xr:uid="{BEF66261-7658-4238-9865-87D6FA4D86F6}"/>
    <cellStyle name="Note 31 29 2" xfId="17430" xr:uid="{AEB803DD-4061-4FDE-99D3-A00C9FF5DC3C}"/>
    <cellStyle name="Note 31 29 3" xfId="19386" xr:uid="{263707A2-BF7D-477D-B591-3CB03BE686D8}"/>
    <cellStyle name="Note 31 29 4" xfId="21646" xr:uid="{54EE9E56-AE15-4944-8701-E75ACAB37A4B}"/>
    <cellStyle name="Note 31 29 5" xfId="24600" xr:uid="{A63D6EC6-F786-431B-BE49-5D9473D2691F}"/>
    <cellStyle name="Note 31 29 6" xfId="33094" xr:uid="{5B167DC1-66F8-4F68-9AC5-CD98750B0F38}"/>
    <cellStyle name="Note 31 29 7" xfId="36160" xr:uid="{103C27F2-D097-4619-A69C-D1441FD7E103}"/>
    <cellStyle name="Note 31 3" xfId="4178" xr:uid="{215E9B7B-DCCA-437B-B6E9-E95975AEC876}"/>
    <cellStyle name="Note 31 3 2" xfId="10714" xr:uid="{58EF6030-BC3B-48E3-8CA2-1BA80C4EC086}"/>
    <cellStyle name="Note 31 3 2 2" xfId="22085" xr:uid="{E8C40243-5385-4183-96DB-A4311EC1F8DA}"/>
    <cellStyle name="Note 31 3 2 3" xfId="25059" xr:uid="{5757855F-A491-451E-A370-C679162DEF71}"/>
    <cellStyle name="Note 31 3 2 4" xfId="27929" xr:uid="{1AF67883-7199-4C12-913F-CB78012BB0E2}"/>
    <cellStyle name="Note 31 3 2 5" xfId="27529" xr:uid="{2006433C-5008-4AA0-A310-6F7C8A7352E6}"/>
    <cellStyle name="Note 31 3 2 6" xfId="35714" xr:uid="{DAD7B56B-FF28-4CE1-B94C-8642CFA05619}"/>
    <cellStyle name="Note 31 3 2 7" xfId="38016" xr:uid="{73ACA856-DEC7-47D2-81D9-F9FE4A787CFB}"/>
    <cellStyle name="Note 31 3 3" xfId="17431" xr:uid="{52AFFB39-72A6-4E99-A54F-DD5849D1507E}"/>
    <cellStyle name="Note 31 3 4" xfId="15298" xr:uid="{40488DED-609C-496F-AAA4-7AF7AB57A587}"/>
    <cellStyle name="Note 31 3 5" xfId="14908" xr:uid="{06E74685-8CF2-4E4B-AB24-D758D03C40B5}"/>
    <cellStyle name="Note 31 3 6" xfId="15701" xr:uid="{1A4A7444-BCE2-48D1-BF81-3AB65DDFBF3C}"/>
    <cellStyle name="Note 31 3 7" xfId="33095" xr:uid="{A6E682AB-280F-4AD1-962B-7A7AAEDE79DB}"/>
    <cellStyle name="Note 31 3 8" xfId="36979" xr:uid="{AF6C9BCD-9206-4291-A78E-44ADD653F44A}"/>
    <cellStyle name="Note 31 30" xfId="4179" xr:uid="{CC0E57DD-A9C5-4303-BEA5-CF1B807C077D}"/>
    <cellStyle name="Note 31 30 2" xfId="17432" xr:uid="{E4CA6220-C25C-418A-8560-7F4EE904719F}"/>
    <cellStyle name="Note 31 30 3" xfId="19385" xr:uid="{55CC5EA4-515A-4A24-971A-511BE2D6ED56}"/>
    <cellStyle name="Note 31 30 4" xfId="21647" xr:uid="{0E6CDD35-D774-4A18-B1CC-4449BF911EAF}"/>
    <cellStyle name="Note 31 30 5" xfId="25539" xr:uid="{07281278-6615-4111-BAFE-E5AB0B92D0FA}"/>
    <cellStyle name="Note 31 30 6" xfId="33096" xr:uid="{DD0F2DB5-0F28-4C95-B1DD-BD13BBCF30E1}"/>
    <cellStyle name="Note 31 30 7" xfId="36159" xr:uid="{4A2FF74F-314C-42FC-9ABC-070934BE8ECA}"/>
    <cellStyle name="Note 31 31" xfId="4180" xr:uid="{0099EAF7-20DB-4406-B32E-2246086D47C4}"/>
    <cellStyle name="Note 31 31 2" xfId="17433" xr:uid="{35CB2D07-0EF1-41A2-9E84-1BBDA28BDC85}"/>
    <cellStyle name="Note 31 31 3" xfId="15297" xr:uid="{9597A050-BB68-492F-A217-5166505B7558}"/>
    <cellStyle name="Note 31 31 4" xfId="18994" xr:uid="{3E6E3C64-B344-44A2-A2B9-9FDE809DD3D6}"/>
    <cellStyle name="Note 31 31 5" xfId="16346" xr:uid="{6D5D67BE-8F8C-4BE3-9FCA-7D929E95DB7C}"/>
    <cellStyle name="Note 31 31 6" xfId="33097" xr:uid="{A4F647DD-9F48-4653-8D6D-617B55A2FB03}"/>
    <cellStyle name="Note 31 31 7" xfId="36978" xr:uid="{9C7398B8-FA19-4B96-B494-DCC9FEC0130C}"/>
    <cellStyle name="Note 31 32" xfId="4181" xr:uid="{D4398DBD-05AE-4EE6-A95F-2222DE448282}"/>
    <cellStyle name="Note 31 32 2" xfId="17434" xr:uid="{A7B27AEC-AFFE-4EED-8EF1-1BF674ECE6A8}"/>
    <cellStyle name="Note 31 32 3" xfId="19384" xr:uid="{5B8EE9D5-E305-4308-86AA-84775ECCF029}"/>
    <cellStyle name="Note 31 32 4" xfId="21648" xr:uid="{32DA1213-2C29-4D8E-A211-789A456978E8}"/>
    <cellStyle name="Note 31 32 5" xfId="22467" xr:uid="{B18834CF-3C44-4386-B59F-290EA68B18DE}"/>
    <cellStyle name="Note 31 32 6" xfId="33098" xr:uid="{DB86FDFE-521D-41AE-9EF3-CED78A74AC35}"/>
    <cellStyle name="Note 31 32 7" xfId="36158" xr:uid="{BCA4726A-E0C4-4C53-AD49-A4A0151C440E}"/>
    <cellStyle name="Note 31 33" xfId="4182" xr:uid="{EE276328-F1CB-4F52-8C48-81867577A88A}"/>
    <cellStyle name="Note 31 33 2" xfId="17435" xr:uid="{0E2FCC25-0721-49AC-8C2A-6A65D79CBA63}"/>
    <cellStyle name="Note 31 33 3" xfId="15296" xr:uid="{3CBCB798-499D-48B1-811F-1772561D9084}"/>
    <cellStyle name="Note 31 33 4" xfId="14909" xr:uid="{62D40B73-6928-4C4D-BF17-64A1018A48ED}"/>
    <cellStyle name="Note 31 33 5" xfId="14995" xr:uid="{4534D56D-CA5F-416C-9CDD-42EE8F220F78}"/>
    <cellStyle name="Note 31 33 6" xfId="33099" xr:uid="{5E0E4B52-DFC9-4EA8-9276-B9A6239A69C5}"/>
    <cellStyle name="Note 31 33 7" xfId="36157" xr:uid="{A63374B4-0EC1-448B-8A2B-54A1E25B4055}"/>
    <cellStyle name="Note 31 34" xfId="4183" xr:uid="{0338D848-F49D-4712-8E37-8E26B6003C4A}"/>
    <cellStyle name="Note 31 34 2" xfId="17436" xr:uid="{8653F53C-A4C0-4F02-A4FF-39F13916AD3A}"/>
    <cellStyle name="Note 31 34 3" xfId="19383" xr:uid="{97A27165-813E-449C-A374-888CBA8ED500}"/>
    <cellStyle name="Note 31 34 4" xfId="21649" xr:uid="{E92EAE1A-ED87-4B42-85E7-A6BCC708FC86}"/>
    <cellStyle name="Note 31 34 5" xfId="18711" xr:uid="{0C828052-1F18-4423-9BDA-255C32B7A082}"/>
    <cellStyle name="Note 31 34 6" xfId="33100" xr:uid="{07CD9626-0C45-44A5-8DDA-3636B16F5356}"/>
    <cellStyle name="Note 31 34 7" xfId="37605" xr:uid="{04F5E13E-FD50-444B-9B22-941B53209358}"/>
    <cellStyle name="Note 31 35" xfId="4184" xr:uid="{B3C2EF43-0D04-4584-B3BC-D8F4AE4970ED}"/>
    <cellStyle name="Note 31 35 2" xfId="17437" xr:uid="{560B2C5F-12DE-496C-9A2E-D6682AC8B0AB}"/>
    <cellStyle name="Note 31 35 3" xfId="15295" xr:uid="{E2A11E0D-9E7C-42DC-9B82-0E2E9DAE5A89}"/>
    <cellStyle name="Note 31 35 4" xfId="18995" xr:uid="{ED9A0A1E-E512-4B84-AC62-909E8EE67C53}"/>
    <cellStyle name="Note 31 35 5" xfId="20494" xr:uid="{36151241-F05F-4951-B03D-D086A29063AB}"/>
    <cellStyle name="Note 31 35 6" xfId="33101" xr:uid="{406352A2-0F40-47A3-BDA0-470C087C2B63}"/>
    <cellStyle name="Note 31 35 7" xfId="31215" xr:uid="{95C63857-8905-4B37-9906-A49614A56A7E}"/>
    <cellStyle name="Note 31 36" xfId="4185" xr:uid="{BD2DC0C8-B06C-4064-9524-EC83E371D3A1}"/>
    <cellStyle name="Note 31 36 2" xfId="17438" xr:uid="{6070D5DC-BC18-42B2-B6F6-23E0D7B11834}"/>
    <cellStyle name="Note 31 36 3" xfId="14394" xr:uid="{B86BAD17-5135-4371-8045-D28282BF3D3D}"/>
    <cellStyle name="Note 31 36 4" xfId="21650" xr:uid="{68F31AE1-E922-4167-9172-85EDBBB1F36E}"/>
    <cellStyle name="Note 31 36 5" xfId="16202" xr:uid="{C9376563-1733-49B5-AF1C-0BF739B210A3}"/>
    <cellStyle name="Note 31 36 6" xfId="33102" xr:uid="{21DBA634-D9BB-487A-A09D-24F702A9C63A}"/>
    <cellStyle name="Note 31 36 7" xfId="37604" xr:uid="{F68FD945-B9AF-4B96-85FC-BEC29712B6BF}"/>
    <cellStyle name="Note 31 37" xfId="4186" xr:uid="{216876C1-0E39-43DD-8D6C-A7E0B6E30946}"/>
    <cellStyle name="Note 31 37 2" xfId="17439" xr:uid="{1EBCAC77-9632-464E-96F4-40CB10536E20}"/>
    <cellStyle name="Note 31 37 3" xfId="19376" xr:uid="{0CD74C97-6ADF-489C-89D7-D07CD341BD6F}"/>
    <cellStyle name="Note 31 37 4" xfId="14910" xr:uid="{245DC042-903B-456E-BF9A-1E5A3D05670A}"/>
    <cellStyle name="Note 31 37 5" xfId="18295" xr:uid="{C183130C-D8C6-4C06-A72B-00B8D0919136}"/>
    <cellStyle name="Note 31 37 6" xfId="33103" xr:uid="{ED317B3C-8BD5-4A1F-A23F-DE58C306FEB9}"/>
    <cellStyle name="Note 31 37 7" xfId="31214" xr:uid="{F3E4BD84-1A65-4BCE-84A7-19F1BE403F3C}"/>
    <cellStyle name="Note 31 38" xfId="4156" xr:uid="{471027C0-B92B-40AF-812F-509FBE6981BA}"/>
    <cellStyle name="Note 31 38 2" xfId="17409" xr:uid="{695EC5C8-DFCE-44B7-9332-0C9E06629777}"/>
    <cellStyle name="Note 31 38 3" xfId="20998" xr:uid="{CB884CF0-96D9-4D31-87CE-CE2743558E08}"/>
    <cellStyle name="Note 31 38 4" xfId="21643" xr:uid="{7BB16FC1-F34C-4EFB-ABD9-7A36C3D23AB0}"/>
    <cellStyle name="Note 31 38 5" xfId="30136" xr:uid="{B34F9127-CE63-424C-8683-2D51A581297C}"/>
    <cellStyle name="Note 31 38 6" xfId="33073" xr:uid="{99945C5F-E8D0-4962-B8BA-C5E106ADBFB9}"/>
    <cellStyle name="Note 31 38 7" xfId="37608" xr:uid="{96A2A218-3544-414B-A5FC-B83C8C51CDF4}"/>
    <cellStyle name="Note 31 39" xfId="7708" xr:uid="{ED97594E-8A48-4BFA-BFB3-9CD6839C9A5A}"/>
    <cellStyle name="Note 31 39 2" xfId="19929" xr:uid="{D9F23AD0-BCA7-4B03-B98B-844F64BF2218}"/>
    <cellStyle name="Note 31 39 3" xfId="18770" xr:uid="{F8BFE84B-17F9-4605-8C68-8DD3C6AEA892}"/>
    <cellStyle name="Note 31 39 4" xfId="15699" xr:uid="{30815A8B-88E0-4A9E-B161-45F56E694A8E}"/>
    <cellStyle name="Note 31 39 5" xfId="19145" xr:uid="{B62034E0-320C-4B70-AB08-C5436EEF06A1}"/>
    <cellStyle name="Note 31 39 6" xfId="34496" xr:uid="{187C5250-DF89-4007-A5E4-D7A18153E933}"/>
    <cellStyle name="Note 31 39 7" xfId="33839" xr:uid="{C27A1071-5C4A-48CC-9C3B-8BD83711AD9B}"/>
    <cellStyle name="Note 31 4" xfId="4187" xr:uid="{4E7592CD-FFEC-4E16-9FAC-DD5A4C2C436E}"/>
    <cellStyle name="Note 31 4 2" xfId="17440" xr:uid="{7D635342-1F37-41E9-9734-6CF583C3C206}"/>
    <cellStyle name="Note 31 4 3" xfId="16216" xr:uid="{F8C4C186-0AD5-4202-9088-F23DD016E686}"/>
    <cellStyle name="Note 31 4 4" xfId="21651" xr:uid="{ACF713CA-E452-4CBA-BF4D-A7ADB4F8D3FF}"/>
    <cellStyle name="Note 31 4 5" xfId="19090" xr:uid="{D3553818-0EC2-4C53-A838-DAB8B28CBA70}"/>
    <cellStyle name="Note 31 4 6" xfId="33104" xr:uid="{0B8E08F2-3561-4736-AC96-366B32BDE384}"/>
    <cellStyle name="Note 31 4 7" xfId="37603" xr:uid="{8F97EB67-EA8F-42F2-A679-E49055C01FD7}"/>
    <cellStyle name="Note 31 40" xfId="15557" xr:uid="{A6CE6851-B381-4D86-800D-B5A7CD02A38F}"/>
    <cellStyle name="Note 31 41" xfId="23135" xr:uid="{A981E185-F133-4438-9F88-ED21983F530C}"/>
    <cellStyle name="Note 31 42" xfId="25959" xr:uid="{D57B13DF-9CA6-44DD-9DE7-E9953F48DEC7}"/>
    <cellStyle name="Note 31 43" xfId="29236" xr:uid="{01B20258-A661-4570-911E-DB95C31D8407}"/>
    <cellStyle name="Note 31 44" xfId="31561" xr:uid="{A6FA45BC-973E-4103-B02E-5902785C14BF}"/>
    <cellStyle name="Note 31 45" xfId="35391" xr:uid="{D6834A3E-E187-4CA9-B6CF-BCBAC47E3AA6}"/>
    <cellStyle name="Note 31 5" xfId="4188" xr:uid="{F721CB78-E7F5-4089-A97A-C9AE90914602}"/>
    <cellStyle name="Note 31 5 2" xfId="17441" xr:uid="{19EB8CE5-F5E4-4C39-A8B1-69DDA890EDF8}"/>
    <cellStyle name="Note 31 5 3" xfId="14393" xr:uid="{E0F80F0D-1E3F-490E-94C3-C2ADE23625EC}"/>
    <cellStyle name="Note 31 5 4" xfId="18506" xr:uid="{C6ED7762-1455-4A33-BDE4-3042744360E9}"/>
    <cellStyle name="Note 31 5 5" xfId="14494" xr:uid="{383CE697-0738-4A48-954C-8C9B6296C986}"/>
    <cellStyle name="Note 31 5 6" xfId="33105" xr:uid="{EC73593E-AA11-4267-9F2A-F9361B334A12}"/>
    <cellStyle name="Note 31 5 7" xfId="37710" xr:uid="{D7EF814F-C269-49FC-9EF1-BC549F30404B}"/>
    <cellStyle name="Note 31 6" xfId="4189" xr:uid="{6AC4B16A-1C85-4882-B874-A248CE7FA073}"/>
    <cellStyle name="Note 31 6 2" xfId="17442" xr:uid="{118C8F97-EF2C-4521-8C2B-F9B20A701D47}"/>
    <cellStyle name="Note 31 6 3" xfId="16215" xr:uid="{7E7072A0-4831-499A-95E8-F485DB9459CE}"/>
    <cellStyle name="Note 31 6 4" xfId="22753" xr:uid="{3AEE2C3C-18A7-4E52-93DB-F9580AA34753}"/>
    <cellStyle name="Note 31 6 5" xfId="16353" xr:uid="{1A0208EE-84BD-4D45-8FA5-4A82B9C23BCB}"/>
    <cellStyle name="Note 31 6 6" xfId="33106" xr:uid="{F97D7A6C-CFA3-4326-AB39-360B02A031DA}"/>
    <cellStyle name="Note 31 6 7" xfId="31709" xr:uid="{FC585992-96DF-4C8D-BA06-CFADB87FFFD3}"/>
    <cellStyle name="Note 31 7" xfId="4190" xr:uid="{55504C87-C9FE-4825-B120-BDF7E3C324B8}"/>
    <cellStyle name="Note 31 7 2" xfId="17443" xr:uid="{FBF79457-20CD-4B4D-ABF8-A6CD1DB617AB}"/>
    <cellStyle name="Note 31 7 3" xfId="14392" xr:uid="{0D93DD22-80CF-4E96-888A-D0C52B47C020}"/>
    <cellStyle name="Note 31 7 4" xfId="22369" xr:uid="{D4519E9E-E435-4803-93FB-43FE03415B9F}"/>
    <cellStyle name="Note 31 7 5" xfId="18298" xr:uid="{F25D1B07-E387-4D5C-B823-BDEDBB52BF94}"/>
    <cellStyle name="Note 31 7 6" xfId="33107" xr:uid="{87453A96-5033-44D6-99B9-04F20E8A733A}"/>
    <cellStyle name="Note 31 7 7" xfId="34915" xr:uid="{B7D827D0-E7EB-4D21-8941-5C6E4C0765C3}"/>
    <cellStyle name="Note 31 8" xfId="4191" xr:uid="{B2B22184-4F8F-4174-B7D7-1CB08D82B384}"/>
    <cellStyle name="Note 31 8 2" xfId="17444" xr:uid="{F2166D4B-83E8-4866-8BC9-209C42A8B815}"/>
    <cellStyle name="Note 31 8 3" xfId="22990" xr:uid="{351E9186-2FF5-45BC-BADA-22EEFD646250}"/>
    <cellStyle name="Note 31 8 4" xfId="18505" xr:uid="{AC518389-060D-4BF4-B8C5-408A9B1EEDBD}"/>
    <cellStyle name="Note 31 8 5" xfId="28204" xr:uid="{5E82E31D-867E-4649-A7D4-8F0907472E01}"/>
    <cellStyle name="Note 31 8 6" xfId="33108" xr:uid="{98806C7D-DBC3-4F7D-B79E-BFB130A5F485}"/>
    <cellStyle name="Note 31 8 7" xfId="34914" xr:uid="{92C70DEF-DEDA-4190-8700-DB74C16D54A3}"/>
    <cellStyle name="Note 31 9" xfId="4192" xr:uid="{B8F0C4C3-9EEF-46B0-8621-99D906AA6489}"/>
    <cellStyle name="Note 31 9 2" xfId="17445" xr:uid="{2DDA5681-0C30-46A1-9199-96B8FB7AEBFF}"/>
    <cellStyle name="Note 31 9 3" xfId="22989" xr:uid="{1A638F7B-9487-48B6-872B-EEE3F671D0F4}"/>
    <cellStyle name="Note 31 9 4" xfId="14599" xr:uid="{08599AAD-4FE5-480D-BA77-29DC5134F7BB}"/>
    <cellStyle name="Note 31 9 5" xfId="22600" xr:uid="{8AFA279B-FF22-4A26-957F-FB776B46A54E}"/>
    <cellStyle name="Note 31 9 6" xfId="33109" xr:uid="{676347EE-F240-40D8-8359-840FEC00ADBF}"/>
    <cellStyle name="Note 31 9 7" xfId="34913" xr:uid="{0AD4BF46-7FEA-43A2-ABED-C2F27A0B43FF}"/>
    <cellStyle name="Note 31_หมายเหตุ FA Q3_2012" xfId="7296" xr:uid="{648C7717-609E-4C5D-B65E-F99469463B2B}"/>
    <cellStyle name="Note 32" xfId="1735" xr:uid="{FECC6752-EA3F-45B5-AAE7-F0DC29C42604}"/>
    <cellStyle name="Note 32 10" xfId="4194" xr:uid="{DC2E23F3-5DAB-414B-B222-871C0C7161E6}"/>
    <cellStyle name="Note 32 10 2" xfId="17447" xr:uid="{3783E911-E67C-4A6A-A300-B6286DBB4E88}"/>
    <cellStyle name="Note 32 10 3" xfId="22988" xr:uid="{BA320F55-9DFD-4070-8B9E-4AABCB2AED46}"/>
    <cellStyle name="Note 32 10 4" xfId="22754" xr:uid="{DF566A5A-1B60-418A-A160-53E3A4B72580}"/>
    <cellStyle name="Note 32 10 5" xfId="22660" xr:uid="{BDDD903A-4A79-4D91-818E-A02413C297A9}"/>
    <cellStyle name="Note 32 10 6" xfId="33111" xr:uid="{1C5A840A-EF29-4239-A694-3AE627D5B327}"/>
    <cellStyle name="Note 32 10 7" xfId="32176" xr:uid="{D28EB5F1-56E0-42CB-B6CE-6636FB1D8303}"/>
    <cellStyle name="Note 32 11" xfId="4195" xr:uid="{A06D4343-2C93-46F8-BA8F-90C28B727CDE}"/>
    <cellStyle name="Note 32 11 2" xfId="17448" xr:uid="{1411BD54-AE7A-48D7-B86B-749F6FB0D050}"/>
    <cellStyle name="Note 32 11 3" xfId="24532" xr:uid="{C3C3D8B9-669A-4B3A-86B3-B1DD9C2AA449}"/>
    <cellStyle name="Note 32 11 4" xfId="27388" xr:uid="{858E8CF7-66B9-4C36-9DDA-933F75E72795}"/>
    <cellStyle name="Note 32 11 5" xfId="16345" xr:uid="{734AE623-F1D1-4BA6-95EA-98E92E6A6F60}"/>
    <cellStyle name="Note 32 11 6" xfId="33112" xr:uid="{9F830ECF-3387-42BC-B3D0-303F1F9E13F7}"/>
    <cellStyle name="Note 32 11 7" xfId="31708" xr:uid="{6A4F65A7-B46A-41C9-81D5-11AD15ECD0CD}"/>
    <cellStyle name="Note 32 12" xfId="4196" xr:uid="{7540DD2C-905D-4006-9B5F-4F076E435F26}"/>
    <cellStyle name="Note 32 12 2" xfId="17449" xr:uid="{E6E9105A-FA75-4FB3-938E-C46CD4D515D0}"/>
    <cellStyle name="Note 32 12 3" xfId="19302" xr:uid="{D64F8CD1-CDC8-40EA-A403-6E006B0C8A10}"/>
    <cellStyle name="Note 32 12 4" xfId="18996" xr:uid="{8E6FD6EB-B051-4D67-9923-DF3FB4500E19}"/>
    <cellStyle name="Note 32 12 5" xfId="22269" xr:uid="{304C9D66-A7D2-46C6-95E6-003EAA44D6AE}"/>
    <cellStyle name="Note 32 12 6" xfId="33113" xr:uid="{E43FC95A-56EB-4D25-8CAE-43B7B2AA2616}"/>
    <cellStyle name="Note 32 12 7" xfId="31707" xr:uid="{00FC93C1-F857-48CB-A2BC-4ACD856E9D05}"/>
    <cellStyle name="Note 32 13" xfId="4197" xr:uid="{1234821F-7E9E-45C7-8A85-28A615F19950}"/>
    <cellStyle name="Note 32 13 2" xfId="17450" xr:uid="{172980DB-F2B0-4C9C-84BF-7FE61830B512}"/>
    <cellStyle name="Note 32 13 3" xfId="15217" xr:uid="{FD189A25-37F3-4483-8D0F-9B49964C97AD}"/>
    <cellStyle name="Note 32 13 4" xfId="24178" xr:uid="{D0E08A9E-6DB6-4B58-8E97-D3C1CE5EF4D8}"/>
    <cellStyle name="Note 32 13 5" xfId="20700" xr:uid="{B012EA49-C192-4676-AD58-E1BB462992CB}"/>
    <cellStyle name="Note 32 13 6" xfId="33114" xr:uid="{412AABA9-579A-4B44-9A54-589F12496795}"/>
    <cellStyle name="Note 32 13 7" xfId="37602" xr:uid="{DF9D79AA-B1BF-4FAC-A563-5C12371E802F}"/>
    <cellStyle name="Note 32 14" xfId="4198" xr:uid="{7C7D5321-0A35-4FB0-9509-5E768160D3AA}"/>
    <cellStyle name="Note 32 14 2" xfId="17451" xr:uid="{08A4A14C-9705-40F7-AD7B-EF0A1F8AE917}"/>
    <cellStyle name="Note 32 14 3" xfId="19303" xr:uid="{F1977409-153E-4846-A258-F9A23DDBA23D}"/>
    <cellStyle name="Note 32 14 4" xfId="22370" xr:uid="{DAA561E3-B36C-470C-B627-D116C0BED8EC}"/>
    <cellStyle name="Note 32 14 5" xfId="25321" xr:uid="{B0EBB999-D73D-43CC-8EF3-1A1CC9A65A11}"/>
    <cellStyle name="Note 32 14 6" xfId="33115" xr:uid="{6B3402A5-FE65-49E9-B4BF-0FB14E441018}"/>
    <cellStyle name="Note 32 14 7" xfId="33953" xr:uid="{39692401-9AEA-4888-BDAC-31C9927F42B0}"/>
    <cellStyle name="Note 32 15" xfId="4199" xr:uid="{BCD99222-4A07-49FB-AAA7-98E39C12C58E}"/>
    <cellStyle name="Note 32 15 2" xfId="17452" xr:uid="{FD912289-46D1-4BA0-A9CF-681167DACEA8}"/>
    <cellStyle name="Note 32 15 3" xfId="15218" xr:uid="{6A443374-3221-4DA0-9CE7-9FFCC20E55C6}"/>
    <cellStyle name="Note 32 15 4" xfId="18507" xr:uid="{49FCF298-BCD1-488B-9D0F-8DE7A2B12B82}"/>
    <cellStyle name="Note 32 15 5" xfId="23349" xr:uid="{999FB92E-8662-4212-8320-67B8B95ACD2D}"/>
    <cellStyle name="Note 32 15 6" xfId="33116" xr:uid="{D127046E-636E-45D7-9A63-63D3CE1F159F}"/>
    <cellStyle name="Note 32 15 7" xfId="31706" xr:uid="{43EFFCAF-4683-4069-81CC-3EB15B05A69B}"/>
    <cellStyle name="Note 32 16" xfId="4200" xr:uid="{1AC4A6B4-6049-4000-8B8C-05C626DFC8D9}"/>
    <cellStyle name="Note 32 16 2" xfId="17453" xr:uid="{6642BEA7-27A8-4595-9F09-103AE2F592D7}"/>
    <cellStyle name="Note 32 16 3" xfId="14434" xr:uid="{259BD402-5E7B-4A06-8BD6-999FA6BF2075}"/>
    <cellStyle name="Note 32 16 4" xfId="15638" xr:uid="{C613B3FD-24B1-4228-88EC-93BB6AD679F2}"/>
    <cellStyle name="Note 32 16 5" xfId="25608" xr:uid="{4555D943-0238-4B06-B794-85CCD9909A13}"/>
    <cellStyle name="Note 32 16 6" xfId="33117" xr:uid="{458959E7-BD41-4A86-BFE0-EDF09016B326}"/>
    <cellStyle name="Note 32 16 7" xfId="34911" xr:uid="{01AA9CDA-2CC4-4B03-B04C-21D1329BDE5C}"/>
    <cellStyle name="Note 32 17" xfId="4201" xr:uid="{51A7A0FA-0D37-4920-B326-FA203A197247}"/>
    <cellStyle name="Note 32 17 2" xfId="17454" xr:uid="{CC325C5D-5203-4512-8FA3-F33A4F5D5D8B}"/>
    <cellStyle name="Note 32 17 3" xfId="15865" xr:uid="{75A13A55-1E59-4BEA-A1DC-0BE4D9DFCB67}"/>
    <cellStyle name="Note 32 17 4" xfId="14911" xr:uid="{B814C474-9A99-4D52-990D-0925855A0651}"/>
    <cellStyle name="Note 32 17 5" xfId="30134" xr:uid="{85F6C1E5-54A9-46F7-86ED-E2F8415A87E0}"/>
    <cellStyle name="Note 32 17 6" xfId="33118" xr:uid="{F2319284-05D0-4B0C-AEBB-32416D91AC18}"/>
    <cellStyle name="Note 32 17 7" xfId="34910" xr:uid="{E3E45BFE-2431-46B6-AC06-1C8381DF4A81}"/>
    <cellStyle name="Note 32 18" xfId="4202" xr:uid="{B285C60A-4D79-4644-AA17-B56892D77E9E}"/>
    <cellStyle name="Note 32 18 2" xfId="17455" xr:uid="{40DCCF19-3845-45D0-A9D4-0C7440C0238F}"/>
    <cellStyle name="Note 32 18 3" xfId="19301" xr:uid="{AAE6716D-6EF8-495A-9684-5B573B50B446}"/>
    <cellStyle name="Note 32 18 4" xfId="19715" xr:uid="{87C30E6C-21C6-4F2C-8F33-473D3F2074EF}"/>
    <cellStyle name="Note 32 18 5" xfId="20699" xr:uid="{E07A6B97-ED13-4673-B046-CE5F1FD82EEA}"/>
    <cellStyle name="Note 32 18 6" xfId="33119" xr:uid="{EDE10C9A-A93B-4607-85E9-37B98F7B7D71}"/>
    <cellStyle name="Note 32 18 7" xfId="34909" xr:uid="{66CB472B-7BBD-44CE-A323-C722B11B756C}"/>
    <cellStyle name="Note 32 19" xfId="4203" xr:uid="{6E707386-C2E3-4CA9-9CC6-158A9A9BA838}"/>
    <cellStyle name="Note 32 19 2" xfId="17456" xr:uid="{D6E3C290-55E4-4BB3-A239-D6F12743106D}"/>
    <cellStyle name="Note 32 19 3" xfId="15216" xr:uid="{590A37FB-50F5-4E7B-8B6B-061E7BD208AD}"/>
    <cellStyle name="Note 32 19 4" xfId="18997" xr:uid="{C286C16A-7E59-4197-80AA-8273EB6E0458}"/>
    <cellStyle name="Note 32 19 5" xfId="19888" xr:uid="{D341FBF4-7F8A-40B6-BD31-65CD5EF5F34A}"/>
    <cellStyle name="Note 32 19 6" xfId="33120" xr:uid="{642D18AA-A820-4795-83D9-A4A8D211A0BF}"/>
    <cellStyle name="Note 32 19 7" xfId="34908" xr:uid="{82EDB045-1935-4C71-889E-1861723BF324}"/>
    <cellStyle name="Note 32 2" xfId="2643" xr:uid="{449C0950-BEC0-48D2-8B2B-437565EE9E52}"/>
    <cellStyle name="Note 32 2 10" xfId="31885" xr:uid="{3E29AC42-38E8-4B1F-B229-CE9FFE18C30B}"/>
    <cellStyle name="Note 32 2 11" xfId="35225" xr:uid="{8376490B-32DF-4EBD-9486-4AA2C57F23BB}"/>
    <cellStyle name="Note 32 2 2" xfId="4204" xr:uid="{99BE2548-0543-49F5-BB88-E089006F6D79}"/>
    <cellStyle name="Note 32 2 2 2" xfId="17457" xr:uid="{48FFAA62-4566-452C-8C30-FC171703F323}"/>
    <cellStyle name="Note 32 2 2 3" xfId="19300" xr:uid="{47B92196-7010-4441-BB6A-9640196FDFF8}"/>
    <cellStyle name="Note 32 2 2 4" xfId="15639" xr:uid="{DD415873-7EC2-4EDB-A351-412C1C0C5C0A}"/>
    <cellStyle name="Note 32 2 2 5" xfId="20701" xr:uid="{DDEDC856-9B2B-4340-84C1-4F3354D3CA50}"/>
    <cellStyle name="Note 32 2 2 6" xfId="33121" xr:uid="{40EEED86-68BD-4833-A2D2-299EBD2388F8}"/>
    <cellStyle name="Note 32 2 2 7" xfId="34907" xr:uid="{1F4E7E34-F358-4E0D-B63A-D9971792FA91}"/>
    <cellStyle name="Note 32 2 3" xfId="10715" xr:uid="{A18A17B3-AC90-40CC-B377-4A015F5B443A}"/>
    <cellStyle name="Note 32 2 3 2" xfId="22086" xr:uid="{58419512-3084-476D-B47E-8B3AB57B0CEF}"/>
    <cellStyle name="Note 32 2 3 3" xfId="25060" xr:uid="{3A593423-58D0-412A-9B7D-774C5329CA18}"/>
    <cellStyle name="Note 32 2 3 4" xfId="27930" xr:uid="{7F4D4A72-9940-47BA-BEF0-93F9621BA59B}"/>
    <cellStyle name="Note 32 2 3 5" xfId="30928" xr:uid="{B575ED9D-24CE-4DA1-81E7-B00BE89252EC}"/>
    <cellStyle name="Note 32 2 3 6" xfId="35715" xr:uid="{B3B2C97B-BB3D-4D3B-9F2A-E35252778E21}"/>
    <cellStyle name="Note 32 2 3 7" xfId="38017" xr:uid="{41D1A619-582B-47BA-9B60-FBF40704751C}"/>
    <cellStyle name="Note 32 2 4" xfId="12888" xr:uid="{8BCB16BA-E13D-436A-8A52-2465C3448439}"/>
    <cellStyle name="Note 32 2 4 2" xfId="23651" xr:uid="{B48AE776-DCE6-4B6E-B3CD-0ABB694C204C}"/>
    <cellStyle name="Note 32 2 4 3" xfId="26469" xr:uid="{169CFA09-8572-48E1-80B9-F83A13EA7A40}"/>
    <cellStyle name="Note 32 2 4 4" xfId="29048" xr:uid="{9F0852E1-DEBE-41BE-9BCE-DFA64821417C}"/>
    <cellStyle name="Note 32 2 4 5" xfId="20514" xr:uid="{AB1A9AE2-7F97-4592-A390-BDD4615E89E6}"/>
    <cellStyle name="Note 32 2 4 6" xfId="36758" xr:uid="{3D92EB48-1539-4482-B9EB-2CBF05AE1ED0}"/>
    <cellStyle name="Note 32 2 4 7" xfId="38775" xr:uid="{5010707A-E336-4F4B-AD09-5AFEFC4E8E85}"/>
    <cellStyle name="Note 32 2 5" xfId="13026" xr:uid="{12C6E83B-C9FD-4A55-905C-310E0B7A180A}"/>
    <cellStyle name="Note 32 2 5 2" xfId="23775" xr:uid="{4328DAA7-0A41-492E-938F-53BF23BBA593}"/>
    <cellStyle name="Note 32 2 5 3" xfId="26607" xr:uid="{179A84BA-AB29-40B9-8BB2-5E8134EDA07A}"/>
    <cellStyle name="Note 32 2 5 4" xfId="29186" xr:uid="{7756B85A-9C57-4164-B0D7-6F13439D1383}"/>
    <cellStyle name="Note 32 2 5 5" xfId="15714" xr:uid="{9CDC5F91-0498-4EAE-A44C-F934EF1B19E9}"/>
    <cellStyle name="Note 32 2 5 6" xfId="36896" xr:uid="{2CE6D661-C790-492C-A931-447C087EE972}"/>
    <cellStyle name="Note 32 2 5 7" xfId="38912" xr:uid="{8D056769-406C-425C-966D-498F47D6763C}"/>
    <cellStyle name="Note 32 2 6" xfId="16141" xr:uid="{C8703EC4-9C7A-487B-9792-5F322F158D57}"/>
    <cellStyle name="Note 32 2 7" xfId="21435" xr:uid="{69D0B46C-58E3-400C-B7D1-F36F624B28F7}"/>
    <cellStyle name="Note 32 2 8" xfId="23249" xr:uid="{092AA9E6-2EA7-4019-B18E-BB33871635AE}"/>
    <cellStyle name="Note 32 2 9" xfId="27447" xr:uid="{7ABB1D27-F254-4FFF-9FF2-449E25385FF0}"/>
    <cellStyle name="Note 32 20" xfId="4205" xr:uid="{6E0C1594-C023-4531-8A8A-FBD8EEFD7AD3}"/>
    <cellStyle name="Note 32 20 2" xfId="17458" xr:uid="{4849D0C6-C7B5-47C5-8AA3-221F4215B7C2}"/>
    <cellStyle name="Note 32 20 3" xfId="15215" xr:uid="{6039981F-0E58-41D2-8800-F2F4CB28B968}"/>
    <cellStyle name="Note 32 20 4" xfId="14912" xr:uid="{92BD6EA7-9F80-4ED9-BC2A-B9D5F98489C4}"/>
    <cellStyle name="Note 32 20 5" xfId="25320" xr:uid="{B29AB449-E1F1-4753-90E4-7958B117DFEE}"/>
    <cellStyle name="Note 32 20 6" xfId="33122" xr:uid="{12C155C9-30FF-46D8-B2C2-4AADC122370E}"/>
    <cellStyle name="Note 32 20 7" xfId="34906" xr:uid="{19337153-178F-40D1-B1EC-1FBE50D88976}"/>
    <cellStyle name="Note 32 21" xfId="4206" xr:uid="{C72BCEAA-290A-4BD4-A56F-5F056338D0CC}"/>
    <cellStyle name="Note 32 21 2" xfId="17459" xr:uid="{8FF4E420-A7CB-4686-9AE6-68C85BA57B07}"/>
    <cellStyle name="Note 32 21 3" xfId="19299" xr:uid="{50F4DC17-B11A-4679-AC29-5453AA750E4E}"/>
    <cellStyle name="Note 32 21 4" xfId="19716" xr:uid="{FB6C50AD-6992-4653-A7F0-60F9374AD47C}"/>
    <cellStyle name="Note 32 21 5" xfId="25607" xr:uid="{34FB0EC1-ED73-4C8F-9C64-842E5AD10EAB}"/>
    <cellStyle name="Note 32 21 6" xfId="33123" xr:uid="{C99D03FB-30BD-42B9-BF81-19784236F1B0}"/>
    <cellStyle name="Note 32 21 7" xfId="34905" xr:uid="{95CFAAA8-D499-42EB-B9CC-88B4F14F4011}"/>
    <cellStyle name="Note 32 22" xfId="4207" xr:uid="{A35DAB9C-E695-4EBF-9B5C-09C847D6662F}"/>
    <cellStyle name="Note 32 22 2" xfId="17460" xr:uid="{938BAE01-3024-4D09-A23E-B9D2D2E07F15}"/>
    <cellStyle name="Note 32 22 3" xfId="15214" xr:uid="{EAB337F1-1B87-4DBB-9B75-3F7B8C3A2675}"/>
    <cellStyle name="Note 32 22 4" xfId="18998" xr:uid="{7E0B490F-893F-4FFC-845C-EA6A41894E9C}"/>
    <cellStyle name="Note 32 22 5" xfId="15114" xr:uid="{31F92B24-4476-4ED0-BAF7-DB8D9D2FCD86}"/>
    <cellStyle name="Note 32 22 6" xfId="33124" xr:uid="{55499236-1B18-4854-8D10-AE11589C90AF}"/>
    <cellStyle name="Note 32 22 7" xfId="37601" xr:uid="{EC28500F-2DE4-4FC4-80E5-2C0601CA7519}"/>
    <cellStyle name="Note 32 23" xfId="4208" xr:uid="{D9779B05-5A7E-408D-90B6-B231E8757365}"/>
    <cellStyle name="Note 32 23 2" xfId="17461" xr:uid="{408C6B27-B585-428C-9B02-2BFC1C37CC3C}"/>
    <cellStyle name="Note 32 23 3" xfId="19298" xr:uid="{FB602477-CC02-4C25-8E0B-578EE35914F6}"/>
    <cellStyle name="Note 32 23 4" xfId="15640" xr:uid="{CC4B2B7F-A592-4481-85AC-6E9776CEEF29}"/>
    <cellStyle name="Note 32 23 5" xfId="18297" xr:uid="{CDA372A4-80B6-4273-9D5F-AC54612DDA74}"/>
    <cellStyle name="Note 32 23 6" xfId="33125" xr:uid="{9EDB893F-09EE-4B0C-8A5A-169206FC8929}"/>
    <cellStyle name="Note 32 23 7" xfId="33954" xr:uid="{9CBAD9C6-CD67-4076-B288-5E26F36131CB}"/>
    <cellStyle name="Note 32 24" xfId="4209" xr:uid="{4A968CCA-45C8-40A6-A791-AAE365C7747B}"/>
    <cellStyle name="Note 32 24 2" xfId="17462" xr:uid="{DF1208AE-AE71-49A3-BE5C-855F0F79D458}"/>
    <cellStyle name="Note 32 24 3" xfId="15213" xr:uid="{7FE1BF8F-16D4-4D38-90F7-853F5E2B56FA}"/>
    <cellStyle name="Note 32 24 4" xfId="14913" xr:uid="{5D1A290C-7CA8-4E24-A86F-F0F562C57EF0}"/>
    <cellStyle name="Note 32 24 5" xfId="21694" xr:uid="{7054087A-4463-481F-8C92-6AF4B65B1A08}"/>
    <cellStyle name="Note 32 24 6" xfId="33126" xr:uid="{799C4283-66F7-4942-A555-07EAD179A483}"/>
    <cellStyle name="Note 32 24 7" xfId="31705" xr:uid="{677024F3-F035-4B27-9B27-BBD29C71CB2C}"/>
    <cellStyle name="Note 32 25" xfId="4210" xr:uid="{B01F20B4-880E-4E37-92F3-7A151A024F7C}"/>
    <cellStyle name="Note 32 25 2" xfId="17463" xr:uid="{405F111F-4315-480B-B773-EA445D6639A9}"/>
    <cellStyle name="Note 32 25 3" xfId="19297" xr:uid="{0EBB9A0E-E496-46D8-B696-587014F8F2A1}"/>
    <cellStyle name="Note 32 25 4" xfId="19717" xr:uid="{C02CDEB5-94C6-41EA-8724-87DEE39FE9CD}"/>
    <cellStyle name="Note 32 25 5" xfId="14416" xr:uid="{B4DD1939-3702-49F6-ACFF-C6F91E6E0640}"/>
    <cellStyle name="Note 32 25 6" xfId="33127" xr:uid="{24C9D0C9-8207-48F7-BF78-88F60BF64BD2}"/>
    <cellStyle name="Note 32 25 7" xfId="34904" xr:uid="{82F68823-635F-40EF-9E7F-D87E2639C021}"/>
    <cellStyle name="Note 32 26" xfId="4211" xr:uid="{BA65D3EC-D9F3-4244-A4D5-6CBB4052E845}"/>
    <cellStyle name="Note 32 26 2" xfId="17464" xr:uid="{C27C7B53-ADB1-4109-91B8-D88A6B631141}"/>
    <cellStyle name="Note 32 26 3" xfId="15212" xr:uid="{ADE4FCB1-E0CC-4119-B1C6-48FB1C3479EA}"/>
    <cellStyle name="Note 32 26 4" xfId="18999" xr:uid="{D2CD5B83-5C70-47E3-9444-899A16DF86E8}"/>
    <cellStyle name="Note 32 26 5" xfId="23120" xr:uid="{711814B1-5475-4729-BD21-6E08BB7AD345}"/>
    <cellStyle name="Note 32 26 6" xfId="33128" xr:uid="{A6C92C95-AF06-4361-B1A0-29B181A445D1}"/>
    <cellStyle name="Note 32 26 7" xfId="34903" xr:uid="{5A6C006D-8C64-479B-9852-953B2EA3551D}"/>
    <cellStyle name="Note 32 27" xfId="4212" xr:uid="{78BCD910-7E4B-4F4F-AA17-BBF41884318B}"/>
    <cellStyle name="Note 32 27 2" xfId="17465" xr:uid="{3E38CAE6-D498-4CD9-8553-CF3012E1EB74}"/>
    <cellStyle name="Note 32 27 3" xfId="20939" xr:uid="{F048730E-4570-4216-8681-92C32A8779E9}"/>
    <cellStyle name="Note 32 27 4" xfId="15641" xr:uid="{A93793F2-086A-4CFC-8BAB-5320D0D826D8}"/>
    <cellStyle name="Note 32 27 5" xfId="19622" xr:uid="{F6D98474-7579-42C9-A875-DAA097A1F1A7}"/>
    <cellStyle name="Note 32 27 6" xfId="33129" xr:uid="{5A23A640-3B5C-4604-8CAA-56E828299E85}"/>
    <cellStyle name="Note 32 27 7" xfId="31213" xr:uid="{DDF47004-68F5-4687-B277-37D3FA69EFA4}"/>
    <cellStyle name="Note 32 28" xfId="4213" xr:uid="{0770418E-36FB-43D8-9571-EE8FFFA8C50B}"/>
    <cellStyle name="Note 32 28 2" xfId="17466" xr:uid="{BA2A845C-44A2-425F-8574-D0E3BBB30A43}"/>
    <cellStyle name="Note 32 28 3" xfId="20938" xr:uid="{511D3458-8001-4FE9-859E-D85828601800}"/>
    <cellStyle name="Note 32 28 4" xfId="14914" xr:uid="{527FBC4E-AD03-421F-8F87-9C0D358E9DF5}"/>
    <cellStyle name="Note 32 28 5" xfId="30672" xr:uid="{D12CE5A9-6E94-4D6C-8F97-C05D25BC3DD4}"/>
    <cellStyle name="Note 32 28 6" xfId="33130" xr:uid="{9AF51CE3-573F-4390-A0D3-B175B102ECA6}"/>
    <cellStyle name="Note 32 28 7" xfId="34902" xr:uid="{BD2A0D45-8CBE-466E-9D4B-E30456B2E981}"/>
    <cellStyle name="Note 32 29" xfId="4214" xr:uid="{97CD3B5C-38E8-48CB-89DE-919633075896}"/>
    <cellStyle name="Note 32 29 2" xfId="17467" xr:uid="{22D656FC-1C25-4B74-89A4-6E520658A4A6}"/>
    <cellStyle name="Note 32 29 3" xfId="20937" xr:uid="{233EF11D-5865-4913-B41D-4F8D8AA16D97}"/>
    <cellStyle name="Note 32 29 4" xfId="19718" xr:uid="{D8E70550-B90A-4297-BEC4-2108B1A644A2}"/>
    <cellStyle name="Note 32 29 5" xfId="30793" xr:uid="{008255D3-5FF9-47D0-ABD4-24B1BEDDE8F8}"/>
    <cellStyle name="Note 32 29 6" xfId="33131" xr:uid="{BD0C3151-78D4-444E-993F-E627F111D282}"/>
    <cellStyle name="Note 32 29 7" xfId="34901" xr:uid="{B128AC96-8D6C-4DC8-9224-E2058AFB1A7F}"/>
    <cellStyle name="Note 32 3" xfId="4215" xr:uid="{9F2E55D4-D704-4954-BEB0-0A3A64D13E6F}"/>
    <cellStyle name="Note 32 3 2" xfId="10716" xr:uid="{F0004836-CA6D-4D67-90A9-7A896E213FBC}"/>
    <cellStyle name="Note 32 3 2 2" xfId="22087" xr:uid="{1953F51B-28A6-406B-B30D-243E3853331B}"/>
    <cellStyle name="Note 32 3 2 3" xfId="25061" xr:uid="{27F5E1C2-F34B-4B4E-92A1-936F5BF928B1}"/>
    <cellStyle name="Note 32 3 2 4" xfId="27931" xr:uid="{D229A79E-1AB0-4A1E-A19F-B9551226685D}"/>
    <cellStyle name="Note 32 3 2 5" xfId="18816" xr:uid="{073EFDEE-8B65-4668-AEAC-784A9E7649F9}"/>
    <cellStyle name="Note 32 3 2 6" xfId="35716" xr:uid="{78421F8A-4D62-4833-A27F-15E45B222AA8}"/>
    <cellStyle name="Note 32 3 2 7" xfId="38018" xr:uid="{0BF89328-16B2-4BC3-91A7-91C1EFA66987}"/>
    <cellStyle name="Note 32 3 3" xfId="17468" xr:uid="{9C7F48AB-B56D-4516-93E6-955AB0317CCE}"/>
    <cellStyle name="Note 32 3 4" xfId="20936" xr:uid="{16144AEB-B6F9-4FB7-A08F-D0376C41C08F}"/>
    <cellStyle name="Note 32 3 5" xfId="19000" xr:uid="{63469080-1EDD-4AE7-88BE-906EB84858F8}"/>
    <cellStyle name="Note 32 3 6" xfId="30133" xr:uid="{1D4C3AE8-17E8-45DF-807E-4F0CEB7DA598}"/>
    <cellStyle name="Note 32 3 7" xfId="33132" xr:uid="{3885B781-D979-47BF-814A-04827EE37E41}"/>
    <cellStyle name="Note 32 3 8" xfId="34900" xr:uid="{A29E40DC-B11D-4149-B50C-7DA38197738D}"/>
    <cellStyle name="Note 32 30" xfId="4216" xr:uid="{22F3A0D5-916D-4D1A-8B2E-24AE65BADF0B}"/>
    <cellStyle name="Note 32 30 2" xfId="17469" xr:uid="{056851B4-BDCF-44F3-BB6D-6D7132C18626}"/>
    <cellStyle name="Note 32 30 3" xfId="20935" xr:uid="{3FD0C03A-D1F1-4462-B18C-2029A3D99FE4}"/>
    <cellStyle name="Note 32 30 4" xfId="15642" xr:uid="{29A640F5-DF44-4332-AEC3-E92A9A1E2503}"/>
    <cellStyle name="Note 32 30 5" xfId="14997" xr:uid="{3418E646-8C34-4C4E-A3E3-B38570DAD2DD}"/>
    <cellStyle name="Note 32 30 6" xfId="33133" xr:uid="{71C71533-9967-4447-8567-8781201F4D76}"/>
    <cellStyle name="Note 32 30 7" xfId="34899" xr:uid="{2B963AA9-AEB4-4377-8019-8D1DECEA249F}"/>
    <cellStyle name="Note 32 31" xfId="4217" xr:uid="{75296247-B1BC-4942-A5F1-1299E5D24C67}"/>
    <cellStyle name="Note 32 31 2" xfId="17470" xr:uid="{3665EACE-DDDB-4134-A1DA-107D008E3A46}"/>
    <cellStyle name="Note 32 31 3" xfId="20934" xr:uid="{1C94B4A0-F499-4BCB-8DB2-DD3BE2E11E35}"/>
    <cellStyle name="Note 32 31 4" xfId="14915" xr:uid="{2AC17A9E-C995-42F1-9F50-09415EC97281}"/>
    <cellStyle name="Note 32 31 5" xfId="25298" xr:uid="{C4F65233-DEBD-49CE-87D1-74BF1921DF3D}"/>
    <cellStyle name="Note 32 31 6" xfId="33134" xr:uid="{92C34171-0DAA-4DC4-B472-60F2F375315F}"/>
    <cellStyle name="Note 32 31 7" xfId="34898" xr:uid="{ABE095D6-5E8B-4D5E-95B7-99A3B6084361}"/>
    <cellStyle name="Note 32 32" xfId="4218" xr:uid="{EC1562D7-9F71-4564-9EC5-23C0CFA55BFA}"/>
    <cellStyle name="Note 32 32 2" xfId="17471" xr:uid="{BCF667B1-8087-45E8-ACE2-84424F7D9945}"/>
    <cellStyle name="Note 32 32 3" xfId="20933" xr:uid="{CA1491DE-937B-4E97-BCBC-6649F7B50423}"/>
    <cellStyle name="Note 32 32 4" xfId="19719" xr:uid="{0AC8C39B-0604-4E34-A756-CC87B7E5E108}"/>
    <cellStyle name="Note 32 32 5" xfId="15526" xr:uid="{5DE28475-75FC-46F4-AFB8-BF5685488CE8}"/>
    <cellStyle name="Note 32 32 6" xfId="33135" xr:uid="{D05F8B47-78FE-457F-BAE6-5E58E4EC0D58}"/>
    <cellStyle name="Note 32 32 7" xfId="31212" xr:uid="{51EF4CA0-BEDD-4E12-8EFD-3000991AADB2}"/>
    <cellStyle name="Note 32 33" xfId="4219" xr:uid="{51F6B627-CA3C-40CE-A1CD-A00B82103DF1}"/>
    <cellStyle name="Note 32 33 2" xfId="17472" xr:uid="{DE0E2EAB-1A14-4FD2-B568-6B8355C0951F}"/>
    <cellStyle name="Note 32 33 3" xfId="20932" xr:uid="{4D46A5C7-B7E8-47DD-B394-71F1745C1399}"/>
    <cellStyle name="Note 32 33 4" xfId="19001" xr:uid="{A8F2130D-FAF1-4265-8D06-F571CA583F77}"/>
    <cellStyle name="Note 32 33 5" xfId="14428" xr:uid="{87693F9D-D445-46DA-8EC6-0CA531805206}"/>
    <cellStyle name="Note 32 33 6" xfId="33136" xr:uid="{E063D075-81A7-414A-AB25-329614BA9153}"/>
    <cellStyle name="Note 32 33 7" xfId="31704" xr:uid="{64500DC3-139F-4BC2-85BF-AFA9087BCA9D}"/>
    <cellStyle name="Note 32 34" xfId="4220" xr:uid="{D0102D62-803B-4CF6-B277-9BC3E1A51AA3}"/>
    <cellStyle name="Note 32 34 2" xfId="17473" xr:uid="{213B6F65-1BFD-4714-AAF8-7AE4115B9D36}"/>
    <cellStyle name="Note 32 34 3" xfId="20931" xr:uid="{9D27118D-757A-4B8E-9CE8-34EE63FDE5E4}"/>
    <cellStyle name="Note 32 34 4" xfId="15643" xr:uid="{468FD467-ADA8-423E-81F4-5EEDC0439009}"/>
    <cellStyle name="Note 32 34 5" xfId="25970" xr:uid="{94309CE5-0CB8-461A-A897-B3FD584E580D}"/>
    <cellStyle name="Note 32 34 6" xfId="33137" xr:uid="{9D0BF036-82B6-448B-A0AE-7DB07C460EBB}"/>
    <cellStyle name="Note 32 34 7" xfId="34897" xr:uid="{0C4A00BA-8F49-4420-B699-757EBE5E39F5}"/>
    <cellStyle name="Note 32 35" xfId="4221" xr:uid="{8186BA95-8783-4315-80C4-27E71B4FCDD1}"/>
    <cellStyle name="Note 32 35 2" xfId="17474" xr:uid="{4CEE8BBE-7DD5-435C-813B-A3056EC33E27}"/>
    <cellStyle name="Note 32 35 3" xfId="19262" xr:uid="{8D81A1BF-9153-4D1A-85F8-22EC03E98D41}"/>
    <cellStyle name="Note 32 35 4" xfId="22151" xr:uid="{35250C28-C43E-43C8-91A1-D0956502F634}"/>
    <cellStyle name="Note 32 35 5" xfId="19092" xr:uid="{F268C390-98A1-423B-859B-39F5E8204FD4}"/>
    <cellStyle name="Note 32 35 6" xfId="33138" xr:uid="{BB6CFDAD-E14A-48FB-A919-0EC347B88FFC}"/>
    <cellStyle name="Note 32 35 7" xfId="34896" xr:uid="{2D1CB1FF-4A76-4281-A768-F88C0F02A295}"/>
    <cellStyle name="Note 32 36" xfId="4222" xr:uid="{6257A6DB-368A-43F3-B247-CC88A7C1A17F}"/>
    <cellStyle name="Note 32 36 2" xfId="17475" xr:uid="{D21840B0-D458-45FA-96E3-6C561BF64B13}"/>
    <cellStyle name="Note 32 36 3" xfId="20930" xr:uid="{CF9FC286-157E-4DCF-9E33-D9BBB41CBD77}"/>
    <cellStyle name="Note 32 36 4" xfId="21263" xr:uid="{316EC84C-97C0-42B4-AFA2-893F9CBDA2FE}"/>
    <cellStyle name="Note 32 36 5" xfId="27489" xr:uid="{A2506EF0-C82F-494B-9E11-EE21F312D28D}"/>
    <cellStyle name="Note 32 36 6" xfId="33139" xr:uid="{A69B332B-BDBA-4BF5-8780-C1EC1152CC6C}"/>
    <cellStyle name="Note 32 36 7" xfId="34895" xr:uid="{20AD40BF-EDE4-4325-9BF8-AEDA34716CD9}"/>
    <cellStyle name="Note 32 37" xfId="4223" xr:uid="{E516A760-893D-4FAA-A35F-92C4BA9E994E}"/>
    <cellStyle name="Note 32 37 2" xfId="17476" xr:uid="{972319DF-060F-4B51-952D-F3B7BBCE204B}"/>
    <cellStyle name="Note 32 37 3" xfId="24531" xr:uid="{7AB1AA2D-B7A1-47D4-938B-9A2A9DFF9F74}"/>
    <cellStyle name="Note 32 37 4" xfId="20476" xr:uid="{9C489A25-A8FA-45AA-85B0-01F77D9BE8AA}"/>
    <cellStyle name="Note 32 37 5" xfId="21722" xr:uid="{128AE64A-A069-4034-ACA1-C66047C01A04}"/>
    <cellStyle name="Note 32 37 6" xfId="33140" xr:uid="{F898CEC6-52A5-4E28-B686-77853F694BD5}"/>
    <cellStyle name="Note 32 37 7" xfId="34894" xr:uid="{EAB883B4-AB92-4389-B967-EE6549AB9D58}"/>
    <cellStyle name="Note 32 38" xfId="4193" xr:uid="{095C303B-E74B-456B-B43F-C62682687682}"/>
    <cellStyle name="Note 32 38 2" xfId="17446" xr:uid="{C75D52B1-2061-4574-A786-400CD009E189}"/>
    <cellStyle name="Note 32 38 3" xfId="22987" xr:uid="{8C1E93BB-F1D0-4212-82BC-6E62C954A6C3}"/>
    <cellStyle name="Note 32 38 4" xfId="18508" xr:uid="{9B1BE121-1C39-4829-8947-18F6B46BD8DC}"/>
    <cellStyle name="Note 32 38 5" xfId="14996" xr:uid="{49D2671F-B440-47A0-BE28-A16BA8E3236C}"/>
    <cellStyle name="Note 32 38 6" xfId="33110" xr:uid="{E61378E1-F94D-4502-98F9-692799E03BE7}"/>
    <cellStyle name="Note 32 38 7" xfId="34912" xr:uid="{E5F77725-E4DC-4868-98B7-5094275072D5}"/>
    <cellStyle name="Note 32 39" xfId="7707" xr:uid="{9E6B5704-B37D-4615-A614-C239F42F7586}"/>
    <cellStyle name="Note 32 39 2" xfId="19928" xr:uid="{1F5E61F5-313C-4340-815A-48EBD3615321}"/>
    <cellStyle name="Note 32 39 3" xfId="22866" xr:uid="{F9CF7EA2-7A76-4E58-9738-C59E3824743C}"/>
    <cellStyle name="Note 32 39 4" xfId="25715" xr:uid="{FF49D445-EEB8-4A78-B21D-429CB682423E}"/>
    <cellStyle name="Note 32 39 5" xfId="18852" xr:uid="{00F8157B-32E0-4094-8707-E8CA0E75B64D}"/>
    <cellStyle name="Note 32 39 6" xfId="34495" xr:uid="{8B01631D-59C2-4ED3-9FCE-1EA725592E07}"/>
    <cellStyle name="Note 32 39 7" xfId="37542" xr:uid="{86B9B8F6-8B64-45C0-A3EA-323AF5724413}"/>
    <cellStyle name="Note 32 4" xfId="4224" xr:uid="{D50DBBAD-E89C-43E8-AC84-4460893E7E45}"/>
    <cellStyle name="Note 32 4 2" xfId="17477" xr:uid="{A529EFFF-A1BB-4CF3-B3F5-13FF6C0C376C}"/>
    <cellStyle name="Note 32 4 3" xfId="19296" xr:uid="{F44359B7-8F9C-4547-BC5D-07CE6CFAE0DB}"/>
    <cellStyle name="Note 32 4 4" xfId="24723" xr:uid="{BDAB4EAD-C688-42A0-87F0-A7041F69CD15}"/>
    <cellStyle name="Note 32 4 5" xfId="27245" xr:uid="{57295A7F-A5FE-4E7E-8BC4-5C9EEB6B90F7}"/>
    <cellStyle name="Note 32 4 6" xfId="33141" xr:uid="{CE8C9572-35C3-42D5-924D-89B106108FBD}"/>
    <cellStyle name="Note 32 4 7" xfId="37600" xr:uid="{806EF4DC-6B53-4967-9DD5-BA027D4ECE2F}"/>
    <cellStyle name="Note 32 40" xfId="15558" xr:uid="{A69CC2B6-3B1C-41EE-B54D-C2412080BB45}"/>
    <cellStyle name="Note 32 41" xfId="24351" xr:uid="{F3D734F3-AC27-454F-AA1D-6A10820185DA}"/>
    <cellStyle name="Note 32 42" xfId="22844" xr:uid="{3513D44E-5C9E-4F68-9830-7FFCAFE18284}"/>
    <cellStyle name="Note 32 43" xfId="30071" xr:uid="{2AFB215A-EFBD-4787-B43E-B422155998F2}"/>
    <cellStyle name="Note 32 44" xfId="31562" xr:uid="{8D606B97-7B71-447E-9E26-DF9BEE8537BA}"/>
    <cellStyle name="Note 32 45" xfId="33693" xr:uid="{C71F73EA-DA3B-4B63-8AFB-09C89A053FCB}"/>
    <cellStyle name="Note 32 5" xfId="4225" xr:uid="{54946DE2-2FA8-4A7A-9535-9CDA354A7849}"/>
    <cellStyle name="Note 32 5 2" xfId="17478" xr:uid="{FBF5D44F-3671-4324-B486-7DE5A12CA55B}"/>
    <cellStyle name="Note 32 5 3" xfId="16219" xr:uid="{91597F37-34CF-4946-A943-E0C685EA04D8}"/>
    <cellStyle name="Note 32 5 4" xfId="21777" xr:uid="{116FDF88-5ADE-48C6-A765-2A1A42C84D17}"/>
    <cellStyle name="Note 32 5 5" xfId="14998" xr:uid="{2A5AD59C-AA99-4DC5-A5FC-4DC7E32A9AEF}"/>
    <cellStyle name="Note 32 5 6" xfId="33142" xr:uid="{B82A0C7A-189F-4455-9F04-CB6A2D76726E}"/>
    <cellStyle name="Note 32 5 7" xfId="34893" xr:uid="{55CC75F1-E1E3-4B7B-8989-B3AF0251C0CD}"/>
    <cellStyle name="Note 32 6" xfId="4226" xr:uid="{2370DAD3-AE19-4D8C-93C1-BCEEF851479C}"/>
    <cellStyle name="Note 32 6 2" xfId="17479" xr:uid="{28FA7025-0AE9-4A75-8ACF-2B898F26CC5E}"/>
    <cellStyle name="Note 32 6 3" xfId="19295" xr:uid="{A4F8FB93-57EA-408A-AD2A-88781E368BBA}"/>
    <cellStyle name="Note 32 6 4" xfId="27387" xr:uid="{B58FEE74-A47F-455E-A0F3-286ADBA9E659}"/>
    <cellStyle name="Note 32 6 5" xfId="18717" xr:uid="{3000357D-AABC-4056-AB5F-50A95929F302}"/>
    <cellStyle name="Note 32 6 6" xfId="33143" xr:uid="{22A97926-1A30-4D1C-A7B8-6682EC3FBFAA}"/>
    <cellStyle name="Note 32 6 7" xfId="34391" xr:uid="{61A126A2-0953-4AD7-A76B-0C512CC5C619}"/>
    <cellStyle name="Note 32 7" xfId="4227" xr:uid="{33DBD038-C9BD-407A-A22D-040C0F81897C}"/>
    <cellStyle name="Note 32 7 2" xfId="17480" xr:uid="{C074D38B-7BBC-42E3-A800-51E64ACCDD4C}"/>
    <cellStyle name="Note 32 7 3" xfId="15211" xr:uid="{F055631F-628E-45C6-9F89-7F844D041838}"/>
    <cellStyle name="Note 32 7 4" xfId="27386" xr:uid="{31DD7275-3149-4A78-B517-037AF5793BA9}"/>
    <cellStyle name="Note 32 7 5" xfId="21723" xr:uid="{A49E0392-D914-414D-ACC3-B01A8D51314D}"/>
    <cellStyle name="Note 32 7 6" xfId="33144" xr:uid="{79AB7924-E66F-484E-9CA7-F23011475A83}"/>
    <cellStyle name="Note 32 7 7" xfId="36155" xr:uid="{D11CDAB7-3BBF-4596-8C15-CD4FDAEF1611}"/>
    <cellStyle name="Note 32 8" xfId="4228" xr:uid="{9D5E98BD-6C44-49FC-B14C-EFC6F15D0172}"/>
    <cellStyle name="Note 32 8 2" xfId="17481" xr:uid="{662FA3C2-51F6-4A5A-87B7-DB27DE64859D}"/>
    <cellStyle name="Note 32 8 3" xfId="19294" xr:uid="{D4E6F190-5CEE-4489-8A31-BBA07F433878}"/>
    <cellStyle name="Note 32 8 4" xfId="27385" xr:uid="{B673E83C-6DBD-471A-9742-114DFB9E92E5}"/>
    <cellStyle name="Note 32 8 5" xfId="30010" xr:uid="{598B6084-0FA7-4E86-A5AF-EBE581EA604A}"/>
    <cellStyle name="Note 32 8 6" xfId="33145" xr:uid="{65CC8EE8-BA7D-4416-A383-316A5F41B284}"/>
    <cellStyle name="Note 32 8 7" xfId="36974" xr:uid="{DB5053D9-534B-4785-8EB9-98D40AE72B1B}"/>
    <cellStyle name="Note 32 9" xfId="4229" xr:uid="{D62D349A-28F9-49C2-A67F-6B5BDCBDF214}"/>
    <cellStyle name="Note 32 9 2" xfId="17482" xr:uid="{2F552AC6-D84E-4A20-8C4C-F5B923003F6E}"/>
    <cellStyle name="Note 32 9 3" xfId="15210" xr:uid="{F125709C-F8D2-4288-813E-F140D7D60ACB}"/>
    <cellStyle name="Note 32 9 4" xfId="27384" xr:uid="{A64FFF4E-46F0-4D77-AB23-16F17166F73B}"/>
    <cellStyle name="Note 32 9 5" xfId="28369" xr:uid="{B7A7FB32-FAF8-4498-A3D1-944070E07429}"/>
    <cellStyle name="Note 32 9 6" xfId="33146" xr:uid="{855C8702-88AA-4478-A1B2-D9D5BD22AA7F}"/>
    <cellStyle name="Note 32 9 7" xfId="34892" xr:uid="{D971176F-9B48-405F-B18E-2CD6B7B3D0D7}"/>
    <cellStyle name="Note 32_หมายเหตุ FA Q3_2012" xfId="7297" xr:uid="{F9E538E0-A36E-448B-9B6E-8AE6B861C1B7}"/>
    <cellStyle name="Note 33" xfId="1736" xr:uid="{E930184C-E37E-448E-906D-528C8356ED85}"/>
    <cellStyle name="Note 33 10" xfId="4231" xr:uid="{A3874B2B-40DE-4742-9316-0158DBF57FAA}"/>
    <cellStyle name="Note 33 10 2" xfId="17484" xr:uid="{CC69543B-4BF4-4855-8F93-5DDA49D87E07}"/>
    <cellStyle name="Note 33 10 3" xfId="15209" xr:uid="{02666B01-B6EC-4BDF-9090-AFCA72723BDE}"/>
    <cellStyle name="Note 33 10 4" xfId="27382" xr:uid="{E2AFFA8E-0BE8-49D8-B5EE-18C03E7901AD}"/>
    <cellStyle name="Note 33 10 5" xfId="21492" xr:uid="{EE28D03F-DF67-4868-80AB-89E12C5B2B1F}"/>
    <cellStyle name="Note 33 10 6" xfId="33148" xr:uid="{3D9088C5-8556-45AA-B0E9-696D0DAE0E52}"/>
    <cellStyle name="Note 33 10 7" xfId="35984" xr:uid="{D5C48E75-A0FF-4B89-B94E-5E5AD427964B}"/>
    <cellStyle name="Note 33 11" xfId="4232" xr:uid="{E04A4306-9108-4D7B-A517-E225CAE40D1B}"/>
    <cellStyle name="Note 33 11 2" xfId="17485" xr:uid="{40862CD7-4792-491A-B1C4-AE9C23AF07A0}"/>
    <cellStyle name="Note 33 11 3" xfId="19292" xr:uid="{55DA109F-2AE7-43DF-A53F-0FC69373B652}"/>
    <cellStyle name="Note 33 11 4" xfId="17968" xr:uid="{ABB9BA70-8452-4756-872B-97E5C49B89F2}"/>
    <cellStyle name="Note 33 11 5" xfId="21724" xr:uid="{CD8FC38C-292D-4E2B-9B30-DF72871397DD}"/>
    <cellStyle name="Note 33 11 6" xfId="33149" xr:uid="{8A4E32A3-1CBF-447E-9EC9-D32CF562C6ED}"/>
    <cellStyle name="Note 33 11 7" xfId="37599" xr:uid="{1F9B7863-1C90-425F-AC63-881B8D021C00}"/>
    <cellStyle name="Note 33 12" xfId="4233" xr:uid="{6F3A900C-E93A-4181-AB02-EECFB09832F3}"/>
    <cellStyle name="Note 33 12 2" xfId="17486" xr:uid="{15C64478-9C97-4ABC-A25C-6765E63F1D5F}"/>
    <cellStyle name="Note 33 12 3" xfId="15208" xr:uid="{C02F4348-AC20-4A4C-876F-6F525463EFE1}"/>
    <cellStyle name="Note 33 12 4" xfId="14600" xr:uid="{6BB25AFA-0C21-44DB-8890-64D00E3C9275}"/>
    <cellStyle name="Note 33 12 5" xfId="20143" xr:uid="{E1D951A0-A416-437A-9F47-243265666350}"/>
    <cellStyle name="Note 33 12 6" xfId="33150" xr:uid="{41DABF5C-05AB-46FB-9243-D7981FD65504}"/>
    <cellStyle name="Note 33 12 7" xfId="36636" xr:uid="{982C096A-E1DD-4A78-942A-9F8075E279E6}"/>
    <cellStyle name="Note 33 13" xfId="4234" xr:uid="{F98F2C82-C069-4C02-B2FC-79F7905128B9}"/>
    <cellStyle name="Note 33 13 2" xfId="17487" xr:uid="{626019AC-80F2-441A-973C-3D379462A15B}"/>
    <cellStyle name="Note 33 13 3" xfId="19291" xr:uid="{DB0D0C73-28DF-423E-9BB1-6581BCB8D744}"/>
    <cellStyle name="Note 33 13 4" xfId="18510" xr:uid="{A9A90C94-D109-40A9-B06A-D7EF74C81BDA}"/>
    <cellStyle name="Note 33 13 5" xfId="14999" xr:uid="{C8AE2941-B3C7-463C-8BD7-6540F96B4E66}"/>
    <cellStyle name="Note 33 13 6" xfId="33151" xr:uid="{49312433-5FAF-428C-A662-D940972708EC}"/>
    <cellStyle name="Note 33 13 7" xfId="36156" xr:uid="{A33A4B25-CE09-4812-85B4-01ED45D4F946}"/>
    <cellStyle name="Note 33 14" xfId="4235" xr:uid="{4AB7C67A-2F65-43F5-8BF0-51AA0133A1FA}"/>
    <cellStyle name="Note 33 14 2" xfId="17488" xr:uid="{8A9E8CE7-603E-4306-86F8-E7318918952D}"/>
    <cellStyle name="Note 33 14 3" xfId="15207" xr:uid="{3270A5EB-5C49-4703-ACB4-7458FDD0EA97}"/>
    <cellStyle name="Note 33 14 4" xfId="22755" xr:uid="{F814EBC0-DBA8-4B4A-A162-5F0496E9F8E1}"/>
    <cellStyle name="Note 33 14 5" xfId="18004" xr:uid="{0D84D35D-5B26-4D57-9C21-3989823739C9}"/>
    <cellStyle name="Note 33 14 6" xfId="33152" xr:uid="{5A567B00-FC3B-4E27-8BAE-F19A5566209F}"/>
    <cellStyle name="Note 33 14 7" xfId="37598" xr:uid="{E29DF11F-F0A0-44D3-AAAC-1C9886045897}"/>
    <cellStyle name="Note 33 15" xfId="4236" xr:uid="{759919CB-7724-443D-BE9A-98295ECF5B76}"/>
    <cellStyle name="Note 33 15 2" xfId="17489" xr:uid="{4289EC8C-30E1-4A44-81DF-70FC34A961E9}"/>
    <cellStyle name="Note 33 15 3" xfId="19290" xr:uid="{6573E67A-9461-4D96-B73B-B16BB9B5F815}"/>
    <cellStyle name="Note 33 15 4" xfId="27381" xr:uid="{86011D61-42AD-4C97-9464-793306F2CB0E}"/>
    <cellStyle name="Note 33 15 5" xfId="28355" xr:uid="{A10E1456-B478-48B0-8769-C4AA2A9C2CDE}"/>
    <cellStyle name="Note 33 15 6" xfId="33153" xr:uid="{378C0077-0876-41A7-9B20-537705F49024}"/>
    <cellStyle name="Note 33 15 7" xfId="36976" xr:uid="{0C4DA2D0-AEF5-45B8-B7F7-4C70834805E3}"/>
    <cellStyle name="Note 33 16" xfId="4237" xr:uid="{0E47C4F5-D82E-4D78-BC99-93D2F38F028A}"/>
    <cellStyle name="Note 33 16 2" xfId="17490" xr:uid="{D7103208-94F2-413D-82F5-79774730D3B2}"/>
    <cellStyle name="Note 33 16 3" xfId="15206" xr:uid="{1DB251A0-C9DC-4086-B719-D3C0FE96222E}"/>
    <cellStyle name="Note 33 16 4" xfId="22371" xr:uid="{5CC7659B-69FE-4680-96C4-624C482E3A10}"/>
    <cellStyle name="Note 33 16 5" xfId="27545" xr:uid="{AD6B2672-75C5-4AEB-9577-E6F67196DEF5}"/>
    <cellStyle name="Note 33 16 6" xfId="33154" xr:uid="{F74D1494-443D-4598-ABD3-D9E9AA0FB9C2}"/>
    <cellStyle name="Note 33 16 7" xfId="34621" xr:uid="{5A17504C-6CB7-42C1-9089-32C6B1D70AD4}"/>
    <cellStyle name="Note 33 17" xfId="4238" xr:uid="{08F572A2-5A8F-49D1-8D66-7AB8A68E5007}"/>
    <cellStyle name="Note 33 17 2" xfId="17491" xr:uid="{E87FBA95-EF90-43CF-B101-C68FB32ACA7E}"/>
    <cellStyle name="Note 33 17 3" xfId="19289" xr:uid="{A06542CC-B83D-4F0C-8D36-F2C8AB724CE1}"/>
    <cellStyle name="Note 33 17 4" xfId="14378" xr:uid="{AB047514-617A-41D1-AA36-3F585847C373}"/>
    <cellStyle name="Note 33 17 5" xfId="14465" xr:uid="{14E01AFF-D41C-4595-BAD0-93C44CE706A8}"/>
    <cellStyle name="Note 33 17 6" xfId="33155" xr:uid="{3AE24336-368A-41FE-B141-BB22CA513F5D}"/>
    <cellStyle name="Note 33 17 7" xfId="31950" xr:uid="{350A0367-7F68-4373-A291-6E7C1AFDFE0F}"/>
    <cellStyle name="Note 33 18" xfId="4239" xr:uid="{A248E00B-C05D-4840-9C17-24AB72C37140}"/>
    <cellStyle name="Note 33 18 2" xfId="17492" xr:uid="{B2424451-0AF2-48BE-8251-B13F3DC6F234}"/>
    <cellStyle name="Note 33 18 3" xfId="15205" xr:uid="{0DB24B00-D2CD-4168-A583-342DC6495DEA}"/>
    <cellStyle name="Note 33 18 4" xfId="22131" xr:uid="{7C974F57-6810-4457-9123-8B76731EE732}"/>
    <cellStyle name="Note 33 18 5" xfId="29958" xr:uid="{08DF0B20-8DC0-499B-AC78-C3CBDFD3D6B5}"/>
    <cellStyle name="Note 33 18 6" xfId="33156" xr:uid="{48C5AB03-941B-4F77-AFEB-DCC13C1AF6CD}"/>
    <cellStyle name="Note 33 18 7" xfId="31211" xr:uid="{CCCE9CC3-462A-4EED-AFE6-0D3B028DF725}"/>
    <cellStyle name="Note 33 19" xfId="4240" xr:uid="{F5D6D0A4-471D-46EF-9222-E142A1847865}"/>
    <cellStyle name="Note 33 19 2" xfId="17493" xr:uid="{73C90681-AF56-4F74-AEA7-3A33E1CDDAFD}"/>
    <cellStyle name="Note 33 19 3" xfId="19288" xr:uid="{02FC5092-FD07-439D-ABD4-C0EFE99DBBE7}"/>
    <cellStyle name="Note 33 19 4" xfId="24011" xr:uid="{DFAA39C4-C37B-4280-9FCC-117DE7DF2880}"/>
    <cellStyle name="Note 33 19 5" xfId="24715" xr:uid="{915334BD-9955-4D28-92F3-5574B77B7FD4}"/>
    <cellStyle name="Note 33 19 6" xfId="33157" xr:uid="{E7A22B21-2BD6-4B4E-BD42-61AAD47BE7F8}"/>
    <cellStyle name="Note 33 19 7" xfId="34891" xr:uid="{8D7AD2D7-1ABB-42F1-98E5-3221F7D7E306}"/>
    <cellStyle name="Note 33 2" xfId="2644" xr:uid="{26886ED1-2511-4D6B-8F76-61DED4A533E6}"/>
    <cellStyle name="Note 33 2 10" xfId="31886" xr:uid="{28ED7877-91AD-42C3-AE92-722A3FBE06D7}"/>
    <cellStyle name="Note 33 2 11" xfId="35224" xr:uid="{81470EF2-1FDD-4DBF-AB00-FD6D4CF9445A}"/>
    <cellStyle name="Note 33 2 2" xfId="4241" xr:uid="{0A23EE05-F05C-4750-BA70-27AF382AAB5F}"/>
    <cellStyle name="Note 33 2 2 2" xfId="17494" xr:uid="{CA4DFFAC-166F-462F-8550-417B8C6E047F}"/>
    <cellStyle name="Note 33 2 2 3" xfId="15204" xr:uid="{3044E770-CB18-4B6C-B716-27888F6B00DF}"/>
    <cellStyle name="Note 33 2 2 4" xfId="27380" xr:uid="{D9A4136C-E726-48AC-B933-E54BEC0051C7}"/>
    <cellStyle name="Note 33 2 2 5" xfId="18656" xr:uid="{471B49EB-C21A-48D5-A631-853F76FF521B}"/>
    <cellStyle name="Note 33 2 2 6" xfId="33158" xr:uid="{78E19136-5EDD-444D-9D90-8B6F8DEC35B2}"/>
    <cellStyle name="Note 33 2 2 7" xfId="34890" xr:uid="{AD272ED0-C4D9-403C-94E8-A3A2DA4EAD1C}"/>
    <cellStyle name="Note 33 2 3" xfId="10717" xr:uid="{07B9D8BF-EF25-4A86-99B8-9349F64A2B6D}"/>
    <cellStyle name="Note 33 2 3 2" xfId="22088" xr:uid="{4B99DCEE-95C0-4467-B055-AACCABD637A5}"/>
    <cellStyle name="Note 33 2 3 3" xfId="25062" xr:uid="{DFD5050C-3DE6-41AD-9853-6320407009BA}"/>
    <cellStyle name="Note 33 2 3 4" xfId="27932" xr:uid="{AC7925CA-2FBC-41E8-8DD7-87E2EE846BDF}"/>
    <cellStyle name="Note 33 2 3 5" xfId="18364" xr:uid="{7C686D00-5667-4755-989A-709EC74FFBDB}"/>
    <cellStyle name="Note 33 2 3 6" xfId="35717" xr:uid="{70CDEEE8-2D1A-4E76-A1FF-9000ABDCB8BF}"/>
    <cellStyle name="Note 33 2 3 7" xfId="38019" xr:uid="{0FE74890-873C-4E0A-AB79-F2DF12B42616}"/>
    <cellStyle name="Note 33 2 4" xfId="12782" xr:uid="{90A94D93-2A9D-489E-B447-BA0B830BD276}"/>
    <cellStyle name="Note 33 2 4 2" xfId="23567" xr:uid="{FA789D95-AC20-4488-82F2-6DA394666D04}"/>
    <cellStyle name="Note 33 2 4 3" xfId="26384" xr:uid="{63CC5581-AB50-4FFF-AA11-92933F09F376}"/>
    <cellStyle name="Note 33 2 4 4" xfId="28966" xr:uid="{43FA7B6A-C252-47D9-8B18-4E1F84900226}"/>
    <cellStyle name="Note 33 2 4 5" xfId="22800" xr:uid="{DE72EDC0-A247-47E8-A284-381973C934AD}"/>
    <cellStyle name="Note 33 2 4 6" xfId="36679" xr:uid="{DF9CC4E8-A227-4DA9-9FC4-2DC0F28241A5}"/>
    <cellStyle name="Note 33 2 4 7" xfId="38699" xr:uid="{859AE8F8-A550-48A8-BAA1-333A6ECB97D4}"/>
    <cellStyle name="Note 33 2 5" xfId="12405" xr:uid="{62576452-C88A-48B0-930D-0EA50AF83860}"/>
    <cellStyle name="Note 33 2 5 2" xfId="23234" xr:uid="{2F26E4DE-2C2E-47BA-8D71-13B07AEB6B6A}"/>
    <cellStyle name="Note 33 2 5 3" xfId="26034" xr:uid="{29311B13-FE92-4781-A189-29F7EA1B32DB}"/>
    <cellStyle name="Note 33 2 5 4" xfId="28629" xr:uid="{06BBEF4E-3846-46E4-9CC4-5EC3991003B4}"/>
    <cellStyle name="Note 33 2 5 5" xfId="25249" xr:uid="{57636EAA-24CF-436D-9ABA-C24C63C46C94}"/>
    <cellStyle name="Note 33 2 5 6" xfId="36336" xr:uid="{516AC640-DA8F-4C6A-8FDF-4E9FE216163A}"/>
    <cellStyle name="Note 33 2 5 7" xfId="38372" xr:uid="{6F127985-66CD-41A0-9F1C-77D00259932B}"/>
    <cellStyle name="Note 33 2 6" xfId="16142" xr:uid="{4C39BED7-7BA6-4349-88E7-28D3E8344499}"/>
    <cellStyle name="Note 33 2 7" xfId="21434" xr:uid="{6B4A0688-9599-4CB7-8ECF-636C61AA7F3E}"/>
    <cellStyle name="Note 33 2 8" xfId="20178" xr:uid="{F92D4FC6-D28F-42CA-BB77-DF1B41E14146}"/>
    <cellStyle name="Note 33 2 9" xfId="30212" xr:uid="{C3E3811B-2FE1-4E6B-9D5A-26DC8254BA00}"/>
    <cellStyle name="Note 33 20" xfId="4242" xr:uid="{42A81D0C-0166-4D7A-BBEE-72FBADEC4EA5}"/>
    <cellStyle name="Note 33 20 2" xfId="17495" xr:uid="{07B97CAF-3828-4CAF-8F77-4FDF917A8901}"/>
    <cellStyle name="Note 33 20 3" xfId="19287" xr:uid="{E4335026-749C-42BC-BEC6-7F6C77C4454B}"/>
    <cellStyle name="Note 33 20 4" xfId="15773" xr:uid="{EB8A4E90-150E-4B43-9C45-C62EE3CDB7CD}"/>
    <cellStyle name="Note 33 20 5" xfId="21741" xr:uid="{7BEFE626-F5A9-4901-A98F-D2D685DEABF2}"/>
    <cellStyle name="Note 33 20 6" xfId="33159" xr:uid="{973F44F9-0AF7-413A-8CA0-823BF3E00076}"/>
    <cellStyle name="Note 33 20 7" xfId="34889" xr:uid="{3143447F-7712-4B60-82D6-576ECA979883}"/>
    <cellStyle name="Note 33 21" xfId="4243" xr:uid="{A69C97C9-BB1C-415C-9506-8356E07796F7}"/>
    <cellStyle name="Note 33 21 2" xfId="17496" xr:uid="{D58EF8D8-0DE9-4394-ABA8-DE86F2DCC8BB}"/>
    <cellStyle name="Note 33 21 3" xfId="15203" xr:uid="{F0788BF3-164A-46ED-98E6-E342990FEDA7}"/>
    <cellStyle name="Note 33 21 4" xfId="24210" xr:uid="{4A633582-FDA8-4BF2-9C05-B76724F64532}"/>
    <cellStyle name="Note 33 21 5" xfId="24216" xr:uid="{4ED2C749-E88F-469D-BB10-2F740FF35C78}"/>
    <cellStyle name="Note 33 21 6" xfId="33160" xr:uid="{1758CC35-5249-411B-B5EB-4F7AE20ED172}"/>
    <cellStyle name="Note 33 21 7" xfId="34888" xr:uid="{AC5AD161-D176-4D66-A209-C069CA4B4D59}"/>
    <cellStyle name="Note 33 22" xfId="4244" xr:uid="{C9B38787-4BB3-4B80-A4D3-9D829366B45D}"/>
    <cellStyle name="Note 33 22 2" xfId="17497" xr:uid="{D442D89C-08B7-43B7-BFC6-09EC5658EF8E}"/>
    <cellStyle name="Note 33 22 3" xfId="19286" xr:uid="{D695243C-1376-4C06-9064-449FFB6B02DA}"/>
    <cellStyle name="Note 33 22 4" xfId="18509" xr:uid="{AE36F2B8-15B4-4BA9-A19E-E45054C645BA}"/>
    <cellStyle name="Note 33 22 5" xfId="15810" xr:uid="{3EC576BE-F806-44AE-8CCA-0EC3547034D0}"/>
    <cellStyle name="Note 33 22 6" xfId="33161" xr:uid="{D1E8F62E-3480-4080-84F1-4E2EBCF6E41F}"/>
    <cellStyle name="Note 33 22 7" xfId="34887" xr:uid="{BC54B79F-379C-43F4-BF59-F6B8FD9E467E}"/>
    <cellStyle name="Note 33 23" xfId="4245" xr:uid="{47C0E1D2-58CB-483C-B08A-96FA3EBBA0F2}"/>
    <cellStyle name="Note 33 23 2" xfId="17498" xr:uid="{492C5BBF-9262-4016-B521-22F2B6883AC4}"/>
    <cellStyle name="Note 33 23 3" xfId="15202" xr:uid="{4CEBF60A-69F6-4D0F-AC75-7F781A6F2721}"/>
    <cellStyle name="Note 33 23 4" xfId="14601" xr:uid="{5558E235-5EA2-48C4-B776-66337939434A}"/>
    <cellStyle name="Note 33 23 5" xfId="25319" xr:uid="{CC029BDE-C582-4E45-ACAA-CDA94E1FF347}"/>
    <cellStyle name="Note 33 23 6" xfId="33162" xr:uid="{7D7F307D-CDB8-4313-B666-AB0024BC06C7}"/>
    <cellStyle name="Note 33 23 7" xfId="37597" xr:uid="{1998A2A6-30BE-4027-BCD2-19049F8B9184}"/>
    <cellStyle name="Note 33 24" xfId="4246" xr:uid="{E836AA92-7841-4344-8496-492B60A2285D}"/>
    <cellStyle name="Note 33 24 2" xfId="17499" xr:uid="{6FC67128-731A-4965-8EE1-D48E1A3DD4C2}"/>
    <cellStyle name="Note 33 24 3" xfId="19285" xr:uid="{A4196B1F-F430-455F-B2B7-FC4A17798307}"/>
    <cellStyle name="Note 33 24 4" xfId="18512" xr:uid="{1A383E9E-63AF-4D8A-880F-75F2A02DEC2E}"/>
    <cellStyle name="Note 33 24 5" xfId="30132" xr:uid="{CF050854-4846-4E4A-8938-D8AF240B3F06}"/>
    <cellStyle name="Note 33 24 6" xfId="33163" xr:uid="{A37B3829-8567-4EAA-971E-BAE0AAC2B968}"/>
    <cellStyle name="Note 33 24 7" xfId="34886" xr:uid="{2F07DBB1-3DEA-4E54-9AD0-77F0FD0705F3}"/>
    <cellStyle name="Note 33 25" xfId="4247" xr:uid="{798C2446-6179-4E49-BD1B-CC64D1269B88}"/>
    <cellStyle name="Note 33 25 2" xfId="17500" xr:uid="{15AFD378-5FEF-4585-8DAC-C71DA24A2B54}"/>
    <cellStyle name="Note 33 25 3" xfId="15201" xr:uid="{B37B5658-6B40-404E-8D3F-A60C921CEEF9}"/>
    <cellStyle name="Note 33 25 4" xfId="22756" xr:uid="{9179DA34-7A91-4511-9198-815FB3E95741}"/>
    <cellStyle name="Note 33 25 5" xfId="25606" xr:uid="{BD80AD82-BBD3-4A9D-B70D-CF45992D8015}"/>
    <cellStyle name="Note 33 25 6" xfId="33164" xr:uid="{941FF7E2-FC0A-4BE4-8379-76415C6503FE}"/>
    <cellStyle name="Note 33 25 7" xfId="31949" xr:uid="{D69C6D74-447B-411E-B9B3-7FD25C88245E}"/>
    <cellStyle name="Note 33 26" xfId="4248" xr:uid="{59F4928A-D668-413E-826E-7B045EA4FB79}"/>
    <cellStyle name="Note 33 26 2" xfId="17501" xr:uid="{F3B2B2A1-09E7-48F7-ADA9-5A8FF5B74FB4}"/>
    <cellStyle name="Note 33 26 3" xfId="20929" xr:uid="{9BFE98DA-C788-4F2F-8E98-E9A973739A14}"/>
    <cellStyle name="Note 33 26 4" xfId="22372" xr:uid="{66FB7CF5-6FF1-4B4D-AFB0-BBC3135DAC11}"/>
    <cellStyle name="Note 33 26 5" xfId="22201" xr:uid="{989664A3-542D-41BC-8A57-F9B38EC46900}"/>
    <cellStyle name="Note 33 26 6" xfId="33165" xr:uid="{0C14AB4D-2EBC-427B-94B3-F04A172289E0}"/>
    <cellStyle name="Note 33 26 7" xfId="36975" xr:uid="{68894A21-E467-4108-96CB-37ABADEDA02E}"/>
    <cellStyle name="Note 33 27" xfId="4249" xr:uid="{3AD255EA-62C3-4FC1-9D3E-966859FFE64E}"/>
    <cellStyle name="Note 33 27 2" xfId="17502" xr:uid="{5CD82194-F769-4C56-A833-F1102F2E343F}"/>
    <cellStyle name="Note 33 27 3" xfId="20928" xr:uid="{2664E553-5AD0-4335-A060-B3FB72DFE4CE}"/>
    <cellStyle name="Note 33 27 4" xfId="18511" xr:uid="{1ACABABA-F921-4ECF-BA64-9CCC37DDBA6B}"/>
    <cellStyle name="Note 33 27 5" xfId="20084" xr:uid="{972DB67A-68E7-4DA6-A426-517B662AE396}"/>
    <cellStyle name="Note 33 27 6" xfId="33166" xr:uid="{0A46B8A1-F21C-4B5A-A599-B0D2404EECDE}"/>
    <cellStyle name="Note 33 27 7" xfId="34885" xr:uid="{A4F3CBF6-B242-46AA-9942-745978656B12}"/>
    <cellStyle name="Note 33 28" xfId="4250" xr:uid="{BEAB9FFD-7A0A-490D-A4AE-A10D94B05B13}"/>
    <cellStyle name="Note 33 28 2" xfId="17503" xr:uid="{A4677D3A-B118-44EB-9516-52D4852D5F39}"/>
    <cellStyle name="Note 33 28 3" xfId="20927" xr:uid="{B364BA63-8A9D-4411-841D-C2939B9653E5}"/>
    <cellStyle name="Note 33 28 4" xfId="14602" xr:uid="{C976B9FF-60F4-4A7E-9464-9AFF8E49ABD1}"/>
    <cellStyle name="Note 33 28 5" xfId="23842" xr:uid="{D1FD1C9F-1875-43CA-B4E3-E5134F1C4783}"/>
    <cellStyle name="Note 33 28 6" xfId="33167" xr:uid="{EFE655E9-EBF5-452E-BB0E-186ACD1685CB}"/>
    <cellStyle name="Note 33 28 7" xfId="32008" xr:uid="{DD366445-0306-4B78-AA79-B5A8F60D9D05}"/>
    <cellStyle name="Note 33 29" xfId="4251" xr:uid="{0DED3DE7-9AC0-4DDC-8742-170282D81149}"/>
    <cellStyle name="Note 33 29 2" xfId="17504" xr:uid="{C04615EE-0ACC-4BE4-BA87-15736C7803A8}"/>
    <cellStyle name="Note 33 29 3" xfId="20926" xr:uid="{C8CAFBB1-A0AA-48C5-AF85-94A48B9541E5}"/>
    <cellStyle name="Note 33 29 4" xfId="27379" xr:uid="{A0CAACD5-1A07-4646-B477-C16D87D8562A}"/>
    <cellStyle name="Note 33 29 5" xfId="20144" xr:uid="{67CF59C2-2C17-4C37-86EE-EEED06332D29}"/>
    <cellStyle name="Note 33 29 6" xfId="33168" xr:uid="{6DE9F635-78C2-42B2-93CF-79C59C94F397}"/>
    <cellStyle name="Note 33 29 7" xfId="31822" xr:uid="{529A0259-DE1A-4668-BBE2-185FC3DEF40E}"/>
    <cellStyle name="Note 33 3" xfId="4252" xr:uid="{A79D8534-3DFB-4ED4-92C0-4B32938D537F}"/>
    <cellStyle name="Note 33 3 2" xfId="10718" xr:uid="{F2A07A46-984F-41B9-B377-30B7A62C530F}"/>
    <cellStyle name="Note 33 3 2 2" xfId="22089" xr:uid="{654A157F-7419-4C56-A10E-CEF58BE92F80}"/>
    <cellStyle name="Note 33 3 2 3" xfId="25063" xr:uid="{718805CD-B1C3-4A3A-A3BB-C701BD19DDA1}"/>
    <cellStyle name="Note 33 3 2 4" xfId="27933" xr:uid="{4E458CBC-E7CF-454D-A3E6-4D319A5C4D68}"/>
    <cellStyle name="Note 33 3 2 5" xfId="16310" xr:uid="{64FBEDFD-E790-4767-A131-DB2F23777C24}"/>
    <cellStyle name="Note 33 3 2 6" xfId="35718" xr:uid="{BB2C64E7-AF44-4CC8-AEC2-2FCDFB211B1F}"/>
    <cellStyle name="Note 33 3 2 7" xfId="38020" xr:uid="{16ACE1E4-219E-4640-A01D-2A881E444883}"/>
    <cellStyle name="Note 33 3 3" xfId="17505" xr:uid="{3998850A-3576-410B-A63E-D3B03F4A2D18}"/>
    <cellStyle name="Note 33 3 4" xfId="20925" xr:uid="{859B8DED-FDB8-4C67-BC81-207744B4B2FC}"/>
    <cellStyle name="Note 33 3 5" xfId="20477" xr:uid="{34FA67FA-25B8-4F92-9C54-1D0BB9B6F1A4}"/>
    <cellStyle name="Note 33 3 6" xfId="22815" xr:uid="{62D46464-35D5-4288-A45C-475E7B3452B7}"/>
    <cellStyle name="Note 33 3 7" xfId="33169" xr:uid="{705BB8FF-685F-4A27-A828-195327422910}"/>
    <cellStyle name="Note 33 3 8" xfId="35985" xr:uid="{C0B70FB5-EDDC-445E-94FD-FF55A9B6648A}"/>
    <cellStyle name="Note 33 30" xfId="4253" xr:uid="{AC052C25-1A55-48FC-A94F-FDB66AA96EC7}"/>
    <cellStyle name="Note 33 30 2" xfId="17506" xr:uid="{4895E3E8-D991-4BD1-9011-EB3CB914EBC3}"/>
    <cellStyle name="Note 33 30 3" xfId="20924" xr:uid="{C800DDE0-65F4-4839-B3BA-9809C9B9DAD6}"/>
    <cellStyle name="Note 33 30 4" xfId="24274" xr:uid="{BE4553DB-9D13-4837-8D2F-EA6770025C71}"/>
    <cellStyle name="Note 33 30 5" xfId="15735" xr:uid="{FC14D8A7-D66B-4CC7-89D1-0BD44D3F2492}"/>
    <cellStyle name="Note 33 30 6" xfId="33170" xr:uid="{227FB5B2-DC03-45E0-A1E7-B2A8F9E22DC1}"/>
    <cellStyle name="Note 33 30 7" xfId="37596" xr:uid="{79AD2AB5-9DEC-45C0-893B-0B1581EA44D6}"/>
    <cellStyle name="Note 33 31" xfId="4254" xr:uid="{FF40DF8B-1681-4909-9ECF-AF7636CC9265}"/>
    <cellStyle name="Note 33 31 2" xfId="17507" xr:uid="{9E7D7E2B-3CE9-41B7-9E6C-9721CD1214A1}"/>
    <cellStyle name="Note 33 31 3" xfId="20923" xr:uid="{4EDC986E-70C3-49F1-BBD7-B846AFBF88D0}"/>
    <cellStyle name="Note 33 31 4" xfId="18514" xr:uid="{2942F32D-EA41-4D46-B2A6-CAF0FF619782}"/>
    <cellStyle name="Note 33 31 5" xfId="22438" xr:uid="{899B11E1-59B1-4C03-A708-AD73BD85274B}"/>
    <cellStyle name="Note 33 31 6" xfId="33171" xr:uid="{A9D15294-1AB4-4F98-802B-8D7687C7B648}"/>
    <cellStyle name="Note 33 31 7" xfId="36637" xr:uid="{95527043-3D9F-4B05-88D3-83CDEAD0C61E}"/>
    <cellStyle name="Note 33 32" xfId="4255" xr:uid="{FD2135CA-5A01-4D66-9448-6FFB8582C8E6}"/>
    <cellStyle name="Note 33 32 2" xfId="17508" xr:uid="{E0E1663C-997C-40AE-91BC-81A47DFFA9E7}"/>
    <cellStyle name="Note 33 32 3" xfId="24530" xr:uid="{077C8F7A-326D-4EFB-AB0A-B1EE452FB9C9}"/>
    <cellStyle name="Note 33 32 4" xfId="22757" xr:uid="{AF0D6F86-5F21-4780-9AAE-474128A7BF72}"/>
    <cellStyle name="Note 33 32 5" xfId="21535" xr:uid="{FB78816B-58EE-4A76-B8DA-52F549FD6657}"/>
    <cellStyle name="Note 33 32 6" xfId="33172" xr:uid="{11CB8EA0-796C-40D5-9CB9-CF4376258B35}"/>
    <cellStyle name="Note 33 32 7" xfId="31703" xr:uid="{F55AF86F-8198-4183-B5AD-35A4CCEBD309}"/>
    <cellStyle name="Note 33 33" xfId="4256" xr:uid="{A9301F3B-A8D8-4766-AA79-C36C59B08A2E}"/>
    <cellStyle name="Note 33 33 2" xfId="17509" xr:uid="{1030D0FA-1EAA-44CB-B08F-654DD43684E4}"/>
    <cellStyle name="Note 33 33 3" xfId="19284" xr:uid="{6572AA9D-B5F7-437B-A1C5-37879E7C9436}"/>
    <cellStyle name="Note 33 33 4" xfId="19720" xr:uid="{F23E64B6-1597-4687-9425-F304370F2EFB}"/>
    <cellStyle name="Note 33 33 5" xfId="18655" xr:uid="{13FD4BEC-0B30-488A-A2BC-C36AB828E89D}"/>
    <cellStyle name="Note 33 33 6" xfId="33173" xr:uid="{534F953C-CE40-4D98-A0CA-4F925153AAA0}"/>
    <cellStyle name="Note 33 33 7" xfId="35889" xr:uid="{81183BFB-40B3-4113-81D0-CA120BCA5C18}"/>
    <cellStyle name="Note 33 34" xfId="4257" xr:uid="{2F785B56-080B-4325-A641-BC93F023937C}"/>
    <cellStyle name="Note 33 34 2" xfId="17510" xr:uid="{3391644A-D16A-47EB-9FF5-C17F005A52F4}"/>
    <cellStyle name="Note 33 34 3" xfId="15864" xr:uid="{2CC49BED-1C4E-44E5-A004-96D8CAC50F34}"/>
    <cellStyle name="Note 33 34 4" xfId="22373" xr:uid="{E4C8F157-1B1B-43EE-AEE9-EFAFAE26FFBA}"/>
    <cellStyle name="Note 33 34 5" xfId="22164" xr:uid="{81DE7F33-7712-4815-A580-D0FF4C296247}"/>
    <cellStyle name="Note 33 34 6" xfId="33174" xr:uid="{BE5D0B0C-93E8-43D9-B90A-EF1E1A2A1A5F}"/>
    <cellStyle name="Note 33 34 7" xfId="34564" xr:uid="{9CB664D9-0EB9-49AA-8E70-8ECC2CBE82C2}"/>
    <cellStyle name="Note 33 35" xfId="4258" xr:uid="{88680A2B-D064-4466-A528-CA3CE45F7803}"/>
    <cellStyle name="Note 33 35 2" xfId="17511" xr:uid="{607FD025-1E6C-4973-ACA4-F3418D8EAF80}"/>
    <cellStyle name="Note 33 35 3" xfId="20922" xr:uid="{F6B330ED-2407-43E6-AEE0-D9D9BBEEEB45}"/>
    <cellStyle name="Note 33 35 4" xfId="18513" xr:uid="{EE4DA689-14FF-46BE-A5C9-1DF1116160D2}"/>
    <cellStyle name="Note 33 35 5" xfId="30829" xr:uid="{10BC4848-C79B-46C8-887A-CA0E396A5B2A}"/>
    <cellStyle name="Note 33 35 6" xfId="33175" xr:uid="{27C9F034-9CCA-41C4-9F40-D8A6C05CCCDE}"/>
    <cellStyle name="Note 33 35 7" xfId="34884" xr:uid="{E60273F9-D141-4B77-94C6-DDAB701A47CD}"/>
    <cellStyle name="Note 33 36" xfId="4259" xr:uid="{5E0F4068-E4F0-4C1D-80DF-7197DCA185A5}"/>
    <cellStyle name="Note 33 36 2" xfId="17512" xr:uid="{7DA471F5-3A42-4256-8F16-09E3D35FA1EA}"/>
    <cellStyle name="Note 33 36 3" xfId="20921" xr:uid="{4397403C-2132-41E6-BF32-DCCE4033F77F}"/>
    <cellStyle name="Note 33 36 4" xfId="14603" xr:uid="{0AA35187-E11B-4742-B1DA-C3387D6809C9}"/>
    <cellStyle name="Note 33 36 5" xfId="30701" xr:uid="{7F8D40F4-C35B-4205-876F-CEC62FE6BAB3}"/>
    <cellStyle name="Note 33 36 6" xfId="33176" xr:uid="{D1A8158D-CB2E-452D-90E0-0AA9CB354CB7}"/>
    <cellStyle name="Note 33 36 7" xfId="34883" xr:uid="{AD630A0C-DF57-4758-9E2E-68C37CCBA082}"/>
    <cellStyle name="Note 33 37" xfId="4260" xr:uid="{356FD55C-A9B8-4EC9-BC46-08E9CB97A022}"/>
    <cellStyle name="Note 33 37 2" xfId="17513" xr:uid="{89DE6531-0A9A-4868-B3A4-769BC466BC7E}"/>
    <cellStyle name="Note 33 37 3" xfId="15200" xr:uid="{F35B1DBD-B61A-4013-8687-347DA6EE6226}"/>
    <cellStyle name="Note 33 37 4" xfId="18516" xr:uid="{186594F9-B9ED-46CA-BCBB-097E24BC4F15}"/>
    <cellStyle name="Note 33 37 5" xfId="30131" xr:uid="{27A7BFD4-5BA1-440D-BCC8-28DAF9F7F888}"/>
    <cellStyle name="Note 33 37 6" xfId="33177" xr:uid="{A1757529-0D9A-482B-9C95-8D5D886A0CFE}"/>
    <cellStyle name="Note 33 37 7" xfId="31210" xr:uid="{33003B0A-5516-48FF-8591-199CAAE2CC02}"/>
    <cellStyle name="Note 33 38" xfId="4230" xr:uid="{A883343F-8D49-42E7-B3A0-9547526DE2FD}"/>
    <cellStyle name="Note 33 38 2" xfId="17483" xr:uid="{A1B664F7-2A6F-4F8B-A3CC-8B7BDC610462}"/>
    <cellStyle name="Note 33 38 3" xfId="19293" xr:uid="{868A2505-0EE8-4FF5-A08B-1030D3BEC5EC}"/>
    <cellStyle name="Note 33 38 4" xfId="27383" xr:uid="{7BD31F77-D6CF-433C-BA96-7B27889D0714}"/>
    <cellStyle name="Note 33 38 5" xfId="19093" xr:uid="{770E813F-D690-46ED-AE12-5D2D3EAC26F2}"/>
    <cellStyle name="Note 33 38 6" xfId="33147" xr:uid="{4FB4652B-021B-4BEE-83F2-A65C869E4509}"/>
    <cellStyle name="Note 33 38 7" xfId="31209" xr:uid="{7E00BB76-0DE7-490F-A722-BF2A6B73385A}"/>
    <cellStyle name="Note 33 39" xfId="7706" xr:uid="{E3C66240-1F57-49EE-B5C9-33D83A30A647}"/>
    <cellStyle name="Note 33 39 2" xfId="19927" xr:uid="{A12D4765-ABA7-4142-B424-A02AA6FD916A}"/>
    <cellStyle name="Note 33 39 3" xfId="22492" xr:uid="{A207EA12-1D30-4B45-8228-46E4E54FE010}"/>
    <cellStyle name="Note 33 39 4" xfId="25434" xr:uid="{20001DCA-B95B-4B01-9918-FAC90BB7C462}"/>
    <cellStyle name="Note 33 39 5" xfId="25431" xr:uid="{D244F9D0-92B9-4BD1-9A3E-68C289D85A8F}"/>
    <cellStyle name="Note 33 39 6" xfId="34494" xr:uid="{9E693A0C-DAF3-4D9E-BA4C-2E362344DE40}"/>
    <cellStyle name="Note 33 39 7" xfId="35954" xr:uid="{BEEE8A5C-14C9-4060-B8CE-60A0CF0B4E7F}"/>
    <cellStyle name="Note 33 4" xfId="4261" xr:uid="{57F933A9-9F60-4627-ABA9-9C19E326B65E}"/>
    <cellStyle name="Note 33 4 2" xfId="17514" xr:uid="{D34FB64C-E00A-4B14-91E6-0B29763AB348}"/>
    <cellStyle name="Note 33 4 3" xfId="19283" xr:uid="{4118CABA-2E7F-438C-8E19-393F47E0F00D}"/>
    <cellStyle name="Note 33 4 4" xfId="22758" xr:uid="{7860DBDF-9229-4D70-A82C-4240BA253FBD}"/>
    <cellStyle name="Note 33 4 5" xfId="14670" xr:uid="{5D68AD63-3A9D-41BA-8CDF-9B755D5FFA2B}"/>
    <cellStyle name="Note 33 4 6" xfId="33178" xr:uid="{11F18BB3-1BE4-47F9-967D-E9E838FA0BCB}"/>
    <cellStyle name="Note 33 4 7" xfId="35888" xr:uid="{5EA8698A-7552-42A2-A8EE-766961A0970C}"/>
    <cellStyle name="Note 33 40" xfId="15559" xr:uid="{C2881883-8D6D-4874-A3CE-3FBFA902B176}"/>
    <cellStyle name="Note 33 41" xfId="24291" xr:uid="{7989E08B-444A-4F68-82D2-9B7A20074A4C}"/>
    <cellStyle name="Note 33 42" xfId="27470" xr:uid="{1F61AB3F-27A1-49B6-8EE9-74B19CAF3D40}"/>
    <cellStyle name="Note 33 43" xfId="25459" xr:uid="{0558A106-D8B2-48AA-A5E3-42BBB96FD14A}"/>
    <cellStyle name="Note 33 44" xfId="31563" xr:uid="{1979F464-C655-4F92-ABE8-DB7430A247B1}"/>
    <cellStyle name="Note 33 45" xfId="33692" xr:uid="{9DC6EDCA-1770-4522-A765-D57F80A7FD92}"/>
    <cellStyle name="Note 33 5" xfId="4262" xr:uid="{A25FE317-4F97-4528-AC7A-ADA73B6DA591}"/>
    <cellStyle name="Note 33 5 2" xfId="17515" xr:uid="{A0B64EE7-52A0-4188-8E7D-AFBB48634FB9}"/>
    <cellStyle name="Note 33 5 3" xfId="15199" xr:uid="{F279ABBB-708E-4EB0-AB79-996DB87FE043}"/>
    <cellStyle name="Note 33 5 4" xfId="15644" xr:uid="{DC5224C1-490D-4F07-9E41-D152E9178805}"/>
    <cellStyle name="Note 33 5 5" xfId="19213" xr:uid="{D766CFA3-5208-4B96-BB00-CF7561FD432F}"/>
    <cellStyle name="Note 33 5 6" xfId="33179" xr:uid="{026DB59B-F257-462C-8395-523026D9BCE5}"/>
    <cellStyle name="Note 33 5 7" xfId="34563" xr:uid="{683D0EB9-C028-4B6E-98D7-8E420BF88A10}"/>
    <cellStyle name="Note 33 6" xfId="4263" xr:uid="{739AF4CB-084D-4F0A-A02C-C71B88EFF0CD}"/>
    <cellStyle name="Note 33 6 2" xfId="17516" xr:uid="{24220DC5-5209-440F-BE2C-92E7BE8C572E}"/>
    <cellStyle name="Note 33 6 3" xfId="19282" xr:uid="{185880C8-DB07-4CE2-8FC2-95AC9CAE49B6}"/>
    <cellStyle name="Note 33 6 4" xfId="27378" xr:uid="{2A4919C3-38CF-4DD7-82DD-F9B219D2177F}"/>
    <cellStyle name="Note 33 6 5" xfId="27488" xr:uid="{42FF7BAD-8504-4DF6-9D26-0670B0A42565}"/>
    <cellStyle name="Note 33 6 6" xfId="33180" xr:uid="{94760504-C18F-4DAD-86F2-3B37D8D323E0}"/>
    <cellStyle name="Note 33 6 7" xfId="34882" xr:uid="{78D63363-FA92-483E-9FD5-73AD4872A635}"/>
    <cellStyle name="Note 33 7" xfId="4264" xr:uid="{6FC6DC28-497D-47EF-BA2C-B615031AEC06}"/>
    <cellStyle name="Note 33 7 2" xfId="17517" xr:uid="{E58EB0AE-C99A-480D-81F3-05FD0E089891}"/>
    <cellStyle name="Note 33 7 3" xfId="15198" xr:uid="{0555177B-0CE7-48BA-ACB0-38F5E8DB42F0}"/>
    <cellStyle name="Note 33 7 4" xfId="27377" xr:uid="{9A28FAB1-5EAF-4CB0-8BA7-4F167E0EC398}"/>
    <cellStyle name="Note 33 7 5" xfId="18658" xr:uid="{C86A5B29-F4A6-474E-AA98-BD2DC3CACE84}"/>
    <cellStyle name="Note 33 7 6" xfId="33181" xr:uid="{03D6A278-7100-4417-968B-296AA32C5104}"/>
    <cellStyle name="Note 33 7 7" xfId="34881" xr:uid="{A1972AED-8386-47FA-B0F9-73FC65C4F7A7}"/>
    <cellStyle name="Note 33 8" xfId="4265" xr:uid="{29CFC699-F61F-493A-8FD5-E0B9997D85DA}"/>
    <cellStyle name="Note 33 8 2" xfId="17518" xr:uid="{10EC3121-30F1-4CB7-9734-58DC17AB28CC}"/>
    <cellStyle name="Note 33 8 3" xfId="19281" xr:uid="{BB9792BE-A539-441B-9631-F476087BBE1E}"/>
    <cellStyle name="Note 33 8 4" xfId="27376" xr:uid="{64DE672E-B1E3-42AF-B024-B00AB077E7DD}"/>
    <cellStyle name="Note 33 8 5" xfId="18359" xr:uid="{0C805917-A86A-439E-A0EA-DBB2C2866981}"/>
    <cellStyle name="Note 33 8 6" xfId="33182" xr:uid="{2D0FE372-B1E0-424E-A107-03CEBDC7748E}"/>
    <cellStyle name="Note 33 8 7" xfId="34880" xr:uid="{33938DDD-A151-4170-AD9A-A871B68DEE55}"/>
    <cellStyle name="Note 33 9" xfId="4266" xr:uid="{9B060246-63D2-4583-ADE2-2DB070AD133D}"/>
    <cellStyle name="Note 33 9 2" xfId="17519" xr:uid="{19CD4CFA-DFFF-4A69-ABD0-B0F695211B30}"/>
    <cellStyle name="Note 33 9 3" xfId="15197" xr:uid="{CBAC243A-9FDA-4317-98CD-2186B054C9AB}"/>
    <cellStyle name="Note 33 9 4" xfId="27375" xr:uid="{B03586CF-FA38-4940-85B6-637CD1E0B7EA}"/>
    <cellStyle name="Note 33 9 5" xfId="14527" xr:uid="{8483D042-B78A-403A-AA76-CC27EB7DA114}"/>
    <cellStyle name="Note 33 9 6" xfId="33183" xr:uid="{F6BF2E2C-4DB7-4CAB-B5A8-91FF469DF36C}"/>
    <cellStyle name="Note 33 9 7" xfId="31047" xr:uid="{BCF87517-B3E0-4AFA-ACF2-558912FCB584}"/>
    <cellStyle name="Note 33_หมายเหตุ FA Q3_2012" xfId="7298" xr:uid="{76516888-1294-45C0-8690-96845DB6524B}"/>
    <cellStyle name="Note 34" xfId="1737" xr:uid="{3C31C5FB-4061-46CC-A526-E678EF1DAB49}"/>
    <cellStyle name="Note 34 10" xfId="4268" xr:uid="{15D126D9-3FD4-4AF5-A343-4CEB08BE0D45}"/>
    <cellStyle name="Note 34 10 2" xfId="17521" xr:uid="{44ED4AA2-CC2B-4547-895B-6992B9B5CDE1}"/>
    <cellStyle name="Note 34 10 3" xfId="15196" xr:uid="{7F0AB0D7-2822-41DA-B37C-8D931ADECE26}"/>
    <cellStyle name="Note 34 10 4" xfId="22374" xr:uid="{D98F69CB-F378-46B9-AC3D-F648C959DA77}"/>
    <cellStyle name="Note 34 10 5" xfId="15053" xr:uid="{66FEEAC0-C71C-4872-A870-A2FA93AB5C30}"/>
    <cellStyle name="Note 34 10 6" xfId="33185" xr:uid="{1BD43694-039E-4413-B1CC-2B2DCA02B5CC}"/>
    <cellStyle name="Note 34 10 7" xfId="32175" xr:uid="{0356BCB7-6A9B-40BD-963F-15058946294A}"/>
    <cellStyle name="Note 34 11" xfId="4269" xr:uid="{2036AF80-C210-4521-8CAD-D8E4A762EBDB}"/>
    <cellStyle name="Note 34 11 2" xfId="17522" xr:uid="{B1501BDD-9A4D-4065-9A2C-CEE4AA0B3D0F}"/>
    <cellStyle name="Note 34 11 3" xfId="19279" xr:uid="{1A68D800-4D55-4893-B149-09BAECDEAC52}"/>
    <cellStyle name="Note 34 11 4" xfId="18515" xr:uid="{43991259-3057-431E-A3F7-8E84F98A5331}"/>
    <cellStyle name="Note 34 11 5" xfId="29959" xr:uid="{22B4E7F4-51B7-4245-8821-0CA85D5401E1}"/>
    <cellStyle name="Note 34 11 6" xfId="33186" xr:uid="{7891B3A1-032B-42D0-B181-E184397860E1}"/>
    <cellStyle name="Note 34 11 7" xfId="34878" xr:uid="{61C9C8A0-3759-4A1B-83C2-6EF0D7F890A6}"/>
    <cellStyle name="Note 34 12" xfId="4270" xr:uid="{8C38DE50-3270-4B09-9D4E-A30A77AAAD97}"/>
    <cellStyle name="Note 34 12 2" xfId="17523" xr:uid="{DD82B8E4-90AC-4F87-A984-70CD3D8E7D11}"/>
    <cellStyle name="Note 34 12 3" xfId="15195" xr:uid="{AB28F14B-F511-4C31-9164-1F4788645BA2}"/>
    <cellStyle name="Note 34 12 4" xfId="14604" xr:uid="{90D80FFC-FB4A-4FD2-89DD-75C0F9A46114}"/>
    <cellStyle name="Note 34 12 5" xfId="18796" xr:uid="{426943B9-F5B8-4507-A351-138266FC737D}"/>
    <cellStyle name="Note 34 12 6" xfId="33187" xr:uid="{72E7A9F1-4722-41FC-AF85-77E539E6642F}"/>
    <cellStyle name="Note 34 12 7" xfId="32174" xr:uid="{E1607D40-2D30-48BD-A4E1-11404A105B3A}"/>
    <cellStyle name="Note 34 13" xfId="4271" xr:uid="{3FC3BE53-C0FA-454D-A414-1913CA7ABC5A}"/>
    <cellStyle name="Note 34 13 2" xfId="17524" xr:uid="{F9F9D48F-2E78-439A-92D1-654FBCC00F0B}"/>
    <cellStyle name="Note 34 13 3" xfId="19278" xr:uid="{E547B403-3C0B-4BA8-AB5B-0BACAD1ED2AA}"/>
    <cellStyle name="Note 34 13 4" xfId="18518" xr:uid="{3B81D939-B380-4334-8150-86288352C8BF}"/>
    <cellStyle name="Note 34 13 5" xfId="28106" xr:uid="{3864A5BE-06C4-45AD-88D0-C81E93725E32}"/>
    <cellStyle name="Note 34 13 6" xfId="33188" xr:uid="{07523126-4036-4826-B517-7E98F2AC51EE}"/>
    <cellStyle name="Note 34 13 7" xfId="36968" xr:uid="{527AE27D-7202-44FF-B386-86AF969528B7}"/>
    <cellStyle name="Note 34 14" xfId="4272" xr:uid="{4E05657F-FAD5-482F-8936-1A1738B32FFD}"/>
    <cellStyle name="Note 34 14 2" xfId="17525" xr:uid="{B26AF9A8-C72A-46C8-82F2-16402A71B8BA}"/>
    <cellStyle name="Note 34 14 3" xfId="15194" xr:uid="{21E6EF06-F7AC-40D8-8474-5EDF7E79DF65}"/>
    <cellStyle name="Note 34 14 4" xfId="14441" xr:uid="{8D529EB2-1579-4E92-B94B-8E1AEE27B42E}"/>
    <cellStyle name="Note 34 14 5" xfId="18361" xr:uid="{00055D6A-53ED-426F-8FB4-85752642DE60}"/>
    <cellStyle name="Note 34 14 6" xfId="33189" xr:uid="{5FE96CC7-2356-451F-8334-EEF8D1C7B9EA}"/>
    <cellStyle name="Note 34 14 7" xfId="34877" xr:uid="{84118EB0-FC90-4435-9741-E47771846B96}"/>
    <cellStyle name="Note 34 15" xfId="4273" xr:uid="{78E9C7BD-FC53-4767-B1CD-ED74AFCFEB83}"/>
    <cellStyle name="Note 34 15 2" xfId="17526" xr:uid="{EE9EDAB2-DFA2-4B47-B7B1-5D9E47506619}"/>
    <cellStyle name="Note 34 15 3" xfId="19277" xr:uid="{BCC578DD-A13F-4C95-9FEC-0C2EBDFA1F87}"/>
    <cellStyle name="Note 34 15 4" xfId="23116" xr:uid="{9A485D94-218D-4C5C-AD97-5EFE1C87E9D8}"/>
    <cellStyle name="Note 34 15 5" xfId="25257" xr:uid="{B1FDBDD8-6566-417D-BA77-B207FB0C1B3D}"/>
    <cellStyle name="Note 34 15 6" xfId="33190" xr:uid="{5204F200-2070-4806-A6DA-00AE54CFE10D}"/>
    <cellStyle name="Note 34 15 7" xfId="32173" xr:uid="{87969D0B-6382-4FF3-847D-EDECB04A4620}"/>
    <cellStyle name="Note 34 16" xfId="4274" xr:uid="{406FE5B6-E52A-4BA3-92C4-977B7A6EC473}"/>
    <cellStyle name="Note 34 16 2" xfId="17527" xr:uid="{F78F228E-F9AE-4522-8B97-852F37D93054}"/>
    <cellStyle name="Note 34 16 3" xfId="15193" xr:uid="{CC1D80FF-E079-46F0-8717-C0CEA079C3A6}"/>
    <cellStyle name="Note 34 16 4" xfId="16307" xr:uid="{7B3A6415-F0A9-49E7-BFFF-A2EC7597EC3D}"/>
    <cellStyle name="Note 34 16 5" xfId="28222" xr:uid="{D6F2C52D-2E52-4ADF-A9DC-1709112A1AAB}"/>
    <cellStyle name="Note 34 16 6" xfId="33191" xr:uid="{6A9EF40A-ADE8-4F6E-8A76-EF324FC22E08}"/>
    <cellStyle name="Note 34 16 7" xfId="36154" xr:uid="{D8ED9FC3-4198-4FD2-981F-552DE9984E7B}"/>
    <cellStyle name="Note 34 17" xfId="4275" xr:uid="{2B6A09AB-567C-4934-8B00-D84AF51C7CAD}"/>
    <cellStyle name="Note 34 17 2" xfId="17528" xr:uid="{21EDBC1F-C8CF-4CB3-965B-9B425807AE07}"/>
    <cellStyle name="Note 34 17 3" xfId="19276" xr:uid="{42303376-5E5A-4F9F-B6F1-12A362AE9D0D}"/>
    <cellStyle name="Note 34 17 4" xfId="27374" xr:uid="{8FBC5F4E-7933-4F17-A44D-17B103AD88E4}"/>
    <cellStyle name="Note 34 17 5" xfId="25253" xr:uid="{8AF0BA70-8E4D-471D-92F6-3F5D30DBEDDD}"/>
    <cellStyle name="Note 34 17 6" xfId="33192" xr:uid="{B698EC12-8389-4135-AC44-03FA958CFBB5}"/>
    <cellStyle name="Note 34 17 7" xfId="36973" xr:uid="{34B4F745-9705-43CC-AA32-315E1B93943A}"/>
    <cellStyle name="Note 34 18" xfId="4276" xr:uid="{3DDA43C2-89F5-4BD8-B267-9816F8890A89}"/>
    <cellStyle name="Note 34 18 2" xfId="17529" xr:uid="{014609FA-24CE-419E-95C3-6703AC7FC480}"/>
    <cellStyle name="Note 34 18 3" xfId="15192" xr:uid="{397EA6EA-6631-436A-B535-AED7307ADA2A}"/>
    <cellStyle name="Note 34 18 4" xfId="24411" xr:uid="{70269B14-CAC8-4A05-9506-8D43F81B0264}"/>
    <cellStyle name="Note 34 18 5" xfId="27487" xr:uid="{AB7AACF2-7AB7-47E5-900A-7F92FC7895C6}"/>
    <cellStyle name="Note 34 18 6" xfId="33193" xr:uid="{9F39B41E-5070-4E84-9244-E0AB17C44171}"/>
    <cellStyle name="Note 34 18 7" xfId="34876" xr:uid="{56AB4C29-155F-4819-BC74-3764BF6F67FB}"/>
    <cellStyle name="Note 34 19" xfId="4277" xr:uid="{A9F6303B-77DD-4F84-8607-CCB5D828ED5B}"/>
    <cellStyle name="Note 34 19 2" xfId="17530" xr:uid="{71C5AE45-A538-4C23-B45A-9B50FE4A7E03}"/>
    <cellStyle name="Note 34 19 3" xfId="19275" xr:uid="{D0207528-EB8A-426B-B041-E33CE5C6CE69}"/>
    <cellStyle name="Note 34 19 4" xfId="23350" xr:uid="{C39EFD2B-F5B4-449B-9D60-B7BD73551540}"/>
    <cellStyle name="Note 34 19 5" xfId="29960" xr:uid="{0CEF0DD4-F3AE-44B5-A956-136DA265E05C}"/>
    <cellStyle name="Note 34 19 6" xfId="33194" xr:uid="{512EC4CF-589F-400B-84B9-0E790A822C40}"/>
    <cellStyle name="Note 34 19 7" xfId="32172" xr:uid="{FA4E6280-6837-4A37-B103-93F57DDC0662}"/>
    <cellStyle name="Note 34 2" xfId="2645" xr:uid="{5D2D86F5-C07F-412A-B886-D4BC963E5C7D}"/>
    <cellStyle name="Note 34 2 10" xfId="31887" xr:uid="{3969BC88-C728-49A0-ABEC-58A0FB832D89}"/>
    <cellStyle name="Note 34 2 11" xfId="35223" xr:uid="{E60E2822-8D7E-4A68-B34D-9373FB5879F2}"/>
    <cellStyle name="Note 34 2 2" xfId="4278" xr:uid="{C34B2027-5704-46C8-8C00-973B09C14924}"/>
    <cellStyle name="Note 34 2 2 2" xfId="17531" xr:uid="{060D2F58-54F0-445A-87E1-67E218960F88}"/>
    <cellStyle name="Note 34 2 2 3" xfId="15191" xr:uid="{6C87803B-6160-4E09-A292-A3026B26897D}"/>
    <cellStyle name="Note 34 2 2 4" xfId="23614" xr:uid="{3C0DDFE8-14DD-4284-9C08-0F99B0960730}"/>
    <cellStyle name="Note 34 2 2 5" xfId="27486" xr:uid="{2408FA34-6E9D-4C66-9E14-78C9296C99A9}"/>
    <cellStyle name="Note 34 2 2 6" xfId="33195" xr:uid="{17CFC68D-1BF1-4BB8-85C8-EF3FC3F787AE}"/>
    <cellStyle name="Note 34 2 2 7" xfId="31942" xr:uid="{7E346D42-77E7-4D30-BA3B-B0979FE364C9}"/>
    <cellStyle name="Note 34 2 3" xfId="10719" xr:uid="{C59DE2D5-B74D-4436-9F24-D58FFCC32E49}"/>
    <cellStyle name="Note 34 2 3 2" xfId="22090" xr:uid="{D6C4D8C5-DB10-45E2-B7E7-90678C04CE3F}"/>
    <cellStyle name="Note 34 2 3 3" xfId="25064" xr:uid="{43760B55-65A5-46F5-81AF-11E3A66563DF}"/>
    <cellStyle name="Note 34 2 3 4" xfId="27934" xr:uid="{B7BFA90F-54FA-4F83-8C61-3957CD2ECCDB}"/>
    <cellStyle name="Note 34 2 3 5" xfId="28319" xr:uid="{86CB728E-CA49-4C0F-807A-8DD4FBC05201}"/>
    <cellStyle name="Note 34 2 3 6" xfId="35719" xr:uid="{BC01DDB4-1968-4E4F-89BC-5390D48E82F6}"/>
    <cellStyle name="Note 34 2 3 7" xfId="38021" xr:uid="{6F69274A-E408-445B-87C2-77B6E78B50A9}"/>
    <cellStyle name="Note 34 2 4" xfId="12887" xr:uid="{0704B632-D1F6-4563-8C3F-5CD8904EAE55}"/>
    <cellStyle name="Note 34 2 4 2" xfId="23650" xr:uid="{CAE68E8D-E88A-4271-B209-9638290C9D06}"/>
    <cellStyle name="Note 34 2 4 3" xfId="26468" xr:uid="{5E9FF329-A11E-4EB6-B928-974F26ABEDF0}"/>
    <cellStyle name="Note 34 2 4 4" xfId="29047" xr:uid="{EE1C53A1-0EC9-44FA-A874-CD708314061E}"/>
    <cellStyle name="Note 34 2 4 5" xfId="22301" xr:uid="{C2E045F6-3788-476A-A26E-5CFEC5B4B5EA}"/>
    <cellStyle name="Note 34 2 4 6" xfId="36757" xr:uid="{2D946418-A41D-473D-A353-3E7B447C3DE7}"/>
    <cellStyle name="Note 34 2 4 7" xfId="38774" xr:uid="{51E0158F-2BC2-47E2-AA01-53B798636539}"/>
    <cellStyle name="Note 34 2 5" xfId="12491" xr:uid="{1F215E73-BBB1-406E-9BB8-7815D6FEE64B}"/>
    <cellStyle name="Note 34 2 5 2" xfId="23313" xr:uid="{457B4A99-0D3D-47D4-867F-C460CD6E476D}"/>
    <cellStyle name="Note 34 2 5 3" xfId="26119" xr:uid="{82966BE3-BC2A-4121-B38D-B9E280371498}"/>
    <cellStyle name="Note 34 2 5 4" xfId="28714" xr:uid="{EEFA0102-585C-485A-BFCB-DAFE2FAACB6E}"/>
    <cellStyle name="Note 34 2 5 5" xfId="30578" xr:uid="{0408C9BB-3BCF-4C70-A285-D0E30842454E}"/>
    <cellStyle name="Note 34 2 5 6" xfId="36421" xr:uid="{BFA68CCB-447C-4453-A4AB-D84192190775}"/>
    <cellStyle name="Note 34 2 5 7" xfId="38456" xr:uid="{6778A72E-DD03-42FE-8D19-A794724CCCDB}"/>
    <cellStyle name="Note 34 2 6" xfId="16143" xr:uid="{2D05E664-723E-4C7D-949D-2AE41A4C1192}"/>
    <cellStyle name="Note 34 2 7" xfId="21433" xr:uid="{31D31693-995A-4057-A79A-1ABD9E1C9DAD}"/>
    <cellStyle name="Note 34 2 8" xfId="20179" xr:uid="{8C2B47F0-FFFD-483A-85D0-9DB714FB99D6}"/>
    <cellStyle name="Note 34 2 9" xfId="30988" xr:uid="{970850D6-6A83-4E67-8062-52F8C0E2B2FE}"/>
    <cellStyle name="Note 34 20" xfId="4279" xr:uid="{C8525030-91FF-44DD-B104-3AD5287BF2A2}"/>
    <cellStyle name="Note 34 20 2" xfId="17532" xr:uid="{6795FA59-826F-437D-A823-E3FD14DA3B94}"/>
    <cellStyle name="Note 34 20 3" xfId="19274" xr:uid="{2AD5FE10-77FF-4229-A0B3-A8920AE35156}"/>
    <cellStyle name="Note 34 20 4" xfId="21778" xr:uid="{27D8CC92-C6EF-42D3-8E3E-D0E48EFB9DB6}"/>
    <cellStyle name="Note 34 20 5" xfId="29961" xr:uid="{1B8CEFD1-FA27-4F33-BDE6-77B6B7CFE251}"/>
    <cellStyle name="Note 34 20 6" xfId="33196" xr:uid="{BDDC2665-63C2-450E-B2BB-4FADE30816C4}"/>
    <cellStyle name="Note 34 20 7" xfId="36153" xr:uid="{0A071857-8FD1-4ED0-B5B4-91E49F0937D0}"/>
    <cellStyle name="Note 34 21" xfId="4280" xr:uid="{8BD11EA4-7A10-486A-80D5-B83B37749431}"/>
    <cellStyle name="Note 34 21 2" xfId="17533" xr:uid="{26C6EA88-02FD-4099-8B0D-97F9EAB9CA95}"/>
    <cellStyle name="Note 34 21 3" xfId="15190" xr:uid="{1667F506-94A2-48A4-88EE-D41B42D2E487}"/>
    <cellStyle name="Note 34 21 4" xfId="22759" xr:uid="{B529E3A3-9CE9-4603-B804-71A5B303540F}"/>
    <cellStyle name="Note 34 21 5" xfId="24766" xr:uid="{3C1D0778-882D-48F8-8A53-81104FDBB17F}"/>
    <cellStyle name="Note 34 21 6" xfId="33197" xr:uid="{EAEB1950-566B-4ABB-B2BF-1E1A995AB7B8}"/>
    <cellStyle name="Note 34 21 7" xfId="36972" xr:uid="{FF37E499-EB94-4878-B1E4-3A147FB67176}"/>
    <cellStyle name="Note 34 22" xfId="4281" xr:uid="{34294BA5-547F-475E-901D-D657D4933C28}"/>
    <cellStyle name="Note 34 22 2" xfId="17534" xr:uid="{A1FDCA35-6E0C-4900-8628-86441A6256A6}"/>
    <cellStyle name="Note 34 22 3" xfId="20920" xr:uid="{842767E0-C1F3-4AE6-B2B0-253688CDCEDE}"/>
    <cellStyle name="Note 34 22 4" xfId="22375" xr:uid="{4376640D-27EF-4144-8518-3A493986F6F5}"/>
    <cellStyle name="Note 34 22 5" xfId="21674" xr:uid="{5735D1CE-D94F-4808-BEFF-D37569949ACD}"/>
    <cellStyle name="Note 34 22 6" xfId="33198" xr:uid="{CEC01BB6-E999-44BC-B186-252814337960}"/>
    <cellStyle name="Note 34 22 7" xfId="34875" xr:uid="{D3A5E647-7723-4BCB-9100-BED5C652245F}"/>
    <cellStyle name="Note 34 23" xfId="4282" xr:uid="{1E76E81D-5ABF-4DD0-B166-36B14E0318B5}"/>
    <cellStyle name="Note 34 23 2" xfId="17535" xr:uid="{E9141B1E-9A19-452B-84DB-F111009BA806}"/>
    <cellStyle name="Note 34 23 3" xfId="20919" xr:uid="{58E569AD-583F-4769-ADA6-0199BB8B5CA5}"/>
    <cellStyle name="Note 34 23 4" xfId="18517" xr:uid="{AE6E1313-E4E7-45F1-9585-4DA798DBDC05}"/>
    <cellStyle name="Note 34 23 5" xfId="29970" xr:uid="{DE715B33-14E0-4128-84C8-82ECA9EB2757}"/>
    <cellStyle name="Note 34 23 6" xfId="33199" xr:uid="{A90FE302-1091-41C3-8C73-106362A91F12}"/>
    <cellStyle name="Note 34 23 7" xfId="32171" xr:uid="{3A122725-A52A-471A-B8EF-3324B743553D}"/>
    <cellStyle name="Note 34 24" xfId="4283" xr:uid="{0B3ED91D-4C2C-4B64-A3CB-130AD4E6C569}"/>
    <cellStyle name="Note 34 24 2" xfId="17536" xr:uid="{5B142FCD-88D2-408A-AA98-71F9A227270A}"/>
    <cellStyle name="Note 34 24 3" xfId="20918" xr:uid="{F6B0DF57-A7DF-4F91-890C-FB32071B9441}"/>
    <cellStyle name="Note 34 24 4" xfId="14605" xr:uid="{24D9F99B-44DF-4DC2-B173-B8E0A5A700A0}"/>
    <cellStyle name="Note 34 24 5" xfId="27484" xr:uid="{E52FBD3B-C14E-42A1-A444-51B45C3EF47B}"/>
    <cellStyle name="Note 34 24 6" xfId="33200" xr:uid="{8CE642C3-2AF4-49D9-97EB-152D306276AE}"/>
    <cellStyle name="Note 34 24 7" xfId="31207" xr:uid="{1EBF428D-C8A2-4B37-8FAE-B919A1171E32}"/>
    <cellStyle name="Note 34 25" xfId="4284" xr:uid="{943CFC19-5E75-4FC3-A167-18249CDCB833}"/>
    <cellStyle name="Note 34 25 2" xfId="17537" xr:uid="{BC76E110-380A-49FD-A18D-3EC52260889C}"/>
    <cellStyle name="Note 34 25 3" xfId="20917" xr:uid="{B9ED1178-D1CC-4EA1-9D80-E808031396C5}"/>
    <cellStyle name="Note 34 25 4" xfId="18520" xr:uid="{9EB33AEF-B3AF-4889-A3D5-A8002583D749}"/>
    <cellStyle name="Note 34 25 5" xfId="18657" xr:uid="{003BB459-FFBB-48DC-BA51-9EAB04A6B4B5}"/>
    <cellStyle name="Note 34 25 6" xfId="33201" xr:uid="{4AFD6F27-7A0C-4F69-B4E7-C77DAC4CC3F6}"/>
    <cellStyle name="Note 34 25 7" xfId="35887" xr:uid="{C47B397D-B205-498D-8B5D-386B6BBF4070}"/>
    <cellStyle name="Note 34 26" xfId="4285" xr:uid="{2EC00179-18B7-4622-8F30-893AF3437BC0}"/>
    <cellStyle name="Note 34 26 2" xfId="17538" xr:uid="{8E2B7D5D-843C-40BD-A98C-EDC6D9371CB2}"/>
    <cellStyle name="Note 34 26 3" xfId="20916" xr:uid="{FB736E51-219C-4449-AFB5-870AC2AA7298}"/>
    <cellStyle name="Note 34 26 4" xfId="22760" xr:uid="{88DE6752-A12A-4915-BF6B-DC88BAC317CE}"/>
    <cellStyle name="Note 34 26 5" xfId="22688" xr:uid="{877D0A7E-AD4E-433A-8028-626A7F8AB060}"/>
    <cellStyle name="Note 34 26 6" xfId="33202" xr:uid="{FC066B95-02A7-44FA-AE91-B8D8000EC566}"/>
    <cellStyle name="Note 34 26 7" xfId="36152" xr:uid="{F8A50D5F-CD5E-429C-BB0E-6EFBF0F6344F}"/>
    <cellStyle name="Note 34 27" xfId="4286" xr:uid="{1AB47B84-1D07-4BA2-ABE9-2D7A72428328}"/>
    <cellStyle name="Note 34 27 2" xfId="17539" xr:uid="{B1D2224A-3AC1-45C5-9353-4378F0A363AA}"/>
    <cellStyle name="Note 34 27 3" xfId="20915" xr:uid="{9095A834-8560-4ACF-93B2-41F7A20B7138}"/>
    <cellStyle name="Note 34 27 4" xfId="22376" xr:uid="{E66E90C5-F1BB-4365-BB67-7886C18C3F2A}"/>
    <cellStyle name="Note 34 27 5" xfId="21546" xr:uid="{38D50EEA-C596-4F4F-8DE6-EF59F991158F}"/>
    <cellStyle name="Note 34 27 6" xfId="33203" xr:uid="{CDC90C84-269F-4B79-9804-CDF8B9EC5077}"/>
    <cellStyle name="Note 34 27 7" xfId="37595" xr:uid="{2781080E-F14D-4A26-8037-C0719135736D}"/>
    <cellStyle name="Note 34 28" xfId="4287" xr:uid="{D31F2F52-223A-4D80-A10E-84E7CD4B040B}"/>
    <cellStyle name="Note 34 28 2" xfId="17540" xr:uid="{D5A0BF55-4AF2-48B9-9A61-74C705764A6D}"/>
    <cellStyle name="Note 34 28 3" xfId="20914" xr:uid="{D5B0EB3C-AFD6-411A-9478-1332FB25B30A}"/>
    <cellStyle name="Note 34 28 4" xfId="27373" xr:uid="{DA5022E2-0734-4764-B6F0-E92F7409E734}"/>
    <cellStyle name="Note 34 28 5" xfId="15030" xr:uid="{65A8EDF2-CEAC-4CD6-A9CC-9EF06EE4B99C}"/>
    <cellStyle name="Note 34 28 6" xfId="33204" xr:uid="{7D24EBE7-F7B0-48DD-8C18-D73DE4C2962F}"/>
    <cellStyle name="Note 34 28 7" xfId="36971" xr:uid="{A97FFC36-DB05-4E37-95AF-45D3742078C8}"/>
    <cellStyle name="Note 34 29" xfId="4288" xr:uid="{C7B70ED0-74DC-4FA7-8F24-C1CEB33E2670}"/>
    <cellStyle name="Note 34 29 2" xfId="17541" xr:uid="{FF184F03-D590-4520-B6E9-C74B59161EF1}"/>
    <cellStyle name="Note 34 29 3" xfId="24529" xr:uid="{B0C9EACC-E7EC-49E2-8F7B-4954A3A57013}"/>
    <cellStyle name="Note 34 29 4" xfId="19002" xr:uid="{BA726248-DE84-4885-B7F6-6B6E74FB108A}"/>
    <cellStyle name="Note 34 29 5" xfId="28706" xr:uid="{AD30F724-DEFB-41D4-B4EF-E7EE4879F277}"/>
    <cellStyle name="Note 34 29 6" xfId="33205" xr:uid="{FFC4CF13-F548-48D5-A217-481363FF031D}"/>
    <cellStyle name="Note 34 29 7" xfId="32170" xr:uid="{0449DABD-4138-4776-9036-FAAE7036B64D}"/>
    <cellStyle name="Note 34 3" xfId="4289" xr:uid="{93108905-9B37-4787-A85A-60FBC44AAB14}"/>
    <cellStyle name="Note 34 3 2" xfId="10720" xr:uid="{9B1F69BC-223C-4820-AFD4-08ABC9231EF6}"/>
    <cellStyle name="Note 34 3 2 2" xfId="22091" xr:uid="{24C2AFDD-EAB8-4CFF-BB16-CC40A47567ED}"/>
    <cellStyle name="Note 34 3 2 3" xfId="25065" xr:uid="{62985933-FD65-4D93-B1D6-DBC76DE2C8A8}"/>
    <cellStyle name="Note 34 3 2 4" xfId="27935" xr:uid="{A332D195-E982-4D04-A887-4F0A1F94470B}"/>
    <cellStyle name="Note 34 3 2 5" xfId="26408" xr:uid="{582182BB-0540-421B-B249-C586EFD5CC01}"/>
    <cellStyle name="Note 34 3 2 6" xfId="35720" xr:uid="{02A2BC70-07AA-4596-8E64-73FE34CD0263}"/>
    <cellStyle name="Note 34 3 2 7" xfId="38022" xr:uid="{FACC4BB3-ECCD-449D-AAB3-B152568C7091}"/>
    <cellStyle name="Note 34 3 3" xfId="17542" xr:uid="{DFE4269C-D8D3-4F1B-9844-6EB1AD76294C}"/>
    <cellStyle name="Note 34 3 4" xfId="19273" xr:uid="{DB62E23A-B89A-4A96-A99E-8A8F1396F533}"/>
    <cellStyle name="Note 34 3 5" xfId="19679" xr:uid="{0346DD18-89A2-4FB4-A5A4-DCB09F46F8E0}"/>
    <cellStyle name="Note 34 3 6" xfId="28437" xr:uid="{16E3E873-20B4-437D-9E1E-81381DA102A7}"/>
    <cellStyle name="Note 34 3 7" xfId="33206" xr:uid="{E5028A7C-8624-4F2C-8554-22D2DF26BC00}"/>
    <cellStyle name="Note 34 3 8" xfId="31702" xr:uid="{A14F0CE8-FC66-4B9C-A440-A511CB694D5E}"/>
    <cellStyle name="Note 34 30" xfId="4290" xr:uid="{C97C9105-0472-4AEB-A0E1-425EDF5C885A}"/>
    <cellStyle name="Note 34 30 2" xfId="17543" xr:uid="{4C86A0E9-58E6-4B9B-8AFB-9C70D3F294E5}"/>
    <cellStyle name="Note 34 30 3" xfId="15863" xr:uid="{E95B3B86-93DD-4F2C-8C34-CF0097C9CC95}"/>
    <cellStyle name="Note 34 30 4" xfId="18519" xr:uid="{068BB0E6-0D33-4388-904A-E9381877849A}"/>
    <cellStyle name="Note 34 30 5" xfId="22439" xr:uid="{57668DB1-262A-4DB0-8347-0069255B4C75}"/>
    <cellStyle name="Note 34 30 6" xfId="33207" xr:uid="{C7BB615C-24F5-4232-A6C9-3FB3386D7AD8}"/>
    <cellStyle name="Note 34 30 7" xfId="34562" xr:uid="{50080B9A-E7AE-4B2A-B2D8-BA763E6D95CD}"/>
    <cellStyle name="Note 34 31" xfId="4291" xr:uid="{A16F00AE-67A9-42BD-808C-54A6F7E8DA87}"/>
    <cellStyle name="Note 34 31 2" xfId="17544" xr:uid="{B57D66D9-D2AD-49E7-933E-AB8CF55BE242}"/>
    <cellStyle name="Note 34 31 3" xfId="20913" xr:uid="{722E12A6-D945-406D-8A58-EE18072E7850}"/>
    <cellStyle name="Note 34 31 4" xfId="14606" xr:uid="{68AE300D-B2CB-4B5E-8DDC-1A49010BE33C}"/>
    <cellStyle name="Note 34 31 5" xfId="30130" xr:uid="{48EEE003-B775-494F-8798-BB76DF559A09}"/>
    <cellStyle name="Note 34 31 6" xfId="33208" xr:uid="{7DAFA9F1-AF71-449F-BAD5-A810AE5605F6}"/>
    <cellStyle name="Note 34 31 7" xfId="31948" xr:uid="{30AAA01C-26CE-4D4B-91EA-F6F33B255721}"/>
    <cellStyle name="Note 34 32" xfId="4292" xr:uid="{1E5CACF5-00B7-4013-8B3B-2C66F570A6CF}"/>
    <cellStyle name="Note 34 32 2" xfId="17545" xr:uid="{9CC474E5-891A-44DA-BFA4-1EE7F9C93B73}"/>
    <cellStyle name="Note 34 32 3" xfId="20912" xr:uid="{A7500A54-9149-4C1B-B9C4-95E2702E3BC4}"/>
    <cellStyle name="Note 34 32 4" xfId="19721" xr:uid="{9BBD8002-E2AD-4D22-A9F4-FFB1D2101163}"/>
    <cellStyle name="Note 34 32 5" xfId="18416" xr:uid="{8E4DF4A2-43B7-4D5E-8E4E-490636BB00DA}"/>
    <cellStyle name="Note 34 32 6" xfId="33209" xr:uid="{E94C0632-5106-4C06-881F-4A19C663607D}"/>
    <cellStyle name="Note 34 32 7" xfId="32139" xr:uid="{967C612D-381D-43AB-9E8F-BCD56380A5D7}"/>
    <cellStyle name="Note 34 33" xfId="4293" xr:uid="{AD30876F-2D20-45ED-87C6-CB1A7307DAFF}"/>
    <cellStyle name="Note 34 33 2" xfId="17546" xr:uid="{2DAB0BB7-7A96-485E-88AF-2B24CDB3840C}"/>
    <cellStyle name="Note 34 33 3" xfId="15189" xr:uid="{F6511681-9B95-44D9-BD87-9814AB74F403}"/>
    <cellStyle name="Note 34 33 4" xfId="18522" xr:uid="{C2496223-0B88-405B-92FC-E05D49B7A4C3}"/>
    <cellStyle name="Note 34 33 5" xfId="19147" xr:uid="{77FFD539-12EB-4B2A-B37B-FA36CF7B0BA0}"/>
    <cellStyle name="Note 34 33 6" xfId="33210" xr:uid="{AF01B37A-2848-4E86-8BED-D89938AC9F62}"/>
    <cellStyle name="Note 34 33 7" xfId="32169" xr:uid="{4A33A654-5D01-4AD2-AB04-F0D18FA86012}"/>
    <cellStyle name="Note 34 34" xfId="4294" xr:uid="{B477A4F3-D61F-4576-8310-A74CE1F675B0}"/>
    <cellStyle name="Note 34 34 2" xfId="17547" xr:uid="{4FC24E03-20E4-4DDB-A2D9-B793868B3FA1}"/>
    <cellStyle name="Note 34 34 3" xfId="19272" xr:uid="{69E6B9D6-6D47-4F72-ACD3-3BC06F692462}"/>
    <cellStyle name="Note 34 34 4" xfId="22761" xr:uid="{A495B567-DA31-49F5-A5D7-1A1013E675CC}"/>
    <cellStyle name="Note 34 34 5" xfId="19126" xr:uid="{57AB870B-BC66-465E-8805-3AE04DDD6E57}"/>
    <cellStyle name="Note 34 34 6" xfId="33211" xr:uid="{94E34626-1E88-4B9E-80F0-5CA159A519D5}"/>
    <cellStyle name="Note 34 34 7" xfId="32168" xr:uid="{139CBF00-BEFD-40EE-A009-9D69A874B7F0}"/>
    <cellStyle name="Note 34 35" xfId="4295" xr:uid="{4D4D0F4C-4282-438A-BA0C-3BC9B2EDF071}"/>
    <cellStyle name="Note 34 35 2" xfId="17548" xr:uid="{215330D5-D334-4B3A-8A76-CFE55B5262C2}"/>
    <cellStyle name="Note 34 35 3" xfId="15188" xr:uid="{87726C8B-0912-4059-AF2F-57B3B53734B3}"/>
    <cellStyle name="Note 34 35 4" xfId="22377" xr:uid="{33ABA352-46EC-4C75-BC03-B60DF9FCE709}"/>
    <cellStyle name="Note 34 35 5" xfId="15029" xr:uid="{FE2DADD2-2D16-44A9-9B4F-18840C0A06F5}"/>
    <cellStyle name="Note 34 35 6" xfId="33212" xr:uid="{05EB3982-4BA0-4668-9259-B418068DAE8F}"/>
    <cellStyle name="Note 34 35 7" xfId="32167" xr:uid="{D5C53C50-DD4A-4204-B6CB-E812A0CC4979}"/>
    <cellStyle name="Note 34 36" xfId="4296" xr:uid="{E9C60B53-6029-424B-B701-9F0B8B4581F7}"/>
    <cellStyle name="Note 34 36 2" xfId="17549" xr:uid="{FE4E509F-F513-4960-9390-E597979E3B6B}"/>
    <cellStyle name="Note 34 36 3" xfId="19271" xr:uid="{6F7EC4DE-7D6E-4167-A346-A33ABCED0A51}"/>
    <cellStyle name="Note 34 36 4" xfId="18521" xr:uid="{2ED0CA7A-C386-4481-BF11-CF75442CC2D9}"/>
    <cellStyle name="Note 34 36 5" xfId="29962" xr:uid="{D9066F5D-8114-4CAC-A4D3-53BAD04B3360}"/>
    <cellStyle name="Note 34 36 6" xfId="33213" xr:uid="{8C779E6A-F101-4C7A-A790-53CC5281D705}"/>
    <cellStyle name="Note 34 36 7" xfId="32166" xr:uid="{DCF42B9C-B3E7-4F38-BB23-C9EEEE89C040}"/>
    <cellStyle name="Note 34 37" xfId="4297" xr:uid="{35A98D78-3DEC-4971-B7AD-BD38F91DF272}"/>
    <cellStyle name="Note 34 37 2" xfId="17550" xr:uid="{692166E1-51D9-4EED-BBBC-F0A2AC89E2DD}"/>
    <cellStyle name="Note 34 37 3" xfId="15187" xr:uid="{E3F46B62-58C2-408F-9721-C67C645B8F95}"/>
    <cellStyle name="Note 34 37 4" xfId="14607" xr:uid="{4506B2CA-040D-4374-907B-02A3D55222D7}"/>
    <cellStyle name="Note 34 37 5" xfId="27485" xr:uid="{BA0B79B9-A5D6-4A6B-82B2-468F2C3C908F}"/>
    <cellStyle name="Note 34 37 6" xfId="33214" xr:uid="{3230473E-EA4F-4B88-94BD-143D3617C04E}"/>
    <cellStyle name="Note 34 37 7" xfId="32165" xr:uid="{318C0F1A-D0C5-46F3-B62A-262E6EEB92E6}"/>
    <cellStyle name="Note 34 38" xfId="4267" xr:uid="{9ED02D36-C74E-403F-85AA-091167683546}"/>
    <cellStyle name="Note 34 38 2" xfId="17520" xr:uid="{7D6718FE-9793-4EE6-B628-4CF8EFA95DB2}"/>
    <cellStyle name="Note 34 38 3" xfId="19280" xr:uid="{241C95D8-4F77-4AB3-839D-B54F41519627}"/>
    <cellStyle name="Note 34 38 4" xfId="24335" xr:uid="{B5366596-F6DB-47B4-BB97-53EC877D2D76}"/>
    <cellStyle name="Note 34 38 5" xfId="16292" xr:uid="{01A5A806-E06C-49AA-B332-F64EB7EC3679}"/>
    <cellStyle name="Note 34 38 6" xfId="33184" xr:uid="{D3F2B52D-F1D4-4B81-8000-18479F1DF80A}"/>
    <cellStyle name="Note 34 38 7" xfId="34879" xr:uid="{231CA49B-C5B6-433C-AA98-8EB053F1441B}"/>
    <cellStyle name="Note 34 39" xfId="7705" xr:uid="{D41A4424-5AB7-46BD-9BA5-2259259FF8CA}"/>
    <cellStyle name="Note 34 39 2" xfId="19926" xr:uid="{F3A12E29-31A8-4F4A-9256-31C359004092}"/>
    <cellStyle name="Note 34 39 3" xfId="18769" xr:uid="{78A27914-6237-425E-A8EC-AEA2753D8CBF}"/>
    <cellStyle name="Note 34 39 4" xfId="15038" xr:uid="{30C0AD96-9B94-4181-BC0F-4E81EB62E215}"/>
    <cellStyle name="Note 34 39 5" xfId="23277" xr:uid="{527583D5-3A5D-4EE3-B4CA-DBA7EB092E6A}"/>
    <cellStyle name="Note 34 39 6" xfId="34493" xr:uid="{811B04C2-1163-4DB2-B9BB-DD12A0974D47}"/>
    <cellStyle name="Note 34 39 7" xfId="31938" xr:uid="{0076B303-D8D5-4F38-B5D6-012B03FDD8A1}"/>
    <cellStyle name="Note 34 4" xfId="4298" xr:uid="{014A43C6-10FC-4C25-AC1D-883A37295641}"/>
    <cellStyle name="Note 34 4 2" xfId="17551" xr:uid="{8319D844-40FD-4A23-8B41-02505DB465F3}"/>
    <cellStyle name="Note 34 4 3" xfId="19270" xr:uid="{4344BA3F-B262-47CE-A366-1A681109287C}"/>
    <cellStyle name="Note 34 4 4" xfId="15645" xr:uid="{23A14433-A266-4E53-8A1A-C25A775A05BE}"/>
    <cellStyle name="Note 34 4 5" xfId="25892" xr:uid="{22BEF64B-FCD5-4FF0-AE44-6C0ADA175DC8}"/>
    <cellStyle name="Note 34 4 6" xfId="33215" xr:uid="{18BA5DA8-351B-4507-97D9-2A9C369421A8}"/>
    <cellStyle name="Note 34 4 7" xfId="32164" xr:uid="{1703AA33-CE37-496F-B83B-4085B07AB48B}"/>
    <cellStyle name="Note 34 40" xfId="15560" xr:uid="{319F4F35-6ECC-4663-9BEC-6E31E279B350}"/>
    <cellStyle name="Note 34 41" xfId="24226" xr:uid="{51564A31-48FE-4CD6-8CC7-A851CF4B33B7}"/>
    <cellStyle name="Note 34 42" xfId="16076" xr:uid="{0B8ABAD7-0C1F-4315-B35A-01D1F46971BD}"/>
    <cellStyle name="Note 34 43" xfId="28917" xr:uid="{13C1E921-BF03-40E9-9E9B-AFC661B282AD}"/>
    <cellStyle name="Note 34 44" xfId="31564" xr:uid="{289D848B-911E-491C-883D-1DE9D0BE9474}"/>
    <cellStyle name="Note 34 45" xfId="31766" xr:uid="{D02B4B7B-7574-4187-A67B-74603D2FA16A}"/>
    <cellStyle name="Note 34 5" xfId="4299" xr:uid="{38BB077E-8669-46AC-9DC7-CD14A4B727E2}"/>
    <cellStyle name="Note 34 5 2" xfId="17552" xr:uid="{DC2C76DD-AE85-499A-8792-434E7437038F}"/>
    <cellStyle name="Note 34 5 3" xfId="15186" xr:uid="{89DA1B5F-6495-40D3-937C-D0495AEE2BEC}"/>
    <cellStyle name="Note 34 5 4" xfId="26696" xr:uid="{09EFF797-8B12-4451-B9C7-4CE2920CC8A5}"/>
    <cellStyle name="Note 34 5 5" xfId="29963" xr:uid="{CD192514-804A-47BA-9852-CCBA896BA73E}"/>
    <cellStyle name="Note 34 5 6" xfId="33216" xr:uid="{C8344A21-9AB2-41A4-B6B2-42C160B9273A}"/>
    <cellStyle name="Note 34 5 7" xfId="32163" xr:uid="{314E8F2C-365A-4A19-A1E4-80F117D27782}"/>
    <cellStyle name="Note 34 6" xfId="4300" xr:uid="{0B6B783A-60F0-44E1-A5AE-B8AD6C61EDC5}"/>
    <cellStyle name="Note 34 6 2" xfId="17553" xr:uid="{6C150E05-7393-4C40-B970-BDD1C2C8B283}"/>
    <cellStyle name="Note 34 6 3" xfId="19269" xr:uid="{CEB8ED0B-1EE4-42FD-A536-24A30AABCA49}"/>
    <cellStyle name="Note 34 6 4" xfId="25821" xr:uid="{2500B090-B957-4E04-AE8F-65FE04589868}"/>
    <cellStyle name="Note 34 6 5" xfId="28436" xr:uid="{D5A98494-B0CD-4CA3-B77F-43E7048CFA43}"/>
    <cellStyle name="Note 34 6 6" xfId="33217" xr:uid="{21D7BBAC-FCF7-4664-A6E0-31F61B35F1F7}"/>
    <cellStyle name="Note 34 6 7" xfId="32162" xr:uid="{23AF7F3B-42AC-44FB-B854-8F3C29568015}"/>
    <cellStyle name="Note 34 7" xfId="4301" xr:uid="{2ECBCEBE-7E9F-4182-A299-A00D31E78497}"/>
    <cellStyle name="Note 34 7 2" xfId="17554" xr:uid="{EA4F3EF6-FA6A-4C54-9302-C9E713DB35DE}"/>
    <cellStyle name="Note 34 7 3" xfId="15185" xr:uid="{8E0F8D81-2EAD-4064-A58E-6F0B7C2A9AD4}"/>
    <cellStyle name="Note 34 7 4" xfId="25820" xr:uid="{6ECD68E0-6D73-4F01-A8AE-3ECF064A2D78}"/>
    <cellStyle name="Note 34 7 5" xfId="18175" xr:uid="{65AAA841-B2F3-401C-A0B9-597173E15E40}"/>
    <cellStyle name="Note 34 7 6" xfId="33218" xr:uid="{EC3B8ACB-E760-402F-A7DE-6EEA0E648C2C}"/>
    <cellStyle name="Note 34 7 7" xfId="37594" xr:uid="{DC55F2D5-7D1B-4E58-AA68-43E7941F8B21}"/>
    <cellStyle name="Note 34 8" xfId="4302" xr:uid="{7FF7A074-D817-410A-A443-8A5D83D264F6}"/>
    <cellStyle name="Note 34 8 2" xfId="17555" xr:uid="{8F051625-6543-4E70-91AE-34B85060D3C2}"/>
    <cellStyle name="Note 34 8 3" xfId="19268" xr:uid="{4E155D82-65D2-4C0B-AB81-5E5E1C536453}"/>
    <cellStyle name="Note 34 8 4" xfId="27372" xr:uid="{DA70E61E-AEFA-408C-861E-3BE97ED30034}"/>
    <cellStyle name="Note 34 8 5" xfId="29964" xr:uid="{D838B347-6922-4B7B-9471-01F55DC87F13}"/>
    <cellStyle name="Note 34 8 6" xfId="33219" xr:uid="{6218F50E-54DD-4706-962B-323EC586C6C4}"/>
    <cellStyle name="Note 34 8 7" xfId="36970" xr:uid="{91ED1196-F2E2-4804-8ECB-B3B14F36BC03}"/>
    <cellStyle name="Note 34 9" xfId="4303" xr:uid="{2A779950-1AA8-49E5-AF9A-402B06EE9FBC}"/>
    <cellStyle name="Note 34 9 2" xfId="17556" xr:uid="{B04688A7-0D55-4374-B3E0-8AB5EF1326D2}"/>
    <cellStyle name="Note 34 9 3" xfId="15184" xr:uid="{0E330A5D-4F71-468C-B4B6-3608C11D003E}"/>
    <cellStyle name="Note 34 9 4" xfId="26695" xr:uid="{815E4871-B89F-45BC-8079-3B381C8FB3F3}"/>
    <cellStyle name="Note 34 9 5" xfId="30828" xr:uid="{C242DBBF-D508-486C-8519-B1BCBB85BE5B}"/>
    <cellStyle name="Note 34 9 6" xfId="33220" xr:uid="{43B94585-3789-49A2-A226-4694F0E6DF69}"/>
    <cellStyle name="Note 34 9 7" xfId="32161" xr:uid="{84BD43C5-9DC1-4D8C-A776-CF7FA17EB98D}"/>
    <cellStyle name="Note 34_หมายเหตุ FA Q3_2012" xfId="7299" xr:uid="{577764F6-062B-4A05-89BB-D7746EB720C0}"/>
    <cellStyle name="Note 35" xfId="1738" xr:uid="{6A6D95AC-FEF6-4B91-B44F-6B7140A092E3}"/>
    <cellStyle name="Note 35 10" xfId="4305" xr:uid="{C8E03BD4-78EF-49A6-9B4A-171D1C0CD8D2}"/>
    <cellStyle name="Note 35 10 2" xfId="17558" xr:uid="{9E709566-DEA4-462E-9ED9-8DFD6CBA558A}"/>
    <cellStyle name="Note 35 10 3" xfId="15183" xr:uid="{C3E18314-CF3B-422E-966B-4BA5F9593002}"/>
    <cellStyle name="Note 35 10 4" xfId="27371" xr:uid="{44B18D3E-B9C4-4108-8D87-10974B358664}"/>
    <cellStyle name="Note 35 10 5" xfId="30129" xr:uid="{F6809AF0-DFB0-491F-A2CF-346BE8721B93}"/>
    <cellStyle name="Note 35 10 6" xfId="33222" xr:uid="{C484C6F7-39F0-4F6A-96D8-6ADF2BD2C114}"/>
    <cellStyle name="Note 35 10 7" xfId="32160" xr:uid="{F7B128C5-D17A-4AA1-A08D-2182C8808B73}"/>
    <cellStyle name="Note 35 11" xfId="4306" xr:uid="{0966E213-E438-48DD-BDD9-F92C49F10609}"/>
    <cellStyle name="Note 35 11 2" xfId="17559" xr:uid="{0CBDBB0A-F1DF-422B-85F3-002C57B87199}"/>
    <cellStyle name="Note 35 11 3" xfId="19266" xr:uid="{EAA1A1B1-69FD-4196-99D5-BBE2A2AAC078}"/>
    <cellStyle name="Note 35 11 4" xfId="26691" xr:uid="{FD9B0713-3817-4770-876E-1A7BFA942057}"/>
    <cellStyle name="Note 35 11 5" xfId="22818" xr:uid="{1137DF2C-689F-4426-AA97-428C5860A121}"/>
    <cellStyle name="Note 35 11 6" xfId="33223" xr:uid="{761CC991-68A9-40AC-9434-FF112FF198BD}"/>
    <cellStyle name="Note 35 11 7" xfId="32159" xr:uid="{DA09C141-D665-4845-8692-C82547F47BBA}"/>
    <cellStyle name="Note 35 12" xfId="4307" xr:uid="{5AE47110-0242-460C-83F9-214E885041B7}"/>
    <cellStyle name="Note 35 12 2" xfId="17560" xr:uid="{3F02399D-8631-4B75-BC77-27D21DE5229D}"/>
    <cellStyle name="Note 35 12 3" xfId="15182" xr:uid="{60A44D4F-1F54-45E4-A9AD-5636862F83E1}"/>
    <cellStyle name="Note 35 12 4" xfId="26694" xr:uid="{15A5630C-3D17-481E-A77F-BD7851B7AEA3}"/>
    <cellStyle name="Note 35 12 5" xfId="25585" xr:uid="{4BB2F582-2766-402D-A7F0-F95684B55902}"/>
    <cellStyle name="Note 35 12 6" xfId="33224" xr:uid="{6AEDF2CC-5E5F-4CFA-8A67-665CBFBF0E7C}"/>
    <cellStyle name="Note 35 12 7" xfId="32158" xr:uid="{4E8E44CE-CDBF-4ECC-9128-A30C7E5B3413}"/>
    <cellStyle name="Note 35 13" xfId="4308" xr:uid="{7D8DD21A-B6A6-4CBD-9FDB-0C4E54B06E1F}"/>
    <cellStyle name="Note 35 13 2" xfId="17561" xr:uid="{5E1FB9C5-BBAA-4781-8DE3-7A0D4E483388}"/>
    <cellStyle name="Note 35 13 3" xfId="19265" xr:uid="{07812C9F-584F-4709-B09B-0A1D2DFC8F99}"/>
    <cellStyle name="Note 35 13 4" xfId="25819" xr:uid="{01E0F35F-34B5-4E23-9123-30954674793E}"/>
    <cellStyle name="Note 35 13 5" xfId="20186" xr:uid="{17FC7A5E-C57F-459A-B08A-6D39E63E0FB6}"/>
    <cellStyle name="Note 35 13 6" xfId="33225" xr:uid="{249D4B87-9E85-42E0-800B-426C931BD90B}"/>
    <cellStyle name="Note 35 13 7" xfId="32157" xr:uid="{8CB3CE84-AABE-457F-9687-389E1F0359FA}"/>
    <cellStyle name="Note 35 14" xfId="4309" xr:uid="{EBE5099B-424C-4AE7-B728-3F95B1F29A86}"/>
    <cellStyle name="Note 35 14 2" xfId="17562" xr:uid="{FCB3D7DF-18D5-4054-AB0F-A8A9DD20C203}"/>
    <cellStyle name="Note 35 14 3" xfId="15181" xr:uid="{4A4E3456-F6E4-40EE-91E9-61B280A03881}"/>
    <cellStyle name="Note 35 14 4" xfId="26693" xr:uid="{A708A54F-D562-4271-BE3C-FB646DEE3E6D}"/>
    <cellStyle name="Note 35 14 5" xfId="22441" xr:uid="{95B4B74F-D151-4436-A0CD-868B9EC64F30}"/>
    <cellStyle name="Note 35 14 6" xfId="33226" xr:uid="{5D568084-2887-454F-8B78-66265C9299BC}"/>
    <cellStyle name="Note 35 14 7" xfId="32156" xr:uid="{8CD79763-29E0-42F2-8800-CCC99CB7F88F}"/>
    <cellStyle name="Note 35 15" xfId="4310" xr:uid="{A44F050D-5E6C-4BAB-B35A-E7FC87D0E5AF}"/>
    <cellStyle name="Note 35 15 2" xfId="17563" xr:uid="{C99A9C9B-1267-4215-BC0D-316E1BA645C5}"/>
    <cellStyle name="Note 35 15 3" xfId="19264" xr:uid="{2F252EBD-7CDC-4C8D-8812-766C91239961}"/>
    <cellStyle name="Note 35 15 4" xfId="25818" xr:uid="{14DD7C9C-25D9-43DF-B8DF-1FE33F86215B}"/>
    <cellStyle name="Note 35 15 5" xfId="27281" xr:uid="{6A204331-A691-4907-9D15-72578B97BAF5}"/>
    <cellStyle name="Note 35 15 6" xfId="33227" xr:uid="{51894DFE-5524-44F6-B4EA-C820B21699CB}"/>
    <cellStyle name="Note 35 15 7" xfId="32155" xr:uid="{772C9067-F8F7-474A-AD56-06D591BD5DD2}"/>
    <cellStyle name="Note 35 16" xfId="4311" xr:uid="{FD7E27DF-65A1-4F14-A3D4-8E5D21405C40}"/>
    <cellStyle name="Note 35 16 2" xfId="17564" xr:uid="{FA26CEEB-D644-4B69-9E1D-81BAF347C916}"/>
    <cellStyle name="Note 35 16 3" xfId="15180" xr:uid="{09A7B425-6FC0-4021-BA91-010823793636}"/>
    <cellStyle name="Note 35 16 4" xfId="26692" xr:uid="{1BBA1380-411C-453E-ADF4-07AD5620C8E3}"/>
    <cellStyle name="Note 35 16 5" xfId="20537" xr:uid="{965E2D23-E4AC-4202-AAF1-AD5270F3B746}"/>
    <cellStyle name="Note 35 16 6" xfId="33228" xr:uid="{9984EB1A-EFE6-4379-A8D3-74D794858F92}"/>
    <cellStyle name="Note 35 16 7" xfId="32154" xr:uid="{BDEF7C35-B45E-4828-99DE-226CFCCE77CA}"/>
    <cellStyle name="Note 35 17" xfId="4312" xr:uid="{9C3B9BA2-B7A3-4C37-B789-DB10C6BA3840}"/>
    <cellStyle name="Note 35 17 2" xfId="17565" xr:uid="{BE6DDBF4-5A08-4ED4-AA8C-59FCED2627BF}"/>
    <cellStyle name="Note 35 17 3" xfId="19263" xr:uid="{CC5004C7-F335-4D63-A685-236C86821DAE}"/>
    <cellStyle name="Note 35 17 4" xfId="25817" xr:uid="{930A3D2D-988B-4AF8-A12C-C7E797AAE070}"/>
    <cellStyle name="Note 35 17 5" xfId="16311" xr:uid="{271DB492-E0A5-44A8-9BA9-7110C84E620A}"/>
    <cellStyle name="Note 35 17 6" xfId="33229" xr:uid="{98491D99-C416-4210-9B54-95641A31A182}"/>
    <cellStyle name="Note 35 17 7" xfId="32153" xr:uid="{32EC0A93-7B81-48BE-8543-B4D8897C4EC5}"/>
    <cellStyle name="Note 35 18" xfId="4313" xr:uid="{2436D0B7-7872-467C-8AA7-938621958DA4}"/>
    <cellStyle name="Note 35 18 2" xfId="17566" xr:uid="{7AA53621-33CA-4A73-BADA-412B25C4EC2E}"/>
    <cellStyle name="Note 35 18 3" xfId="15179" xr:uid="{0AF87D10-35FB-48EF-B51F-E8FDE0A1A69B}"/>
    <cellStyle name="Note 35 18 4" xfId="25816" xr:uid="{99C2BFCD-073F-48DD-AF97-9F3416C728A8}"/>
    <cellStyle name="Note 35 18 5" xfId="25226" xr:uid="{C5B88FE9-EE01-4DA2-8870-BD7CC7AACA04}"/>
    <cellStyle name="Note 35 18 6" xfId="33230" xr:uid="{98CA864C-9832-44FF-BCC2-A235ACDAA7AB}"/>
    <cellStyle name="Note 35 18 7" xfId="32152" xr:uid="{659813C9-29F5-4612-873D-67E63FFDD08C}"/>
    <cellStyle name="Note 35 19" xfId="4314" xr:uid="{F4231B8B-5AD7-4B5D-825B-273EBDE617B9}"/>
    <cellStyle name="Note 35 19 2" xfId="17567" xr:uid="{4794A111-5A6F-4CE5-9F08-7EA7FB921E99}"/>
    <cellStyle name="Note 35 19 3" xfId="15692" xr:uid="{EFD03413-84A3-481A-A1E2-920D664C5893}"/>
    <cellStyle name="Note 35 19 4" xfId="27370" xr:uid="{2DC8D3AA-11E9-479C-A7ED-60CDBA7EA28E}"/>
    <cellStyle name="Note 35 19 5" xfId="29967" xr:uid="{9A5038A9-1323-477B-B5D5-0225EC66B506}"/>
    <cellStyle name="Note 35 19 6" xfId="33231" xr:uid="{944AB09A-7FF9-496B-800E-9B02ACA4F911}"/>
    <cellStyle name="Note 35 19 7" xfId="32151" xr:uid="{24563160-1CF6-41FF-9F80-A4D5B3B02541}"/>
    <cellStyle name="Note 35 2" xfId="2646" xr:uid="{CEE09188-70EE-48B6-AD7B-A1E6F2720164}"/>
    <cellStyle name="Note 35 2 10" xfId="31888" xr:uid="{6ED2C047-1974-41FA-BC89-7D13C1AB2DE5}"/>
    <cellStyle name="Note 35 2 11" xfId="34278" xr:uid="{C6E8682F-8BB9-40B4-8DEC-DEF152635BF1}"/>
    <cellStyle name="Note 35 2 2" xfId="4315" xr:uid="{BD248E3C-5B7A-4DD1-9CBF-A7FCE74A9448}"/>
    <cellStyle name="Note 35 2 2 2" xfId="17568" xr:uid="{5E6655B8-9F22-4CED-91F5-917826AAAF4C}"/>
    <cellStyle name="Note 35 2 2 3" xfId="24528" xr:uid="{7D9CED5A-75BF-4D6F-8A7A-25B303F6597D}"/>
    <cellStyle name="Note 35 2 2 4" xfId="19722" xr:uid="{FD7AA3F4-3E6A-4E8F-9193-5A82BE571429}"/>
    <cellStyle name="Note 35 2 2 5" xfId="29968" xr:uid="{14C41CDA-CBF6-48C3-B758-FA95EC7C595F}"/>
    <cellStyle name="Note 35 2 2 6" xfId="33232" xr:uid="{804A187C-6338-4E28-BE9D-04BFAD6D8EF6}"/>
    <cellStyle name="Note 35 2 2 7" xfId="34874" xr:uid="{A07B68D7-6236-4B84-9219-B9CE75CD62A6}"/>
    <cellStyle name="Note 35 2 3" xfId="10721" xr:uid="{C68C62CF-BD12-4A0C-B9C2-D5865EB46ED3}"/>
    <cellStyle name="Note 35 2 3 2" xfId="22092" xr:uid="{3468C894-C7C2-4A14-9D65-4FC6A70EFFA8}"/>
    <cellStyle name="Note 35 2 3 3" xfId="25066" xr:uid="{62D2FB61-A7FB-4134-9777-EB704DF18EF2}"/>
    <cellStyle name="Note 35 2 3 4" xfId="27936" xr:uid="{433A0BEC-5222-4D76-8640-44511C79C165}"/>
    <cellStyle name="Note 35 2 3 5" xfId="22121" xr:uid="{0C2947AE-B24B-4B32-BDC5-7AE6D0990E39}"/>
    <cellStyle name="Note 35 2 3 6" xfId="35721" xr:uid="{D52C904C-B2C3-46B4-A751-C01D12E3CBC9}"/>
    <cellStyle name="Note 35 2 3 7" xfId="38023" xr:uid="{4E8027D9-CF5B-4437-838F-A31B822DEC2A}"/>
    <cellStyle name="Note 35 2 4" xfId="13252" xr:uid="{FCA38470-0C29-4AE2-A7B2-91A101035045}"/>
    <cellStyle name="Note 35 2 4 2" xfId="23969" xr:uid="{626620CA-5D49-45E3-8726-5EF2719823B5}"/>
    <cellStyle name="Note 35 2 4 3" xfId="26786" xr:uid="{56EDAA79-B1CF-41CF-AD9C-33DE83BF0C8F}"/>
    <cellStyle name="Note 35 2 4 4" xfId="29350" xr:uid="{3817605C-1325-4349-8B9D-235123F5ABA2}"/>
    <cellStyle name="Note 35 2 4 5" xfId="30500" xr:uid="{43AE58F8-E26A-47E7-BB95-1F58536D2BD8}"/>
    <cellStyle name="Note 35 2 4 6" xfId="37073" xr:uid="{F4763D2B-4F3C-4281-B3BD-61029FC2C9B0}"/>
    <cellStyle name="Note 35 2 4 7" xfId="39051" xr:uid="{231060FF-1284-431F-B47D-F4DFC865F7DB}"/>
    <cellStyle name="Note 35 2 5" xfId="12567" xr:uid="{1CD23F78-8069-430F-A0D4-5919D510EB12}"/>
    <cellStyle name="Note 35 2 5 2" xfId="23380" xr:uid="{59F873C5-B880-407D-BC63-97CBC7A21C9F}"/>
    <cellStyle name="Note 35 2 5 3" xfId="26193" xr:uid="{90F269B2-D2F3-4C27-9ACB-D2099AD9B234}"/>
    <cellStyle name="Note 35 2 5 4" xfId="28786" xr:uid="{A4CE56BD-EDDB-4E91-BDC6-BE4646BE7346}"/>
    <cellStyle name="Note 35 2 5 5" xfId="30568" xr:uid="{80B074FE-0DF0-4ECE-A600-8239E5FE63C3}"/>
    <cellStyle name="Note 35 2 5 6" xfId="36495" xr:uid="{784187AF-52A7-4591-8CA9-5C256F35D467}"/>
    <cellStyle name="Note 35 2 5 7" xfId="38528" xr:uid="{4D75CD01-4A08-4C89-8104-121526DADB9E}"/>
    <cellStyle name="Note 35 2 6" xfId="16144" xr:uid="{FA7CF54C-412B-4AF5-8AFF-8FF558D3FCA4}"/>
    <cellStyle name="Note 35 2 7" xfId="21432" xr:uid="{215D347A-0EF5-4144-A06A-516751541EFC}"/>
    <cellStyle name="Note 35 2 8" xfId="18000" xr:uid="{E88B4F66-FCA1-45AD-AB52-7794957C5289}"/>
    <cellStyle name="Note 35 2 9" xfId="30733" xr:uid="{44310D1D-91BE-4E7F-9B46-C07E35F14C02}"/>
    <cellStyle name="Note 35 20" xfId="4316" xr:uid="{E6672C17-ACF5-46F3-B423-21EFE0557E0A}"/>
    <cellStyle name="Note 35 20 2" xfId="17569" xr:uid="{8C648930-E833-495E-BDBF-325E380C1A31}"/>
    <cellStyle name="Note 35 20 3" xfId="15862" xr:uid="{0AEE58D2-3260-44E6-971F-1B44FC646F9B}"/>
    <cellStyle name="Note 35 20 4" xfId="27369" xr:uid="{AC809FE5-B61B-4648-8D71-82C15AE8EECE}"/>
    <cellStyle name="Note 35 20 5" xfId="14769" xr:uid="{55FDA3EA-8008-4E40-9EE4-E775D9E99611}"/>
    <cellStyle name="Note 35 20 6" xfId="33233" xr:uid="{340EA515-CF8C-454D-8574-30777E23688C}"/>
    <cellStyle name="Note 35 20 7" xfId="34873" xr:uid="{19ACB319-4BD3-4D46-B2F1-57A1500D8FE7}"/>
    <cellStyle name="Note 35 21" xfId="4317" xr:uid="{6DBF0056-D595-405B-B179-FC84DCA4BB5A}"/>
    <cellStyle name="Note 35 21 2" xfId="17570" xr:uid="{29493FE8-D6CD-4829-B868-BB759F2FB110}"/>
    <cellStyle name="Note 35 21 3" xfId="19261" xr:uid="{88FA63A8-6304-4EEC-8F9C-95459235A710}"/>
    <cellStyle name="Note 35 21 4" xfId="15646" xr:uid="{370813B1-D94C-4455-8E89-5FA9A82A590D}"/>
    <cellStyle name="Note 35 21 5" xfId="29969" xr:uid="{C6844203-C48A-4BFB-986D-1410688F469B}"/>
    <cellStyle name="Note 35 21 6" xfId="33234" xr:uid="{67BCF579-434E-4BB6-AAFD-8AF511F0AF0C}"/>
    <cellStyle name="Note 35 21 7" xfId="34872" xr:uid="{A16ACDCD-F865-459B-B2CC-F38150E65E6F}"/>
    <cellStyle name="Note 35 22" xfId="4318" xr:uid="{0C20E102-8D74-4FBF-BE52-D516FFD8CF43}"/>
    <cellStyle name="Note 35 22 2" xfId="17571" xr:uid="{D567A325-EE8E-4D88-9BA3-9E41CB3D0180}"/>
    <cellStyle name="Note 35 22 3" xfId="15178" xr:uid="{38EE2936-22B3-4F1C-B91A-7AE3913232E7}"/>
    <cellStyle name="Note 35 22 4" xfId="27368" xr:uid="{7355C41B-C7B2-4E8B-9C55-F2A84A4C3DE1}"/>
    <cellStyle name="Note 35 22 5" xfId="22839" xr:uid="{C7FE606D-2009-4F16-AAA1-FEC117D9B9BC}"/>
    <cellStyle name="Note 35 22 6" xfId="33235" xr:uid="{F62C00ED-43D7-46C5-8A8A-0928FA9E2287}"/>
    <cellStyle name="Note 35 22 7" xfId="34871" xr:uid="{8443C4E9-AC07-4545-89EF-C757A2E505E9}"/>
    <cellStyle name="Note 35 23" xfId="4319" xr:uid="{5D382657-DF27-4E44-9699-2AA9A4DAE3D7}"/>
    <cellStyle name="Note 35 23 2" xfId="17572" xr:uid="{57C8C61C-2B7C-4FE5-B9C6-1F97D8A4A06B}"/>
    <cellStyle name="Note 35 23 3" xfId="19260" xr:uid="{34F7599D-3D34-4ABC-9893-C5C89BC8F3A1}"/>
    <cellStyle name="Note 35 23 4" xfId="27556" xr:uid="{C786D345-A1EF-47E8-80E3-96BFDAC73F58}"/>
    <cellStyle name="Note 35 23 5" xfId="22794" xr:uid="{48CA3DF8-FCCB-4E46-B957-43218096230D}"/>
    <cellStyle name="Note 35 23 6" xfId="33236" xr:uid="{A5BC77CC-8686-4888-B980-B884784C6496}"/>
    <cellStyle name="Note 35 23 7" xfId="34870" xr:uid="{534FF1A9-DB54-4BF8-B73B-BE174523B04B}"/>
    <cellStyle name="Note 35 24" xfId="4320" xr:uid="{9B23A490-BDEC-4A06-8045-5F62433DA82F}"/>
    <cellStyle name="Note 35 24 2" xfId="17573" xr:uid="{95D41070-849B-4A46-9446-F81B5FDE566E}"/>
    <cellStyle name="Note 35 24 3" xfId="15177" xr:uid="{B2BAE817-AC26-453A-AF08-2E4C0EC30443}"/>
    <cellStyle name="Note 35 24 4" xfId="22132" xr:uid="{0BE2B1D9-AE82-4365-8FCB-53EA1B6685FF}"/>
    <cellStyle name="Note 35 24 5" xfId="29971" xr:uid="{686F47F3-B8E6-4CB0-ABE2-2DB3529717E3}"/>
    <cellStyle name="Note 35 24 6" xfId="33237" xr:uid="{77F08FAC-1AC8-4FE6-9FD9-6F92F188B32B}"/>
    <cellStyle name="Note 35 24 7" xfId="34869" xr:uid="{2AE85187-3F0C-4405-A932-D080E1133B1D}"/>
    <cellStyle name="Note 35 25" xfId="4321" xr:uid="{D76E5925-4391-41F5-BCCA-CC9335F62142}"/>
    <cellStyle name="Note 35 25 2" xfId="17574" xr:uid="{D465DC11-94CE-4043-89B6-54AF10EF3B97}"/>
    <cellStyle name="Note 35 25 3" xfId="19259" xr:uid="{9F7A2C95-63D7-4572-8367-8D1D64300096}"/>
    <cellStyle name="Note 35 25 4" xfId="18524" xr:uid="{617F923F-1551-461A-A356-AFFCA5F8ADC3}"/>
    <cellStyle name="Note 35 25 5" xfId="29972" xr:uid="{4EB2E077-30DA-448A-83BE-7EE09F495496}"/>
    <cellStyle name="Note 35 25 6" xfId="33238" xr:uid="{57A8254E-D49D-443A-8876-5CAD91AF2300}"/>
    <cellStyle name="Note 35 25 7" xfId="34868" xr:uid="{6EF2866C-A2C0-4D5B-8CEC-282A4166D131}"/>
    <cellStyle name="Note 35 26" xfId="4322" xr:uid="{A830624D-FFDC-419B-90FF-0A6A4AF9323B}"/>
    <cellStyle name="Note 35 26 2" xfId="17575" xr:uid="{5417F04B-AA34-4845-BE34-46CE9005325F}"/>
    <cellStyle name="Note 35 26 3" xfId="15176" xr:uid="{3696CA54-C0B4-4B24-ADA2-3E43CC13DF79}"/>
    <cellStyle name="Note 35 26 4" xfId="22762" xr:uid="{7DB7A337-F327-4626-867C-A8793F1BA8DA}"/>
    <cellStyle name="Note 35 26 5" xfId="29973" xr:uid="{B06E10C0-351B-4F82-AEB8-977BB5CE1A01}"/>
    <cellStyle name="Note 35 26 6" xfId="33239" xr:uid="{6D0EEF02-9BAF-4CDA-B51C-50A40BEA48FA}"/>
    <cellStyle name="Note 35 26 7" xfId="32150" xr:uid="{03841AC7-C578-48D0-B819-388D6A5BCB4A}"/>
    <cellStyle name="Note 35 27" xfId="4323" xr:uid="{683B524F-7BB5-4A21-B078-1451523A83D4}"/>
    <cellStyle name="Note 35 27 2" xfId="17576" xr:uid="{D615A7D8-F1CA-43ED-A031-8A69AA1F7C5D}"/>
    <cellStyle name="Note 35 27 3" xfId="19258" xr:uid="{247C5879-25DC-4487-A4BA-5EC5162463C9}"/>
    <cellStyle name="Note 35 27 4" xfId="22378" xr:uid="{4236B852-5602-4C6D-A3CD-9EFA0C869936}"/>
    <cellStyle name="Note 35 27 5" xfId="29974" xr:uid="{308015B0-183D-4F5F-ACC5-D683EFE6DB83}"/>
    <cellStyle name="Note 35 27 6" xfId="33240" xr:uid="{6949D073-7CF6-49A3-B630-797CA18B6ED8}"/>
    <cellStyle name="Note 35 27 7" xfId="36151" xr:uid="{08DC1413-4436-41DC-B55F-D751A136881D}"/>
    <cellStyle name="Note 35 28" xfId="4324" xr:uid="{01CF59E1-F622-4113-8C4E-232B1C38B114}"/>
    <cellStyle name="Note 35 28 2" xfId="17577" xr:uid="{C4657C46-878E-4703-B3DE-EA090547F458}"/>
    <cellStyle name="Note 35 28 3" xfId="15175" xr:uid="{990FB520-9F06-4D14-BFB3-EB838DA296F2}"/>
    <cellStyle name="Note 35 28 4" xfId="18523" xr:uid="{6DC83C4C-05BC-47D0-BC53-6B0584595DF0}"/>
    <cellStyle name="Note 35 28 5" xfId="29975" xr:uid="{7D555281-A5F8-4923-AB60-055DFFC92C83}"/>
    <cellStyle name="Note 35 28 6" xfId="33241" xr:uid="{C66A5133-4D92-4E70-AE84-534F8BA024B2}"/>
    <cellStyle name="Note 35 28 7" xfId="37593" xr:uid="{FC86EA30-26D2-44C2-9C24-F1BA583DF2B0}"/>
    <cellStyle name="Note 35 29" xfId="4325" xr:uid="{DA231962-6898-48A8-9240-9C1D2B9D5B5A}"/>
    <cellStyle name="Note 35 29 2" xfId="17578" xr:uid="{4D4A9947-59A5-4BBF-8004-838D155C1185}"/>
    <cellStyle name="Note 35 29 3" xfId="19257" xr:uid="{B00C5601-1963-4528-9B1E-3DF06235356A}"/>
    <cellStyle name="Note 35 29 4" xfId="19603" xr:uid="{818485C5-9932-49F8-8319-21626FAF28C2}"/>
    <cellStyle name="Note 35 29 5" xfId="29976" xr:uid="{3B841FFD-FE19-4315-BEB0-1CC1622FE46B}"/>
    <cellStyle name="Note 35 29 6" xfId="33242" xr:uid="{BE2C82E2-B59E-47B1-B0E8-E25E6103DA94}"/>
    <cellStyle name="Note 35 29 7" xfId="36969" xr:uid="{22CB15B4-254B-452B-A1F1-218BE49378CF}"/>
    <cellStyle name="Note 35 3" xfId="4326" xr:uid="{7EAF0451-C150-4D5C-83E9-79DF8D8E1752}"/>
    <cellStyle name="Note 35 3 2" xfId="10722" xr:uid="{33E48B01-0BDC-4F2B-8578-B7892AE75202}"/>
    <cellStyle name="Note 35 3 2 2" xfId="22093" xr:uid="{2D4EF4D4-3C7E-4A20-AB51-DB06B2CD64E6}"/>
    <cellStyle name="Note 35 3 2 3" xfId="25067" xr:uid="{9B446875-8BF2-4108-A2A3-EB5EF3DE14ED}"/>
    <cellStyle name="Note 35 3 2 4" xfId="27937" xr:uid="{AF2694A9-7096-4196-BC58-E1333891174B}"/>
    <cellStyle name="Note 35 3 2 5" xfId="26662" xr:uid="{9DAC4E08-6F82-410A-A233-8652355E0690}"/>
    <cellStyle name="Note 35 3 2 6" xfId="35722" xr:uid="{5612CDD9-98E5-4BA9-9CBE-0CD1335E61C2}"/>
    <cellStyle name="Note 35 3 2 7" xfId="38024" xr:uid="{F3EE4AE8-DDD8-4EBE-B4C9-C365197409B9}"/>
    <cellStyle name="Note 35 3 3" xfId="17579" xr:uid="{042213BB-33A4-4358-858B-7B2BC9A420F5}"/>
    <cellStyle name="Note 35 3 4" xfId="15174" xr:uid="{F363A4FA-9BC2-458F-89ED-35ABEDE8E1EC}"/>
    <cellStyle name="Note 35 3 5" xfId="23570" xr:uid="{165BC6FE-C2A9-4A05-9DD5-9381AE5752E1}"/>
    <cellStyle name="Note 35 3 6" xfId="21355" xr:uid="{95508BE4-2F7E-41D3-890F-C622C5370985}"/>
    <cellStyle name="Note 35 3 7" xfId="33243" xr:uid="{87987444-DBA8-4067-AC58-D4DB2412791D}"/>
    <cellStyle name="Note 35 3 8" xfId="31700" xr:uid="{23A59E50-260F-49C1-AF6E-D864385F8A81}"/>
    <cellStyle name="Note 35 30" xfId="4327" xr:uid="{A623E533-47EC-4AF9-9EEB-A23421361915}"/>
    <cellStyle name="Note 35 30 2" xfId="17580" xr:uid="{A60C476F-B158-40CA-944F-23DF281F014F}"/>
    <cellStyle name="Note 35 30 3" xfId="20911" xr:uid="{739DD6DB-45CD-409C-9E19-CDA25E1EF8EE}"/>
    <cellStyle name="Note 35 30 4" xfId="23674" xr:uid="{CC74556B-3EFF-4882-BB13-2F41D9C34883}"/>
    <cellStyle name="Note 35 30 5" xfId="19135" xr:uid="{0073C9BE-C734-49E2-9F6C-514FE0242921}"/>
    <cellStyle name="Note 35 30 6" xfId="33244" xr:uid="{B3D0415D-6D7D-414C-81D2-C567B6947E45}"/>
    <cellStyle name="Note 35 30 7" xfId="34867" xr:uid="{CE1B9329-0C18-421A-A471-CFC75E73F724}"/>
    <cellStyle name="Note 35 31" xfId="4328" xr:uid="{E2C4CBE9-26D7-4D4F-BF85-1A7101740C78}"/>
    <cellStyle name="Note 35 31 2" xfId="17581" xr:uid="{7600CC05-AD72-4583-BC71-A5B69C23FB23}"/>
    <cellStyle name="Note 35 31 3" xfId="20910" xr:uid="{24BD1554-4C2E-4CE2-A3F1-B5AC14631430}"/>
    <cellStyle name="Note 35 31 4" xfId="27367" xr:uid="{6B6F396D-958D-4F2A-B904-8C1DB941B863}"/>
    <cellStyle name="Note 35 31 5" xfId="29977" xr:uid="{8B05E0D2-FCD0-4D3B-8894-7FF86622E547}"/>
    <cellStyle name="Note 35 31 6" xfId="33245" xr:uid="{6BCF4E1C-995D-4E09-9F04-70CA6631EFE5}"/>
    <cellStyle name="Note 35 31 7" xfId="34866" xr:uid="{FCD71720-5BF0-4DB2-A506-97E842EEDC6D}"/>
    <cellStyle name="Note 35 32" xfId="4329" xr:uid="{B4BF6099-BBAF-430C-BEF3-1B91D26626D9}"/>
    <cellStyle name="Note 35 32 2" xfId="17582" xr:uid="{1CF9A5A2-9A70-475B-A06B-AA7C61B5FF91}"/>
    <cellStyle name="Note 35 32 3" xfId="20909" xr:uid="{FF4C2651-33E5-4374-800B-A71286278D2A}"/>
    <cellStyle name="Note 35 32 4" xfId="20479" xr:uid="{1A767E96-9D7E-478D-8C58-4E084C5F2F38}"/>
    <cellStyle name="Note 35 32 5" xfId="29978" xr:uid="{E4C6D1AB-CA12-4181-9E93-A4525F635B9F}"/>
    <cellStyle name="Note 35 32 6" xfId="33246" xr:uid="{F498D926-5FF9-41E9-82A8-ED99477D5037}"/>
    <cellStyle name="Note 35 32 7" xfId="31208" xr:uid="{910F021B-1DCA-4EFE-887A-0F4EE6C2C2AA}"/>
    <cellStyle name="Note 35 33" xfId="4330" xr:uid="{50C938D0-299F-449A-ABB5-19F62D8DB7E7}"/>
    <cellStyle name="Note 35 33 2" xfId="17583" xr:uid="{D9046EFE-6A87-46B3-9DE5-B4AF3A013CEA}"/>
    <cellStyle name="Note 35 33 3" xfId="20908" xr:uid="{BA68063B-83ED-4735-91E7-21BDFD01DEC0}"/>
    <cellStyle name="Note 35 33 4" xfId="17969" xr:uid="{F558755B-A82C-4632-B551-EE6BABFCB9E5}"/>
    <cellStyle name="Note 35 33 5" xfId="29979" xr:uid="{17EDF159-CD22-4014-8129-1A958BAA763C}"/>
    <cellStyle name="Note 35 33 6" xfId="33247" xr:uid="{9CA1855A-033B-44CB-B84A-489465810E13}"/>
    <cellStyle name="Note 35 33 7" xfId="32149" xr:uid="{1D3CFA8B-7D48-4623-A4CE-DCA4CE524804}"/>
    <cellStyle name="Note 35 34" xfId="4331" xr:uid="{BDF03232-C264-40D0-A931-F7EC2575BD50}"/>
    <cellStyle name="Note 35 34 2" xfId="17584" xr:uid="{84537CD4-47BA-4981-878B-1B2F9AB4F866}"/>
    <cellStyle name="Note 35 34 3" xfId="20907" xr:uid="{416A3B35-41EF-46E0-8020-459DFA8C0365}"/>
    <cellStyle name="Note 35 34 4" xfId="14608" xr:uid="{B2436664-4B77-4CA9-9685-CF734AA315A7}"/>
    <cellStyle name="Note 35 34 5" xfId="29980" xr:uid="{285D6C7D-895B-45C1-BF87-720A2E4DC116}"/>
    <cellStyle name="Note 35 34 6" xfId="33248" xr:uid="{50042D5F-8364-40FC-8BD3-172D0A815CAE}"/>
    <cellStyle name="Note 35 34 7" xfId="32148" xr:uid="{18433426-5894-448E-9E94-872361383D37}"/>
    <cellStyle name="Note 35 35" xfId="4332" xr:uid="{32D89015-A436-4D5B-9703-45148B3F96AB}"/>
    <cellStyle name="Note 35 35 2" xfId="17585" xr:uid="{F3F3DBBE-D44D-49E4-8EFD-9C4A86426749}"/>
    <cellStyle name="Note 35 35 3" xfId="20906" xr:uid="{F25AB6E6-921C-429A-AC26-CB76177A9754}"/>
    <cellStyle name="Note 35 35 4" xfId="20228" xr:uid="{5D9B8B33-E909-4C36-BC0A-7B9C5D8BD944}"/>
    <cellStyle name="Note 35 35 5" xfId="25909" xr:uid="{FD95CEE0-1DCC-4C27-9213-C11445EFDCB2}"/>
    <cellStyle name="Note 35 35 6" xfId="33249" xr:uid="{0AA8FB2F-8818-478A-9CB6-7D24D6C28F68}"/>
    <cellStyle name="Note 35 35 7" xfId="32147" xr:uid="{0A566232-4BDF-4FBB-9E32-2774A1E0E7F5}"/>
    <cellStyle name="Note 35 36" xfId="4333" xr:uid="{3CAE4945-F806-45A5-A506-6B9538D75E68}"/>
    <cellStyle name="Note 35 36 2" xfId="17586" xr:uid="{3122EB66-62C2-4B89-A18C-3E7F5FB0835B}"/>
    <cellStyle name="Note 35 36 3" xfId="20905" xr:uid="{8ADDCA8D-440A-4BD9-AE09-5F8C19707359}"/>
    <cellStyle name="Note 35 36 4" xfId="20229" xr:uid="{73B05DC0-5B97-4B91-8DD2-06507FA5D168}"/>
    <cellStyle name="Note 35 36 5" xfId="27472" xr:uid="{A981A30E-D185-4FA3-A5CE-8B21EA6F4379}"/>
    <cellStyle name="Note 35 36 6" xfId="33250" xr:uid="{38626C9A-33AA-4C7C-A9EC-B28C4CEC6BC2}"/>
    <cellStyle name="Note 35 36 7" xfId="32146" xr:uid="{6034EAA4-459F-414D-BEC4-F7656A112D5F}"/>
    <cellStyle name="Note 35 37" xfId="4334" xr:uid="{2DAA0451-295B-4E4B-81BD-26078C3FCA74}"/>
    <cellStyle name="Note 35 37 2" xfId="17587" xr:uid="{8D95865A-268D-4734-9CB5-22F5861DF664}"/>
    <cellStyle name="Note 35 37 3" xfId="20904" xr:uid="{F001A5E4-1D58-4442-AF64-57746B63C200}"/>
    <cellStyle name="Note 35 37 4" xfId="15743" xr:uid="{F4F752F3-1D35-44A9-80BE-E3455E9387EB}"/>
    <cellStyle name="Note 35 37 5" xfId="18133" xr:uid="{21F0191B-9BA2-44A6-AA53-B446C12EFA87}"/>
    <cellStyle name="Note 35 37 6" xfId="33251" xr:uid="{795C57F6-B9BD-4119-B29A-B563BD09FB6C}"/>
    <cellStyle name="Note 35 37 7" xfId="32145" xr:uid="{24DF4992-8E5C-4BFB-895B-E56B36F062A8}"/>
    <cellStyle name="Note 35 38" xfId="4304" xr:uid="{D1A59018-09A6-4AD4-8201-D2A59C63CE7D}"/>
    <cellStyle name="Note 35 38 2" xfId="17557" xr:uid="{3D6CD720-EBCB-467F-AE86-E69E00365A0F}"/>
    <cellStyle name="Note 35 38 3" xfId="19267" xr:uid="{5CF30757-5B65-4902-92A6-3EF004347325}"/>
    <cellStyle name="Note 35 38 4" xfId="21509" xr:uid="{7F5F39FB-CF8B-44C4-B23B-D8CCFBE832F3}"/>
    <cellStyle name="Note 35 38 5" xfId="30724" xr:uid="{07536910-53DC-4D06-A1B0-D8B0F8DF474F}"/>
    <cellStyle name="Note 35 38 6" xfId="33221" xr:uid="{D27C70C4-424A-4893-82A8-0F2CDC499226}"/>
    <cellStyle name="Note 35 38 7" xfId="31701" xr:uid="{DD1611AC-7A43-43E9-A91C-2455E44F13A7}"/>
    <cellStyle name="Note 35 39" xfId="7704" xr:uid="{7696A58D-E1E8-4080-812D-5B80A4D1B84C}"/>
    <cellStyle name="Note 35 39 2" xfId="19925" xr:uid="{1B02E5A8-159C-4830-B7DD-CA4AFD070845}"/>
    <cellStyle name="Note 35 39 3" xfId="14722" xr:uid="{7B63AECF-1B96-4661-8888-5421E4A52FC0}"/>
    <cellStyle name="Note 35 39 4" xfId="18162" xr:uid="{FBAE0091-7118-405C-88CB-8F5D701A7ABE}"/>
    <cellStyle name="Note 35 39 5" xfId="30957" xr:uid="{F808EAB9-CB1A-440D-A4EB-282D8D52E0A3}"/>
    <cellStyle name="Note 35 39 6" xfId="34492" xr:uid="{F5ED3AB4-DAB3-45DC-9C0E-239CA9123E5A}"/>
    <cellStyle name="Note 35 39 7" xfId="33838" xr:uid="{B7EE1BAB-05CD-4708-8813-CD50A7D6F856}"/>
    <cellStyle name="Note 35 4" xfId="4335" xr:uid="{EE897EEE-9364-4A9C-B088-F746E1AF4000}"/>
    <cellStyle name="Note 35 4 2" xfId="17588" xr:uid="{E57D5EF3-2BC0-46DC-ADFC-BC0BF1CDC0AC}"/>
    <cellStyle name="Note 35 4 3" xfId="19223" xr:uid="{F63ECE87-2F97-4DA6-8956-E3815A8D44D7}"/>
    <cellStyle name="Note 35 4 4" xfId="18526" xr:uid="{C4904754-A180-48FA-B0AC-E717D916DCF9}"/>
    <cellStyle name="Note 35 4 5" xfId="25446" xr:uid="{AE79795C-33D2-4679-9B0C-8B11DEE30DC6}"/>
    <cellStyle name="Note 35 4 6" xfId="33252" xr:uid="{8C61F4DF-A5D3-4053-9371-ED34AC5E3A7A}"/>
    <cellStyle name="Note 35 4 7" xfId="32144" xr:uid="{D525E720-69FD-4DF6-A860-243675C1F96A}"/>
    <cellStyle name="Note 35 40" xfId="15561" xr:uid="{316F280B-F211-4439-A19A-59DAB4270833}"/>
    <cellStyle name="Note 35 41" xfId="24029" xr:uid="{D4C7EFC7-04E0-4188-952E-FF19F38C2729}"/>
    <cellStyle name="Note 35 42" xfId="22167" xr:uid="{F133DF3B-DA6D-4562-B92C-8967D1C12672}"/>
    <cellStyle name="Note 35 43" xfId="29897" xr:uid="{237B1746-FD49-4D9F-B985-88090E11AE9B}"/>
    <cellStyle name="Note 35 44" xfId="31565" xr:uid="{ABA4230F-1759-4CC0-A92C-94FB8983DAB7}"/>
    <cellStyle name="Note 35 45" xfId="31022" xr:uid="{3C2F2F43-3B5F-43F4-99D5-95122A2FCF4E}"/>
    <cellStyle name="Note 35 5" xfId="4336" xr:uid="{E988A135-88B6-414A-B2EA-3F71CBC99279}"/>
    <cellStyle name="Note 35 5 2" xfId="17589" xr:uid="{27D62CBB-B317-47F0-BC8A-0A7396D387AE}"/>
    <cellStyle name="Note 35 5 3" xfId="20903" xr:uid="{85E95548-438A-479C-940B-828E68382624}"/>
    <cellStyle name="Note 35 5 4" xfId="24381" xr:uid="{99C82910-281D-46EF-9F25-2B9240CDBDD0}"/>
    <cellStyle name="Note 35 5 5" xfId="30128" xr:uid="{55CB5D2C-5F9B-4768-ADFD-5BBA5807F1EB}"/>
    <cellStyle name="Note 35 5 6" xfId="33253" xr:uid="{61683E9B-388B-4682-A7A3-2320CACB06C6}"/>
    <cellStyle name="Note 35 5 7" xfId="34865" xr:uid="{18623A07-BD8C-49C3-A414-3D148E46C6EA}"/>
    <cellStyle name="Note 35 6" xfId="4337" xr:uid="{D14A5F58-13D8-4EF0-9587-9D104DAB23EF}"/>
    <cellStyle name="Note 35 6 2" xfId="17590" xr:uid="{C35027D3-18E3-42FC-AD73-0A0F5D36F9E2}"/>
    <cellStyle name="Note 35 6 3" xfId="24527" xr:uid="{07B16863-EE7B-44DF-B8EE-8ECC1C6DD088}"/>
    <cellStyle name="Note 35 6 4" xfId="22379" xr:uid="{ED86D8DA-2058-4407-9E6C-0CE54DCFEE06}"/>
    <cellStyle name="Note 35 6 5" xfId="28237" xr:uid="{1DB9DDEC-1E2F-47DA-9A23-25FDD3E56CD3}"/>
    <cellStyle name="Note 35 6 6" xfId="33254" xr:uid="{930EFB1F-8FAD-4E96-920F-E826FE922718}"/>
    <cellStyle name="Note 35 6 7" xfId="32143" xr:uid="{1A4FDDB0-0CB6-4629-8B6A-D085C6956D60}"/>
    <cellStyle name="Note 35 7" xfId="4338" xr:uid="{24923FE0-B206-43A4-B57E-8AB5339AC874}"/>
    <cellStyle name="Note 35 7 2" xfId="17591" xr:uid="{2DDEDBDA-2FB5-41F7-A832-7AE65AF38001}"/>
    <cellStyle name="Note 35 7 3" xfId="19256" xr:uid="{ACE6DAA0-68BC-49D4-B106-9ABFCCB0B01D}"/>
    <cellStyle name="Note 35 7 4" xfId="27366" xr:uid="{006C2FAA-D526-4AF8-9EA3-94DB065BEA4B}"/>
    <cellStyle name="Note 35 7 5" xfId="25427" xr:uid="{9576E538-7E8C-4FC8-BD91-A8B72CC38952}"/>
    <cellStyle name="Note 35 7 6" xfId="33255" xr:uid="{E1423949-FE94-498A-8CAC-C6B04E5A3548}"/>
    <cellStyle name="Note 35 7 7" xfId="34864" xr:uid="{1C3EF3C8-A4B1-4287-B831-B796AE9B0EDF}"/>
    <cellStyle name="Note 35 8" xfId="4339" xr:uid="{B24D4D04-6EB9-460D-8A15-CB8608C48E23}"/>
    <cellStyle name="Note 35 8 2" xfId="17592" xr:uid="{87CDEE9F-2BC5-413D-B75C-343CDFC8E31C}"/>
    <cellStyle name="Note 35 8 3" xfId="16225" xr:uid="{B55AC5E0-55B4-4992-A419-D284D63A809A}"/>
    <cellStyle name="Note 35 8 4" xfId="20478" xr:uid="{2EE166FD-A50F-4812-AD82-DDA4A731E396}"/>
    <cellStyle name="Note 35 8 5" xfId="28476" xr:uid="{68D6BE0E-1D8E-4DEC-994E-986F43C9D87C}"/>
    <cellStyle name="Note 35 8 6" xfId="33256" xr:uid="{72D7B230-A62D-4A72-B168-9BD0551366CC}"/>
    <cellStyle name="Note 35 8 7" xfId="32142" xr:uid="{61E77A3B-98BE-4B36-9175-9425D11BF53F}"/>
    <cellStyle name="Note 35 9" xfId="4340" xr:uid="{8C6ABAA9-A8BF-41BD-ADAE-CE35F5EB8C47}"/>
    <cellStyle name="Note 35 9 2" xfId="17593" xr:uid="{4C64DC7A-95B1-47EB-83D2-35AB3DFE6FAE}"/>
    <cellStyle name="Note 35 9 3" xfId="19255" xr:uid="{A6F94100-8D6C-44C8-B65A-A6A24D7CE71F}"/>
    <cellStyle name="Note 35 9 4" xfId="22133" xr:uid="{893B99F4-E692-4E35-9903-B4EC6DDCE0F9}"/>
    <cellStyle name="Note 35 9 5" xfId="15785" xr:uid="{0488524A-F29C-4D92-88D7-9E8D9F31066E}"/>
    <cellStyle name="Note 35 9 6" xfId="33257" xr:uid="{515A2644-1D70-4A6A-821B-1152E7981ADE}"/>
    <cellStyle name="Note 35 9 7" xfId="34863" xr:uid="{BF572EE3-292F-425B-9DE8-6788223A77A5}"/>
    <cellStyle name="Note 35_หมายเหตุ FA Q3_2012" xfId="7300" xr:uid="{98E21833-5F17-4138-BFC2-B86F0D68892F}"/>
    <cellStyle name="Note 36" xfId="1739" xr:uid="{4C991339-6FD8-4A36-84AC-D1797AD77CA1}"/>
    <cellStyle name="Note 36 10" xfId="4342" xr:uid="{71DAF5D4-5345-462D-884A-0BD54FD9D2DA}"/>
    <cellStyle name="Note 36 10 2" xfId="17595" xr:uid="{B83B515B-8321-426D-8775-E3768E05D6C0}"/>
    <cellStyle name="Note 36 10 3" xfId="19254" xr:uid="{06EB9C50-C735-4912-BEEA-D567D774FCF1}"/>
    <cellStyle name="Note 36 10 4" xfId="18525" xr:uid="{9E6A3496-88CF-4501-9C30-BE201B9A013B}"/>
    <cellStyle name="Note 36 10 5" xfId="19100" xr:uid="{B96A0617-31BC-4398-858E-B27D34DCC903}"/>
    <cellStyle name="Note 36 10 6" xfId="33259" xr:uid="{6E11FEFB-D035-4537-AFFA-84EE347DBC1A}"/>
    <cellStyle name="Note 36 10 7" xfId="34862" xr:uid="{B2B8C907-0198-496C-8863-C27FAC946DA1}"/>
    <cellStyle name="Note 36 11" xfId="4343" xr:uid="{64D9375B-60A5-47F3-B681-CC351619C013}"/>
    <cellStyle name="Note 36 11 2" xfId="17596" xr:uid="{250C22AB-B1D5-4342-B933-F8E8B289CC17}"/>
    <cellStyle name="Note 36 11 3" xfId="15172" xr:uid="{49D32B67-8A16-4FF8-A2DE-A01EDDFAC323}"/>
    <cellStyle name="Note 36 11 4" xfId="19723" xr:uid="{874F333B-3145-4AC8-88C1-921B1304C8C9}"/>
    <cellStyle name="Note 36 11 5" xfId="25727" xr:uid="{D7786D77-EF33-4A50-ABD0-C834AA63086D}"/>
    <cellStyle name="Note 36 11 6" xfId="33260" xr:uid="{961E8EB0-2B78-47C9-835E-FC8365F88BD3}"/>
    <cellStyle name="Note 36 11 7" xfId="32140" xr:uid="{5940FA20-12B9-44C0-A8B0-A42CF294C21D}"/>
    <cellStyle name="Note 36 12" xfId="4344" xr:uid="{41CD713C-93A5-4F2E-953F-BF4033C568DA}"/>
    <cellStyle name="Note 36 12 2" xfId="17597" xr:uid="{EFF3EBF7-E060-421A-959D-E085AD412C41}"/>
    <cellStyle name="Note 36 12 3" xfId="19253" xr:uid="{5E8EC515-17D2-47A8-BFDC-E09B70CA9390}"/>
    <cellStyle name="Note 36 12 4" xfId="20230" xr:uid="{42EA2284-5F25-4E2B-A7C5-E6F8B83DD899}"/>
    <cellStyle name="Note 36 12 5" xfId="28238" xr:uid="{6B417CF7-F4D2-4189-9E3F-42B220ACC691}"/>
    <cellStyle name="Note 36 12 6" xfId="33261" xr:uid="{3E869932-6466-44ED-B71A-97D20B1F43D2}"/>
    <cellStyle name="Note 36 12 7" xfId="31046" xr:uid="{113D35B7-4866-4C44-B868-3AEAD96E983F}"/>
    <cellStyle name="Note 36 13" xfId="4345" xr:uid="{12BB0345-3EEE-43B0-96AF-29E8E135029A}"/>
    <cellStyle name="Note 36 13 2" xfId="17598" xr:uid="{29DD37DD-B256-495D-B9A1-AC2DE0975B52}"/>
    <cellStyle name="Note 36 13 3" xfId="15171" xr:uid="{40B98229-3BC7-42FB-BF2E-5D8AF8FA62FA}"/>
    <cellStyle name="Note 36 13 4" xfId="20231" xr:uid="{81CEE166-B138-4C89-8036-E68858F05A3A}"/>
    <cellStyle name="Note 36 13 5" xfId="15044" xr:uid="{D98E29A0-7020-4823-AE10-24DE3D2DB4CE}"/>
    <cellStyle name="Note 36 13 6" xfId="33262" xr:uid="{94FE5252-15AC-4E9C-B6D2-3A5561C0F112}"/>
    <cellStyle name="Note 36 13 7" xfId="31699" xr:uid="{BCE85164-7882-4931-A80C-25A48E3C6AEC}"/>
    <cellStyle name="Note 36 14" xfId="4346" xr:uid="{FECCEDAB-00AF-4CE7-AFB9-A4B6EDFF7706}"/>
    <cellStyle name="Note 36 14 2" xfId="17599" xr:uid="{7EE76883-8D16-4FE7-A792-C2609A937DA6}"/>
    <cellStyle name="Note 36 14 3" xfId="19252" xr:uid="{975874DD-9DB4-4FED-97AC-F96A3C91C13C}"/>
    <cellStyle name="Note 36 14 4" xfId="20232" xr:uid="{E164DD73-6135-4F06-B8C3-775D1131224C}"/>
    <cellStyle name="Note 36 14 5" xfId="28477" xr:uid="{6E0B9335-8DFE-4B83-A728-7DA764EE8578}"/>
    <cellStyle name="Note 36 14 6" xfId="33263" xr:uid="{59114210-DF98-41FC-9F8B-1A730538F7F0}"/>
    <cellStyle name="Note 36 14 7" xfId="34861" xr:uid="{5D984894-E6E1-49B6-A6BE-96190034BF45}"/>
    <cellStyle name="Note 36 15" xfId="4347" xr:uid="{BD0EFF42-5B8D-4D19-9745-1C9C98C6C029}"/>
    <cellStyle name="Note 36 15 2" xfId="17600" xr:uid="{131F0768-CF20-44D0-A8F9-34A4DB7D79E5}"/>
    <cellStyle name="Note 36 15 3" xfId="15170" xr:uid="{0CAC6C44-7765-48BF-990F-2F8E96009F21}"/>
    <cellStyle name="Note 36 15 4" xfId="20233" xr:uid="{B2211371-6826-4090-8215-51CD5885FDBE}"/>
    <cellStyle name="Note 36 15 5" xfId="18149" xr:uid="{25DE26F3-8A1D-4456-9BFB-A1C07C0B7CF3}"/>
    <cellStyle name="Note 36 15 6" xfId="33264" xr:uid="{A2E68827-8ADB-4737-BB64-6234F103FC9F}"/>
    <cellStyle name="Note 36 15 7" xfId="31940" xr:uid="{5E4262E6-4708-4D29-895B-CF3B2D138230}"/>
    <cellStyle name="Note 36 16" xfId="4348" xr:uid="{22F3A0C5-DE6C-46C3-B56F-51F80FDB7E3A}"/>
    <cellStyle name="Note 36 16 2" xfId="17601" xr:uid="{730913C3-61F6-4DC4-9B51-DCE15F83B904}"/>
    <cellStyle name="Note 36 16 3" xfId="19251" xr:uid="{098A55F0-C87C-450E-9A88-B8499E1F3663}"/>
    <cellStyle name="Note 36 16 4" xfId="20234" xr:uid="{5E0BE3E2-0195-436D-821C-AD04AE20F66F}"/>
    <cellStyle name="Note 36 16 5" xfId="30760" xr:uid="{0FC504DE-1342-473D-BA46-79C98E560A86}"/>
    <cellStyle name="Note 36 16 6" xfId="33265" xr:uid="{9A43BA87-EF88-40DD-9F18-159F9C3404B2}"/>
    <cellStyle name="Note 36 16 7" xfId="37592" xr:uid="{1C80503B-53DE-4DB2-B57A-6196635D8295}"/>
    <cellStyle name="Note 36 17" xfId="4349" xr:uid="{C3CA74AE-20F0-4A09-B297-EBB425325D36}"/>
    <cellStyle name="Note 36 17 2" xfId="17602" xr:uid="{C143A201-9194-4B83-B1C0-E1C8B2FB7EEC}"/>
    <cellStyle name="Note 36 17 3" xfId="15169" xr:uid="{45F36667-EF45-4CE4-9FB1-D9365D23BB6D}"/>
    <cellStyle name="Note 36 17 4" xfId="15647" xr:uid="{A636BDF6-4270-4B8C-81C6-C64003D66090}"/>
    <cellStyle name="Note 36 17 5" xfId="30660" xr:uid="{4185CB31-E25C-44A1-BA63-E4C4B0EC96B1}"/>
    <cellStyle name="Note 36 17 6" xfId="33266" xr:uid="{054A5EA0-EEC4-413A-A712-84EF209450B3}"/>
    <cellStyle name="Note 36 17 7" xfId="34860" xr:uid="{8150B9D2-D791-409C-8503-F2D2FBF5E929}"/>
    <cellStyle name="Note 36 18" xfId="4350" xr:uid="{46B1D4E5-C14C-43E3-BE15-B5CC9D5FDEF6}"/>
    <cellStyle name="Note 36 18 2" xfId="17603" xr:uid="{7656639D-5F15-4EB6-9AA3-F628810493CA}"/>
    <cellStyle name="Note 36 18 3" xfId="19250" xr:uid="{772D0B5E-950A-4413-B53D-FB1C453E661C}"/>
    <cellStyle name="Note 36 18 4" xfId="24012" xr:uid="{933F20D8-2695-4721-ABC3-0E1ACE342BA5}"/>
    <cellStyle name="Note 36 18 5" xfId="30127" xr:uid="{589B77B6-ADB2-4BCB-A697-944264847F1C}"/>
    <cellStyle name="Note 36 18 6" xfId="33267" xr:uid="{0DCEE06A-7A0F-4113-8E24-A909C44586DD}"/>
    <cellStyle name="Note 36 18 7" xfId="32138" xr:uid="{4C9107F2-9267-4DFC-A7DC-E3DC74400238}"/>
    <cellStyle name="Note 36 19" xfId="4351" xr:uid="{CD51C26D-EB89-4196-B4D0-8D0C403789AC}"/>
    <cellStyle name="Note 36 19 2" xfId="17604" xr:uid="{31B86606-B1BA-479C-9556-C6B00985A19F}"/>
    <cellStyle name="Note 36 19 3" xfId="15168" xr:uid="{ED6C4569-47F8-40BF-AEF5-265A78CA1C79}"/>
    <cellStyle name="Note 36 19 4" xfId="20235" xr:uid="{724DFB67-374B-4CA5-9D8F-D91981FB8D42}"/>
    <cellStyle name="Note 36 19 5" xfId="21494" xr:uid="{86F800EE-48D9-4B5D-ADDC-A294709B9ABF}"/>
    <cellStyle name="Note 36 19 6" xfId="33268" xr:uid="{99C9508F-24EE-4441-B171-EDD07F22FD0E}"/>
    <cellStyle name="Note 36 19 7" xfId="31205" xr:uid="{0970DFC2-EB9E-44F9-88D2-BE1949B2EE61}"/>
    <cellStyle name="Note 36 2" xfId="2647" xr:uid="{0B9C71E6-B89D-48CC-9DDE-A1DDB8275A29}"/>
    <cellStyle name="Note 36 2 10" xfId="31889" xr:uid="{0BC816FA-2F76-4CC7-997C-008720713FFB}"/>
    <cellStyle name="Note 36 2 11" xfId="36002" xr:uid="{52BFD0F3-5BE4-4F4E-B3EB-3270C826C61B}"/>
    <cellStyle name="Note 36 2 2" xfId="4352" xr:uid="{522333BA-34C1-40CD-B94F-9D2BF9259C05}"/>
    <cellStyle name="Note 36 2 2 2" xfId="17605" xr:uid="{9D6D45CD-D6E7-49C8-93F5-8094E4872F7D}"/>
    <cellStyle name="Note 36 2 2 3" xfId="19249" xr:uid="{27DB129D-9142-47D4-BCD5-A582A2054887}"/>
    <cellStyle name="Note 36 2 2 4" xfId="20236" xr:uid="{DF339E20-40BB-4A64-A0EE-7E3CEA19CBA5}"/>
    <cellStyle name="Note 36 2 2 5" xfId="23517" xr:uid="{E3DB1F04-71AA-4592-B2F9-7D0D2CDBF1A6}"/>
    <cellStyle name="Note 36 2 2 6" xfId="33269" xr:uid="{FEDF2E22-D917-49AA-B11B-0E08745C1471}"/>
    <cellStyle name="Note 36 2 2 7" xfId="31698" xr:uid="{925A10D2-AACB-49B1-A101-2DD4A0935D6A}"/>
    <cellStyle name="Note 36 2 3" xfId="10723" xr:uid="{DFE5DEA1-3148-49D6-861F-CDB7FE011D5C}"/>
    <cellStyle name="Note 36 2 3 2" xfId="22094" xr:uid="{20230566-136B-4E57-BC51-1CFC57919DE8}"/>
    <cellStyle name="Note 36 2 3 3" xfId="25068" xr:uid="{3201AACE-D4CF-49A2-9A84-287F752F9AD4}"/>
    <cellStyle name="Note 36 2 3 4" xfId="27938" xr:uid="{E13F1236-DCE4-4545-8218-9C55C50CDAE1}"/>
    <cellStyle name="Note 36 2 3 5" xfId="23156" xr:uid="{62B58FD4-B1B0-45DD-8FA0-81DDA8239947}"/>
    <cellStyle name="Note 36 2 3 6" xfId="35723" xr:uid="{64DD863D-37BA-47D4-A1A9-EE5AE79222A5}"/>
    <cellStyle name="Note 36 2 3 7" xfId="38025" xr:uid="{4B45E02A-8B16-4138-8084-9AECAFFAADFD}"/>
    <cellStyle name="Note 36 2 4" xfId="12386" xr:uid="{B4C0A757-8A20-4923-A821-174421946002}"/>
    <cellStyle name="Note 36 2 4 2" xfId="23217" xr:uid="{B6C18BFC-3DB4-40B8-A675-7738C45C272A}"/>
    <cellStyle name="Note 36 2 4 3" xfId="26018" xr:uid="{91ECAAA2-C3F0-49FC-AD12-BAD14826A5D8}"/>
    <cellStyle name="Note 36 2 4 4" xfId="28613" xr:uid="{760891F7-3914-4133-8E03-723915FDB4BD}"/>
    <cellStyle name="Note 36 2 4 5" xfId="16284" xr:uid="{4B451E06-2824-47B0-B6AA-E5E216C6ACBE}"/>
    <cellStyle name="Note 36 2 4 6" xfId="36321" xr:uid="{8CC8CCA8-D9B2-4D31-B266-2FC209EC1FA9}"/>
    <cellStyle name="Note 36 2 4 7" xfId="38357" xr:uid="{C2D8FB0A-A387-4E7A-81C5-04033411249F}"/>
    <cellStyle name="Note 36 2 5" xfId="12436" xr:uid="{E43022D0-AB9B-44BD-A9D8-B901ED0F1076}"/>
    <cellStyle name="Note 36 2 5 2" xfId="23261" xr:uid="{813A7D4B-A018-48FC-9F43-ECE93E418235}"/>
    <cellStyle name="Note 36 2 5 3" xfId="26064" xr:uid="{C4F4CB2C-8EF2-4D30-A91E-7A6C796618CD}"/>
    <cellStyle name="Note 36 2 5 4" xfId="28659" xr:uid="{1B353DD4-ABC0-4008-AC8E-5407DF8C1D6C}"/>
    <cellStyle name="Note 36 2 5 5" xfId="30584" xr:uid="{8C655C77-2F0E-45B3-975B-537AEA51DFDA}"/>
    <cellStyle name="Note 36 2 5 6" xfId="36366" xr:uid="{1F271DB6-A3BA-4294-9552-BDFD376E36CD}"/>
    <cellStyle name="Note 36 2 5 7" xfId="38402" xr:uid="{C97D8184-C99F-44FE-BB0E-0E298F991E73}"/>
    <cellStyle name="Note 36 2 6" xfId="16145" xr:uid="{68068F63-FB19-45C5-8DC0-B1CD042F410B}"/>
    <cellStyle name="Note 36 2 7" xfId="19640" xr:uid="{508EFC2D-4207-4287-A0BD-F52D34D6F0E3}"/>
    <cellStyle name="Note 36 2 8" xfId="20180" xr:uid="{335ABE8F-F6EC-4246-BFB4-A8812D9D2276}"/>
    <cellStyle name="Note 36 2 9" xfId="30426" xr:uid="{E7C1C1CB-020C-4275-B44C-D156CA194086}"/>
    <cellStyle name="Note 36 20" xfId="4353" xr:uid="{A5D150F6-4115-4FF4-A4D5-71F37002191F}"/>
    <cellStyle name="Note 36 20 2" xfId="17606" xr:uid="{46630742-FBC2-408F-B956-2F4B165FDFB9}"/>
    <cellStyle name="Note 36 20 3" xfId="15167" xr:uid="{810CEE52-5FB1-4BA6-AA1F-6DF8BFD9CD9B}"/>
    <cellStyle name="Note 36 20 4" xfId="14609" xr:uid="{7F29B180-9090-4C73-A40B-6D52EF95BCC1}"/>
    <cellStyle name="Note 36 20 5" xfId="24702" xr:uid="{EFD69FA1-3883-42EC-BC03-C234099101B8}"/>
    <cellStyle name="Note 36 20 6" xfId="33270" xr:uid="{1B4E4D81-3729-4B48-9443-18459627C673}"/>
    <cellStyle name="Note 36 20 7" xfId="31697" xr:uid="{DF3B50BF-6DE1-47B5-9B04-103C33FABD12}"/>
    <cellStyle name="Note 36 21" xfId="4354" xr:uid="{1BFB4C94-3C46-41A9-94DC-F41A62F4A0B3}"/>
    <cellStyle name="Note 36 21 2" xfId="17607" xr:uid="{C56FBA70-9C36-4247-9B39-D760706CC550}"/>
    <cellStyle name="Note 36 21 3" xfId="19248" xr:uid="{A4944F62-6D0A-4AC3-B89C-1DCCA04ABDCD}"/>
    <cellStyle name="Note 36 21 4" xfId="18528" xr:uid="{FFFF5352-0EF0-44C5-9B4E-84D3F2E07FD6}"/>
    <cellStyle name="Note 36 21 5" xfId="19121" xr:uid="{2062D1D6-2ED5-4F27-AC5C-400A48C35BED}"/>
    <cellStyle name="Note 36 21 6" xfId="33271" xr:uid="{DDF1E748-58DB-4C97-AD6C-D913C762E4E2}"/>
    <cellStyle name="Note 36 21 7" xfId="37591" xr:uid="{275600D4-6232-4332-9F89-37649FD76481}"/>
    <cellStyle name="Note 36 22" xfId="4355" xr:uid="{4FC1DCDD-6188-4076-81A2-5F71A458F329}"/>
    <cellStyle name="Note 36 22 2" xfId="17608" xr:uid="{9EFFD3C0-F93D-4E35-85C4-049176B990F6}"/>
    <cellStyle name="Note 36 22 3" xfId="15166" xr:uid="{8CEA3641-1095-4E0D-A2CF-4A33A5D2170B}"/>
    <cellStyle name="Note 36 22 4" xfId="27365" xr:uid="{36AA7D43-E88D-403F-B213-A49FDF56FCB7}"/>
    <cellStyle name="Note 36 22 5" xfId="28239" xr:uid="{B55DBB1A-3A94-4177-96D3-64DD938C6AAE}"/>
    <cellStyle name="Note 36 22 6" xfId="33272" xr:uid="{4E566C8E-BF80-490E-8FFD-8E2690D0929C}"/>
    <cellStyle name="Note 36 22 7" xfId="36965" xr:uid="{6284E1FF-F577-4CD5-80FC-5FC24BE12DCE}"/>
    <cellStyle name="Note 36 23" xfId="4356" xr:uid="{55FD5026-2477-4EF7-9970-BD7DD74812EC}"/>
    <cellStyle name="Note 36 23 2" xfId="17609" xr:uid="{267C852E-5D5B-43C0-BF01-F6C9CD3A6BAF}"/>
    <cellStyle name="Note 36 23 3" xfId="19247" xr:uid="{558ACBFA-2E9D-4929-A976-27FDE050E906}"/>
    <cellStyle name="Note 36 23 4" xfId="22763" xr:uid="{64F85E0F-24F9-4475-A6F5-40EA921AB883}"/>
    <cellStyle name="Note 36 23 5" xfId="18169" xr:uid="{C0E2F6B3-4A6C-4BD5-B865-881D94C2A63B}"/>
    <cellStyle name="Note 36 23 6" xfId="33273" xr:uid="{50EA375E-7B58-4DAB-8594-4DD0F56B3841}"/>
    <cellStyle name="Note 36 23 7" xfId="31696" xr:uid="{CFB9D005-163D-4939-BC42-FE4A52F2FCD3}"/>
    <cellStyle name="Note 36 24" xfId="4357" xr:uid="{AF661731-87AA-41D2-873B-E072AB15CD80}"/>
    <cellStyle name="Note 36 24 2" xfId="17610" xr:uid="{827C8F9D-94D9-4BAF-8136-2B252F11EA17}"/>
    <cellStyle name="Note 36 24 3" xfId="15165" xr:uid="{868A37FD-F285-45C6-8735-49DBE32018A2}"/>
    <cellStyle name="Note 36 24 4" xfId="15722" xr:uid="{BBAF66CC-AABD-47B3-9559-060D9DE6C759}"/>
    <cellStyle name="Note 36 24 5" xfId="28478" xr:uid="{C8CAE7EA-FB60-4A6F-B19D-C9D874B15849}"/>
    <cellStyle name="Note 36 24 6" xfId="33274" xr:uid="{7B296770-69F5-491A-AEB6-62CAD1DE1F45}"/>
    <cellStyle name="Note 36 24 7" xfId="35982" xr:uid="{E1855D2B-511A-4D92-999F-652BF4C7B8B4}"/>
    <cellStyle name="Note 36 25" xfId="4358" xr:uid="{BA0954B2-6FCB-4758-9AC9-C07678BBE538}"/>
    <cellStyle name="Note 36 25 2" xfId="17611" xr:uid="{9DA7E274-DFAB-44FB-AE0C-5077E1358BAE}"/>
    <cellStyle name="Note 36 25 3" xfId="19246" xr:uid="{2E195CD4-8F52-4FA5-BFCB-72983B9D08AE}"/>
    <cellStyle name="Note 36 25 4" xfId="25814" xr:uid="{02B9B4C5-646C-4A8D-AF00-D01EFA58F228}"/>
    <cellStyle name="Note 36 25 5" xfId="20555" xr:uid="{9AABD40B-2774-468D-9B7D-9653F4454191}"/>
    <cellStyle name="Note 36 25 6" xfId="33275" xr:uid="{A4121D86-C9A7-4455-8DC0-EA1463A29454}"/>
    <cellStyle name="Note 36 25 7" xfId="37590" xr:uid="{A3CB1A05-07D0-45A7-B1AB-6A398C6415C3}"/>
    <cellStyle name="Note 36 26" xfId="4359" xr:uid="{9A6C4289-AB63-4C5E-8537-FA3BBC1DD7CF}"/>
    <cellStyle name="Note 36 26 2" xfId="17612" xr:uid="{7E407798-C358-4661-9266-549A610F6665}"/>
    <cellStyle name="Note 36 26 3" xfId="15164" xr:uid="{0F06C96C-AC06-413E-B9CA-6D4415154E1A}"/>
    <cellStyle name="Note 36 26 4" xfId="26688" xr:uid="{6C17BD16-2BCA-482F-9C8C-A52E380952EA}"/>
    <cellStyle name="Note 36 26 5" xfId="18304" xr:uid="{E961A742-2817-4C6C-9CDA-94D1AE561FA4}"/>
    <cellStyle name="Note 36 26 6" xfId="33276" xr:uid="{9E60935E-2693-47F3-B5EA-5AA420A10A2B}"/>
    <cellStyle name="Note 36 26 7" xfId="36634" xr:uid="{2FC993B4-97E7-48EB-ACFF-12273BA11BD8}"/>
    <cellStyle name="Note 36 27" xfId="4360" xr:uid="{58AE2A12-96FB-4360-8265-0097F73F7656}"/>
    <cellStyle name="Note 36 27 2" xfId="17613" xr:uid="{F1B8B0AA-9B7B-4235-A2D7-FEDF7832157F}"/>
    <cellStyle name="Note 36 27 3" xfId="19245" xr:uid="{29ACAA8A-7946-4779-AC9C-EC9E94970D7D}"/>
    <cellStyle name="Note 36 27 4" xfId="22380" xr:uid="{44CBE11E-AA45-4773-9C9D-7A0F35C19D0A}"/>
    <cellStyle name="Note 36 27 5" xfId="24422" xr:uid="{3B9A19B2-32DA-4074-9645-9596E987B3EF}"/>
    <cellStyle name="Note 36 27 6" xfId="33277" xr:uid="{83BC7F9D-3AF6-47FD-8DB5-FA3F91600BD1}"/>
    <cellStyle name="Note 36 27 7" xfId="31695" xr:uid="{82BF0D9B-AAE2-4FB6-98AE-CAFF4714E3E3}"/>
    <cellStyle name="Note 36 28" xfId="4361" xr:uid="{B6A0BCBC-FA97-422A-961D-E925B41F655A}"/>
    <cellStyle name="Note 36 28 2" xfId="17614" xr:uid="{CC15C52F-4038-43A3-B8D6-0FDBF208814D}"/>
    <cellStyle name="Note 36 28 3" xfId="15163" xr:uid="{43436392-55DA-4183-8E3F-94C239AC4F1F}"/>
    <cellStyle name="Note 36 28 4" xfId="21652" xr:uid="{6FE31E9D-2040-40E7-B256-9C6BF828D19C}"/>
    <cellStyle name="Note 36 28 5" xfId="18154" xr:uid="{3FEBD0B9-6033-49A0-9E59-745964E04C5B}"/>
    <cellStyle name="Note 36 28 6" xfId="33278" xr:uid="{B9492ED5-5192-42E6-9DEF-7E0348012643}"/>
    <cellStyle name="Note 36 28 7" xfId="34859" xr:uid="{BF67794C-C5E7-4C67-A055-3AC8BD557744}"/>
    <cellStyle name="Note 36 29" xfId="4362" xr:uid="{F5505165-8DF6-48F3-B6D0-995CAE1FED0C}"/>
    <cellStyle name="Note 36 29 2" xfId="17615" xr:uid="{0B65391A-301F-43D2-A216-8A118AD76330}"/>
    <cellStyle name="Note 36 29 3" xfId="20902" xr:uid="{04C493FD-22BB-4FC9-8DDE-97500B95801F}"/>
    <cellStyle name="Note 36 29 4" xfId="25475" xr:uid="{DDC71839-7C7A-49EA-8F57-F949FF318FB0}"/>
    <cellStyle name="Note 36 29 5" xfId="28240" xr:uid="{7E2E8377-1878-44B7-B536-9FF8C422F8AD}"/>
    <cellStyle name="Note 36 29 6" xfId="33279" xr:uid="{BDC4A094-39E8-43FB-B434-269D9E5AEB3B}"/>
    <cellStyle name="Note 36 29 7" xfId="34858" xr:uid="{7CF1BCE6-5401-41D0-ADA5-F193A5AEED3E}"/>
    <cellStyle name="Note 36 3" xfId="4363" xr:uid="{C24323B4-DE11-4F3A-9A7C-B840AB40E340}"/>
    <cellStyle name="Note 36 3 2" xfId="10724" xr:uid="{2595E2CB-54CC-4070-9323-AC7108C302A0}"/>
    <cellStyle name="Note 36 3 2 2" xfId="22095" xr:uid="{6FDEB09B-383D-4CB0-ADBC-E7CC59758954}"/>
    <cellStyle name="Note 36 3 2 3" xfId="25069" xr:uid="{A44E32E4-1D8C-4D91-A293-40A57AB63287}"/>
    <cellStyle name="Note 36 3 2 4" xfId="27939" xr:uid="{A86F1AC8-C12B-4F07-9F68-4383451FF5B4}"/>
    <cellStyle name="Note 36 3 2 5" xfId="25794" xr:uid="{A11DFA3E-9B4F-4475-8CE1-C72AC8382DCF}"/>
    <cellStyle name="Note 36 3 2 6" xfId="35724" xr:uid="{CD6CA0DF-D4D7-4FE7-A319-058CCB2EDF4F}"/>
    <cellStyle name="Note 36 3 2 7" xfId="38026" xr:uid="{0ED911D8-92C8-423F-B826-DFAD6D2F454C}"/>
    <cellStyle name="Note 36 3 3" xfId="17616" xr:uid="{8B7224B0-7E4E-4323-A500-CE574FA576A1}"/>
    <cellStyle name="Note 36 3 4" xfId="20901" xr:uid="{85E22690-4F80-4603-A823-32BE5B9360C0}"/>
    <cellStyle name="Note 36 3 5" xfId="27364" xr:uid="{9D9920D2-6B99-4024-B107-B2AE44301520}"/>
    <cellStyle name="Note 36 3 6" xfId="22690" xr:uid="{A6487F19-FBD8-4874-AB14-CEEFAD48D5E0}"/>
    <cellStyle name="Note 36 3 7" xfId="33280" xr:uid="{8250939C-A7EF-4BEB-ADC6-8CA8C4BB78A2}"/>
    <cellStyle name="Note 36 3 8" xfId="34857" xr:uid="{36E075EA-2D2A-451E-A04D-14AA832C3D84}"/>
    <cellStyle name="Note 36 30" xfId="4364" xr:uid="{44109619-961E-49CB-B23A-D34D17865AFE}"/>
    <cellStyle name="Note 36 30 2" xfId="17617" xr:uid="{9DD9C91A-434C-4E3E-B1B4-CEB0C4405C07}"/>
    <cellStyle name="Note 36 30 3" xfId="20900" xr:uid="{1C69B4B3-CACD-41D3-BDE5-1C36DC83F5B3}"/>
    <cellStyle name="Note 36 30 4" xfId="26341" xr:uid="{FBD1397E-1073-4112-8495-8E9C32CA3258}"/>
    <cellStyle name="Note 36 30 5" xfId="24770" xr:uid="{FF182508-AECB-43DE-9216-3D60F180785F}"/>
    <cellStyle name="Note 36 30 6" xfId="33281" xr:uid="{2E6C6084-CD74-47D4-86BA-EE7864F4F825}"/>
    <cellStyle name="Note 36 30 7" xfId="34856" xr:uid="{B4C5E471-8357-4F74-BE11-034F5E8B4B9C}"/>
    <cellStyle name="Note 36 31" xfId="4365" xr:uid="{C2856AFC-219F-442A-B7F2-104AEC6D87CF}"/>
    <cellStyle name="Note 36 31 2" xfId="17618" xr:uid="{6BBF8EA1-226D-4D0D-BF79-F5810B0CF4A7}"/>
    <cellStyle name="Note 36 31 3" xfId="20899" xr:uid="{F34331AD-8A31-410C-AA30-8A18DAEB0D51}"/>
    <cellStyle name="Note 36 31 4" xfId="25815" xr:uid="{284208F1-F8CD-4AB8-8A74-DF4713E01E4C}"/>
    <cellStyle name="Note 36 31 5" xfId="28479" xr:uid="{9F3C4915-71B7-464E-960F-E455D97EE1FC}"/>
    <cellStyle name="Note 36 31 6" xfId="33282" xr:uid="{4DC3675C-ABB9-4ED0-AF79-63FA3CB4F54B}"/>
    <cellStyle name="Note 36 31 7" xfId="34855" xr:uid="{60D3A94C-3225-4C4D-B780-1EFE1EE502D5}"/>
    <cellStyle name="Note 36 32" xfId="4366" xr:uid="{A1430D1D-AEB6-443E-80D5-A75BDAB1FC45}"/>
    <cellStyle name="Note 36 32 2" xfId="17619" xr:uid="{5A964F5F-DAAD-4AB1-BD9D-C9299465738E}"/>
    <cellStyle name="Note 36 32 3" xfId="20898" xr:uid="{F18D3C9B-8A80-4D30-9618-B9EEF934BE96}"/>
    <cellStyle name="Note 36 32 4" xfId="27363" xr:uid="{A184F698-4803-4E7E-8A5A-3F6AA8A385EF}"/>
    <cellStyle name="Note 36 32 5" xfId="25450" xr:uid="{920F560A-5E5C-416B-9921-B206BA106CEF}"/>
    <cellStyle name="Note 36 32 6" xfId="33283" xr:uid="{139D27FF-C7CF-4D07-8542-960304FE0739}"/>
    <cellStyle name="Note 36 32 7" xfId="37589" xr:uid="{C4F4CC11-2F9F-46D7-8227-DA3F51C3520B}"/>
    <cellStyle name="Note 36 33" xfId="4367" xr:uid="{98D15EF6-D400-4443-B2F1-B7B3104E56F5}"/>
    <cellStyle name="Note 36 33 2" xfId="17620" xr:uid="{24352BFE-7FC7-4E5E-B153-2BAE321C08FE}"/>
    <cellStyle name="Note 36 33 3" xfId="20897" xr:uid="{DB69A8DA-8BD6-4228-A471-CD02E3D362DE}"/>
    <cellStyle name="Note 36 33 4" xfId="26690" xr:uid="{27FD0C2E-3D20-42A4-AAF0-261199B299D1}"/>
    <cellStyle name="Note 36 33 5" xfId="22662" xr:uid="{36319B2C-F472-423E-8DE7-59B8363BDEF8}"/>
    <cellStyle name="Note 36 33 6" xfId="33284" xr:uid="{0176CC43-959B-4C8C-9190-A704D63B36E3}"/>
    <cellStyle name="Note 36 33 7" xfId="34854" xr:uid="{93EDC8B3-B8D0-4C3A-B350-B0615CD31CEC}"/>
    <cellStyle name="Note 36 34" xfId="4368" xr:uid="{C1D0E46D-5694-4311-BE55-7B7F49BA3264}"/>
    <cellStyle name="Note 36 34 2" xfId="17621" xr:uid="{629560F5-1303-4F32-83F8-80732AA89E7B}"/>
    <cellStyle name="Note 36 34 3" xfId="20896" xr:uid="{0D693B04-8E63-4E68-BC1A-CA310D80594A}"/>
    <cellStyle name="Note 36 34 4" xfId="18721" xr:uid="{14C7C01A-2068-48C9-8D83-9DA028F6CE2F}"/>
    <cellStyle name="Note 36 34 5" xfId="18134" xr:uid="{07E3F5AD-61B3-45FA-8519-1D56761054C4}"/>
    <cellStyle name="Note 36 34 6" xfId="33285" xr:uid="{B564822E-9FE2-4450-BD54-429A3DF7C4FE}"/>
    <cellStyle name="Note 36 34 7" xfId="36150" xr:uid="{A14069D3-F6EE-4683-8D8D-6EF4DF2D4100}"/>
    <cellStyle name="Note 36 35" xfId="4369" xr:uid="{16101FC9-23B7-4ABA-A78A-AB055FF5FF67}"/>
    <cellStyle name="Note 36 35 2" xfId="17622" xr:uid="{5FE5B1E4-EDBC-4046-BD22-F5869AD0BC72}"/>
    <cellStyle name="Note 36 35 3" xfId="15861" xr:uid="{7EFC742F-3277-4A97-B80C-19D07C7F8A5B}"/>
    <cellStyle name="Note 36 35 4" xfId="21385" xr:uid="{FB7B2F37-096D-418E-AD2A-B52C4554FB9F}"/>
    <cellStyle name="Note 36 35 5" xfId="15031" xr:uid="{0204262C-ACEC-4598-A3FC-EF630071D2A5}"/>
    <cellStyle name="Note 36 35 6" xfId="33286" xr:uid="{ED56F96C-90F4-4177-942B-42A0F79D8414}"/>
    <cellStyle name="Note 36 35 7" xfId="36967" xr:uid="{E138D079-3B2C-4450-849B-0D8959357CEC}"/>
    <cellStyle name="Note 36 36" xfId="4370" xr:uid="{74408B13-6932-4DDC-B04E-2048A086A6FC}"/>
    <cellStyle name="Note 36 36 2" xfId="17623" xr:uid="{87267D21-150E-4EB1-89A5-11EA09D09DB2}"/>
    <cellStyle name="Note 36 36 3" xfId="20895" xr:uid="{5FC1418A-900C-4552-9D82-8FAD772A9C76}"/>
    <cellStyle name="Note 36 36 4" xfId="19724" xr:uid="{DD37C6B1-992F-4BD7-9163-F2B9FBCF854D}"/>
    <cellStyle name="Note 36 36 5" xfId="28241" xr:uid="{6B047BCE-79F7-4503-8050-96196D6FDA3C}"/>
    <cellStyle name="Note 36 36 6" xfId="33287" xr:uid="{AF0F714E-324C-40B9-8C3E-8D1DBFC84F0F}"/>
    <cellStyle name="Note 36 36 7" xfId="34853" xr:uid="{818083D4-6283-4302-B240-59737E796CB3}"/>
    <cellStyle name="Note 36 37" xfId="4371" xr:uid="{DA4A2581-30DA-46C8-A708-91580CBB8884}"/>
    <cellStyle name="Note 36 37 2" xfId="17624" xr:uid="{131CCD1A-DA2D-4D5A-B32B-1EB06DCF0434}"/>
    <cellStyle name="Note 36 37 3" xfId="20894" xr:uid="{27AF9A9C-4892-48B0-B942-B5AA72EE8E92}"/>
    <cellStyle name="Note 36 37 4" xfId="18527" xr:uid="{17BDB544-AE65-4DFC-AC4C-E64B019B9EA1}"/>
    <cellStyle name="Note 36 37 5" xfId="28351" xr:uid="{3D32BA98-85F4-4334-87A8-F49E68A59AEF}"/>
    <cellStyle name="Note 36 37 6" xfId="33288" xr:uid="{87DC1182-89AB-4B17-9863-42518A900C2B}"/>
    <cellStyle name="Note 36 37 7" xfId="33951" xr:uid="{E60C7706-9980-4B00-8172-D5E6CE8927B4}"/>
    <cellStyle name="Note 36 38" xfId="4341" xr:uid="{BD8ACA54-4357-4F9C-B4F9-5FA4D6FD122E}"/>
    <cellStyle name="Note 36 38 2" xfId="17594" xr:uid="{611B8EE1-276F-4D93-B7E7-6DB74C5BFFCF}"/>
    <cellStyle name="Note 36 38 3" xfId="15173" xr:uid="{87C77C36-5316-48DC-BB9B-CEB598B19B8C}"/>
    <cellStyle name="Note 36 38 4" xfId="16265" xr:uid="{7AD0FF3E-91FD-4E5F-A234-61F39AAD08BF}"/>
    <cellStyle name="Note 36 38 5" xfId="18849" xr:uid="{2D6E9C6A-F942-472D-A145-B380015AA5EF}"/>
    <cellStyle name="Note 36 38 6" xfId="33258" xr:uid="{98202F68-3D86-4506-A786-C5F6830994A8}"/>
    <cellStyle name="Note 36 38 7" xfId="32141" xr:uid="{26581473-760E-48EB-BE97-3B8A0565065E}"/>
    <cellStyle name="Note 36 39" xfId="7703" xr:uid="{96395E0C-06F0-414A-984A-1D82FBDFC78B}"/>
    <cellStyle name="Note 36 39 2" xfId="19924" xr:uid="{A12BD86F-DB55-40B7-B9C4-4E12B16359A7}"/>
    <cellStyle name="Note 36 39 3" xfId="18772" xr:uid="{4785CF22-A3C1-4A0C-8639-C4AD5A444060}"/>
    <cellStyle name="Note 36 39 4" xfId="19129" xr:uid="{7E2491A6-17FB-47E7-900C-9A47C780F38B}"/>
    <cellStyle name="Note 36 39 5" xfId="21800" xr:uid="{A31463CE-0CC2-4107-AD52-FBF74638B3F4}"/>
    <cellStyle name="Note 36 39 6" xfId="34491" xr:uid="{FC00A7ED-AD71-4148-9B93-62E21EA45B2E}"/>
    <cellStyle name="Note 36 39 7" xfId="34675" xr:uid="{1D4ED319-6810-4DEE-90EE-B4A8749FC5F8}"/>
    <cellStyle name="Note 36 4" xfId="4372" xr:uid="{F504A12D-EEDE-43B4-9AA4-8C1B1FFAEB43}"/>
    <cellStyle name="Note 36 4 2" xfId="17625" xr:uid="{33557AF3-EB71-4733-A2CB-1836946EED62}"/>
    <cellStyle name="Note 36 4 3" xfId="15162" xr:uid="{490CDBD7-A229-4A9E-B5F4-822D372C458C}"/>
    <cellStyle name="Note 36 4 4" xfId="14610" xr:uid="{31700597-9717-453E-80AE-1A1B8934BAA5}"/>
    <cellStyle name="Note 36 4 5" xfId="23121" xr:uid="{CBB018B2-5DA7-42D7-8FC4-F8E350438B65}"/>
    <cellStyle name="Note 36 4 6" xfId="33289" xr:uid="{90A1B577-ED4C-4246-B4DC-5F93ED153449}"/>
    <cellStyle name="Note 36 4 7" xfId="35983" xr:uid="{2706FCC0-CBB5-470A-988D-DE5F1350567D}"/>
    <cellStyle name="Note 36 40" xfId="15562" xr:uid="{A2A8AC40-B57C-43D7-95D5-CD71CC2151E5}"/>
    <cellStyle name="Note 36 41" xfId="22175" xr:uid="{026824A2-783A-45F6-9978-EB0E50F1FF2E}"/>
    <cellStyle name="Note 36 42" xfId="22499" xr:uid="{0D6C260E-98D9-41CF-9092-ECBC9F7BD6D7}"/>
    <cellStyle name="Note 36 43" xfId="28226" xr:uid="{42F4076F-DC23-4226-879B-BDA2889A66EE}"/>
    <cellStyle name="Note 36 44" xfId="31566" xr:uid="{81A9A705-89B8-4471-91F0-CAA61B0045FE}"/>
    <cellStyle name="Note 36 45" xfId="34365" xr:uid="{41333DFB-2B97-4D1B-9B0A-28021561CEDE}"/>
    <cellStyle name="Note 36 5" xfId="4373" xr:uid="{262C55DC-EA38-453C-BE6D-717412AB26A5}"/>
    <cellStyle name="Note 36 5 2" xfId="17626" xr:uid="{BC246DEB-6FBA-41C1-A7A6-C05370DB613E}"/>
    <cellStyle name="Note 36 5 3" xfId="19244" xr:uid="{D8C87A98-8E65-499A-9CB3-3A056A2B385E}"/>
    <cellStyle name="Note 36 5 4" xfId="18530" xr:uid="{93DE64CD-F0FA-41B8-BC00-CEBAD41481DF}"/>
    <cellStyle name="Note 36 5 5" xfId="20287" xr:uid="{4EC863D7-58F3-4EB1-BD71-64668948C228}"/>
    <cellStyle name="Note 36 5 6" xfId="33290" xr:uid="{02D329DA-14F3-446E-A953-D69C7E30E775}"/>
    <cellStyle name="Note 36 5 7" xfId="37588" xr:uid="{630BBBD6-FDB0-4F80-A186-A95B2A93AECC}"/>
    <cellStyle name="Note 36 6" xfId="4374" xr:uid="{E45F061C-4670-4906-9D44-9022E302B1A7}"/>
    <cellStyle name="Note 36 6 2" xfId="17627" xr:uid="{789ACEB2-B34B-4B3A-B032-2305F0948C9D}"/>
    <cellStyle name="Note 36 6 3" xfId="15161" xr:uid="{AA909351-291D-4256-B4AA-AA4960867B94}"/>
    <cellStyle name="Note 36 6 4" xfId="22764" xr:uid="{087D2C3F-43F4-4D62-856D-EEF11992FD6B}"/>
    <cellStyle name="Note 36 6 5" xfId="28480" xr:uid="{EB4EC611-24E9-4715-A083-94C4D31D72B6}"/>
    <cellStyle name="Note 36 6 6" xfId="33291" xr:uid="{F1556B05-C6C2-402D-9183-5CA915EC61B5}"/>
    <cellStyle name="Note 36 6 7" xfId="36635" xr:uid="{DEACCE09-BE05-4962-B419-52705E04C7C5}"/>
    <cellStyle name="Note 36 7" xfId="4375" xr:uid="{F328A78F-BAC8-40DC-BBD0-46AC5A0BB17E}"/>
    <cellStyle name="Note 36 7 2" xfId="17628" xr:uid="{8A880028-51C5-432F-A4D0-E79F10DA9F07}"/>
    <cellStyle name="Note 36 7 3" xfId="19243" xr:uid="{781559F1-4B6A-4309-B4FA-F41144F5BBB6}"/>
    <cellStyle name="Note 36 7 4" xfId="22381" xr:uid="{5B28C77E-5543-4948-94C4-621268E6D93D}"/>
    <cellStyle name="Note 36 7 5" xfId="25731" xr:uid="{FC8E67C6-C9EC-4B4A-9860-E1DF91787F68}"/>
    <cellStyle name="Note 36 7 6" xfId="33292" xr:uid="{14D33A62-8672-4667-BF24-09D9A73954FA}"/>
    <cellStyle name="Note 36 7 7" xfId="31694" xr:uid="{9E3885F6-AF4D-4603-A666-940C126A844C}"/>
    <cellStyle name="Note 36 8" xfId="4376" xr:uid="{44A98619-59F8-431C-8E2C-E3E5F962F648}"/>
    <cellStyle name="Note 36 8 2" xfId="17629" xr:uid="{319A91D1-0BED-497C-B9EE-C24482F1320B}"/>
    <cellStyle name="Note 36 8 3" xfId="15160" xr:uid="{873B08E6-A0DD-4B9E-A998-D9D5A0F729E0}"/>
    <cellStyle name="Note 36 8 4" xfId="27362" xr:uid="{6602C3C8-3C48-41F4-9EED-F1B0923593FB}"/>
    <cellStyle name="Note 36 8 5" xfId="22166" xr:uid="{5B7A1B62-2C75-4D09-B17F-9B116FA2EB95}"/>
    <cellStyle name="Note 36 8 6" xfId="33293" xr:uid="{91326A6C-C85D-451C-B97E-7149B4C31B0D}"/>
    <cellStyle name="Note 36 8 7" xfId="35886" xr:uid="{95C5F41C-E005-47B3-824A-1A6ADE495607}"/>
    <cellStyle name="Note 36 9" xfId="4377" xr:uid="{271E8F5D-E43D-47DA-B8AF-9FF05F62B7DD}"/>
    <cellStyle name="Note 36 9 2" xfId="17630" xr:uid="{5D456041-3E1F-48FE-8F58-B6DA614B7C29}"/>
    <cellStyle name="Note 36 9 3" xfId="19242" xr:uid="{426EEC60-7DEA-4372-BF01-3D4006EBD41B}"/>
    <cellStyle name="Note 36 9 4" xfId="18529" xr:uid="{BF29A83E-A089-40A4-BA61-C1364466066A}"/>
    <cellStyle name="Note 36 9 5" xfId="20539" xr:uid="{5B8519C0-D1E3-4BE0-82EE-37E98B45F04A}"/>
    <cellStyle name="Note 36 9 6" xfId="33294" xr:uid="{2BE06503-93D7-4E26-9F83-A4AE03AC8F0B}"/>
    <cellStyle name="Note 36 9 7" xfId="34852" xr:uid="{0DBED484-16F8-44CE-9B6F-4D2CAE197D79}"/>
    <cellStyle name="Note 36_หมายเหตุ FA Q3_2012" xfId="7301" xr:uid="{764D241E-6FB8-468B-8E93-116C31CF2432}"/>
    <cellStyle name="Note 37" xfId="1740" xr:uid="{7E4223A8-9CF4-487D-B47B-4149C31F32A6}"/>
    <cellStyle name="Note 37 10" xfId="4379" xr:uid="{D3A145D6-B402-4C12-81F2-AFF976332F57}"/>
    <cellStyle name="Note 37 10 2" xfId="17632" xr:uid="{454CC8D9-C2FB-4013-B81D-C3A488E98762}"/>
    <cellStyle name="Note 37 10 3" xfId="19241" xr:uid="{871F8AA6-40A4-4AAD-A3B7-12522775486C}"/>
    <cellStyle name="Note 37 10 4" xfId="26689" xr:uid="{59BD4664-143B-4044-A44F-5D0B2208E938}"/>
    <cellStyle name="Note 37 10 5" xfId="28242" xr:uid="{717B145C-38A0-4399-8F71-818C6D7A3932}"/>
    <cellStyle name="Note 37 10 6" xfId="33296" xr:uid="{4F2120E5-A3AF-4E81-8614-61ACC574BFBE}"/>
    <cellStyle name="Note 37 10 7" xfId="31693" xr:uid="{283AE817-EE96-4CFD-8419-EEA377AE6A55}"/>
    <cellStyle name="Note 37 11" xfId="4380" xr:uid="{8A43D3B1-05D8-44DD-9A5D-F644070FBE57}"/>
    <cellStyle name="Note 37 11 2" xfId="17633" xr:uid="{6499C5CC-CCE2-404C-8911-4E374221AA56}"/>
    <cellStyle name="Note 37 11 3" xfId="15158" xr:uid="{79D524B5-DA76-41CD-8988-F0C1CE7811BC}"/>
    <cellStyle name="Note 37 11 4" xfId="14611" xr:uid="{FD50290C-8257-45A0-B078-4DBA5408E89F}"/>
    <cellStyle name="Note 37 11 5" xfId="25711" xr:uid="{B2301C17-18F0-4974-BB88-262075350941}"/>
    <cellStyle name="Note 37 11 6" xfId="33297" xr:uid="{821249DF-9DC3-42DC-B8EA-8D14A1DD29BC}"/>
    <cellStyle name="Note 37 11 7" xfId="31692" xr:uid="{F5B7DB30-4D04-4070-BAB8-8B9F5B68D45F}"/>
    <cellStyle name="Note 37 12" xfId="4381" xr:uid="{C5B7818A-92F6-4B60-AB79-3010A249903F}"/>
    <cellStyle name="Note 37 12 2" xfId="17634" xr:uid="{88E37B08-2310-4517-9902-E05A4A4D2EA5}"/>
    <cellStyle name="Note 37 12 3" xfId="19240" xr:uid="{64EA4065-AA4B-45DD-A5E4-4B91F6CD8591}"/>
    <cellStyle name="Note 37 12 4" xfId="21353" xr:uid="{256D2E61-4CA5-41C6-9BDD-041EAC4E977C}"/>
    <cellStyle name="Note 37 12 5" xfId="30126" xr:uid="{0C9CBB9D-A1D4-4850-847A-FA058B3BCEBB}"/>
    <cellStyle name="Note 37 12 6" xfId="33298" xr:uid="{39B61A7A-FFD2-4E14-88BF-C356662F6D05}"/>
    <cellStyle name="Note 37 12 7" xfId="34850" xr:uid="{05113DB8-05FD-491F-AF1C-F82AA5ED19DA}"/>
    <cellStyle name="Note 37 13" xfId="4382" xr:uid="{67D7BA04-3EFB-4A98-BBEF-43EBB6E669D6}"/>
    <cellStyle name="Note 37 13 2" xfId="17635" xr:uid="{639E9E2C-EBE8-40B1-A931-100BB0756B77}"/>
    <cellStyle name="Note 37 13 3" xfId="15157" xr:uid="{6843ED34-B5BF-4468-9B27-1BA3F45C8235}"/>
    <cellStyle name="Note 37 13 4" xfId="15941" xr:uid="{6AD9C9EC-3279-451A-8585-480DFFA0DCA3}"/>
    <cellStyle name="Note 37 13 5" xfId="28481" xr:uid="{2BAEC48A-9E7C-459F-8992-95E10EBCF754}"/>
    <cellStyle name="Note 37 13 6" xfId="33299" xr:uid="{A915DC96-5151-46A8-BCB0-94EC4A37DD93}"/>
    <cellStyle name="Note 37 13 7" xfId="34849" xr:uid="{130C795C-E1D4-480F-B755-9BCE1214FB28}"/>
    <cellStyle name="Note 37 14" xfId="4383" xr:uid="{273495EE-8850-4665-8513-9F749211E3FD}"/>
    <cellStyle name="Note 37 14 2" xfId="17636" xr:uid="{10871C53-65CC-4B3D-86BA-48085DEDACF4}"/>
    <cellStyle name="Note 37 14 3" xfId="19239" xr:uid="{2C3D86EC-C090-4F57-8940-BEA0D95902E0}"/>
    <cellStyle name="Note 37 14 4" xfId="25476" xr:uid="{95903CB9-C2AA-49B5-9052-36EBA75FA323}"/>
    <cellStyle name="Note 37 14 5" xfId="24424" xr:uid="{334818CA-4CE7-484C-ACF6-1886F702E7FF}"/>
    <cellStyle name="Note 37 14 6" xfId="33300" xr:uid="{6D760A99-2E50-4ED5-B764-FC2D187F7A04}"/>
    <cellStyle name="Note 37 14 7" xfId="34848" xr:uid="{1D2D2AD9-7614-40E5-8EA6-620C7B430205}"/>
    <cellStyle name="Note 37 15" xfId="4384" xr:uid="{18555563-79E3-47FC-AC16-30657FF62A34}"/>
    <cellStyle name="Note 37 15 2" xfId="17637" xr:uid="{F81F7675-3D25-4A88-A80A-91A8CFEFC7C0}"/>
    <cellStyle name="Note 37 15 3" xfId="15156" xr:uid="{7B2C8024-6452-4ACA-866A-1F61B0A5508B}"/>
    <cellStyle name="Note 37 15 4" xfId="27361" xr:uid="{3F063435-8FE7-45C6-A8D7-B2A2D0EDF61B}"/>
    <cellStyle name="Note 37 15 5" xfId="22272" xr:uid="{281EE11A-DF46-4718-B905-34B17F3B68DC}"/>
    <cellStyle name="Note 37 15 6" xfId="33301" xr:uid="{FD52F9B1-F78B-4999-B5E7-6B46F58E64D6}"/>
    <cellStyle name="Note 37 15 7" xfId="34847" xr:uid="{DB44E709-D5A5-4CC7-9F30-F3C4343D408C}"/>
    <cellStyle name="Note 37 16" xfId="4385" xr:uid="{FB00914E-61DC-4D35-B4D0-6E75890411C0}"/>
    <cellStyle name="Note 37 16 2" xfId="17638" xr:uid="{10B85D08-618C-4BCA-AE6F-05EB76C4DC88}"/>
    <cellStyle name="Note 37 16 3" xfId="19238" xr:uid="{68FB38F7-882B-43C2-9CBC-4702AD0E4658}"/>
    <cellStyle name="Note 37 16 4" xfId="26342" xr:uid="{519D408C-72BC-4A4A-AF3A-893004EABBE9}"/>
    <cellStyle name="Note 37 16 5" xfId="18135" xr:uid="{E492A76C-C77C-4F8E-B3BA-D3AED324D2A1}"/>
    <cellStyle name="Note 37 16 6" xfId="33302" xr:uid="{638CF4FA-9488-4C89-B15B-584D4DCFA10C}"/>
    <cellStyle name="Note 37 16 7" xfId="34846" xr:uid="{5DD4EC7E-6638-47DC-AEED-0EE86BB6FB07}"/>
    <cellStyle name="Note 37 17" xfId="4386" xr:uid="{2A6959F8-AF8B-4671-A940-2D2EC1378148}"/>
    <cellStyle name="Note 37 17 2" xfId="17639" xr:uid="{68841709-CA0F-400C-AFB5-9DAE3596D147}"/>
    <cellStyle name="Note 37 17 3" xfId="15155" xr:uid="{20931D07-3ED4-46B8-AF58-2E498CEF864C}"/>
    <cellStyle name="Note 37 17 4" xfId="24211" xr:uid="{AE258B39-0B39-46CF-8FC5-FD315B473F00}"/>
    <cellStyle name="Note 37 17 5" xfId="25726" xr:uid="{A06E9BCB-84BB-46A3-B21F-AA5613A89EFC}"/>
    <cellStyle name="Note 37 17 6" xfId="33303" xr:uid="{C7F5E475-E5BD-4AB4-AB66-D8EE238CB4D3}"/>
    <cellStyle name="Note 37 17 7" xfId="34845" xr:uid="{A3E54BF6-F66C-4929-B3EE-9B0A3023E441}"/>
    <cellStyle name="Note 37 18" xfId="4387" xr:uid="{67A7B259-B68D-4A49-A528-A9C196B239E1}"/>
    <cellStyle name="Note 37 18 2" xfId="17640" xr:uid="{755A7690-1A11-4BEE-B1E8-401418CB177A}"/>
    <cellStyle name="Note 37 18 3" xfId="19237" xr:uid="{FC48C69A-321C-423D-A144-0ECF35ED1C5F}"/>
    <cellStyle name="Note 37 18 4" xfId="25238" xr:uid="{FB12736D-5A27-491A-AC27-37B36FA05D2C}"/>
    <cellStyle name="Note 37 18 5" xfId="28243" xr:uid="{4507C4CD-5EFD-4F53-A15C-D664BA651027}"/>
    <cellStyle name="Note 37 18 6" xfId="33304" xr:uid="{588554F5-BA0B-4B91-9808-2832A860FE6A}"/>
    <cellStyle name="Note 37 18 7" xfId="33952" xr:uid="{03C490A9-3CDF-4480-BCB4-0A3850B07E22}"/>
    <cellStyle name="Note 37 19" xfId="4388" xr:uid="{BC601D33-2FB4-48F6-BD45-F76579EB8EA4}"/>
    <cellStyle name="Note 37 19 2" xfId="17641" xr:uid="{41DC1913-0F20-417F-863C-BF29892ECF75}"/>
    <cellStyle name="Note 37 19 3" xfId="15154" xr:uid="{983B7004-22D5-4528-AB8F-4C3B16EFEF88}"/>
    <cellStyle name="Note 37 19 4" xfId="18741" xr:uid="{5817060F-3321-402F-ADAD-608D590BBA93}"/>
    <cellStyle name="Note 37 19 5" xfId="25428" xr:uid="{7DCAAE6A-D462-4B62-88C9-631C99913291}"/>
    <cellStyle name="Note 37 19 6" xfId="33305" xr:uid="{EF392522-F96C-4111-9928-68FAD86C1943}"/>
    <cellStyle name="Note 37 19 7" xfId="31998" xr:uid="{C42A1D01-EF60-4830-B698-BBF92F375466}"/>
    <cellStyle name="Note 37 2" xfId="2648" xr:uid="{C87BC791-ED9D-4FE3-8B2A-EE77FE1F0ADF}"/>
    <cellStyle name="Note 37 2 10" xfId="31890" xr:uid="{BE80B92A-4552-4E34-8B44-DC1C3BF3391A}"/>
    <cellStyle name="Note 37 2 11" xfId="37667" xr:uid="{A029D272-99CB-4ECC-8DAD-D31D0E0C6EFC}"/>
    <cellStyle name="Note 37 2 2" xfId="4389" xr:uid="{60793AF7-097E-48A1-9921-3883FDF8175E}"/>
    <cellStyle name="Note 37 2 2 2" xfId="17642" xr:uid="{90F3DC31-A110-4802-924A-27D26DA528B6}"/>
    <cellStyle name="Note 37 2 2 3" xfId="19236" xr:uid="{E931A2AA-82E3-4BCD-BA96-E28FC738B6AA}"/>
    <cellStyle name="Note 37 2 2 4" xfId="18532" xr:uid="{7066BA73-5C68-482D-A7CF-FA60D9BE3DE4}"/>
    <cellStyle name="Note 37 2 2 5" xfId="28482" xr:uid="{EBF2E6F2-C69D-4C4B-ABAA-8C343422B231}"/>
    <cellStyle name="Note 37 2 2 6" xfId="33306" xr:uid="{FC2AE06F-28F6-4C40-A036-07EC79820DB2}"/>
    <cellStyle name="Note 37 2 2 7" xfId="31691" xr:uid="{23196103-1503-4737-A959-FC3D30F5079C}"/>
    <cellStyle name="Note 37 2 3" xfId="10725" xr:uid="{4BAD7840-C537-4916-9081-FCD6BA73E868}"/>
    <cellStyle name="Note 37 2 3 2" xfId="22096" xr:uid="{5F049D40-BC09-4F71-8AD7-DE5270C01588}"/>
    <cellStyle name="Note 37 2 3 3" xfId="25070" xr:uid="{2F57F132-8724-4A4D-8687-EF8A3DB54236}"/>
    <cellStyle name="Note 37 2 3 4" xfId="27940" xr:uid="{41E2D444-B38E-4ED8-B5FB-EE695E415127}"/>
    <cellStyle name="Note 37 2 3 5" xfId="20386" xr:uid="{B74170F3-B83F-436C-9E79-45475AAD98F3}"/>
    <cellStyle name="Note 37 2 3 6" xfId="35725" xr:uid="{00801876-0982-489B-81C6-8E5E5889427B}"/>
    <cellStyle name="Note 37 2 3 7" xfId="38027" xr:uid="{197CC8A7-1A33-47A9-8933-CA057B6AF66E}"/>
    <cellStyle name="Note 37 2 4" xfId="13251" xr:uid="{C468DC01-BF45-416F-A702-C69BF9EE0162}"/>
    <cellStyle name="Note 37 2 4 2" xfId="23968" xr:uid="{6C621919-BBEC-4A7C-93A3-3477D79CABF5}"/>
    <cellStyle name="Note 37 2 4 3" xfId="26785" xr:uid="{B8BE2FFF-D32B-4E5B-BC67-31C3C59A5C95}"/>
    <cellStyle name="Note 37 2 4 4" xfId="29349" xr:uid="{58B4D086-C1E8-4F5C-B7D8-D48ED5AAD7BA}"/>
    <cellStyle name="Note 37 2 4 5" xfId="30291" xr:uid="{BB7748CA-858B-45F7-BB47-E6AB506593F8}"/>
    <cellStyle name="Note 37 2 4 6" xfId="37072" xr:uid="{8940AAFA-8996-4DDE-A680-DBDA2FBD482F}"/>
    <cellStyle name="Note 37 2 4 7" xfId="39050" xr:uid="{28BE6E66-E62D-47B3-9DC3-51929D627402}"/>
    <cellStyle name="Note 37 2 5" xfId="12991" xr:uid="{AC34AAC6-351D-429F-99F5-52334234F0B6}"/>
    <cellStyle name="Note 37 2 5 2" xfId="23743" xr:uid="{488DB559-E692-4ABF-9C58-5520044B6853}"/>
    <cellStyle name="Note 37 2 5 3" xfId="26572" xr:uid="{50F2D892-3357-471D-AB18-BB03B1C1E799}"/>
    <cellStyle name="Note 37 2 5 4" xfId="29151" xr:uid="{ADAA1C84-ADD2-4E23-A053-852C7A402330}"/>
    <cellStyle name="Note 37 2 5 5" xfId="22791" xr:uid="{CE687AFE-D500-42D0-9461-7E4DAA8FC2CF}"/>
    <cellStyle name="Note 37 2 5 6" xfId="36861" xr:uid="{3A834269-33E7-4EFF-9B2D-B7EE964F81B1}"/>
    <cellStyle name="Note 37 2 5 7" xfId="38877" xr:uid="{2A8F408B-F71B-4CEE-A28C-F84332CD957A}"/>
    <cellStyle name="Note 37 2 6" xfId="16146" xr:uid="{7EAB8AAF-996C-421F-8425-C7D985EB6269}"/>
    <cellStyle name="Note 37 2 7" xfId="23091" xr:uid="{FF410CE6-77B9-4F7D-9917-2CCBEFE7828A}"/>
    <cellStyle name="Note 37 2 8" xfId="20181" xr:uid="{1B753DCC-42CB-465F-9B5F-A042A504356D}"/>
    <cellStyle name="Note 37 2 9" xfId="18715" xr:uid="{11097CF0-D03D-46F9-86BE-9F5C84949484}"/>
    <cellStyle name="Note 37 20" xfId="4390" xr:uid="{3918045B-FD88-496B-9DFF-90458686B43F}"/>
    <cellStyle name="Note 37 20 2" xfId="17643" xr:uid="{A92EB6E3-628F-420D-8807-0A62D4F4931C}"/>
    <cellStyle name="Note 37 20 3" xfId="15153" xr:uid="{C509D12C-7398-466B-95AC-7A0FC5408B6A}"/>
    <cellStyle name="Note 37 20 4" xfId="22765" xr:uid="{39346234-C2B8-4C85-9FB3-AF8BFB29E95B}"/>
    <cellStyle name="Note 37 20 5" xfId="18150" xr:uid="{EBC4BD73-2D63-4DA9-94C6-C53D91FA49C8}"/>
    <cellStyle name="Note 37 20 6" xfId="33307" xr:uid="{4859EA4E-1238-423D-A751-120048F4CF35}"/>
    <cellStyle name="Note 37 20 7" xfId="36149" xr:uid="{C3D59B12-65DA-4822-BFD1-1FC82E59D2A1}"/>
    <cellStyle name="Note 37 21" xfId="4391" xr:uid="{B206E20D-4898-4FAC-A4D6-BD689F3C1A5A}"/>
    <cellStyle name="Note 37 21 2" xfId="17644" xr:uid="{696623CF-06BB-4E64-8E83-75EA57A879AD}"/>
    <cellStyle name="Note 37 21 3" xfId="19235" xr:uid="{7402F313-C224-4C59-8BDA-411AE6D5EF6B}"/>
    <cellStyle name="Note 37 21 4" xfId="15648" xr:uid="{D760BD29-EF71-4C52-BABE-FB6EB4A54023}"/>
    <cellStyle name="Note 37 21 5" xfId="18303" xr:uid="{6A885CBF-A0CF-48C1-B651-7610A28E6A91}"/>
    <cellStyle name="Note 37 21 6" xfId="33308" xr:uid="{E2A30FA8-D375-4785-8413-9B9970FD45CF}"/>
    <cellStyle name="Note 37 21 7" xfId="37587" xr:uid="{77800C15-7F1E-4091-94F9-EAF82F29CF9F}"/>
    <cellStyle name="Note 37 22" xfId="4392" xr:uid="{D21467E7-D236-4282-827E-4251BC5AB9DC}"/>
    <cellStyle name="Note 37 22 2" xfId="17645" xr:uid="{FA16B009-98F6-4CEF-9DF5-D770BFB9159C}"/>
    <cellStyle name="Note 37 22 3" xfId="15152" xr:uid="{A8294937-F160-4875-BEDA-FC54FB7F5257}"/>
    <cellStyle name="Note 37 22 4" xfId="25237" xr:uid="{27820F02-3F4C-476D-90E0-61585D4DDCBF}"/>
    <cellStyle name="Note 37 22 5" xfId="20540" xr:uid="{9B756711-0DD8-4F15-B1CC-518AAD29812A}"/>
    <cellStyle name="Note 37 22 6" xfId="33309" xr:uid="{D2AFE4A8-3FF5-4822-A29F-333848BC7FB4}"/>
    <cellStyle name="Note 37 22 7" xfId="36966" xr:uid="{31B5CC06-8F26-4AFC-84DB-94F76FE6FB28}"/>
    <cellStyle name="Note 37 23" xfId="4393" xr:uid="{A7114793-E41A-495A-A884-B5A87A8D36BE}"/>
    <cellStyle name="Note 37 23 2" xfId="17646" xr:uid="{DF46F112-9981-4EBF-8144-935A80F05E21}"/>
    <cellStyle name="Note 37 23 3" xfId="20893" xr:uid="{8CE085F0-7211-4A30-B545-DE3B4E636322}"/>
    <cellStyle name="Note 37 23 4" xfId="22853" xr:uid="{368B1F54-8C39-4535-A207-76B1B004CCAA}"/>
    <cellStyle name="Note 37 23 5" xfId="30826" xr:uid="{BD8844AF-6C6E-45F1-9DA9-CBB681FDC4B5}"/>
    <cellStyle name="Note 37 23 6" xfId="33310" xr:uid="{528AAD9B-F1A5-42B0-86CC-45BBE3C89F32}"/>
    <cellStyle name="Note 37 23 7" xfId="31690" xr:uid="{42613347-B9D2-4DB5-B460-004B8D18AD4F}"/>
    <cellStyle name="Note 37 24" xfId="4394" xr:uid="{2BD49A21-4B9D-4068-8AAF-D4428CF9E6E2}"/>
    <cellStyle name="Note 37 24 2" xfId="17647" xr:uid="{48A5D0A9-F8EC-48A3-9D7B-637DEE2D1C5B}"/>
    <cellStyle name="Note 37 24 3" xfId="20892" xr:uid="{FEAFCA6B-6323-4EBE-B910-900B4F2F007A}"/>
    <cellStyle name="Note 37 24 4" xfId="22382" xr:uid="{28D4A079-185A-47F8-8211-2435B597437D}"/>
    <cellStyle name="Note 37 24 5" xfId="30690" xr:uid="{79E5C8E5-4F8A-43AC-B115-1969D3134FEE}"/>
    <cellStyle name="Note 37 24 6" xfId="33311" xr:uid="{4AB006E2-2214-44B3-B9FB-2F82F02DC735}"/>
    <cellStyle name="Note 37 24 7" xfId="34844" xr:uid="{2EF1268A-1735-4AB7-AC35-0DA70476ABBD}"/>
    <cellStyle name="Note 37 25" xfId="4395" xr:uid="{4496DBA9-31E6-450E-B363-427B629B4EED}"/>
    <cellStyle name="Note 37 25 2" xfId="17648" xr:uid="{F44FF986-2F38-46DA-A5E2-CCB0939D2E12}"/>
    <cellStyle name="Note 37 25 3" xfId="20891" xr:uid="{F40817F7-D0E9-41AD-925F-809FB73A1E50}"/>
    <cellStyle name="Note 37 25 4" xfId="18531" xr:uid="{D0606221-3542-4A7D-8071-D536F1D3C4AC}"/>
    <cellStyle name="Note 37 25 5" xfId="30125" xr:uid="{710D49A2-AFA1-40B2-9FBC-6DDCF50D9A82}"/>
    <cellStyle name="Note 37 25 6" xfId="33312" xr:uid="{3985311D-E8CF-4AB3-804A-6B531CB47F7E}"/>
    <cellStyle name="Note 37 25 7" xfId="34843" xr:uid="{A0B4AFD8-D6C7-429E-8C6D-F14842B1BC31}"/>
    <cellStyle name="Note 37 26" xfId="4396" xr:uid="{089C837A-85AD-4143-A27C-382662CD0FC7}"/>
    <cellStyle name="Note 37 26 2" xfId="17649" xr:uid="{61AF6580-4DCB-4E75-B81C-DDEDFB03A06D}"/>
    <cellStyle name="Note 37 26 3" xfId="20890" xr:uid="{862F4F5A-32FC-4983-896E-068B679F791A}"/>
    <cellStyle name="Note 37 26 4" xfId="14612" xr:uid="{221F41C0-7635-451C-A527-8064FBC4B43E}"/>
    <cellStyle name="Note 37 26 5" xfId="19122" xr:uid="{046A2CB9-5927-4781-8827-C0300AB88F45}"/>
    <cellStyle name="Note 37 26 6" xfId="33313" xr:uid="{75EFDB95-17BA-4A4E-9CF5-1759B8686FAF}"/>
    <cellStyle name="Note 37 26 7" xfId="34842" xr:uid="{CCF444ED-E9D3-433E-9191-A9ED4F7812BD}"/>
    <cellStyle name="Note 37 27" xfId="4397" xr:uid="{CD6C2462-2AB7-4598-B763-B6EF8B7C6ACF}"/>
    <cellStyle name="Note 37 27 2" xfId="17650" xr:uid="{D97A1B8F-8AFE-4F6F-A110-6A82E8D51B56}"/>
    <cellStyle name="Note 37 27 3" xfId="20889" xr:uid="{74469A01-608E-4CAA-8E59-420C4295754B}"/>
    <cellStyle name="Note 37 27 4" xfId="21785" xr:uid="{573BA8FB-23DA-474B-9528-E44F604F939E}"/>
    <cellStyle name="Note 37 27 5" xfId="21240" xr:uid="{34ED9C68-76F6-4F3D-8593-2DE922E13E55}"/>
    <cellStyle name="Note 37 27 6" xfId="33314" xr:uid="{FE0FD137-21A7-4936-8136-08A3D200A9F5}"/>
    <cellStyle name="Note 37 27 7" xfId="31206" xr:uid="{1639BADD-72CA-4C36-91FB-F747E6855725}"/>
    <cellStyle name="Note 37 28" xfId="4398" xr:uid="{47051C6A-08EA-4B50-BA10-8A6F72A6F576}"/>
    <cellStyle name="Note 37 28 2" xfId="17651" xr:uid="{186D27DF-B944-40A8-B05C-CD039BE54AC1}"/>
    <cellStyle name="Note 37 28 3" xfId="20888" xr:uid="{F59138CC-36CF-4F2A-9B37-B25146F4EADF}"/>
    <cellStyle name="Note 37 28 4" xfId="18534" xr:uid="{4F50B4D1-A0B4-4E18-850A-94C3FC51451C}"/>
    <cellStyle name="Note 37 28 5" xfId="28244" xr:uid="{E795D03B-802B-478C-BA07-2770F5CFDD10}"/>
    <cellStyle name="Note 37 28 6" xfId="33315" xr:uid="{8C8CE3C4-1474-491B-89D5-A7D9F6FDB492}"/>
    <cellStyle name="Note 37 28 7" xfId="35885" xr:uid="{51273946-A815-45F5-8BFE-71D02C1023E0}"/>
    <cellStyle name="Note 37 29" xfId="4399" xr:uid="{72773E08-5113-450B-B326-36D78DDF5349}"/>
    <cellStyle name="Note 37 29 2" xfId="17652" xr:uid="{1FAC1F85-FEE3-4C31-AD81-1C4514A371C1}"/>
    <cellStyle name="Note 37 29 3" xfId="20887" xr:uid="{BE89BEA3-D716-4556-9935-0061DDF8F70B}"/>
    <cellStyle name="Note 37 29 4" xfId="15505" xr:uid="{C67FBCC2-1524-412A-BDEB-DE941800C714}"/>
    <cellStyle name="Note 37 29 5" xfId="15043" xr:uid="{D5CCA27D-E253-4877-846E-9F60FAD82E1E}"/>
    <cellStyle name="Note 37 29 6" xfId="33316" xr:uid="{09B083F5-66B8-4487-88EA-27A34F3EDA55}"/>
    <cellStyle name="Note 37 29 7" xfId="34561" xr:uid="{A042AC20-48D7-436E-AC4F-734ED06C4A0C}"/>
    <cellStyle name="Note 37 3" xfId="4400" xr:uid="{BE88DC00-2C23-4C07-B872-F4B4114868A5}"/>
    <cellStyle name="Note 37 3 2" xfId="10726" xr:uid="{B8745ADF-D495-4551-B1CF-9F25F1422E4E}"/>
    <cellStyle name="Note 37 3 2 2" xfId="22097" xr:uid="{305784FC-2846-45D6-9C56-2807544555BF}"/>
    <cellStyle name="Note 37 3 2 3" xfId="25071" xr:uid="{2778B3BA-578A-4A06-BA11-2B95FA9E6C42}"/>
    <cellStyle name="Note 37 3 2 4" xfId="27941" xr:uid="{CED53800-F707-4AE5-B283-4A81B8A9DDF2}"/>
    <cellStyle name="Note 37 3 2 5" xfId="19765" xr:uid="{276F02E8-8364-43F2-9A27-6C468C1A87B3}"/>
    <cellStyle name="Note 37 3 2 6" xfId="35726" xr:uid="{FF41D9B0-644B-41C9-8146-DA49FC086F56}"/>
    <cellStyle name="Note 37 3 2 7" xfId="38028" xr:uid="{BD9AF027-CA38-436D-8708-7BF72A26FAF8}"/>
    <cellStyle name="Note 37 3 3" xfId="17653" xr:uid="{696D8A69-6E64-4583-8F52-8DB9D8553DE2}"/>
    <cellStyle name="Note 37 3 4" xfId="24526" xr:uid="{48975ED2-9B63-4563-9CE4-A2C2A65B632E}"/>
    <cellStyle name="Note 37 3 5" xfId="22766" xr:uid="{213FC4F6-F65C-491A-9373-9E85CE1E4570}"/>
    <cellStyle name="Note 37 3 6" xfId="28483" xr:uid="{1D0D6959-E2C3-49AC-B97F-53961C070509}"/>
    <cellStyle name="Note 37 3 7" xfId="33317" xr:uid="{CCA15E59-29C9-4B8C-918F-C76E5410178C}"/>
    <cellStyle name="Note 37 3 8" xfId="34841" xr:uid="{550A0627-A0EA-42C7-AB44-E46631D83460}"/>
    <cellStyle name="Note 37 30" xfId="4401" xr:uid="{4D922601-A3CE-4D07-9143-03CD9B715D0A}"/>
    <cellStyle name="Note 37 30 2" xfId="17654" xr:uid="{E438A8F8-FD2F-42A8-9FFB-11D832C6506C}"/>
    <cellStyle name="Note 37 30 3" xfId="19234" xr:uid="{8685DBE8-4C0E-4266-A63B-D27C9F515A47}"/>
    <cellStyle name="Note 37 30 4" xfId="19602" xr:uid="{25EAD370-B19E-455E-8417-119AB5FB8BB2}"/>
    <cellStyle name="Note 37 30 5" xfId="23165" xr:uid="{29A50B0C-9DC6-4199-97F3-802B940F52E8}"/>
    <cellStyle name="Note 37 30 6" xfId="33318" xr:uid="{BF5DCC1C-075B-4040-9A68-A474FD86AF37}"/>
    <cellStyle name="Note 37 30 7" xfId="34840" xr:uid="{AB6B62BB-922F-4908-BEF7-3F190D0C926B}"/>
    <cellStyle name="Note 37 31" xfId="4402" xr:uid="{5DEBE2D1-41A5-4D65-BD29-90F4FF7A0036}"/>
    <cellStyle name="Note 37 31 2" xfId="17655" xr:uid="{C6844652-BB81-4CCD-B902-2DD0FC5D243F}"/>
    <cellStyle name="Note 37 31 3" xfId="15860" xr:uid="{D7E63F90-AD60-4EC7-BD2C-4ECE9F02C90B}"/>
    <cellStyle name="Note 37 31 4" xfId="26682" xr:uid="{41A3D71C-D5C2-46CC-A822-934E929C2C17}"/>
    <cellStyle name="Note 37 31 5" xfId="14498" xr:uid="{2CE4A9C5-5F11-46AD-871B-E9268EAA010A}"/>
    <cellStyle name="Note 37 31 6" xfId="33319" xr:uid="{796388F6-14EC-4D00-A95C-6C8E05BBF1D2}"/>
    <cellStyle name="Note 37 31 7" xfId="34839" xr:uid="{69A57F65-D874-4FD8-85A7-0C3F8DB5D4B8}"/>
    <cellStyle name="Note 37 32" xfId="4403" xr:uid="{A863E12A-1472-49EB-AFF2-BE4B6BDADC5B}"/>
    <cellStyle name="Note 37 32 2" xfId="17656" xr:uid="{527F925B-0AC5-427A-AA01-A761C440AD35}"/>
    <cellStyle name="Note 37 32 3" xfId="20886" xr:uid="{9D27E264-B46A-4AB8-8F34-5C73F596211F}"/>
    <cellStyle name="Note 37 32 4" xfId="22383" xr:uid="{60E47F91-1DF7-4624-B336-6E8571A95F50}"/>
    <cellStyle name="Note 37 32 5" xfId="18136" xr:uid="{F117E597-A10D-41F2-89A8-999F8ECA51BF}"/>
    <cellStyle name="Note 37 32 6" xfId="33320" xr:uid="{D9019DC6-A45A-422A-99FD-B21829EB6CA3}"/>
    <cellStyle name="Note 37 32 7" xfId="34838" xr:uid="{68EB2664-3756-4F66-B5A7-F7B0D0DA0854}"/>
    <cellStyle name="Note 37 33" xfId="4404" xr:uid="{0DBE9C9B-79EC-4B04-8B2E-C18637494999}"/>
    <cellStyle name="Note 37 33 2" xfId="17657" xr:uid="{969E0C61-386F-471E-B1A4-226470E4A353}"/>
    <cellStyle name="Note 37 33 3" xfId="20885" xr:uid="{69023C35-A3AF-4D3A-B64B-91634CE345F4}"/>
    <cellStyle name="Note 37 33 4" xfId="24739" xr:uid="{38B8F6B4-70F5-4D4C-A09F-D5627C195F99}"/>
    <cellStyle name="Note 37 33 5" xfId="18155" xr:uid="{C1B91A71-AE8A-4C8A-8674-4B7FF75D6108}"/>
    <cellStyle name="Note 37 33 6" xfId="33321" xr:uid="{6C141737-8B30-482C-8B8C-116DB2E049E0}"/>
    <cellStyle name="Note 37 33 7" xfId="34837" xr:uid="{FCF6567B-0C72-49CD-8AD5-D123CCF40F9A}"/>
    <cellStyle name="Note 37 34" xfId="4405" xr:uid="{7F612BD8-0C74-4532-88EC-97A5E72B1446}"/>
    <cellStyle name="Note 37 34 2" xfId="17658" xr:uid="{F287E44A-0B74-4FE4-9E04-DF5899552670}"/>
    <cellStyle name="Note 37 34 3" xfId="15151" xr:uid="{91AF164C-6459-4E9E-B6C1-05C247076029}"/>
    <cellStyle name="Note 37 34 4" xfId="25813" xr:uid="{087DF8AE-6748-4136-B490-BF4FC4F41E60}"/>
    <cellStyle name="Note 37 34 5" xfId="28245" xr:uid="{35FD08EB-8224-4CAE-AA93-F7822C4A9C79}"/>
    <cellStyle name="Note 37 34 6" xfId="33322" xr:uid="{86BA8D2F-2C88-42F2-973E-45A4CBE1BBE1}"/>
    <cellStyle name="Note 37 34 7" xfId="34836" xr:uid="{EA1F93D9-CA78-4771-B646-025C767F4DF9}"/>
    <cellStyle name="Note 37 35" xfId="4406" xr:uid="{E1F61F1D-7F2E-4CC7-94EB-015E61A6E5AA}"/>
    <cellStyle name="Note 37 35 2" xfId="17659" xr:uid="{D9810971-3C0E-4B90-879D-BF1AD3F99D8D}"/>
    <cellStyle name="Note 37 35 3" xfId="19233" xr:uid="{973F1A81-8CAB-41DE-B8DE-13EBAF237B2E}"/>
    <cellStyle name="Note 37 35 4" xfId="26687" xr:uid="{2597BF9C-FF9F-499F-B1D4-BBDDBB169081}"/>
    <cellStyle name="Note 37 35 5" xfId="18168" xr:uid="{34B64FBC-FFA9-46E6-BA45-E125328A48E7}"/>
    <cellStyle name="Note 37 35 6" xfId="33323" xr:uid="{F077A0BA-9F69-4517-972C-42698628F492}"/>
    <cellStyle name="Note 37 35 7" xfId="31947" xr:uid="{345E0BB3-A07F-4F94-B8B9-D4467E05CBF2}"/>
    <cellStyle name="Note 37 36" xfId="4407" xr:uid="{FFC35975-7371-47A1-8D43-2C178B60E60C}"/>
    <cellStyle name="Note 37 36 2" xfId="17660" xr:uid="{D130D31E-2ED2-4727-A615-ECD0FB92238A}"/>
    <cellStyle name="Note 37 36 3" xfId="15150" xr:uid="{869C537F-0F90-46D6-A0D8-84A67955FCF4}"/>
    <cellStyle name="Note 37 36 4" xfId="18533" xr:uid="{4462B632-3670-4AD5-821C-CCE13F26F461}"/>
    <cellStyle name="Note 37 36 5" xfId="28484" xr:uid="{0C7112D4-8511-43E2-B52D-D0A1A3FAD0E3}"/>
    <cellStyle name="Note 37 36 6" xfId="33324" xr:uid="{25E3DD21-A437-4516-86B1-0DCE8E2AFE4F}"/>
    <cellStyle name="Note 37 36 7" xfId="34835" xr:uid="{441FCBD7-0DE5-4598-B2AF-5FAFA27F3DD8}"/>
    <cellStyle name="Note 37 37" xfId="4408" xr:uid="{E3776004-714F-4CBE-8DA6-85B7A5ECF5B0}"/>
    <cellStyle name="Note 37 37 2" xfId="17661" xr:uid="{BCFF2D70-8E04-477A-83B1-58CCFB23C58C}"/>
    <cellStyle name="Note 37 37 3" xfId="19232" xr:uid="{ADAF4F95-9332-4335-9F86-3EDD8D244B86}"/>
    <cellStyle name="Note 37 37 4" xfId="14397" xr:uid="{DC99721A-2B50-4FD2-96CB-EB348DA80249}"/>
    <cellStyle name="Note 37 37 5" xfId="19109" xr:uid="{AA2C399C-27F5-4698-A4D2-6816F189056C}"/>
    <cellStyle name="Note 37 37 6" xfId="33325" xr:uid="{896A4F81-BCD5-4A4C-A43D-4F80D111B941}"/>
    <cellStyle name="Note 37 37 7" xfId="31945" xr:uid="{C342882C-AFD5-4DDE-9311-7CF8B8178E95}"/>
    <cellStyle name="Note 37 38" xfId="4378" xr:uid="{48858BD6-2E8C-4A0E-8AA1-A6CC480B359C}"/>
    <cellStyle name="Note 37 38 2" xfId="17631" xr:uid="{7F12BB3E-C964-4474-8EB4-07CA3BE4479C}"/>
    <cellStyle name="Note 37 38 3" xfId="15159" xr:uid="{A9A6A10C-E67D-4C6D-AE6E-1FA5ECFC4D5A}"/>
    <cellStyle name="Note 37 38 4" xfId="15519" xr:uid="{16360429-D004-4682-8A8D-81E5F4A668CA}"/>
    <cellStyle name="Note 37 38 5" xfId="25445" xr:uid="{49E9B790-EC04-42B9-AA2D-B19AB7776CA1}"/>
    <cellStyle name="Note 37 38 6" xfId="33295" xr:uid="{B4EFCC00-CA6B-40CC-82D2-927D2F97C7BD}"/>
    <cellStyle name="Note 37 38 7" xfId="34851" xr:uid="{6E149B54-5154-4CF9-9E2B-8069ADAF5F26}"/>
    <cellStyle name="Note 37 39" xfId="7702" xr:uid="{C1625AD3-6182-4DE0-B2B9-7AABF25C851E}"/>
    <cellStyle name="Note 37 39 2" xfId="19923" xr:uid="{2FE8D248-3F44-409A-A39B-14B349B50904}"/>
    <cellStyle name="Note 37 39 3" xfId="22867" xr:uid="{C2AFA0B7-C35D-48B1-AB75-E08D3DAC6586}"/>
    <cellStyle name="Note 37 39 4" xfId="25716" xr:uid="{7D527ECB-EB13-469F-B161-C7A128E5C06F}"/>
    <cellStyle name="Note 37 39 5" xfId="28148" xr:uid="{4029CBF6-D470-4368-A338-870ADAD20C67}"/>
    <cellStyle name="Note 37 39 6" xfId="34490" xr:uid="{AF409E6A-3978-4E90-B3C0-404B2B3CAB54}"/>
    <cellStyle name="Note 37 39 7" xfId="34676" xr:uid="{261AFE38-E4E2-46DB-8CC9-27EB2ECFFB8E}"/>
    <cellStyle name="Note 37 4" xfId="4409" xr:uid="{ED9DBD67-0B15-4C04-9E00-C577662B4C20}"/>
    <cellStyle name="Note 37 4 2" xfId="17662" xr:uid="{42A4E43D-FD60-4F57-9C9D-D7DB0B9CE58B}"/>
    <cellStyle name="Note 37 4 3" xfId="15149" xr:uid="{D5FACDB1-4460-473E-8D6F-3D82840B5D2A}"/>
    <cellStyle name="Note 37 4 4" xfId="14412" xr:uid="{AB8309B7-4102-481A-BA4C-FDD4B107362D}"/>
    <cellStyle name="Note 37 4 5" xfId="19197" xr:uid="{9D992CAE-019D-40BC-B27A-D1110387A589}"/>
    <cellStyle name="Note 37 4 6" xfId="33326" xr:uid="{3F49FA51-3ECC-4D54-8F69-E39B531F7EF0}"/>
    <cellStyle name="Note 37 4 7" xfId="31045" xr:uid="{438B02A6-18A0-4FA9-95FE-D69EADF9DF03}"/>
    <cellStyle name="Note 37 40" xfId="15563" xr:uid="{9F7636AA-029F-452B-AC01-6BA6F237964D}"/>
    <cellStyle name="Note 37 41" xfId="17985" xr:uid="{2DAAE5B6-0A43-4108-8917-FD41126DA557}"/>
    <cellStyle name="Note 37 42" xfId="16350" xr:uid="{8886FC99-B18D-4BE9-94AC-9FA23FC67DC0}"/>
    <cellStyle name="Note 37 43" xfId="18695" xr:uid="{77AA36B9-4D67-4E3A-AB53-E37C04263E3D}"/>
    <cellStyle name="Note 37 44" xfId="31567" xr:uid="{48B9A3E0-D1C6-4083-8803-65E98DDACB85}"/>
    <cellStyle name="Note 37 45" xfId="34364" xr:uid="{777355BF-D3AC-4583-BC18-D1FCD25B7803}"/>
    <cellStyle name="Note 37 5" xfId="4410" xr:uid="{6B733C45-7C4D-43CA-BCE9-257F428E1FAB}"/>
    <cellStyle name="Note 37 5 2" xfId="17663" xr:uid="{5E78540A-6F8F-41D8-82DB-32831ECC106A}"/>
    <cellStyle name="Note 37 5 3" xfId="19231" xr:uid="{39390765-DCAD-44A7-AB30-BF9D8426C5FF}"/>
    <cellStyle name="Note 37 5 4" xfId="25812" xr:uid="{C7DD3095-1314-45AE-9C41-DD5C31501F58}"/>
    <cellStyle name="Note 37 5 5" xfId="18306" xr:uid="{D1C20052-96CA-4413-91E4-979E30BFD007}"/>
    <cellStyle name="Note 37 5 6" xfId="33327" xr:uid="{52651987-D87E-4C56-B579-09E1B8C0C66E}"/>
    <cellStyle name="Note 37 5 7" xfId="34834" xr:uid="{7AE0ACD9-3919-4D2E-866B-476E4C3D91D6}"/>
    <cellStyle name="Note 37 6" xfId="4411" xr:uid="{0ECBB94C-2058-42BE-A896-F7A36A55B3ED}"/>
    <cellStyle name="Note 37 6 2" xfId="17664" xr:uid="{3FF2E356-381A-45EF-B7F1-A94BD324EDB4}"/>
    <cellStyle name="Note 37 6 3" xfId="15148" xr:uid="{72364E41-4D7A-4C20-A75C-6CFCBF2AEE24}"/>
    <cellStyle name="Note 37 6 4" xfId="26686" xr:uid="{D1E24C38-0961-45CC-90F5-E816A60E28A8}"/>
    <cellStyle name="Note 37 6 5" xfId="20541" xr:uid="{33115C72-66BC-4292-87BC-F397E2625D69}"/>
    <cellStyle name="Note 37 6 6" xfId="33328" xr:uid="{2EECEBF7-BE6F-4133-95CA-810911A2BDFB}"/>
    <cellStyle name="Note 37 6 7" xfId="34833" xr:uid="{B0915F7E-3566-467D-9399-461D0A70E92F}"/>
    <cellStyle name="Note 37 7" xfId="4412" xr:uid="{FDDA5292-DDEC-4955-96A5-3DC13BA12904}"/>
    <cellStyle name="Note 37 7 2" xfId="17665" xr:uid="{87CE4D07-FE9B-46C1-B693-68B3508CA3F0}"/>
    <cellStyle name="Note 37 7 3" xfId="19230" xr:uid="{718F20BA-7315-4BD6-BDB9-4B575973A6ED}"/>
    <cellStyle name="Note 37 7 4" xfId="14613" xr:uid="{225C6BFF-692C-432A-903D-0485CCF936C6}"/>
    <cellStyle name="Note 37 7 5" xfId="15032" xr:uid="{2360483F-87B4-40C3-886E-4D81B2438724}"/>
    <cellStyle name="Note 37 7 6" xfId="33329" xr:uid="{52512F5A-41B2-493B-8BF6-8DBDCCB6AC05}"/>
    <cellStyle name="Note 37 7 7" xfId="34832" xr:uid="{C7AE1F5F-0272-45B7-AB62-B40121B3F9AC}"/>
    <cellStyle name="Note 37 8" xfId="4413" xr:uid="{2E0E170E-FD11-4658-A5E8-3ACA47C57744}"/>
    <cellStyle name="Note 37 8 2" xfId="17666" xr:uid="{C97B1CFD-16E9-4748-B785-FC94BA52A438}"/>
    <cellStyle name="Note 37 8 3" xfId="15147" xr:uid="{F52BE1EF-CFDB-4CD4-AB5B-22ABE7ED4D74}"/>
    <cellStyle name="Note 37 8 4" xfId="15506" xr:uid="{C1D09C95-16A4-4410-91BE-01F2AEAAD36F}"/>
    <cellStyle name="Note 37 8 5" xfId="28246" xr:uid="{51BE8E51-CCE8-4C9B-BB4C-50EC54D7E9CC}"/>
    <cellStyle name="Note 37 8 6" xfId="33330" xr:uid="{79B18B96-47BE-4D4D-AAEC-74AE74657B8E}"/>
    <cellStyle name="Note 37 8 7" xfId="37586" xr:uid="{0F478DB6-EA69-482F-9D2A-7ABF00D71AA1}"/>
    <cellStyle name="Note 37 9" xfId="4414" xr:uid="{E323B6AE-2443-4B7A-8765-66A2EE32EA7E}"/>
    <cellStyle name="Note 37 9 2" xfId="17667" xr:uid="{0A719572-6A0D-4938-9B76-00579C20730A}"/>
    <cellStyle name="Note 37 9 3" xfId="19229" xr:uid="{8D8C1A52-BB0B-48BF-831B-A0C0C71E8BDA}"/>
    <cellStyle name="Note 37 9 4" xfId="15972" xr:uid="{09E82A40-5DE1-424A-AC5B-929783037F85}"/>
    <cellStyle name="Note 37 9 5" xfId="19134" xr:uid="{FCD6C383-0570-4FF7-84D1-0924B35AD965}"/>
    <cellStyle name="Note 37 9 6" xfId="33331" xr:uid="{728E6DD5-41B8-46ED-B6AD-685970EE419C}"/>
    <cellStyle name="Note 37 9 7" xfId="34831" xr:uid="{DC6BA222-3CD0-4682-B56F-3D68A92C47F6}"/>
    <cellStyle name="Note 37_หมายเหตุ FA Q3_2012" xfId="7302" xr:uid="{1445AE26-C3C9-40AF-A0E6-13973872A8B0}"/>
    <cellStyle name="Note 38" xfId="1741" xr:uid="{7B1ED425-BD26-4868-B1B8-BA1FFDD14057}"/>
    <cellStyle name="Note 38 10" xfId="4416" xr:uid="{1A27EB70-0337-4568-A5A9-0940C991FC93}"/>
    <cellStyle name="Note 38 10 2" xfId="17669" xr:uid="{FC3E43DA-4EE5-4494-9619-7C02182A435B}"/>
    <cellStyle name="Note 38 10 3" xfId="19228" xr:uid="{343C463E-FD04-4ECC-8993-97BE5D9F35B9}"/>
    <cellStyle name="Note 38 10 4" xfId="25811" xr:uid="{195ED9AD-A3F5-4184-B27E-8C403C7A798B}"/>
    <cellStyle name="Note 38 10 5" xfId="14936" xr:uid="{4E83231B-321C-4E97-BC85-8A2F32EB75D5}"/>
    <cellStyle name="Note 38 10 6" xfId="33333" xr:uid="{9ECC680F-AFAB-4084-9933-2D2A706DBB01}"/>
    <cellStyle name="Note 38 10 7" xfId="36146" xr:uid="{BBAF3AD2-1569-4771-A9B3-CA35C3D7B2C2}"/>
    <cellStyle name="Note 38 11" xfId="4417" xr:uid="{D867C930-266F-418B-90A5-ACDF2A383CDF}"/>
    <cellStyle name="Note 38 11 2" xfId="17670" xr:uid="{3FDCEDFF-1842-42D6-BF79-EC5C3B11E98B}"/>
    <cellStyle name="Note 38 11 3" xfId="15145" xr:uid="{A5E0B1C6-6F6D-4843-8321-8E539AAF04AF}"/>
    <cellStyle name="Note 38 11 4" xfId="27360" xr:uid="{32A5A693-7C5E-4BB7-9A24-C4A498EFC57E}"/>
    <cellStyle name="Note 38 11 5" xfId="22273" xr:uid="{8415F88B-0273-4F59-AC7C-78C359BD326B}"/>
    <cellStyle name="Note 38 11 6" xfId="33334" xr:uid="{7C829C44-C6AE-46DC-99B6-9018D5B41F98}"/>
    <cellStyle name="Note 38 11 7" xfId="36962" xr:uid="{9C95360E-CCAB-44D5-968E-F3AE67957EB7}"/>
    <cellStyle name="Note 38 12" xfId="4418" xr:uid="{45E46A6F-2727-47D7-B636-E3C017046C97}"/>
    <cellStyle name="Note 38 12 2" xfId="17671" xr:uid="{B578A901-3B54-4A24-93BA-A949C4A76DA5}"/>
    <cellStyle name="Note 38 12 3" xfId="19227" xr:uid="{951ED01F-C408-42F7-9CAD-EEBD652E20D6}"/>
    <cellStyle name="Note 38 12 4" xfId="26685" xr:uid="{550355DE-63FF-45D8-A760-A9DCD7F5F7EC}"/>
    <cellStyle name="Note 38 12 5" xfId="20558" xr:uid="{58E1A40A-BBC9-488D-9C03-82F6647110F5}"/>
    <cellStyle name="Note 38 12 6" xfId="33335" xr:uid="{5FC4A510-A679-47C4-A0E2-C418826BFCDB}"/>
    <cellStyle name="Note 38 12 7" xfId="34830" xr:uid="{8FB66701-5A79-4F66-983D-151476B7DC8B}"/>
    <cellStyle name="Note 38 13" xfId="4419" xr:uid="{E39BEE51-364A-41AF-A1D6-CB02FF2CFF40}"/>
    <cellStyle name="Note 38 13 2" xfId="17672" xr:uid="{3FF88F06-2DBE-443B-B0A8-A4C7C3FC0DAB}"/>
    <cellStyle name="Note 38 13 3" xfId="15144" xr:uid="{37647025-F555-4687-9511-3C9021AAC44A}"/>
    <cellStyle name="Note 38 13 4" xfId="20110" xr:uid="{4E104843-8490-4B9B-95F4-1388075A91B9}"/>
    <cellStyle name="Note 38 13 5" xfId="22663" xr:uid="{4BECC7D4-50F8-42D6-849B-32BFDBC40CF6}"/>
    <cellStyle name="Note 38 13 6" xfId="33336" xr:uid="{88EA372C-C01D-480C-A2F1-AD8E18887688}"/>
    <cellStyle name="Note 38 13 7" xfId="32136" xr:uid="{D15AD78F-3FFE-4804-9152-B29DE2983947}"/>
    <cellStyle name="Note 38 14" xfId="4420" xr:uid="{9F0E3D71-1B66-461F-8C71-6D55942D8E3B}"/>
    <cellStyle name="Note 38 14 2" xfId="17673" xr:uid="{C3D06490-105F-444A-AD61-BD0011816CBB}"/>
    <cellStyle name="Note 38 14 3" xfId="19226" xr:uid="{FA07FF15-F835-42C5-A066-DEF8385A738F}"/>
    <cellStyle name="Note 38 14 4" xfId="24275" xr:uid="{6997EBFB-D50A-4E1D-8E7C-982571C58C81}"/>
    <cellStyle name="Note 38 14 5" xfId="25309" xr:uid="{E6F75E91-C011-4AB4-A108-72E5F6B36A68}"/>
    <cellStyle name="Note 38 14 6" xfId="33337" xr:uid="{844DEDA5-0F80-4CE7-A760-8B3C59C6AAC1}"/>
    <cellStyle name="Note 38 14 7" xfId="31203" xr:uid="{548BEEA7-C522-4B15-A828-23455070338D}"/>
    <cellStyle name="Note 38 15" xfId="4421" xr:uid="{202B959A-0627-4677-B6C5-B1D4EF303C03}"/>
    <cellStyle name="Note 38 15 2" xfId="17674" xr:uid="{30EC4CCC-EFC1-4049-A790-0CDF757B326B}"/>
    <cellStyle name="Note 38 15 3" xfId="15143" xr:uid="{EC89B5EE-8B62-447A-B780-120B5429C845}"/>
    <cellStyle name="Note 38 15 4" xfId="22479" xr:uid="{63637C66-749D-498B-8AF1-7DCB18C70710}"/>
    <cellStyle name="Note 38 15 5" xfId="27861" xr:uid="{65759AC1-25E9-4C59-B373-01AED06950B4}"/>
    <cellStyle name="Note 38 15 6" xfId="33338" xr:uid="{11788339-BA0E-4E28-A927-8A0C97D9E0AC}"/>
    <cellStyle name="Note 38 15 7" xfId="35979" xr:uid="{BABC034B-DF15-4EC5-868E-D27724902A51}"/>
    <cellStyle name="Note 38 16" xfId="4422" xr:uid="{65063958-73B6-40F5-97AA-6230D3D8FEAD}"/>
    <cellStyle name="Note 38 16 2" xfId="17675" xr:uid="{DB2CF047-DC78-43FB-BAB2-1AA6D367B0B2}"/>
    <cellStyle name="Note 38 16 3" xfId="19225" xr:uid="{224B877D-C8E2-473E-BAC4-94CC4321A16F}"/>
    <cellStyle name="Note 38 16 4" xfId="21386" xr:uid="{B6506F78-1087-4540-B852-B172608AD349}"/>
    <cellStyle name="Note 38 16 5" xfId="25597" xr:uid="{02EDDC6C-E00B-451B-8A94-1F9F658CC2EF}"/>
    <cellStyle name="Note 38 16 6" xfId="33339" xr:uid="{9AABD846-3D2F-446B-BF0B-EB9264298B2B}"/>
    <cellStyle name="Note 38 16 7" xfId="37585" xr:uid="{81BAFCE3-35DC-4079-B159-8BCA4618E84B}"/>
    <cellStyle name="Note 38 17" xfId="4423" xr:uid="{F30F6FFF-5BB9-41C1-AAD4-8F4D8C49E10F}"/>
    <cellStyle name="Note 38 17 2" xfId="17676" xr:uid="{215096D1-6C88-4473-8441-9C45D3EED8F3}"/>
    <cellStyle name="Note 38 17 3" xfId="15142" xr:uid="{5A4944E1-3ECA-497C-8906-741E85FC3D74}"/>
    <cellStyle name="Note 38 17 4" xfId="19607" xr:uid="{390587E7-1E3C-423C-BBF2-3545704EF066}"/>
    <cellStyle name="Note 38 17 5" xfId="27862" xr:uid="{1C742EE4-209D-470C-8576-22002561ED0B}"/>
    <cellStyle name="Note 38 17 6" xfId="33340" xr:uid="{D4DEA384-F44A-48F1-8932-E20E80B39BFC}"/>
    <cellStyle name="Note 38 17 7" xfId="36631" xr:uid="{51960C6F-1AE9-441A-85BA-BFEAAD399652}"/>
    <cellStyle name="Note 38 18" xfId="4424" xr:uid="{05AB30F8-E293-46F5-A019-6A3432528282}"/>
    <cellStyle name="Note 38 18 2" xfId="17677" xr:uid="{AD3FA391-FC9D-42CA-8570-DCA07F94C1A7}"/>
    <cellStyle name="Note 38 18 3" xfId="19224" xr:uid="{ECE38F0F-3BBF-4DC9-81A5-79732E88C6D2}"/>
    <cellStyle name="Note 38 18 4" xfId="24740" xr:uid="{5B47C999-A282-4929-950B-21452B4FEC9A}"/>
    <cellStyle name="Note 38 18 5" xfId="25712" xr:uid="{28632456-C41A-42EC-B988-3509F39C26ED}"/>
    <cellStyle name="Note 38 18 6" xfId="33341" xr:uid="{9601BCCC-2A4B-4F8A-9E68-5027957D2552}"/>
    <cellStyle name="Note 38 18 7" xfId="31689" xr:uid="{B47D6C72-4FCE-4E0E-B0E2-8BC19A2A57BA}"/>
    <cellStyle name="Note 38 19" xfId="4425" xr:uid="{C1A14642-080F-4628-8BD4-49F3A7BD2C6D}"/>
    <cellStyle name="Note 38 19 2" xfId="17678" xr:uid="{8E82A867-3AEA-4D4D-9219-83743456DCB4}"/>
    <cellStyle name="Note 38 19 3" xfId="15141" xr:uid="{19FF03BD-1963-4FF0-AD51-37D14EA2B4D6}"/>
    <cellStyle name="Note 38 19 4" xfId="14425" xr:uid="{DFCCD7CC-2BB8-45A7-BA78-57044C413091}"/>
    <cellStyle name="Note 38 19 5" xfId="25449" xr:uid="{D477A511-0BF6-4C10-A41D-5AFEF7462D33}"/>
    <cellStyle name="Note 38 19 6" xfId="33342" xr:uid="{E6AEDABA-9613-4E10-9FB2-ED415606A867}"/>
    <cellStyle name="Note 38 19 7" xfId="35884" xr:uid="{B592D697-18EC-4BD2-8DD3-C6C798931E78}"/>
    <cellStyle name="Note 38 2" xfId="2649" xr:uid="{F9CF1273-EFD7-4F90-986E-CD11E7F884C6}"/>
    <cellStyle name="Note 38 2 10" xfId="31891" xr:uid="{BC8F6B0E-A887-4FF0-924E-7379B130BB15}"/>
    <cellStyle name="Note 38 2 11" xfId="34279" xr:uid="{A981D0F1-8510-4802-9FF8-E9EC42D0335A}"/>
    <cellStyle name="Note 38 2 2" xfId="4426" xr:uid="{32BC0A5D-FE60-47DE-BE33-7BC6A88B24C0}"/>
    <cellStyle name="Note 38 2 2 2" xfId="17679" xr:uid="{64F62128-C700-4317-AF83-CB280094C3B5}"/>
    <cellStyle name="Note 38 2 2 3" xfId="15679" xr:uid="{DBC59F5C-98A7-4AB4-BC9A-C29BC87F2441}"/>
    <cellStyle name="Note 38 2 2 4" xfId="21264" xr:uid="{487418FA-AEEE-4236-9AB7-E517D9D52F73}"/>
    <cellStyle name="Note 38 2 2 5" xfId="30124" xr:uid="{033628A1-23CA-4617-B2D2-3ACEAEF34C8E}"/>
    <cellStyle name="Note 38 2 2 6" xfId="33343" xr:uid="{765D2265-F46F-4B0F-BD74-56DE29C5BBA5}"/>
    <cellStyle name="Note 38 2 2 7" xfId="37584" xr:uid="{02424FF8-44A4-4C68-90DD-CCD37A0EA465}"/>
    <cellStyle name="Note 38 2 3" xfId="10727" xr:uid="{05AB7BB6-8C8C-4F72-B9EB-3A3D437C108C}"/>
    <cellStyle name="Note 38 2 3 2" xfId="22098" xr:uid="{3302D00A-6913-4457-BB1B-138B3C2658C9}"/>
    <cellStyle name="Note 38 2 3 3" xfId="25072" xr:uid="{9DC7083B-9916-4266-8403-2764B2DE3E33}"/>
    <cellStyle name="Note 38 2 3 4" xfId="27942" xr:uid="{19D31F15-4FA6-4464-A3D0-603898A94AD1}"/>
    <cellStyle name="Note 38 2 3 5" xfId="29838" xr:uid="{16C812FA-B349-4CC2-9288-E5FA09110AB3}"/>
    <cellStyle name="Note 38 2 3 6" xfId="35727" xr:uid="{B14F3F23-8454-4D43-AB82-A10A0FE02826}"/>
    <cellStyle name="Note 38 2 3 7" xfId="38029" xr:uid="{4E7682F4-93C6-4AA8-B3F2-F5BC4D64B2C2}"/>
    <cellStyle name="Note 38 2 4" xfId="12626" xr:uid="{D4D4AE93-298F-4014-ABD9-85A648675235}"/>
    <cellStyle name="Note 38 2 4 2" xfId="23433" xr:uid="{3EB2C228-B301-4557-9803-A248C8268EE6}"/>
    <cellStyle name="Note 38 2 4 3" xfId="26248" xr:uid="{DF023B32-B7D1-4BA1-BAFC-69B654CA533D}"/>
    <cellStyle name="Note 38 2 4 4" xfId="28840" xr:uid="{C8B8841F-41F9-45D9-B201-7FC9CA4FB576}"/>
    <cellStyle name="Note 38 2 4 5" xfId="19036" xr:uid="{4797E48E-4EFB-41B3-BA11-51EE333EED09}"/>
    <cellStyle name="Note 38 2 4 6" xfId="36548" xr:uid="{31DBAF9A-CBAB-477C-B31D-B069EC127CB7}"/>
    <cellStyle name="Note 38 2 4 7" xfId="38581" xr:uid="{71C7AA36-216B-477E-A0EB-9C6FC0970798}"/>
    <cellStyle name="Note 38 2 5" xfId="13491" xr:uid="{1185ED5C-E041-4435-A4FA-85D11DB5D39C}"/>
    <cellStyle name="Note 38 2 5 2" xfId="24174" xr:uid="{1447D20A-7438-4E65-8456-D12FC2CF5E14}"/>
    <cellStyle name="Note 38 2 5 3" xfId="27007" xr:uid="{2A8A04DC-0013-4A08-A006-A9B34C84E9C0}"/>
    <cellStyle name="Note 38 2 5 4" xfId="29567" xr:uid="{B75591C5-3D69-4EDB-811E-6850DB1E5481}"/>
    <cellStyle name="Note 38 2 5 5" xfId="30467" xr:uid="{2DFD541E-A786-47FA-BF38-C865453AF5A3}"/>
    <cellStyle name="Note 38 2 5 6" xfId="37284" xr:uid="{6E51D466-60DB-45F7-9F53-42482BD5A129}"/>
    <cellStyle name="Note 38 2 5 7" xfId="39261" xr:uid="{D9870402-5735-465F-8716-43BF656200CC}"/>
    <cellStyle name="Note 38 2 6" xfId="16147" xr:uid="{13EDCCFF-1C77-4CF5-BD59-74CE96CA1DBE}"/>
    <cellStyle name="Note 38 2 7" xfId="23984" xr:uid="{C7EA2090-E93D-4F21-B3D2-59D018CC48EA}"/>
    <cellStyle name="Note 38 2 8" xfId="14547" xr:uid="{A95DEA42-8590-4366-8759-4DFA75F19609}"/>
    <cellStyle name="Note 38 2 9" xfId="28359" xr:uid="{5CEB4158-FF2E-4B59-85DE-73B28568A496}"/>
    <cellStyle name="Note 38 20" xfId="4427" xr:uid="{7DD0BFAF-B80B-4A17-A584-B844B68329F1}"/>
    <cellStyle name="Note 38 20 2" xfId="17680" xr:uid="{B98DD9DB-DAD7-4D8D-BE84-3363B5C60EFA}"/>
    <cellStyle name="Note 38 20 3" xfId="16492" xr:uid="{CFFE687D-9F9E-41C2-B494-6E71E4887D98}"/>
    <cellStyle name="Note 38 20 4" xfId="21265" xr:uid="{F518A0A4-3E79-40DE-ACB7-873C9593C042}"/>
    <cellStyle name="Note 38 20 5" xfId="18362" xr:uid="{0CC00534-05E3-4D1F-B94C-A9C1A5AA1094}"/>
    <cellStyle name="Note 38 20 6" xfId="33344" xr:uid="{C4221360-41B7-423D-A134-1DB75ACF3942}"/>
    <cellStyle name="Note 38 20 7" xfId="36964" xr:uid="{5B55B4A1-4C70-4751-B422-5DA9942272EE}"/>
    <cellStyle name="Note 38 21" xfId="4428" xr:uid="{8FD00B5C-1569-4FE5-8F15-6CBF03550414}"/>
    <cellStyle name="Note 38 21 2" xfId="17681" xr:uid="{CDB935D3-C4DF-477F-8341-C32E9EF49227}"/>
    <cellStyle name="Note 38 21 3" xfId="19222" xr:uid="{BF104CF2-8B26-4111-9939-665BA216BDAA}"/>
    <cellStyle name="Note 38 21 4" xfId="21266" xr:uid="{D604F4D1-3771-4911-BAD7-0E8BFA220FD8}"/>
    <cellStyle name="Note 38 21 5" xfId="18137" xr:uid="{EDDDBA5C-EE4D-420A-81AA-D218D30FFC1C}"/>
    <cellStyle name="Note 38 21 6" xfId="33345" xr:uid="{1FA5AE44-00D3-4FD5-BD9C-D1D335D65405}"/>
    <cellStyle name="Note 38 21 7" xfId="36148" xr:uid="{ABD347CB-0EE4-4266-881B-1A8FBC51B0BF}"/>
    <cellStyle name="Note 38 22" xfId="4429" xr:uid="{A08CF1C2-C564-4C13-BE2B-A0E8AEA12B42}"/>
    <cellStyle name="Note 38 22 2" xfId="17682" xr:uid="{D07E248E-503E-4E6F-BEBF-68DBDBB7E87B}"/>
    <cellStyle name="Note 38 22 3" xfId="14459" xr:uid="{E1A5D278-5CA4-47D7-AE39-200D5B63A6AF}"/>
    <cellStyle name="Note 38 22 4" xfId="21267" xr:uid="{9EDD1DDA-7A28-42F9-9362-EC26104EE9CF}"/>
    <cellStyle name="Note 38 22 5" xfId="25444" xr:uid="{67B5FB5C-2963-4A7F-8F5F-1BEB8659E29E}"/>
    <cellStyle name="Note 38 22 6" xfId="33346" xr:uid="{A5F62A02-F4C1-4BD2-8EF1-3953A770C3ED}"/>
    <cellStyle name="Note 38 22 7" xfId="35981" xr:uid="{7DA5892D-9700-47A5-8399-7CB64810FAA0}"/>
    <cellStyle name="Note 38 23" xfId="4430" xr:uid="{A20F0BB6-A5AC-481F-970C-07F51026E9C6}"/>
    <cellStyle name="Note 38 23 2" xfId="17683" xr:uid="{08BCF591-5EBF-404E-9761-1EB1829AAD25}"/>
    <cellStyle name="Note 38 23 3" xfId="14458" xr:uid="{59455441-B0A0-410F-94CE-0A41E02543FF}"/>
    <cellStyle name="Note 38 23 4" xfId="21268" xr:uid="{210B93AB-6C05-4E00-806F-316E0EA9EAB9}"/>
    <cellStyle name="Note 38 23 5" xfId="29981" xr:uid="{3B709151-7D5C-469F-A078-D5C7C5233ADB}"/>
    <cellStyle name="Note 38 23 6" xfId="33347" xr:uid="{7A129BE9-0D4C-4948-BF65-DDEF679E4D16}"/>
    <cellStyle name="Note 38 23 7" xfId="37583" xr:uid="{1089ABD6-7EFD-4634-9CD6-36C1BF4439BA}"/>
    <cellStyle name="Note 38 24" xfId="4431" xr:uid="{B3207F9A-128A-4398-8688-C17FFD9B9696}"/>
    <cellStyle name="Note 38 24 2" xfId="17684" xr:uid="{39E4E5F3-7EF9-4D39-93C8-407ACAA6797D}"/>
    <cellStyle name="Note 38 24 3" xfId="24525" xr:uid="{A883545C-8722-45EB-9CBE-FBFCFC7002F4}"/>
    <cellStyle name="Note 38 24 4" xfId="15908" xr:uid="{24925508-9EBB-4728-A79E-BFD35E2A8656}"/>
    <cellStyle name="Note 38 24 5" xfId="20574" xr:uid="{CB6899B2-A5BD-4377-88E3-AB3C8409EE79}"/>
    <cellStyle name="Note 38 24 6" xfId="33348" xr:uid="{7DADC6C4-8F38-40E4-9343-11725159A91B}"/>
    <cellStyle name="Note 38 24 7" xfId="36633" xr:uid="{E5CBCF45-3F59-4FA4-A24E-167243EB25C3}"/>
    <cellStyle name="Note 38 25" xfId="4432" xr:uid="{BBE73361-9F0B-448F-9A8A-083EF0B73E4A}"/>
    <cellStyle name="Note 38 25 2" xfId="17685" xr:uid="{1DA7C13E-660B-4094-8A1B-F9D625298BF5}"/>
    <cellStyle name="Note 38 25 3" xfId="24524" xr:uid="{713578B8-0C55-4560-8302-206D1C1E95F2}"/>
    <cellStyle name="Note 38 25 4" xfId="27359" xr:uid="{12EEB246-682D-4DB1-A8F7-1DA7B6382022}"/>
    <cellStyle name="Note 38 25 5" xfId="25728" xr:uid="{CE6CA5C0-169F-42D3-826D-D5E2A2B41AB4}"/>
    <cellStyle name="Note 38 25 6" xfId="33349" xr:uid="{4E4D365A-0220-4C51-8413-E49F729DB405}"/>
    <cellStyle name="Note 38 25 7" xfId="31688" xr:uid="{9C25DC1A-7E7A-471D-93BF-8C42D215C011}"/>
    <cellStyle name="Note 38 26" xfId="4433" xr:uid="{42286118-BA39-4ABE-A553-B9E15987BC0F}"/>
    <cellStyle name="Note 38 26 2" xfId="17686" xr:uid="{81FDE0F3-0038-41C5-8BBA-FF92198769DF}"/>
    <cellStyle name="Note 38 26 3" xfId="24523" xr:uid="{87871333-4CF3-463F-B3BC-E7F7F55012A0}"/>
    <cellStyle name="Note 38 26 4" xfId="26684" xr:uid="{6786BD1D-734C-4F66-9FE7-171C85512AE0}"/>
    <cellStyle name="Note 38 26 5" xfId="28247" xr:uid="{7C34F2EE-6582-487D-9431-458AFE98475E}"/>
    <cellStyle name="Note 38 26 6" xfId="33350" xr:uid="{3E1D1378-25DE-46E6-AC9A-EE234599ECA9}"/>
    <cellStyle name="Note 38 26 7" xfId="31687" xr:uid="{336BDCED-1531-4566-A542-02692D49170A}"/>
    <cellStyle name="Note 38 27" xfId="4434" xr:uid="{243777AF-170D-4C42-8772-AFA3F0F6E53A}"/>
    <cellStyle name="Note 38 27 2" xfId="17687" xr:uid="{41E8EB1E-CCAF-4F88-A07C-97489506AC4D}"/>
    <cellStyle name="Note 38 27 3" xfId="24522" xr:uid="{786598EF-4BCC-49EF-95EC-BE12208CA5AA}"/>
    <cellStyle name="Note 38 27 4" xfId="15507" xr:uid="{D3312A84-A679-430A-B4D0-C9639ECA481E}"/>
    <cellStyle name="Note 38 27 5" xfId="24465" xr:uid="{20C850F1-CF5D-4084-9D53-E5B71CA75FD5}"/>
    <cellStyle name="Note 38 27 6" xfId="33351" xr:uid="{3161BCB5-BF32-48DF-A84A-6D550BE98799}"/>
    <cellStyle name="Note 38 27 7" xfId="34829" xr:uid="{0022A2DB-7034-4220-801F-FE98AA3EFD1E}"/>
    <cellStyle name="Note 38 28" xfId="4435" xr:uid="{207366AA-FBE1-4AAA-AA95-65B1003C2C0F}"/>
    <cellStyle name="Note 38 28 2" xfId="17688" xr:uid="{1929ECA4-BF88-42E1-B51D-C0C16E768BD3}"/>
    <cellStyle name="Note 38 28 3" xfId="24521" xr:uid="{0C724BD6-8698-43B4-B520-633729083F59}"/>
    <cellStyle name="Note 38 28 4" xfId="24336" xr:uid="{8F4F5C6D-2833-4E83-998D-2860B995F291}"/>
    <cellStyle name="Note 38 28 5" xfId="27863" xr:uid="{D1B19F37-9BC4-446E-9DE4-4775E7F2F54A}"/>
    <cellStyle name="Note 38 28 6" xfId="33352" xr:uid="{D98F44BE-3F19-4FAB-8567-43050CD7D536}"/>
    <cellStyle name="Note 38 28 7" xfId="34828" xr:uid="{9408E939-AD94-45CC-8FBE-8EAA81A59343}"/>
    <cellStyle name="Note 38 29" xfId="4436" xr:uid="{7AEC2F17-8F73-47D4-B091-995EDF8E2A74}"/>
    <cellStyle name="Note 38 29 2" xfId="17689" xr:uid="{B96DCD07-250C-486D-9A3C-AA05E8F784D5}"/>
    <cellStyle name="Note 38 29 3" xfId="24520" xr:uid="{E2ED9191-6838-4B97-A155-4BB0AE005DDD}"/>
    <cellStyle name="Note 38 29 4" xfId="21269" xr:uid="{FC933D43-4AEC-4AB4-8374-A6B7E0A59551}"/>
    <cellStyle name="Note 38 29 5" xfId="28486" xr:uid="{650ECF94-6636-4A46-B04C-11175C3715B9}"/>
    <cellStyle name="Note 38 29 6" xfId="33353" xr:uid="{E1E6F27E-BB35-4342-BAAF-5071EFB17AEA}"/>
    <cellStyle name="Note 38 29 7" xfId="34827" xr:uid="{9A7DC428-E91A-4230-BE16-37F2D69E6B25}"/>
    <cellStyle name="Note 38 3" xfId="4437" xr:uid="{E5214078-D8CA-4D73-8078-B40475DB7B0E}"/>
    <cellStyle name="Note 38 3 2" xfId="10728" xr:uid="{C1D0E1E6-D6CE-4C3F-9A5E-52A1D2F7A868}"/>
    <cellStyle name="Note 38 3 2 2" xfId="22099" xr:uid="{D6C9597B-D57C-44A6-A7CE-767EA239CE05}"/>
    <cellStyle name="Note 38 3 2 3" xfId="25073" xr:uid="{95B877E4-58C1-4CBA-9642-197239219CC7}"/>
    <cellStyle name="Note 38 3 2 4" xfId="27943" xr:uid="{52182584-C0EE-4D2C-B715-F0124BE92E4A}"/>
    <cellStyle name="Note 38 3 2 5" xfId="15694" xr:uid="{7A67BE99-2DDF-4AAC-9EEF-F0516D76F5AB}"/>
    <cellStyle name="Note 38 3 2 6" xfId="35728" xr:uid="{24F0AA23-42A0-40D6-AA9B-41298F5D7588}"/>
    <cellStyle name="Note 38 3 2 7" xfId="38030" xr:uid="{F1367BC4-A5A5-4465-B646-FDD7E221E96A}"/>
    <cellStyle name="Note 38 3 3" xfId="17690" xr:uid="{E1A443DC-1A45-44B1-B02C-DB2C9CB044E8}"/>
    <cellStyle name="Note 38 3 4" xfId="15859" xr:uid="{9A4C26DF-D0D2-4642-A7EB-53557AD83B16}"/>
    <cellStyle name="Note 38 3 5" xfId="21270" xr:uid="{221E4323-4403-4C46-AD0D-C1BA369D1235}"/>
    <cellStyle name="Note 38 3 6" xfId="16016" xr:uid="{A1DF3317-A733-4188-A648-0DF6269B377E}"/>
    <cellStyle name="Note 38 3 7" xfId="33354" xr:uid="{494FF18A-4A94-4C7E-B457-9ABC2C7583B0}"/>
    <cellStyle name="Note 38 3 8" xfId="34826" xr:uid="{C6B01F25-71E2-4A2B-892B-C755697E8A9A}"/>
    <cellStyle name="Note 38 30" xfId="4438" xr:uid="{D43B650A-F67B-4207-839B-6FF0DC18E5BA}"/>
    <cellStyle name="Note 38 30 2" xfId="17691" xr:uid="{A0BB3710-F64D-44F6-8B82-C7EDAB97343B}"/>
    <cellStyle name="Note 38 30 3" xfId="20884" xr:uid="{0DD5F688-C666-415A-9700-14018CE6B71F}"/>
    <cellStyle name="Note 38 30 4" xfId="20066" xr:uid="{1266C480-A53B-465C-952D-07B31F79AA31}"/>
    <cellStyle name="Note 38 30 5" xfId="30697" xr:uid="{D75C13F4-B792-460F-AB9A-ED4A00716CAF}"/>
    <cellStyle name="Note 38 30 6" xfId="33355" xr:uid="{7E5963FD-357E-4E76-9DDC-58BE3298CE2F}"/>
    <cellStyle name="Note 38 30 7" xfId="34825" xr:uid="{4AA961CD-F9D1-45AF-9FEE-0923C4AB7BB7}"/>
    <cellStyle name="Note 38 31" xfId="4439" xr:uid="{73C072AB-5066-417A-8F47-5035A49E8DBF}"/>
    <cellStyle name="Note 38 31 2" xfId="17692" xr:uid="{A6D49460-0AF8-4FAE-93C4-D0DF1FC7FF00}"/>
    <cellStyle name="Note 38 31 3" xfId="20883" xr:uid="{5338141E-8C52-4838-8BE9-0293A82B2E7E}"/>
    <cellStyle name="Note 38 31 4" xfId="15909" xr:uid="{63DFC71C-DD92-4F67-AC32-4E50F73C994A}"/>
    <cellStyle name="Note 38 31 5" xfId="30790" xr:uid="{CCFCE15C-5A01-4CD6-9BE2-80729E8A57A2}"/>
    <cellStyle name="Note 38 31 6" xfId="33356" xr:uid="{9D07A9D1-04F2-48B3-B5CE-325252CD5277}"/>
    <cellStyle name="Note 38 31 7" xfId="34394" xr:uid="{F15BF731-4033-49A1-A727-1BCBF9581B21}"/>
    <cellStyle name="Note 38 32" xfId="4440" xr:uid="{5CC1AA2B-8565-4CFF-8100-6CD808B2EEFC}"/>
    <cellStyle name="Note 38 32 2" xfId="17693" xr:uid="{94F6DA2C-70D6-4DB1-9BB3-889B1630D683}"/>
    <cellStyle name="Note 38 32 3" xfId="20882" xr:uid="{64290B90-D992-4B2F-A7B0-DDE3DA36E661}"/>
    <cellStyle name="Note 38 32 4" xfId="19605" xr:uid="{9F325ED1-914C-4A70-9D8D-F1DC879FD5A7}"/>
    <cellStyle name="Note 38 32 5" xfId="30123" xr:uid="{24D6AA91-BFD7-43E0-B358-47711DA211B7}"/>
    <cellStyle name="Note 38 32 6" xfId="33357" xr:uid="{97CBC32C-3B14-48CE-80B0-42722B26AF0B}"/>
    <cellStyle name="Note 38 32 7" xfId="34824" xr:uid="{432FAF5E-D911-498C-865A-B6E844234542}"/>
    <cellStyle name="Note 38 33" xfId="4441" xr:uid="{ECD18702-C2E9-4570-8037-C6918FC16ECB}"/>
    <cellStyle name="Note 38 33 2" xfId="17694" xr:uid="{66B6E20B-9258-4D47-86DE-20D826D85691}"/>
    <cellStyle name="Note 38 33 3" xfId="24519" xr:uid="{D54ED680-6182-4641-BB30-C946C84F33D9}"/>
    <cellStyle name="Note 38 33 4" xfId="24588" xr:uid="{81C6FBAF-BD5E-47A7-8D2C-B949983E6BFC}"/>
    <cellStyle name="Note 38 33 5" xfId="27864" xr:uid="{8309B288-E441-40E3-BEF2-B8CC4DE95D94}"/>
    <cellStyle name="Note 38 33 6" xfId="33358" xr:uid="{933946CA-62D5-4B07-BD18-33238EA7F6CB}"/>
    <cellStyle name="Note 38 33 7" xfId="32137" xr:uid="{2CC313AC-8ECB-430E-B2AB-1A4D1F36862F}"/>
    <cellStyle name="Note 38 34" xfId="4442" xr:uid="{8838CCED-6B3F-45A6-93BD-628FFA6CDCE9}"/>
    <cellStyle name="Note 38 34 2" xfId="17695" xr:uid="{5E9661A3-D1A6-4D42-97E4-76920497EF05}"/>
    <cellStyle name="Note 38 34 3" xfId="20881" xr:uid="{D6323BA2-A9F9-4D57-A7BE-20A721E3E248}"/>
    <cellStyle name="Note 38 34 4" xfId="22591" xr:uid="{A2189B21-8124-4133-807C-D50C13C95A2D}"/>
    <cellStyle name="Note 38 34 5" xfId="18122" xr:uid="{74CE6775-F27B-4157-87AC-4A2519E57CE8}"/>
    <cellStyle name="Note 38 34 6" xfId="33359" xr:uid="{6F0C6D5A-A1C7-42F3-A373-A52B9513AD13}"/>
    <cellStyle name="Note 38 34 7" xfId="31204" xr:uid="{CEA89EA8-B296-4B85-BD6F-D6D9F9312792}"/>
    <cellStyle name="Note 38 35" xfId="4443" xr:uid="{914A70C9-8465-4B91-9804-ACD54C654B5C}"/>
    <cellStyle name="Note 38 35 2" xfId="17696" xr:uid="{C503B2B3-6703-4A0F-9D42-3DD549C73D98}"/>
    <cellStyle name="Note 38 35 3" xfId="16491" xr:uid="{6EB9D123-9EFD-4D67-BA1C-BDDA6B3DBEBF}"/>
    <cellStyle name="Note 38 35 4" xfId="19604" xr:uid="{E820910A-290E-4D6F-BE28-F87E36DF3121}"/>
    <cellStyle name="Note 38 35 5" xfId="23843" xr:uid="{4E86CDE0-E396-49DC-819B-6F8B5CBB6FC5}"/>
    <cellStyle name="Note 38 35 6" xfId="33360" xr:uid="{2F847A1B-9DDF-4DE4-A153-20CBF0C024F2}"/>
    <cellStyle name="Note 38 35 7" xfId="36147" xr:uid="{78E6C71C-E5E3-44F7-97F3-FBC7933CE228}"/>
    <cellStyle name="Note 38 36" xfId="4444" xr:uid="{BB60BA47-36A1-476A-B3A1-20367187CEA1}"/>
    <cellStyle name="Note 38 36 2" xfId="17697" xr:uid="{8309BF72-C43C-4790-924B-2AF0CB2F49EF}"/>
    <cellStyle name="Note 38 36 3" xfId="15858" xr:uid="{61F75B5C-72CC-4665-9151-2003B143D3CC}"/>
    <cellStyle name="Note 38 36 4" xfId="21271" xr:uid="{32DE38A9-5340-46E8-9C8A-AD2ECFA7E69A}"/>
    <cellStyle name="Note 38 36 5" xfId="27865" xr:uid="{0A886290-5A81-4939-8CDD-7EA834397A97}"/>
    <cellStyle name="Note 38 36 6" xfId="33361" xr:uid="{76AEE809-D02F-4D90-9E99-5850D4291448}"/>
    <cellStyle name="Note 38 36 7" xfId="37582" xr:uid="{D8324681-6EC8-4A6F-8771-630BE8E0D3DF}"/>
    <cellStyle name="Note 38 37" xfId="4445" xr:uid="{ECC60F77-06D5-4A4B-8861-A94AF4EE1483}"/>
    <cellStyle name="Note 38 37 2" xfId="17698" xr:uid="{CF196EB3-01CD-442C-A21A-918F102118BC}"/>
    <cellStyle name="Note 38 37 3" xfId="15857" xr:uid="{3F851330-71E8-4D78-8F28-A2968C9AF754}"/>
    <cellStyle name="Note 38 37 4" xfId="21272" xr:uid="{C9DFB7B0-AA46-4B77-8CE0-5B31A865E6CD}"/>
    <cellStyle name="Note 38 37 5" xfId="25308" xr:uid="{797F6A2F-EB88-4086-82D0-6FE91A739BC9}"/>
    <cellStyle name="Note 38 37 6" xfId="33362" xr:uid="{60A8D596-6889-4325-A12B-C748A3A07751}"/>
    <cellStyle name="Note 38 37 7" xfId="36963" xr:uid="{0C181F82-AA9B-4DE5-AC2F-0E333B77739C}"/>
    <cellStyle name="Note 38 38" xfId="4415" xr:uid="{E11EDAF0-24A6-4A7D-BB06-5FD7A2068337}"/>
    <cellStyle name="Note 38 38 2" xfId="17668" xr:uid="{CA404426-D6A7-48AA-A23D-6B32A5E27502}"/>
    <cellStyle name="Note 38 38 3" xfId="15146" xr:uid="{1CE3A0BC-87FA-4DA1-901D-2D31EA8526EB}"/>
    <cellStyle name="Note 38 38 4" xfId="25236" xr:uid="{0FD42185-7433-48A3-AF5C-7A54AD1CA460}"/>
    <cellStyle name="Note 38 38 5" xfId="28485" xr:uid="{124A47CA-C05D-47EE-9795-8D754F67721A}"/>
    <cellStyle name="Note 38 38 6" xfId="33332" xr:uid="{E8003DEB-12D2-4DD5-BEA8-E176933EA4E3}"/>
    <cellStyle name="Note 38 38 7" xfId="31937" xr:uid="{20531698-40BD-4C5D-BB04-032B67820289}"/>
    <cellStyle name="Note 38 39" xfId="7701" xr:uid="{A7DE1757-B6D6-46D9-BE3E-56194110EA5C}"/>
    <cellStyle name="Note 38 39 2" xfId="19922" xr:uid="{82F0224A-2593-4E9A-888E-6AF1F53C4309}"/>
    <cellStyle name="Note 38 39 3" xfId="22493" xr:uid="{BAC11003-A4B9-4B8E-AB87-808F8308EBEA}"/>
    <cellStyle name="Note 38 39 4" xfId="25435" xr:uid="{D76EAFF8-60C4-4294-8976-282AF706AA78}"/>
    <cellStyle name="Note 38 39 5" xfId="25582" xr:uid="{F6082149-DFB7-48E8-90C4-7EB87A28D644}"/>
    <cellStyle name="Note 38 39 6" xfId="34489" xr:uid="{ABE4E715-54BE-4EB5-AE09-C276FD86B845}"/>
    <cellStyle name="Note 38 39 7" xfId="34677" xr:uid="{44B474D5-7D15-4753-B85E-91A489314B54}"/>
    <cellStyle name="Note 38 4" xfId="4446" xr:uid="{EEAA0828-1C27-4AC7-8631-476CE7A9EA86}"/>
    <cellStyle name="Note 38 4 2" xfId="17699" xr:uid="{3991563F-83E9-4699-8787-E195647F79A1}"/>
    <cellStyle name="Note 38 4 3" xfId="24518" xr:uid="{63F3C25C-4A14-4504-9109-EFC8357A53BC}"/>
    <cellStyle name="Note 38 4 4" xfId="18536" xr:uid="{6C07F0D7-7771-4B92-9377-5D5BA514D973}"/>
    <cellStyle name="Note 38 4 5" xfId="27866" xr:uid="{90580735-8EB5-423F-A95D-1702ABCAFF2E}"/>
    <cellStyle name="Note 38 4 6" xfId="33363" xr:uid="{2D19F1A6-54AE-47F0-9EEC-EE8D097C5B90}"/>
    <cellStyle name="Note 38 4 7" xfId="31686" xr:uid="{981C2740-08BB-4C36-A1D1-0AF6A4F55D9D}"/>
    <cellStyle name="Note 38 40" xfId="15564" xr:uid="{C8E90CA3-58BA-423D-9548-6B2C14D21AF4}"/>
    <cellStyle name="Note 38 41" xfId="23740" xr:uid="{119C76D7-035C-4AC5-A8EC-4F7CA9226F7E}"/>
    <cellStyle name="Note 38 42" xfId="20751" xr:uid="{E22C6F4B-1BEF-4561-9DC5-B8A910955A7D}"/>
    <cellStyle name="Note 38 43" xfId="29235" xr:uid="{6ABEC9B8-D1A4-4229-873F-03DDE9C2C418}"/>
    <cellStyle name="Note 38 44" xfId="31568" xr:uid="{1EACD5EE-329A-49C0-B0C8-2C5E70A66003}"/>
    <cellStyle name="Note 38 45" xfId="34363" xr:uid="{D7DDDD20-1DDD-4EB3-ACCA-5C0C87A01B45}"/>
    <cellStyle name="Note 38 5" xfId="4447" xr:uid="{EEDD1E8B-EF50-4AE3-984D-794D303F7EA5}"/>
    <cellStyle name="Note 38 5 2" xfId="17700" xr:uid="{CE904D1A-E2BC-4BFE-BE26-78F500CCDBF1}"/>
    <cellStyle name="Note 38 5 3" xfId="19220" xr:uid="{51F0B443-E8D5-4E7B-97BD-45B2F478CE8B}"/>
    <cellStyle name="Note 38 5 4" xfId="22767" xr:uid="{C536151E-DFA2-4596-9AB0-5E51EFC2FDEE}"/>
    <cellStyle name="Note 38 5 5" xfId="25596" xr:uid="{97F8B8E2-C0EA-428C-ADAE-B496B7FE44F4}"/>
    <cellStyle name="Note 38 5 6" xfId="33364" xr:uid="{72C9B56A-C780-4451-B8FF-D15793B07289}"/>
    <cellStyle name="Note 38 5 7" xfId="35883" xr:uid="{51224D29-F855-49F3-B3BC-57C059DB1334}"/>
    <cellStyle name="Note 38 6" xfId="4448" xr:uid="{860CE620-EE26-49B8-B861-C83807CC9C41}"/>
    <cellStyle name="Note 38 6 2" xfId="17701" xr:uid="{EAD81278-F386-45A0-88D7-A4BA7B95AFBC}"/>
    <cellStyle name="Note 38 6 3" xfId="15856" xr:uid="{CCC6D62F-44E5-4367-8926-0C8F77E16486}"/>
    <cellStyle name="Note 38 6 4" xfId="22384" xr:uid="{458205AE-F8E9-4B28-A081-6BC7F358924A}"/>
    <cellStyle name="Note 38 6 5" xfId="27867" xr:uid="{0255D676-DAE2-4EB3-BD9A-C765B4907F95}"/>
    <cellStyle name="Note 38 6 6" xfId="33365" xr:uid="{60A390B2-0A20-44D0-B47B-1A958C1A981C}"/>
    <cellStyle name="Note 38 6 7" xfId="37581" xr:uid="{A98915F8-1CC9-434F-B5C3-694672FF27ED}"/>
    <cellStyle name="Note 38 7" xfId="4449" xr:uid="{D32F8A22-C9E1-4CD3-94C4-300F82A860E9}"/>
    <cellStyle name="Note 38 7 2" xfId="17702" xr:uid="{53D9692D-E01F-4CBF-9224-628B26EB174E}"/>
    <cellStyle name="Note 38 7 3" xfId="20880" xr:uid="{6EA9341B-2823-417C-BF8F-E11E06410C94}"/>
    <cellStyle name="Note 38 7 4" xfId="18535" xr:uid="{43C2823E-54BC-4789-9E5B-B5426AD0DB91}"/>
    <cellStyle name="Note 38 7 5" xfId="20712" xr:uid="{29A218BD-A1DC-49A7-8FF5-9D6963B1FCC8}"/>
    <cellStyle name="Note 38 7 6" xfId="33366" xr:uid="{49521928-FE5B-4EB2-B335-A72DDE0F14F7}"/>
    <cellStyle name="Note 38 7 7" xfId="36632" xr:uid="{5C88DA37-E130-4566-9E04-56D7F72465D7}"/>
    <cellStyle name="Note 38 8" xfId="4450" xr:uid="{8A04276E-16BD-4049-86DF-3BF0F6829DC5}"/>
    <cellStyle name="Note 38 8 2" xfId="17703" xr:uid="{6C05C7FE-CCF9-4A2D-B357-ADBAE386EA4B}"/>
    <cellStyle name="Note 38 8 3" xfId="20879" xr:uid="{63FA9F43-A63E-4A83-B1B3-CAB4D7E5D776}"/>
    <cellStyle name="Note 38 8 4" xfId="14614" xr:uid="{EB1E401C-18E9-4D45-A606-74CBD78C3D09}"/>
    <cellStyle name="Note 38 8 5" xfId="27868" xr:uid="{563EB958-FE0B-471E-8A6A-7E11588FD5D4}"/>
    <cellStyle name="Note 38 8 6" xfId="33367" xr:uid="{57DD8C8B-1879-4C54-BA9C-33AA9B0773BA}"/>
    <cellStyle name="Note 38 8 7" xfId="35980" xr:uid="{AC6DB7FD-7978-4176-8149-7EF2A40F6805}"/>
    <cellStyle name="Note 38 9" xfId="4451" xr:uid="{6EC25554-982E-49A1-9F32-847754B9455E}"/>
    <cellStyle name="Note 38 9 2" xfId="17704" xr:uid="{6F9FEDEB-EDE3-42F1-B014-66D9ECDEC5ED}"/>
    <cellStyle name="Note 38 9 3" xfId="20878" xr:uid="{31D1BBD9-94EE-42CB-A766-773803104B79}"/>
    <cellStyle name="Note 38 9 4" xfId="18538" xr:uid="{B8D73766-3981-4E71-9BA0-B796E4356F5E}"/>
    <cellStyle name="Note 38 9 5" xfId="24728" xr:uid="{B2CB5834-B3E2-4025-A465-2C3E9EB52949}"/>
    <cellStyle name="Note 38 9 6" xfId="33368" xr:uid="{CEBD927D-7624-4596-941F-88A0F47F703F}"/>
    <cellStyle name="Note 38 9 7" xfId="31685" xr:uid="{8CA36E0C-CB31-40E3-809B-5FE61CA2DEAB}"/>
    <cellStyle name="Note 38_หมายเหตุ FA Q3_2012" xfId="7303" xr:uid="{A4FFEF52-6493-4B23-9B3B-BCC33EBC37F7}"/>
    <cellStyle name="Note 39" xfId="1742" xr:uid="{EC9ABA1C-668F-4062-914D-406E0642247E}"/>
    <cellStyle name="Note 39 10" xfId="4453" xr:uid="{9F14014D-6369-409E-B26E-26ECC0839A1A}"/>
    <cellStyle name="Note 39 10 2" xfId="17706" xr:uid="{8D2CC6C4-C733-4408-B16C-83B7BCC6D2CE}"/>
    <cellStyle name="Note 39 10 3" xfId="20876" xr:uid="{09FA294D-3DD7-4E5D-A17E-D1952BBBB6E9}"/>
    <cellStyle name="Note 39 10 4" xfId="21273" xr:uid="{D74B9C19-50F2-48E7-AB6C-511753A9C6AD}"/>
    <cellStyle name="Note 39 10 5" xfId="22445" xr:uid="{76967F37-EAD0-42C0-848E-3BD123E7785C}"/>
    <cellStyle name="Note 39 10 6" xfId="33370" xr:uid="{E22D48B3-A96F-4DA9-86E4-0B2F85011F69}"/>
    <cellStyle name="Note 39 10 7" xfId="34823" xr:uid="{16201F14-252A-4D1B-B6C7-402D0E66C36F}"/>
    <cellStyle name="Note 39 11" xfId="4454" xr:uid="{A10F1E2F-E63B-4B4C-B9A7-BEEE18336CAA}"/>
    <cellStyle name="Note 39 11 2" xfId="17707" xr:uid="{0A74B306-75D4-47CD-8AC6-29EF2C9B4CA6}"/>
    <cellStyle name="Note 39 11 3" xfId="20875" xr:uid="{60205F6D-DFE2-4C7B-85C7-F70AE103F8BD}"/>
    <cellStyle name="Note 39 11 4" xfId="25810" xr:uid="{ED272A0D-6538-45BE-9716-D84B567959BD}"/>
    <cellStyle name="Note 39 11 5" xfId="25405" xr:uid="{5EA54978-C372-4B72-886F-AC57D2AFEF77}"/>
    <cellStyle name="Note 39 11 6" xfId="33371" xr:uid="{C3B85FDD-D13E-4083-815D-56A9437097DE}"/>
    <cellStyle name="Note 39 11 7" xfId="34822" xr:uid="{AC6E6744-1A80-45FF-8F84-32EEAF8F83D0}"/>
    <cellStyle name="Note 39 12" xfId="4455" xr:uid="{07095CD5-543A-466C-8F52-FABE700920B2}"/>
    <cellStyle name="Note 39 12 2" xfId="17708" xr:uid="{6FFA1F78-415C-48FB-8D25-493F489FA55B}"/>
    <cellStyle name="Note 39 12 3" xfId="20874" xr:uid="{A5944B82-1866-42B2-A089-585F78B2AD06}"/>
    <cellStyle name="Note 39 12 4" xfId="27358" xr:uid="{AFF9D0D6-A31A-4C02-BBBF-8AB0379BC4E0}"/>
    <cellStyle name="Note 39 12 5" xfId="20542" xr:uid="{0326FD10-209E-45C0-B2A5-F6FD06EC3976}"/>
    <cellStyle name="Note 39 12 6" xfId="33372" xr:uid="{A1CE11F7-C108-4529-ACD6-D95F08BAFAEA}"/>
    <cellStyle name="Note 39 12 7" xfId="34821" xr:uid="{AD1E6881-E614-4409-8B55-E2E2DA865175}"/>
    <cellStyle name="Note 39 13" xfId="4456" xr:uid="{CDE0CF9B-86E1-47E8-AE25-BD69906BA940}"/>
    <cellStyle name="Note 39 13 2" xfId="17709" xr:uid="{EA37C2F5-2B25-40DF-B81E-27998B7870AF}"/>
    <cellStyle name="Note 39 13 3" xfId="24517" xr:uid="{37027677-3B4A-4532-A573-DF1885807109}"/>
    <cellStyle name="Note 39 13 4" xfId="26683" xr:uid="{FFB291D7-5E11-4B74-A8FD-7DEF117E9559}"/>
    <cellStyle name="Note 39 13 5" xfId="25725" xr:uid="{A0CA0AF1-CA3B-44E7-A171-B2DEBD60BFA4}"/>
    <cellStyle name="Note 39 13 6" xfId="33373" xr:uid="{3DC2F707-7924-4BFA-A819-1A4818C16C64}"/>
    <cellStyle name="Note 39 13 7" xfId="31058" xr:uid="{AC916A20-9987-4AE5-899D-B6C090CE2E5C}"/>
    <cellStyle name="Note 39 14" xfId="4457" xr:uid="{E7832518-3C5C-416C-9ECF-64D43D99661F}"/>
    <cellStyle name="Note 39 14 2" xfId="17710" xr:uid="{0B96EF62-72C3-4E74-AC09-175CF2D03D7B}"/>
    <cellStyle name="Note 39 14 3" xfId="19221" xr:uid="{1E9C8148-486D-474F-9F1D-BA46AB8A6032}"/>
    <cellStyle name="Note 39 14 4" xfId="23117" xr:uid="{AB3AAA43-8D54-46E3-8055-8311DFDC2957}"/>
    <cellStyle name="Note 39 14 5" xfId="28248" xr:uid="{7CB2D071-76C2-4DEA-ABC1-F78746C971B8}"/>
    <cellStyle name="Note 39 14 6" xfId="33374" xr:uid="{C4D4D97D-300F-4CFC-B5C3-2D24A80C5475}"/>
    <cellStyle name="Note 39 14 7" xfId="35882" xr:uid="{47A0C380-668F-40D7-9560-C916FAD4783A}"/>
    <cellStyle name="Note 39 15" xfId="4458" xr:uid="{37F418CF-1E5C-49DA-AEE7-E4A43C9CE60A}"/>
    <cellStyle name="Note 39 15 2" xfId="17711" xr:uid="{4B3A7FD9-A40B-455A-866B-4603BC3EFFB8}"/>
    <cellStyle name="Note 39 15 3" xfId="15855" xr:uid="{77AFF94F-29FF-4B3C-8412-89AF8480A2CB}"/>
    <cellStyle name="Note 39 15 4" xfId="22385" xr:uid="{4E91F4A5-F9ED-46DF-85E9-4863C24128D6}"/>
    <cellStyle name="Note 39 15 5" xfId="25429" xr:uid="{D68DE819-BF5E-4FAE-A52E-C8076F7854E8}"/>
    <cellStyle name="Note 39 15 6" xfId="33375" xr:uid="{94011129-0BA0-4B36-BF1A-BFB7A62E7F32}"/>
    <cellStyle name="Note 39 15 7" xfId="34559" xr:uid="{03773564-28B6-48C4-A5C0-68A347B0B569}"/>
    <cellStyle name="Note 39 16" xfId="4459" xr:uid="{9DBB89EB-55A0-44B5-8630-F08F554A5F89}"/>
    <cellStyle name="Note 39 16 2" xfId="17712" xr:uid="{1C959FE1-231C-4EBD-BC9A-F4D3FD28246A}"/>
    <cellStyle name="Note 39 16 3" xfId="20873" xr:uid="{32C8530F-5A91-49E2-9693-8268D384D199}"/>
    <cellStyle name="Note 39 16 4" xfId="18537" xr:uid="{7A87EFA0-3AC2-4E71-93D1-DA831D7154A5}"/>
    <cellStyle name="Note 39 16 5" xfId="28487" xr:uid="{08CCDF59-561A-4603-A336-C819F176005A}"/>
    <cellStyle name="Note 39 16 6" xfId="33376" xr:uid="{E605EAF9-7051-4E84-8163-E95E6614021C}"/>
    <cellStyle name="Note 39 16 7" xfId="34820" xr:uid="{8D48D332-A788-4142-876B-8B9121167E2E}"/>
    <cellStyle name="Note 39 17" xfId="4460" xr:uid="{E0120BCC-AB21-4B7C-85B3-A3B0496CD292}"/>
    <cellStyle name="Note 39 17 2" xfId="17713" xr:uid="{2BB7F5BE-BB99-44ED-94C1-8B800BCFB1F3}"/>
    <cellStyle name="Note 39 17 3" xfId="20872" xr:uid="{BE89375D-2A35-43DB-AFC2-C9638E0285D1}"/>
    <cellStyle name="Note 39 17 4" xfId="21653" xr:uid="{BC06F32E-B69C-4E97-B26C-3BBABD09E1AC}"/>
    <cellStyle name="Note 39 17 5" xfId="25730" xr:uid="{EF585550-439A-4D3B-961F-39075716308A}"/>
    <cellStyle name="Note 39 17 6" xfId="33377" xr:uid="{263AC52C-09AB-4F11-B3B8-7E31A80C54DA}"/>
    <cellStyle name="Note 39 17 7" xfId="34819" xr:uid="{684071A9-4CC6-4C11-A70D-9568238F31FD}"/>
    <cellStyle name="Note 39 18" xfId="4461" xr:uid="{A7FD7B5C-146C-4CAE-BE41-57138090B3AC}"/>
    <cellStyle name="Note 39 18 2" xfId="17714" xr:uid="{9DCB4789-AE17-4DEE-9CA8-5AFDC3E93288}"/>
    <cellStyle name="Note 39 18 3" xfId="15140" xr:uid="{A9DB37EB-061A-46B6-9220-5E5ED3C55FA3}"/>
    <cellStyle name="Note 39 18 4" xfId="21274" xr:uid="{CD9EC337-0153-44B4-A988-EC76E470FDD5}"/>
    <cellStyle name="Note 39 18 5" xfId="18196" xr:uid="{DCF43047-6054-41EC-8F64-F88A5FA3928A}"/>
    <cellStyle name="Note 39 18 6" xfId="33378" xr:uid="{661FC51D-E17F-41CC-A500-A1A79ABF9976}"/>
    <cellStyle name="Note 39 18 7" xfId="34818" xr:uid="{DB53E6FD-B45B-47BD-A2D7-7B6723433415}"/>
    <cellStyle name="Note 39 19" xfId="4462" xr:uid="{6D64DB68-973D-4796-BFB0-E58640F94A83}"/>
    <cellStyle name="Note 39 19 2" xfId="17715" xr:uid="{ED98BCF6-B88C-416E-9C6C-6AE038345E04}"/>
    <cellStyle name="Note 39 19 3" xfId="20871" xr:uid="{04D1648C-3CDD-4CFA-A333-394628DFFC8B}"/>
    <cellStyle name="Note 39 19 4" xfId="21275" xr:uid="{D4424CAC-085A-4B5C-A4CB-E9582A4366E2}"/>
    <cellStyle name="Note 39 19 5" xfId="25724" xr:uid="{704BCCE3-1963-42AC-A65B-99A4F4C67749}"/>
    <cellStyle name="Note 39 19 6" xfId="33379" xr:uid="{E9FE931C-108B-419D-AF01-CFCD60DAB508}"/>
    <cellStyle name="Note 39 19 7" xfId="34817" xr:uid="{E9A07EA7-8A19-4893-AA07-CE4E93D4A2B6}"/>
    <cellStyle name="Note 39 2" xfId="2650" xr:uid="{5C0DDA94-7439-4BCA-B55D-3CADB4071136}"/>
    <cellStyle name="Note 39 2 10" xfId="31892" xr:uid="{094E8AE8-0A26-4ABE-91D1-7EE29139EE0E}"/>
    <cellStyle name="Note 39 2 11" xfId="31747" xr:uid="{D1EF0FF9-EEF3-4C7E-BF3D-69D7D4B3F27C}"/>
    <cellStyle name="Note 39 2 2" xfId="4463" xr:uid="{C1B392B5-A8C8-4DD6-88CB-D4C2FCD40250}"/>
    <cellStyle name="Note 39 2 2 2" xfId="17716" xr:uid="{34A37DAB-F5BA-44E4-AB9B-256B517DB726}"/>
    <cellStyle name="Note 39 2 2 3" xfId="20870" xr:uid="{1A610285-12B7-44A1-BC6C-91BB6628F638}"/>
    <cellStyle name="Note 39 2 2 4" xfId="21276" xr:uid="{51083D3D-74E3-49ED-8A15-555D1A9DDAC1}"/>
    <cellStyle name="Note 39 2 2 5" xfId="18305" xr:uid="{CB1A2F17-EBA4-41BA-B66C-67DBD3ED1A14}"/>
    <cellStyle name="Note 39 2 2 6" xfId="33380" xr:uid="{044BF3F7-8604-4F03-93E9-5BDE95F86D03}"/>
    <cellStyle name="Note 39 2 2 7" xfId="31029" xr:uid="{3CD2185B-B507-4451-B5F6-3F121F107368}"/>
    <cellStyle name="Note 39 2 3" xfId="10729" xr:uid="{C85ADCC7-85F0-46CA-9242-0121A815C53A}"/>
    <cellStyle name="Note 39 2 3 2" xfId="22100" xr:uid="{1AEAD7FC-0972-4341-B82B-EE5B02171027}"/>
    <cellStyle name="Note 39 2 3 3" xfId="25074" xr:uid="{DA48C640-4748-486B-B539-7CD72E64289D}"/>
    <cellStyle name="Note 39 2 3 4" xfId="27944" xr:uid="{1283C728-5A1B-4A72-846A-5173EC98AE22}"/>
    <cellStyle name="Note 39 2 3 5" xfId="19652" xr:uid="{CA20EC81-33E6-4A1E-9432-BC8CB6A2CD85}"/>
    <cellStyle name="Note 39 2 3 6" xfId="35729" xr:uid="{53C315C4-9645-4E26-8E70-5B936F8F0600}"/>
    <cellStyle name="Note 39 2 3 7" xfId="38031" xr:uid="{DF39E8AA-0409-4D1F-9EAC-60294C6E6B52}"/>
    <cellStyle name="Note 39 2 4" xfId="12549" xr:uid="{ED859FB5-9152-47F4-9FD6-4F4D0667CB7D}"/>
    <cellStyle name="Note 39 2 4 2" xfId="23364" xr:uid="{25DFAAA4-A5E0-4F4C-BD93-7B8C222793AE}"/>
    <cellStyle name="Note 39 2 4 3" xfId="26177" xr:uid="{2CE97073-2704-48D2-99E2-5DC325EA63B7}"/>
    <cellStyle name="Note 39 2 4 4" xfId="28770" xr:uid="{36A555E8-8340-458C-ACE9-B1E290587B5D}"/>
    <cellStyle name="Note 39 2 4 5" xfId="19116" xr:uid="{A78BB441-8E18-43A8-ADA2-73EE7DE1EC8E}"/>
    <cellStyle name="Note 39 2 4 6" xfId="36479" xr:uid="{63F25070-E4C9-424A-B675-44CC8CE2238C}"/>
    <cellStyle name="Note 39 2 4 7" xfId="38512" xr:uid="{E9097C79-4EDD-4B0A-BD96-3FC1649B819C}"/>
    <cellStyle name="Note 39 2 5" xfId="12646" xr:uid="{A736218E-1D9E-45F9-94D6-FCF0715AEC0E}"/>
    <cellStyle name="Note 39 2 5 2" xfId="23445" xr:uid="{CC4247D0-979C-46CC-B0EB-85B43DA823E4}"/>
    <cellStyle name="Note 39 2 5 3" xfId="26264" xr:uid="{DF39FA43-F195-4290-A8DB-35600947F949}"/>
    <cellStyle name="Note 39 2 5 4" xfId="28853" xr:uid="{0BD7D0B4-E6B6-44E4-AAF1-A51E495B989D}"/>
    <cellStyle name="Note 39 2 5 5" xfId="20509" xr:uid="{8AA4CDD2-5FAE-4D9F-8772-630F7C8DBF1C}"/>
    <cellStyle name="Note 39 2 5 6" xfId="36561" xr:uid="{1D9CA147-2BDC-4F0F-AF1D-AFFC57A20C27}"/>
    <cellStyle name="Note 39 2 5 7" xfId="38595" xr:uid="{362DDC28-6C13-4139-AB6C-B1048E1A6F8D}"/>
    <cellStyle name="Note 39 2 6" xfId="16148" xr:uid="{A813D4E5-0E0E-4810-B638-5ADA3D7577C5}"/>
    <cellStyle name="Note 39 2 7" xfId="15935" xr:uid="{22D402FE-369D-4EA9-ACB0-EE02A244831A}"/>
    <cellStyle name="Note 39 2 8" xfId="18403" xr:uid="{B49C57B4-0CDE-49FC-B3F9-60C242FF8A69}"/>
    <cellStyle name="Note 39 2 9" xfId="30987" xr:uid="{5E1B033E-7A7B-40ED-B77F-D7A02D24487D}"/>
    <cellStyle name="Note 39 20" xfId="4464" xr:uid="{FD2CB78B-F38C-420C-AFDC-C4958C41857A}"/>
    <cellStyle name="Note 39 20 2" xfId="17717" xr:uid="{BC35C5D9-987E-423E-A6B3-FF4C0F2B6721}"/>
    <cellStyle name="Note 39 20 3" xfId="20869" xr:uid="{8254F439-FC3F-4586-B342-393C1619C7CB}"/>
    <cellStyle name="Note 39 20 4" xfId="21277" xr:uid="{D2FFCA80-13AB-4D7C-977D-314C7A66B273}"/>
    <cellStyle name="Note 39 20 5" xfId="18138" xr:uid="{BB61DC33-DDC9-487B-9F68-2C9CD893E026}"/>
    <cellStyle name="Note 39 20 6" xfId="33381" xr:uid="{746FDB5F-72F4-4769-95B7-694F7836FB28}"/>
    <cellStyle name="Note 39 20 7" xfId="36145" xr:uid="{3635B592-535E-4473-8C28-BC5A3CE007F7}"/>
    <cellStyle name="Note 39 21" xfId="4465" xr:uid="{C5892AA4-C1D9-4EE0-94DD-A56F663558C6}"/>
    <cellStyle name="Note 39 21 2" xfId="17718" xr:uid="{29AF2BBC-5B66-4635-87BF-E35422882886}"/>
    <cellStyle name="Note 39 21 3" xfId="20868" xr:uid="{A30666FC-853F-49E1-A99B-D879A00E6EA8}"/>
    <cellStyle name="Note 39 21 4" xfId="15508" xr:uid="{663D68F5-D520-4400-8372-B0D436673B40}"/>
    <cellStyle name="Note 39 21 5" xfId="19123" xr:uid="{A325DFEC-52D5-4DF9-A9A5-E856728A6634}"/>
    <cellStyle name="Note 39 21 6" xfId="33382" xr:uid="{FCAAAA03-5EF0-405D-94CE-4BD7AC9EEB6E}"/>
    <cellStyle name="Note 39 21 7" xfId="36144" xr:uid="{9DF9ADE6-CDCA-4B35-8349-60632B206B80}"/>
    <cellStyle name="Note 39 22" xfId="4466" xr:uid="{91A38597-D20E-44B0-B46A-EFD08EC0596B}"/>
    <cellStyle name="Note 39 22 2" xfId="17719" xr:uid="{A6E0E220-55BD-43C7-B3E3-C2E22753A2A5}"/>
    <cellStyle name="Note 39 22 3" xfId="20867" xr:uid="{9CACD195-B7D5-4C4E-9200-951FBE1C84DC}"/>
    <cellStyle name="Note 39 22 4" xfId="21278" xr:uid="{ABE05EB1-5AB6-4A14-A73E-F2912D8C7C82}"/>
    <cellStyle name="Note 39 22 5" xfId="28249" xr:uid="{CE60E68C-DEBC-43DE-9600-375D87CEF86E}"/>
    <cellStyle name="Note 39 22 6" xfId="33383" xr:uid="{C697D794-DB2E-4574-BD90-90F687B416C9}"/>
    <cellStyle name="Note 39 22 7" xfId="31684" xr:uid="{B420A1AA-48C5-4F41-AA06-8D4A733C1C00}"/>
    <cellStyle name="Note 39 23" xfId="4467" xr:uid="{318C713A-684F-4E99-BD61-CFBEF3FA90AE}"/>
    <cellStyle name="Note 39 23 2" xfId="17720" xr:uid="{2E7B059B-BBC1-4960-A7D9-5D1875F730C0}"/>
    <cellStyle name="Note 39 23 3" xfId="15139" xr:uid="{AB5FB917-C853-4BBA-96D9-9C62CE8D10A4}"/>
    <cellStyle name="Note 39 23 4" xfId="14615" xr:uid="{BBA0D6A9-6B2F-4E2C-ABB6-1B58EB32B476}"/>
    <cellStyle name="Note 39 23 5" xfId="15042" xr:uid="{6EC1E5D2-724D-422E-9D79-27F19A57E516}"/>
    <cellStyle name="Note 39 23 6" xfId="33384" xr:uid="{A19E298E-5FF5-43B1-9527-D1321F02362E}"/>
    <cellStyle name="Note 39 23 7" xfId="37709" xr:uid="{487C5787-C907-4AB6-8BE3-C8A462F1D98D}"/>
    <cellStyle name="Note 39 24" xfId="4468" xr:uid="{DBA6B2CB-A6B8-4C6F-B4FB-FD18A9F77DEB}"/>
    <cellStyle name="Note 39 24 2" xfId="17721" xr:uid="{0898F5BB-B2DE-42EA-9732-C8123CAFC34B}"/>
    <cellStyle name="Note 39 24 3" xfId="24516" xr:uid="{F499EBF4-6DD2-47C9-B592-049E36A5AC85}"/>
    <cellStyle name="Note 39 24 4" xfId="21279" xr:uid="{3D161C0A-5458-435C-BD42-02DCC3B5B04F}"/>
    <cellStyle name="Note 39 24 5" xfId="28488" xr:uid="{4E3D4FB4-65FB-417D-8EB9-FA0727BBEB25}"/>
    <cellStyle name="Note 39 24 6" xfId="33385" xr:uid="{6DD598D7-24B7-40A1-8E47-7A7CE5B3F282}"/>
    <cellStyle name="Note 39 24 7" xfId="34632" xr:uid="{EA7F7299-6D60-4252-AC95-D7610F5BCAA0}"/>
    <cellStyle name="Note 39 25" xfId="4469" xr:uid="{E0ECC51C-C3EF-408E-9533-CD95A0041060}"/>
    <cellStyle name="Note 39 25 2" xfId="17722" xr:uid="{7C5ACD61-A04B-4BD2-B391-10E217657D0A}"/>
    <cellStyle name="Note 39 25 3" xfId="24515" xr:uid="{3C03D90E-208E-461D-8EDB-40AF2F711D2E}"/>
    <cellStyle name="Note 39 25 4" xfId="18540" xr:uid="{BC7BB0AA-9997-4F3F-8E57-15CD9F8F0FC9}"/>
    <cellStyle name="Note 39 25 5" xfId="20557" xr:uid="{AB45BF8D-BA9F-4D84-A3C5-E528CE5E961B}"/>
    <cellStyle name="Note 39 25 6" xfId="33386" xr:uid="{5229984D-5A34-4A37-B113-4A42917197DD}"/>
    <cellStyle name="Note 39 25 7" xfId="34816" xr:uid="{FF24F926-6153-4232-AE7F-CF5B80BFF960}"/>
    <cellStyle name="Note 39 26" xfId="4470" xr:uid="{51914364-A985-47C3-8729-E4AD0AE529A8}"/>
    <cellStyle name="Note 39 26 2" xfId="17723" xr:uid="{C8A793C9-6647-48D4-8173-3A394E813721}"/>
    <cellStyle name="Note 39 26 3" xfId="24514" xr:uid="{CF66CCD4-95F1-4FFF-B879-F1EA1AE6FD33}"/>
    <cellStyle name="Note 39 26 4" xfId="21280" xr:uid="{58DBD2DE-152E-494A-9AE7-E60C0118EBA8}"/>
    <cellStyle name="Note 39 26 5" xfId="25968" xr:uid="{963BADCB-5C82-447E-A7FE-0E5F7AB6C5C3}"/>
    <cellStyle name="Note 39 26 6" xfId="33387" xr:uid="{C73C9BD4-86CB-47B1-965A-883412EDC0C1}"/>
    <cellStyle name="Note 39 26 7" xfId="34815" xr:uid="{B5866E6D-794E-4923-BD78-B72562BF09DA}"/>
    <cellStyle name="Note 39 27" xfId="4471" xr:uid="{3EC4E8AF-F1B5-49DB-9D8F-CD20AB49029F}"/>
    <cellStyle name="Note 39 27 2" xfId="17724" xr:uid="{66B9F5C1-8969-4844-B10D-0C58D88E26DA}"/>
    <cellStyle name="Note 39 27 3" xfId="24513" xr:uid="{DF596568-ACA8-43BD-B553-EE2FA7F46A91}"/>
    <cellStyle name="Note 39 27 4" xfId="22769" xr:uid="{D66B210D-B9EF-48F9-B839-AF60F5EB1D1C}"/>
    <cellStyle name="Note 39 27 5" xfId="30122" xr:uid="{9EFCA13C-A0CE-4F0E-B369-1524AA36526A}"/>
    <cellStyle name="Note 39 27 6" xfId="33388" xr:uid="{D62FF603-71A7-4B2A-A322-7311856D9750}"/>
    <cellStyle name="Note 39 27 7" xfId="31946" xr:uid="{741354BD-642D-471E-9E55-62CBF94EDEBC}"/>
    <cellStyle name="Note 39 28" xfId="4472" xr:uid="{482A6840-8148-4352-BF0A-C73207A0F283}"/>
    <cellStyle name="Note 39 28 2" xfId="17725" xr:uid="{44641462-E2FC-4A50-8827-89B933EAF9E8}"/>
    <cellStyle name="Note 39 28 3" xfId="15854" xr:uid="{4D718D00-B6CC-4FA2-9556-204C634499C0}"/>
    <cellStyle name="Note 39 28 4" xfId="20067" xr:uid="{F6D6B091-499D-4038-B10E-5495FA6C7A0D}"/>
    <cellStyle name="Note 39 28 5" xfId="20543" xr:uid="{B59F3C98-1F6B-4EAE-9FFA-6A167403B7CE}"/>
    <cellStyle name="Note 39 28 6" xfId="33389" xr:uid="{D7316F91-D4F6-42FA-8FC1-26E61803E1ED}"/>
    <cellStyle name="Note 39 28 7" xfId="34814" xr:uid="{CCB3097B-FD42-4C69-A084-DDB4BF1B7A59}"/>
    <cellStyle name="Note 39 29" xfId="4473" xr:uid="{94E21EE8-FF60-4051-A846-1B802A0F886E}"/>
    <cellStyle name="Note 39 29 2" xfId="17726" xr:uid="{1A037092-089F-4DE7-A65E-F42DAF90C8C3}"/>
    <cellStyle name="Note 39 29 3" xfId="20866" xr:uid="{9B400282-87CA-44D2-A50E-403262C7912D}"/>
    <cellStyle name="Note 39 29 4" xfId="22386" xr:uid="{BF037B5A-A208-4DA0-AED4-CE79EC65B73F}"/>
    <cellStyle name="Note 39 29 5" xfId="18156" xr:uid="{BB19BB3A-187D-4CCC-8090-A9D26F094C5E}"/>
    <cellStyle name="Note 39 29 6" xfId="33390" xr:uid="{C9DB60B2-22AC-4ED3-ADE7-BAD2D442BD1F}"/>
    <cellStyle name="Note 39 29 7" xfId="34388" xr:uid="{FE701A33-5012-43F2-A128-29536783B93D}"/>
    <cellStyle name="Note 39 3" xfId="4474" xr:uid="{5511EA69-958F-4B12-B92B-9C32AEEAF16D}"/>
    <cellStyle name="Note 39 3 2" xfId="10730" xr:uid="{AA83B915-FAB1-4662-BD16-FE80D7ADCBCD}"/>
    <cellStyle name="Note 39 3 2 2" xfId="22101" xr:uid="{7E7A54F9-BC4C-4773-8CA2-A5419A21A4DE}"/>
    <cellStyle name="Note 39 3 2 3" xfId="25075" xr:uid="{6D63DA36-8864-46DD-B534-CD8E36602738}"/>
    <cellStyle name="Note 39 3 2 4" xfId="27945" xr:uid="{D56F8DD4-D917-439E-88B8-33F48FA932C7}"/>
    <cellStyle name="Note 39 3 2 5" xfId="21316" xr:uid="{74CB5D5E-92F2-4FC6-B6EF-7D73CE562596}"/>
    <cellStyle name="Note 39 3 2 6" xfId="35730" xr:uid="{473810D7-3243-4814-8168-B4407CD99149}"/>
    <cellStyle name="Note 39 3 2 7" xfId="38032" xr:uid="{5C29E458-EEE6-4F18-A393-0361C81E8F76}"/>
    <cellStyle name="Note 39 3 3" xfId="17727" xr:uid="{A55496D2-89E2-48DD-8101-DA3CC396EB01}"/>
    <cellStyle name="Note 39 3 4" xfId="20865" xr:uid="{2DAFB6B8-4CBB-4212-843A-2848BF1E0269}"/>
    <cellStyle name="Note 39 3 5" xfId="15910" xr:uid="{626AD44C-D4F6-439C-8FEB-B5CD64F1FAB5}"/>
    <cellStyle name="Note 39 3 6" xfId="28250" xr:uid="{65D8C193-17F8-4751-974A-9E27851F86CC}"/>
    <cellStyle name="Note 39 3 7" xfId="33391" xr:uid="{3C19B2A6-356A-4178-9541-0E4FA46E4C49}"/>
    <cellStyle name="Note 39 3 8" xfId="34813" xr:uid="{FE6558AC-5FF3-43C0-8F3B-1A1BC91EB4E5}"/>
    <cellStyle name="Note 39 30" xfId="4475" xr:uid="{301475C2-AB35-4934-AD92-4187A56CAD37}"/>
    <cellStyle name="Note 39 30 2" xfId="17728" xr:uid="{741EF0CB-1AEF-44B5-893D-8A52D4E43CC8}"/>
    <cellStyle name="Note 39 30 3" xfId="20864" xr:uid="{A970972D-5D6F-4B4F-97EB-EF80CE285E86}"/>
    <cellStyle name="Note 39 30 4" xfId="21786" xr:uid="{164D4530-77DB-4332-85D8-653987C829E6}"/>
    <cellStyle name="Note 39 30 5" xfId="18167" xr:uid="{318A760D-0C49-43A5-AB65-EDDC92AC8CAD}"/>
    <cellStyle name="Note 39 30 6" xfId="33392" xr:uid="{3B16590A-BAE6-44FC-B95B-E4103BCA4DC1}"/>
    <cellStyle name="Note 39 30 7" xfId="32099" xr:uid="{695C5570-8CE8-4389-A864-93C0A1916623}"/>
    <cellStyle name="Note 39 31" xfId="4476" xr:uid="{04F9C054-C00B-4E4E-AA8F-79FE671D37A1}"/>
    <cellStyle name="Note 39 31 2" xfId="17729" xr:uid="{AE971ACD-2CD9-4D68-87A1-DD6944B1C6BA}"/>
    <cellStyle name="Note 39 31 3" xfId="20863" xr:uid="{DD120C77-341C-4F04-93B5-3F1E9CCE91ED}"/>
    <cellStyle name="Note 39 31 4" xfId="16308" xr:uid="{685BFEB3-AAE9-424A-AD72-E7527430C196}"/>
    <cellStyle name="Note 39 31 5" xfId="28489" xr:uid="{ABF5CDB6-0D12-4501-A154-49DBEB4DBA8A}"/>
    <cellStyle name="Note 39 31 6" xfId="33393" xr:uid="{AF04A964-E949-4B43-B638-3E47425BF33C}"/>
    <cellStyle name="Note 39 31 7" xfId="31201" xr:uid="{820DD8CB-6395-4261-94F5-5B8E0124C6D9}"/>
    <cellStyle name="Note 39 32" xfId="4477" xr:uid="{8D5218F7-57B3-47CF-933E-755E1C1E3A5F}"/>
    <cellStyle name="Note 39 32 2" xfId="17730" xr:uid="{25B83E8F-330F-481B-A1E6-71C032EC48DB}"/>
    <cellStyle name="Note 39 32 3" xfId="16490" xr:uid="{1BE968D4-6846-40F7-87B2-782522251EA4}"/>
    <cellStyle name="Note 39 32 4" xfId="18539" xr:uid="{63ACC687-A5F8-4222-A3AA-E8D1E6B8E20A}"/>
    <cellStyle name="Note 39 32 5" xfId="18151" xr:uid="{A3324E2F-9D3B-400E-9E74-518022D0F94E}"/>
    <cellStyle name="Note 39 32 6" xfId="33394" xr:uid="{59C67BB0-EFB5-4FCB-80F6-23B616B362D4}"/>
    <cellStyle name="Note 39 32 7" xfId="34812" xr:uid="{654DF499-0196-4105-8AB8-DED9EC0005AF}"/>
    <cellStyle name="Note 39 33" xfId="4478" xr:uid="{67BE1B66-E6A6-460E-B8D3-56032DFA2D09}"/>
    <cellStyle name="Note 39 33 2" xfId="17731" xr:uid="{065CF995-DA9F-4E65-85B9-0EEFEC45AD00}"/>
    <cellStyle name="Note 39 33 3" xfId="15853" xr:uid="{8B9B0780-CC5A-4AD6-B117-AF2743947BC3}"/>
    <cellStyle name="Note 39 33 4" xfId="15929" xr:uid="{5828ACD1-8C37-44A5-90F7-ADC730A3E0DB}"/>
    <cellStyle name="Note 39 33 5" xfId="21495" xr:uid="{EB0AEDD5-3081-4F71-BD98-FC3E5B048567}"/>
    <cellStyle name="Note 39 33 6" xfId="33395" xr:uid="{A532ECAD-443A-4FE6-AE8C-C85073FA1DC3}"/>
    <cellStyle name="Note 39 33 7" xfId="32007" xr:uid="{133A2B17-AA6D-46C3-9B2B-0AF0102ED128}"/>
    <cellStyle name="Note 39 34" xfId="4479" xr:uid="{A54B9566-FCA2-45B6-B934-EB3185F69299}"/>
    <cellStyle name="Note 39 34 2" xfId="17732" xr:uid="{91ED5005-87A2-4B6B-ADB6-89E94FC3E4DB}"/>
    <cellStyle name="Note 39 34 3" xfId="15852" xr:uid="{05BFA1C9-69CB-4A86-BACB-51DE5D87210F}"/>
    <cellStyle name="Note 39 34 4" xfId="27357" xr:uid="{E3A8AFB3-E09A-46AC-9678-4A7CC451E9D0}"/>
    <cellStyle name="Note 39 34 5" xfId="18139" xr:uid="{39C8DA97-602E-49F4-B065-D617DB41A74B}"/>
    <cellStyle name="Note 39 34 6" xfId="33396" xr:uid="{780D577F-F2AC-4888-8FAA-06C4CAA187A2}"/>
    <cellStyle name="Note 39 34 7" xfId="31821" xr:uid="{0C9D27C0-04F9-4DF7-AD2F-33612225787B}"/>
    <cellStyle name="Note 39 35" xfId="4480" xr:uid="{87132479-2B33-43B0-B5A0-190AEBCAC6D6}"/>
    <cellStyle name="Note 39 35 2" xfId="17733" xr:uid="{F5C8C17A-7766-4898-86A0-CCC799CBE5D8}"/>
    <cellStyle name="Note 39 35 3" xfId="24512" xr:uid="{09930DE0-B9CA-4769-A40B-E481A5C0FC4E}"/>
    <cellStyle name="Note 39 35 4" xfId="14616" xr:uid="{26B6E47F-8B89-448B-8E05-28F12BC64C6F}"/>
    <cellStyle name="Note 39 35 5" xfId="16239" xr:uid="{201A095B-B967-4231-8E05-3995A488C9C4}"/>
    <cellStyle name="Note 39 35 6" xfId="33397" xr:uid="{1A117038-F2B2-44C3-914C-1BEF02B7EFFE}"/>
    <cellStyle name="Note 39 35 7" xfId="31683" xr:uid="{8D91F72D-E752-44B5-84B0-D1E46B25FDD9}"/>
    <cellStyle name="Note 39 36" xfId="4481" xr:uid="{D80207F4-4AF5-46BA-8383-07F723A431B3}"/>
    <cellStyle name="Note 39 36 2" xfId="17734" xr:uid="{2765C0BE-C90C-4451-BBC6-00B5CCA1E7A6}"/>
    <cellStyle name="Note 39 36 3" xfId="19218" xr:uid="{337A7B73-BAB9-4E44-957C-58FE7028A4EE}"/>
    <cellStyle name="Note 39 36 4" xfId="24589" xr:uid="{BD4F6A09-89E7-42BD-B68F-877310D72958}"/>
    <cellStyle name="Note 39 36 5" xfId="28251" xr:uid="{FF417F5A-60EE-406E-BBA2-8F497EBD4CF6}"/>
    <cellStyle name="Note 39 36 6" xfId="33398" xr:uid="{0E3FB4EC-3B5F-4C83-803E-04865FEEE5BF}"/>
    <cellStyle name="Note 39 36 7" xfId="36142" xr:uid="{E084B84B-632B-4232-A71F-54D383EF9C1D}"/>
    <cellStyle name="Note 39 37" xfId="4482" xr:uid="{65B8F2D6-F6DC-4E5A-ADBA-563A05E341DA}"/>
    <cellStyle name="Note 39 37 2" xfId="17735" xr:uid="{12FCAF91-2165-4567-99A3-347574C84B41}"/>
    <cellStyle name="Note 39 37 3" xfId="15851" xr:uid="{B36F49B7-22AE-402A-9796-A6F5301B37C0}"/>
    <cellStyle name="Note 39 37 4" xfId="21655" xr:uid="{CC821783-F2A0-4D04-AC9B-4FA859DBC600}"/>
    <cellStyle name="Note 39 37 5" xfId="19133" xr:uid="{86538950-13D2-45AF-9018-E0FB09F25413}"/>
    <cellStyle name="Note 39 37 6" xfId="33399" xr:uid="{B2FA63C8-9AAB-4279-B7C0-E3382F6D0BAA}"/>
    <cellStyle name="Note 39 37 7" xfId="37580" xr:uid="{6B6BC075-6EB0-46CD-94C1-545671EF3EC0}"/>
    <cellStyle name="Note 39 38" xfId="4452" xr:uid="{C205F607-B3A2-43C4-81FB-2F7DF83A3EF6}"/>
    <cellStyle name="Note 39 38 2" xfId="17705" xr:uid="{C1C04D97-C8E4-4F0C-B34D-000480B1F6EA}"/>
    <cellStyle name="Note 39 38 3" xfId="20877" xr:uid="{05916EA4-52B6-48F9-A8AE-32124F18B3CD}"/>
    <cellStyle name="Note 39 38 4" xfId="22768" xr:uid="{D32B29CD-6F94-4D4D-8C73-977716F4D7FF}"/>
    <cellStyle name="Note 39 38 5" xfId="27869" xr:uid="{1A9AD8EE-E2A8-4C73-A669-9A79E0C6498A}"/>
    <cellStyle name="Note 39 38 6" xfId="33369" xr:uid="{B08FDFFC-9522-45B7-89BF-36D3880A843E}"/>
    <cellStyle name="Note 39 38 7" xfId="34560" xr:uid="{F723B1AB-A191-4892-A197-F28CD2BEF57F}"/>
    <cellStyle name="Note 39 39" xfId="7700" xr:uid="{9EE8178F-497A-4DC4-BE89-33E370ED4FEC}"/>
    <cellStyle name="Note 39 39 2" xfId="19921" xr:uid="{5A3F385A-93EE-4E40-AD83-5B8C8FB1CEB4}"/>
    <cellStyle name="Note 39 39 3" xfId="18771" xr:uid="{9A48D73B-FA83-431B-A4A5-44DBDD4F0E98}"/>
    <cellStyle name="Note 39 39 4" xfId="15786" xr:uid="{77A3781E-3DF4-4D2A-8F8D-5EED73546116}"/>
    <cellStyle name="Note 39 39 5" xfId="30042" xr:uid="{2CF1168B-4906-4ED0-97BA-B304A37C1E63}"/>
    <cellStyle name="Note 39 39 6" xfId="34488" xr:uid="{9FFBDC90-371F-470F-AAEB-1FAE8355D417}"/>
    <cellStyle name="Note 39 39 7" xfId="34678" xr:uid="{24B2D604-ADA3-49CC-926C-A44508AFB5B6}"/>
    <cellStyle name="Note 39 4" xfId="4483" xr:uid="{8ED1ADC1-F4AB-4D4D-A763-88F6138F0E90}"/>
    <cellStyle name="Note 39 4 2" xfId="17736" xr:uid="{F83913B7-84D9-4D10-8201-11833ECC3302}"/>
    <cellStyle name="Note 39 4 3" xfId="15850" xr:uid="{1A3E591B-D3B3-4700-AECD-F5294021A7A6}"/>
    <cellStyle name="Note 39 4 4" xfId="23908" xr:uid="{B0B268FA-8E8F-4A36-A1DF-399AAEA13B76}"/>
    <cellStyle name="Note 39 4 5" xfId="30827" xr:uid="{D999D33D-5B0E-4C73-837A-6D4D2EE92845}"/>
    <cellStyle name="Note 39 4 6" xfId="33400" xr:uid="{EACDF60A-8B30-4A7F-86AB-92A2C4206381}"/>
    <cellStyle name="Note 39 4 7" xfId="36957" xr:uid="{E0F1883D-23D4-4D64-A6A7-A9F4F3FE613D}"/>
    <cellStyle name="Note 39 40" xfId="15565" xr:uid="{AE56A3E6-3592-4F86-BD02-C42358FE4AFB}"/>
    <cellStyle name="Note 39 41" xfId="23978" xr:uid="{78BBA5B1-C625-4B1B-BF4B-98D9D6EE7669}"/>
    <cellStyle name="Note 39 42" xfId="15124" xr:uid="{8F5988AC-D25B-4BF5-83FB-1E1CF8B7C96F}"/>
    <cellStyle name="Note 39 43" xfId="28413" xr:uid="{C93A6820-E01B-4DD9-9F7D-2B34095C07ED}"/>
    <cellStyle name="Note 39 44" xfId="31569" xr:uid="{111B37E5-55B2-465F-A91D-53B180C20828}"/>
    <cellStyle name="Note 39 45" xfId="34362" xr:uid="{74EE09D8-F4ED-476E-BE10-466C7071913F}"/>
    <cellStyle name="Note 39 5" xfId="4484" xr:uid="{3D1E97CE-163C-42A3-BEAD-4D26AA4F354C}"/>
    <cellStyle name="Note 39 5 2" xfId="17737" xr:uid="{71BF4B84-74B1-4FB5-B9F7-B3D8CD7E18EC}"/>
    <cellStyle name="Note 39 5 3" xfId="14457" xr:uid="{4BD81266-CA6A-4887-97EC-83AC7384C6BC}"/>
    <cellStyle name="Note 39 5 4" xfId="24090" xr:uid="{D772733B-9A83-45E3-B5D2-3DB2079837B4}"/>
    <cellStyle name="Note 39 5 5" xfId="30742" xr:uid="{7B721C11-C34A-448A-A220-C2F66375518D}"/>
    <cellStyle name="Note 39 5 6" xfId="33401" xr:uid="{D9B1DFCF-C890-4F5A-8700-B8B99DB89266}"/>
    <cellStyle name="Note 39 5 7" xfId="31682" xr:uid="{7FDA77E6-7E6D-42EB-8279-EB0EF325B04D}"/>
    <cellStyle name="Note 39 6" xfId="4485" xr:uid="{4367D910-FB26-4E09-A4B8-CD8F3DE0EF42}"/>
    <cellStyle name="Note 39 6 2" xfId="17738" xr:uid="{6DB6D449-B27D-412A-9E7C-5E711FFB09DF}"/>
    <cellStyle name="Note 39 6 3" xfId="20862" xr:uid="{E684AE85-8C35-47FB-BEA8-B782CDB1A3C9}"/>
    <cellStyle name="Note 39 6 4" xfId="27356" xr:uid="{94887EFF-EE35-43C5-A683-1B0862AC010A}"/>
    <cellStyle name="Note 39 6 5" xfId="30121" xr:uid="{6B922933-928D-4FB9-B025-6E913D8017C7}"/>
    <cellStyle name="Note 39 6 6" xfId="33402" xr:uid="{DAF5B51D-1BA5-4DD2-8378-8729CAAE4731}"/>
    <cellStyle name="Note 39 6 7" xfId="31057" xr:uid="{24599393-3798-4CEB-8B3C-F0592976C706}"/>
    <cellStyle name="Note 39 7" xfId="4486" xr:uid="{12F64F09-80A3-4122-8226-56140C4D7A07}"/>
    <cellStyle name="Note 39 7 2" xfId="17739" xr:uid="{590AFBEA-7679-48C6-966F-885E3161A8B3}"/>
    <cellStyle name="Note 39 7 3" xfId="20861" xr:uid="{45DD01CF-51BC-4561-B37F-BDE0CA091D78}"/>
    <cellStyle name="Note 39 7 4" xfId="26679" xr:uid="{2DEB7DC0-0686-4B04-9852-7AD871C3A428}"/>
    <cellStyle name="Note 39 7 5" xfId="28490" xr:uid="{ABB5D93A-73B1-4F8D-8236-E91F43F4654F}"/>
    <cellStyle name="Note 39 7 6" xfId="33403" xr:uid="{00BA9C41-66EE-4379-AF80-397E898BEC71}"/>
    <cellStyle name="Note 39 7 7" xfId="37579" xr:uid="{A3732A9A-F94A-43B0-A83B-C7098D1046F7}"/>
    <cellStyle name="Note 39 8" xfId="4487" xr:uid="{ABFADE13-A14B-4FBB-A73A-C22BD37348A3}"/>
    <cellStyle name="Note 39 8 2" xfId="17740" xr:uid="{EDAC6E6C-7A2C-48A1-89C7-1DF3BC9EE61E}"/>
    <cellStyle name="Note 39 8 3" xfId="20860" xr:uid="{D88A4269-5DF3-40AD-92B0-942348F53F55}"/>
    <cellStyle name="Note 39 8 4" xfId="19680" xr:uid="{39F70C57-BCFC-4AB8-A0D7-6D09F81161D5}"/>
    <cellStyle name="Note 39 8 5" xfId="29994" xr:uid="{EEDBA483-C610-4AE8-9586-5B6D63FE229A}"/>
    <cellStyle name="Note 39 8 6" xfId="33404" xr:uid="{EA2089CE-5D6E-4D80-AA21-4103E27ABA4D}"/>
    <cellStyle name="Note 39 8 7" xfId="36628" xr:uid="{897986B9-BF70-43C1-A8D5-E7EEF9EC8084}"/>
    <cellStyle name="Note 39 9" xfId="4488" xr:uid="{1109FF17-C510-4849-8D51-FF34F2334976}"/>
    <cellStyle name="Note 39 9 2" xfId="17741" xr:uid="{31A793F5-3195-46EE-BFE2-269DED4A977D}"/>
    <cellStyle name="Note 39 9 3" xfId="20859" xr:uid="{9ABB61D5-ED21-46D7-9454-818D1E86632E}"/>
    <cellStyle name="Note 39 9 4" xfId="25473" xr:uid="{F27A634B-3792-4A53-A939-675B83F2F2F0}"/>
    <cellStyle name="Note 39 9 5" xfId="20560" xr:uid="{F81D65B1-C668-4359-8F81-270A99F0F0E8}"/>
    <cellStyle name="Note 39 9 6" xfId="33405" xr:uid="{F675CC6D-326A-41E0-B65A-8A2AC744D372}"/>
    <cellStyle name="Note 39 9 7" xfId="36143" xr:uid="{310DFDD1-6570-4243-A22D-DDE8C3716A17}"/>
    <cellStyle name="Note 39_หมายเหตุ FA Q3_2012" xfId="7304" xr:uid="{A7C82BB2-9AB4-41EB-B237-1D4989C7A7A1}"/>
    <cellStyle name="Note 4" xfId="1743" xr:uid="{D5C60295-5238-493C-81FA-F50233EA2EF0}"/>
    <cellStyle name="Note 4 10" xfId="4490" xr:uid="{A4CC8AB6-279C-41DF-BEA9-EE43CCAAFED8}"/>
    <cellStyle name="Note 4 10 2" xfId="17743" xr:uid="{3A6F3913-5E4A-4B2E-838B-A2BC4B6D337D}"/>
    <cellStyle name="Note 4 10 3" xfId="20857" xr:uid="{A6B10542-A173-4005-9B50-364F17EEA369}"/>
    <cellStyle name="Note 4 10 4" xfId="26339" xr:uid="{A29A906F-B7B2-469D-B254-EF0EE6E18A59}"/>
    <cellStyle name="Note 4 10 5" xfId="20544" xr:uid="{76231622-DE32-4F90-B100-7A6EDD6552AB}"/>
    <cellStyle name="Note 4 10 6" xfId="33407" xr:uid="{948A714A-2944-430A-B3B2-268FE73E442D}"/>
    <cellStyle name="Note 4 10 7" xfId="33950" xr:uid="{5E05D9F1-FF41-418E-AC11-6B76F62C3D2D}"/>
    <cellStyle name="Note 4 11" xfId="4491" xr:uid="{4C203615-BD49-477F-919F-73815CB0FE66}"/>
    <cellStyle name="Note 4 11 2" xfId="17744" xr:uid="{3A59FD72-A87C-4CB3-8AEF-0A58577CC97D}"/>
    <cellStyle name="Note 4 11 3" xfId="20856" xr:uid="{09BB5B54-AD28-44AC-9667-CE0D0A2573CB}"/>
    <cellStyle name="Note 4 11 4" xfId="21510" xr:uid="{7392AA63-218D-4C05-B1E6-A3513DB3CC26}"/>
    <cellStyle name="Note 4 11 5" xfId="25443" xr:uid="{73270CE9-3853-4994-BF1B-5E838EC916D0}"/>
    <cellStyle name="Note 4 11 6" xfId="33408" xr:uid="{1C7D8389-4FD1-4CE6-BED5-8853C038E7BE}"/>
    <cellStyle name="Note 4 11 7" xfId="31681" xr:uid="{AEF7CC5E-326A-4949-9556-6DCF8DF12F49}"/>
    <cellStyle name="Note 4 12" xfId="4492" xr:uid="{93EFED15-F783-48AC-81A4-362C51519CC7}"/>
    <cellStyle name="Note 4 12 2" xfId="17745" xr:uid="{356F4E57-840D-4F82-9CD6-C5E47A0F457A}"/>
    <cellStyle name="Note 4 12 3" xfId="24511" xr:uid="{667E330C-D869-4CB6-B72B-AB5F7BC0A4D5}"/>
    <cellStyle name="Note 4 12 4" xfId="18542" xr:uid="{AAD760A0-DB81-46BE-90E5-8770036B2D2C}"/>
    <cellStyle name="Note 4 12 5" xfId="28252" xr:uid="{5AAC3489-03AD-4717-8A69-7D3999D27DC8}"/>
    <cellStyle name="Note 4 12 6" xfId="33409" xr:uid="{E51AA06A-0314-46A9-99AC-D4558CF098AC}"/>
    <cellStyle name="Note 4 12 7" xfId="31043" xr:uid="{0C9B5C96-9675-4B35-8239-FCEEDB6EA405}"/>
    <cellStyle name="Note 4 13" xfId="4493" xr:uid="{B056D9CD-7335-43DA-A860-075A3EA4354B}"/>
    <cellStyle name="Note 4 13 2" xfId="17746" xr:uid="{44F62B2D-BB71-4493-A890-35C408C478DA}"/>
    <cellStyle name="Note 4 13 3" xfId="19219" xr:uid="{D17959BF-BAB3-4A4C-9C46-1DA753B656BC}"/>
    <cellStyle name="Note 4 13 4" xfId="22770" xr:uid="{4B8915C0-AABD-4727-AEB8-D9DE2CAEE44C}"/>
    <cellStyle name="Note 4 13 5" xfId="25713" xr:uid="{AB2EA73E-3350-4785-8D7A-E52C84F2EC70}"/>
    <cellStyle name="Note 4 13 6" xfId="33410" xr:uid="{8EF2429D-5D16-4441-A434-6656AAE7514E}"/>
    <cellStyle name="Note 4 13 7" xfId="34811" xr:uid="{F7C0E6E4-AA5C-470F-9FF5-CA9182373A70}"/>
    <cellStyle name="Note 4 14" xfId="4494" xr:uid="{CE5EA50B-9386-42EF-84C7-236E89AF058C}"/>
    <cellStyle name="Note 4 14 2" xfId="17747" xr:uid="{B770EBE2-7FE3-4BE1-ACB0-F5E88669FE36}"/>
    <cellStyle name="Note 4 14 3" xfId="15849" xr:uid="{05B831F5-97F9-4E3D-91E3-5BED573ED3C2}"/>
    <cellStyle name="Note 4 14 4" xfId="22387" xr:uid="{FCAE7B0A-0E45-4CE9-94D2-1F6AF8522801}"/>
    <cellStyle name="Note 4 14 5" xfId="28491" xr:uid="{A1A820AC-2A28-448D-B59A-9D06DAFD056E}"/>
    <cellStyle name="Note 4 14 6" xfId="33411" xr:uid="{F91E043D-7156-4214-BC30-F1D587A7CCE2}"/>
    <cellStyle name="Note 4 14 7" xfId="32135" xr:uid="{1F4C3093-A724-42C1-91E3-2D215C40FA39}"/>
    <cellStyle name="Note 4 15" xfId="4495" xr:uid="{520FBF8A-57AE-4983-9AA7-00D1D786D234}"/>
    <cellStyle name="Note 4 15 2" xfId="17748" xr:uid="{9BD50E7B-4531-4DB7-BA75-70D039FEA8DE}"/>
    <cellStyle name="Note 4 15 3" xfId="20855" xr:uid="{667DA598-9DEC-42C5-A00D-62DFDFEE3D68}"/>
    <cellStyle name="Note 4 15 4" xfId="18541" xr:uid="{909242BA-A5DD-451C-8305-EEDA74CE6147}"/>
    <cellStyle name="Note 4 15 5" xfId="25448" xr:uid="{300630FE-9FDD-4236-8DA1-C58CE15BA410}"/>
    <cellStyle name="Note 4 15 6" xfId="33412" xr:uid="{B598AE7C-A881-4BAF-B732-0F72E792405F}"/>
    <cellStyle name="Note 4 15 7" xfId="34810" xr:uid="{CB0770DC-52A7-4BA1-84CB-A06D61A2876D}"/>
    <cellStyle name="Note 4 16" xfId="4496" xr:uid="{057ABBCC-4C06-4E2C-A999-F5F30D882501}"/>
    <cellStyle name="Note 4 16 2" xfId="17749" xr:uid="{376F2E32-AC1E-41A4-9CD6-7064402D6955}"/>
    <cellStyle name="Note 4 16 3" xfId="20854" xr:uid="{D41FACC7-CFEF-4F33-BD8A-68CA5A860580}"/>
    <cellStyle name="Note 4 16 4" xfId="14617" xr:uid="{D6A842FC-439D-4AA8-BD0B-9E05E5693626}"/>
    <cellStyle name="Note 4 16 5" xfId="14499" xr:uid="{2429E496-9CB7-4961-9F21-9BA1E790811B}"/>
    <cellStyle name="Note 4 16 6" xfId="33413" xr:uid="{71F91211-F8E0-4463-BABF-D6D18AE33FAC}"/>
    <cellStyle name="Note 4 16 7" xfId="32134" xr:uid="{5CD7E568-038B-44FB-9D37-29173C301588}"/>
    <cellStyle name="Note 4 17" xfId="4497" xr:uid="{2C19B865-1C31-430B-887C-396122AEC87C}"/>
    <cellStyle name="Note 4 17 2" xfId="17750" xr:uid="{6A0BCC8D-27DF-48BC-AB95-5FB8F950AE26}"/>
    <cellStyle name="Note 4 17 3" xfId="15138" xr:uid="{24851B07-A507-4E74-8168-B73C8C1CDE9E}"/>
    <cellStyle name="Note 4 17 4" xfId="27354" xr:uid="{8992CE50-FF0F-4F95-A586-865EC2EAE895}"/>
    <cellStyle name="Note 4 17 5" xfId="18140" xr:uid="{0CD8943C-8527-4040-AEEA-55842029DF8F}"/>
    <cellStyle name="Note 4 17 6" xfId="33414" xr:uid="{9926807F-380D-48D3-A1B0-7F160618354C}"/>
    <cellStyle name="Note 4 17 7" xfId="34809" xr:uid="{541826AE-A823-46DC-A248-7A68FC74CF7F}"/>
    <cellStyle name="Note 4 18" xfId="4498" xr:uid="{922805E7-BED9-47E7-B661-6103C462E5CD}"/>
    <cellStyle name="Note 4 18 2" xfId="17751" xr:uid="{C5D75060-062B-42F6-BA49-A0CD04B63DC0}"/>
    <cellStyle name="Note 4 18 3" xfId="20853" xr:uid="{2AAEEED5-95D6-4B4D-9BEE-5B6117E6F35C}"/>
    <cellStyle name="Note 4 18 4" xfId="18544" xr:uid="{B65F651C-D15C-4F70-BC57-AFB42ABA1E0C}"/>
    <cellStyle name="Note 4 18 5" xfId="28552" xr:uid="{93158895-E32B-47F4-B9C2-C364F3D32437}"/>
    <cellStyle name="Note 4 18 6" xfId="33415" xr:uid="{6C204BA1-BBF1-42B9-A0FF-1BDE832C74BF}"/>
    <cellStyle name="Note 4 18 7" xfId="32133" xr:uid="{61D6C431-7D28-4D96-BC21-62F28EA5E574}"/>
    <cellStyle name="Note 4 19" xfId="4499" xr:uid="{12B0BE29-D604-41C7-A029-34C0789B4DF7}"/>
    <cellStyle name="Note 4 19 2" xfId="17752" xr:uid="{DB3D10B3-6943-4C71-A3A5-4B7662C90397}"/>
    <cellStyle name="Note 4 19 3" xfId="20852" xr:uid="{A48479FB-A143-46E9-A5EA-23FA35DA8F91}"/>
    <cellStyle name="Note 4 19 4" xfId="25809" xr:uid="{08F72B0C-6820-44AE-8532-A47253B7ECF0}"/>
    <cellStyle name="Note 4 19 5" xfId="18342" xr:uid="{3909E3D1-8455-410D-9F6E-F59E46EC5A21}"/>
    <cellStyle name="Note 4 19 6" xfId="33416" xr:uid="{93AC9FBD-4B2E-45E8-92C8-D33AA8F67B19}"/>
    <cellStyle name="Note 4 19 7" xfId="34808" xr:uid="{B9A69BCF-95FF-47A6-A02E-0764B0921EC1}"/>
    <cellStyle name="Note 4 2" xfId="2651" xr:uid="{6C50D3A7-C2B8-4B8F-B113-B22971F00416}"/>
    <cellStyle name="Note 4 2 10" xfId="31893" xr:uid="{1DEF20D5-6D93-4CB3-9740-80AAFF295182}"/>
    <cellStyle name="Note 4 2 11" xfId="34602" xr:uid="{BFD9F6DE-7F48-4C5D-88E6-1B8480ADB3D3}"/>
    <cellStyle name="Note 4 2 2" xfId="4500" xr:uid="{E47C9711-41D9-4EB3-9D20-139F321ECC37}"/>
    <cellStyle name="Note 4 2 2 2" xfId="17753" xr:uid="{0B364884-41E7-4765-B981-8F2BA96BE34F}"/>
    <cellStyle name="Note 4 2 2 3" xfId="20851" xr:uid="{400CC7E2-1F81-454C-895B-15C338CB7069}"/>
    <cellStyle name="Note 4 2 2 4" xfId="26681" xr:uid="{930F7F00-4438-4119-A8BB-6C80FF9ABFE1}"/>
    <cellStyle name="Note 4 2 2 5" xfId="28253" xr:uid="{A03B9D2B-E29E-4E45-8281-A978D88C05FF}"/>
    <cellStyle name="Note 4 2 2 6" xfId="33417" xr:uid="{169AE15D-ECD9-424C-84F0-B1BB7B407533}"/>
    <cellStyle name="Note 4 2 2 7" xfId="32132" xr:uid="{33D7F348-6CF6-48FF-B2F1-B90AD83652A0}"/>
    <cellStyle name="Note 4 2 3" xfId="10731" xr:uid="{711CBCBA-696F-4059-801F-9E924B135E29}"/>
    <cellStyle name="Note 4 2 3 2" xfId="22102" xr:uid="{31395E27-095A-49F8-BC53-1EEE95375A5F}"/>
    <cellStyle name="Note 4 2 3 3" xfId="25076" xr:uid="{FB1C4485-2349-426A-A1D2-04E8E86ABB57}"/>
    <cellStyle name="Note 4 2 3 4" xfId="27946" xr:uid="{AA1347BD-27D0-43C3-8F77-4929C6A568A4}"/>
    <cellStyle name="Note 4 2 3 5" xfId="23569" xr:uid="{BDF26356-E334-49BE-8054-F2DFA6857D7D}"/>
    <cellStyle name="Note 4 2 3 6" xfId="35731" xr:uid="{4C898A55-85C5-4F10-85EA-BF1C7DD0CFB7}"/>
    <cellStyle name="Note 4 2 3 7" xfId="38033" xr:uid="{F7B07235-3CE4-4174-AE8B-F5A3492BF068}"/>
    <cellStyle name="Note 4 2 4" xfId="12890" xr:uid="{B183D8A2-EEF8-41BC-97A0-890057C3025C}"/>
    <cellStyle name="Note 4 2 4 2" xfId="23653" xr:uid="{E7F79F4E-7651-4719-9A9C-C9FB78A75215}"/>
    <cellStyle name="Note 4 2 4 3" xfId="26471" xr:uid="{1DD6FA03-2CFF-43B0-BD85-89FB2F48DC1E}"/>
    <cellStyle name="Note 4 2 4 4" xfId="29050" xr:uid="{A2AE5AFA-D28C-42B7-8049-E4D0ACD3ED18}"/>
    <cellStyle name="Note 4 2 4 5" xfId="30538" xr:uid="{5AB027BE-84B1-439F-B5BA-3A02F0CF3EAF}"/>
    <cellStyle name="Note 4 2 4 6" xfId="36760" xr:uid="{D21C598D-5AC7-45D6-9AD6-AAA321728CE1}"/>
    <cellStyle name="Note 4 2 4 7" xfId="38777" xr:uid="{C94B0D1A-94DE-495D-84AE-D9A10C0755E5}"/>
    <cellStyle name="Note 4 2 5" xfId="13490" xr:uid="{34C0A88A-9642-4889-A408-4E77878C12F1}"/>
    <cellStyle name="Note 4 2 5 2" xfId="24173" xr:uid="{E38228F8-02F8-4F9C-870E-D182EFFA270F}"/>
    <cellStyle name="Note 4 2 5 3" xfId="27006" xr:uid="{EF039BCE-6C01-4C84-8217-B5609A3642D3}"/>
    <cellStyle name="Note 4 2 5 4" xfId="29566" xr:uid="{BC4BA0E7-C8BD-456A-8073-FA88AF5F79BC}"/>
    <cellStyle name="Note 4 2 5 5" xfId="30256" xr:uid="{2A52EAB6-E5CD-4CF9-ACD6-06B272CBF2EC}"/>
    <cellStyle name="Note 4 2 5 6" xfId="37283" xr:uid="{6DF4074B-4F3E-4186-8472-3F15821A674E}"/>
    <cellStyle name="Note 4 2 5 7" xfId="39260" xr:uid="{DD6BCBA2-329D-45E7-8688-276ED2A49928}"/>
    <cellStyle name="Note 4 2 6" xfId="16149" xr:uid="{169DF614-9591-43FE-B31F-B2FE7DA8B5DE}"/>
    <cellStyle name="Note 4 2 7" xfId="20070" xr:uid="{27027283-8AF8-46E0-92AD-4C8DC5104D6C}"/>
    <cellStyle name="Note 4 2 8" xfId="22707" xr:uid="{A88102C7-920F-4F5F-90F2-0B7CDD005176}"/>
    <cellStyle name="Note 4 2 9" xfId="22189" xr:uid="{B53A8184-3EF9-4878-A18D-1B31C06FBACE}"/>
    <cellStyle name="Note 4 20" xfId="4501" xr:uid="{B8DCF451-7C29-4268-B6B8-F6F30843868F}"/>
    <cellStyle name="Note 4 20 2" xfId="17754" xr:uid="{E076C1EB-EF20-447C-B11A-A91E667E39C0}"/>
    <cellStyle name="Note 4 20 3" xfId="20850" xr:uid="{EB3758E4-7F0C-4655-B67F-2E255FCA25E9}"/>
    <cellStyle name="Note 4 20 4" xfId="22771" xr:uid="{E74A07BA-3EA4-4A1E-8B18-A922BF2AE6EC}"/>
    <cellStyle name="Note 4 20 5" xfId="20286" xr:uid="{146623CA-85C0-47E3-AD92-754724FCABFE}"/>
    <cellStyle name="Note 4 20 6" xfId="33418" xr:uid="{2D4F0416-12AE-403E-BEFF-184824056F6E}"/>
    <cellStyle name="Note 4 20 7" xfId="37578" xr:uid="{EF9F7799-7315-4350-9B3A-2BD1863FFEA2}"/>
    <cellStyle name="Note 4 21" xfId="4502" xr:uid="{FF1C6AFD-1471-43D0-BEF9-AED9E34292A3}"/>
    <cellStyle name="Note 4 21 2" xfId="17755" xr:uid="{5CF618AF-0082-456E-933F-E8A9E5B59DCE}"/>
    <cellStyle name="Note 4 21 3" xfId="20849" xr:uid="{EC1D13BC-1EDA-4264-9CA6-B4900E8353F4}"/>
    <cellStyle name="Note 4 21 4" xfId="20481" xr:uid="{BE04139E-B730-4E6D-A87F-F13B137F0B3C}"/>
    <cellStyle name="Note 4 21 5" xfId="28492" xr:uid="{EFDD1FA3-95F7-4EDB-A86C-42D1FAD1341A}"/>
    <cellStyle name="Note 4 21 6" xfId="33419" xr:uid="{EBD3AC6E-8558-4737-8C4F-6A1D31891F00}"/>
    <cellStyle name="Note 4 21 7" xfId="34807" xr:uid="{8E31E377-3F45-4927-954E-02E3EBC69AB8}"/>
    <cellStyle name="Note 4 22" xfId="4503" xr:uid="{2BA0DB35-1202-410A-B4B6-3F9AF824A679}"/>
    <cellStyle name="Note 4 22 2" xfId="17756" xr:uid="{BE651495-44CD-4E79-841F-FDD726D873A7}"/>
    <cellStyle name="Note 4 22 3" xfId="15137" xr:uid="{51C2465F-5F14-40CA-A1D8-C371A879402C}"/>
    <cellStyle name="Note 4 22 4" xfId="25474" xr:uid="{7D4E2170-A9FE-45E1-B883-EE85288AE1DE}"/>
    <cellStyle name="Note 4 22 5" xfId="25729" xr:uid="{683D1462-B9CA-4005-80CF-609D97F21E22}"/>
    <cellStyle name="Note 4 22 6" xfId="33420" xr:uid="{E7760E5E-AF63-42D6-9DA7-C7CD22C970E4}"/>
    <cellStyle name="Note 4 22 7" xfId="32131" xr:uid="{411F65DB-1818-4235-8E74-472AD0BA3C6C}"/>
    <cellStyle name="Note 4 23" xfId="4504" xr:uid="{3F914465-8495-4C2A-98BF-C5BA3C2400D5}"/>
    <cellStyle name="Note 4 23 2" xfId="17757" xr:uid="{D62A9471-9C70-425A-8536-CB170DB4481F}"/>
    <cellStyle name="Note 4 23 3" xfId="23882" xr:uid="{A5E8E58E-876A-4E86-9EF0-1EA3837DBCC8}"/>
    <cellStyle name="Note 4 23 4" xfId="27353" xr:uid="{51E073F7-4781-447B-B4B8-71E359232CF7}"/>
    <cellStyle name="Note 4 23 5" xfId="18307" xr:uid="{62349F10-1A59-4645-8C1E-7FB7DE9FCC6E}"/>
    <cellStyle name="Note 4 23 6" xfId="33421" xr:uid="{400B13B7-3B0B-4D77-A9FC-F4A1E817313B}"/>
    <cellStyle name="Note 4 23 7" xfId="31944" xr:uid="{200BBA01-E295-432F-BBCF-272637B900BE}"/>
    <cellStyle name="Note 4 24" xfId="4505" xr:uid="{741D95DE-0FCD-448E-A608-BF8E90C08B36}"/>
    <cellStyle name="Note 4 24 2" xfId="17758" xr:uid="{883EB988-8CD0-4B40-8BD1-D9037908B5F5}"/>
    <cellStyle name="Note 4 24 3" xfId="22986" xr:uid="{AFFCA04D-F234-4924-B9F3-3C0BDACCA1DA}"/>
    <cellStyle name="Note 4 24 4" xfId="26340" xr:uid="{10525C86-767A-4188-9755-A970BE2ABCEF}"/>
    <cellStyle name="Note 4 24 5" xfId="18664" xr:uid="{5642DA2E-1F2A-4533-893A-FADA563DD661}"/>
    <cellStyle name="Note 4 24 6" xfId="33422" xr:uid="{67D81F80-090A-45F4-BC9D-723B9060FA66}"/>
    <cellStyle name="Note 4 24 7" xfId="34806" xr:uid="{3F4F7DB1-7A02-4811-A47C-A5AF03C6B7E4}"/>
    <cellStyle name="Note 4 25" xfId="4506" xr:uid="{0FAE9061-66A2-4D9B-A063-A178EE58E56B}"/>
    <cellStyle name="Note 4 25 2" xfId="17759" xr:uid="{FF6D956D-F563-4D76-A72A-964E35A71AE5}"/>
    <cellStyle name="Note 4 25 3" xfId="22985" xr:uid="{5BE0BC17-630F-4673-A6E7-D75FA13FFD5E}"/>
    <cellStyle name="Note 4 25 4" xfId="22134" xr:uid="{099302E0-98C4-4192-A1E9-6E85F129FFF3}"/>
    <cellStyle name="Note 4 25 5" xfId="20647" xr:uid="{A42E8E81-9E47-4175-8210-D159B41C445E}"/>
    <cellStyle name="Note 4 25 6" xfId="33423" xr:uid="{5B223A28-87C0-4F24-993F-6010DBCD8E9C}"/>
    <cellStyle name="Note 4 25 7" xfId="31202" xr:uid="{009CEB12-8E46-4CFF-90E7-78CC6A9E25DC}"/>
    <cellStyle name="Note 4 26" xfId="4507" xr:uid="{C0499B65-F48E-49A6-AD83-0BFF6C4BBB97}"/>
    <cellStyle name="Note 4 26 2" xfId="17760" xr:uid="{781E8A60-004F-4D64-9922-552D607E5B4B}"/>
    <cellStyle name="Note 4 26 3" xfId="24510" xr:uid="{8F0908A4-25E1-4FD3-94A5-56216A4B7231}"/>
    <cellStyle name="Note 4 26 4" xfId="25235" xr:uid="{DD794BAC-467A-4DA4-8097-0C66176E4E9B}"/>
    <cellStyle name="Note 4 26 5" xfId="27871" xr:uid="{2DE60EA7-3336-417B-8CD5-096D2D63A04C}"/>
    <cellStyle name="Note 4 26 6" xfId="33424" xr:uid="{56A52070-C578-4069-B207-8F1E0E79D315}"/>
    <cellStyle name="Note 4 26 7" xfId="35880" xr:uid="{04E8EF47-F206-4368-9F5D-894D9321E435}"/>
    <cellStyle name="Note 4 27" xfId="4508" xr:uid="{81266683-D839-4298-951C-98E4B6E75E3F}"/>
    <cellStyle name="Note 4 27 2" xfId="17761" xr:uid="{07A427F0-8E3F-42DC-9E93-EDD000AA6C50}"/>
    <cellStyle name="Note 4 27 3" xfId="23881" xr:uid="{D3A9F927-772E-4F21-939A-EB84CDC90DA5}"/>
    <cellStyle name="Note 4 27 4" xfId="22388" xr:uid="{01280CB5-9043-440E-8D1D-08F05563E2D6}"/>
    <cellStyle name="Note 4 27 5" xfId="19124" xr:uid="{5B146D3B-848C-44E1-872C-0CD1426825B4}"/>
    <cellStyle name="Note 4 27 6" xfId="33425" xr:uid="{F2875137-132C-411C-8CE7-A5A26422E8BB}"/>
    <cellStyle name="Note 4 27 7" xfId="32130" xr:uid="{82AF7A59-82CE-4412-A8E0-485600510AB5}"/>
    <cellStyle name="Note 4 28" xfId="4509" xr:uid="{AD8E978E-948E-4C4C-A9B6-88F8446D8149}"/>
    <cellStyle name="Note 4 28 2" xfId="17762" xr:uid="{8BD79B1B-33FC-42C6-9479-299D84663CC1}"/>
    <cellStyle name="Note 4 28 3" xfId="15848" xr:uid="{E8C82812-DA55-452F-B7D8-8C23E8D3F7A3}"/>
    <cellStyle name="Note 4 28 4" xfId="18543" xr:uid="{1DDADB5C-BB03-45B8-B1D8-E0A714BDADC8}"/>
    <cellStyle name="Note 4 28 5" xfId="28254" xr:uid="{D7D47AF7-142C-4390-AF46-D72ADE551C92}"/>
    <cellStyle name="Note 4 28 6" xfId="33426" xr:uid="{06842C4A-33F9-4703-A51F-5B873D8F1D05}"/>
    <cellStyle name="Note 4 28 7" xfId="32129" xr:uid="{90A88951-E6E2-428F-959D-D086E29F7CEE}"/>
    <cellStyle name="Note 4 29" xfId="4510" xr:uid="{08C34CCE-E08E-4889-A27C-BAA4D0141246}"/>
    <cellStyle name="Note 4 29 2" xfId="17763" xr:uid="{649223BA-09F6-4A28-AE83-CA2D3F524797}"/>
    <cellStyle name="Note 4 29 3" xfId="24509" xr:uid="{F8BF6F85-8829-4A1A-9FD4-543BA7E92689}"/>
    <cellStyle name="Note 4 29 4" xfId="23656" xr:uid="{DF70C82A-F675-458B-A554-A288A9356AD2}"/>
    <cellStyle name="Note 4 29 5" xfId="20285" xr:uid="{D7197239-1CC9-42C5-BE01-1C4D9CC7E95C}"/>
    <cellStyle name="Note 4 29 6" xfId="33427" xr:uid="{B5905BBA-F213-407A-A23C-4E6590C29D24}"/>
    <cellStyle name="Note 4 29 7" xfId="32128" xr:uid="{3FEE4FD4-635A-4FE2-895D-CDBEA8C60CCE}"/>
    <cellStyle name="Note 4 3" xfId="2824" xr:uid="{D13123FC-1CD9-4D67-8B7E-CF2C10E194D1}"/>
    <cellStyle name="Note 4 3 2" xfId="4511" xr:uid="{98BB50AF-AAD2-467A-B333-C766176D18A5}"/>
    <cellStyle name="Note 4 3 2 2" xfId="17764" xr:uid="{2CB273C4-8BA1-434F-97DD-DED90ADCDA0A}"/>
    <cellStyle name="Note 4 3 2 3" xfId="23877" xr:uid="{3DC7313B-E7B7-4C19-ABCA-6CB796B4399D}"/>
    <cellStyle name="Note 4 3 2 4" xfId="24177" xr:uid="{C04EB9F9-D15C-42AA-84D2-31CCDEBBC2DE}"/>
    <cellStyle name="Note 4 3 2 5" xfId="28493" xr:uid="{FBF67AF1-2C62-42E3-91C4-4A285AB48966}"/>
    <cellStyle name="Note 4 3 2 6" xfId="33428" xr:uid="{6434DB15-6914-4E1A-895B-30B9139FB270}"/>
    <cellStyle name="Note 4 3 2 7" xfId="32127" xr:uid="{5B27797E-9E4B-4249-B598-4B642E6FFAE4}"/>
    <cellStyle name="Note 4 30" xfId="4512" xr:uid="{5C9354F5-AB92-4702-93D7-B435569A0DF1}"/>
    <cellStyle name="Note 4 30 2" xfId="17765" xr:uid="{DB6FC4BD-8ACC-472B-8A54-7C4DD01A1ED4}"/>
    <cellStyle name="Note 4 30 3" xfId="23880" xr:uid="{564C2B81-B4A1-48FB-BBE3-24210EA9293F}"/>
    <cellStyle name="Note 4 30 4" xfId="14618" xr:uid="{6847ED96-AFA7-4A27-9AB6-80D7A75C687E}"/>
    <cellStyle name="Note 4 30 5" xfId="20559" xr:uid="{59A5C8D4-7CAF-4259-B2AB-3A4CAAB0CB92}"/>
    <cellStyle name="Note 4 30 6" xfId="33429" xr:uid="{DEBD3AD3-5C74-4E40-916A-A8945492256E}"/>
    <cellStyle name="Note 4 30 7" xfId="32126" xr:uid="{A52EDFCD-492E-4FF5-B451-A2FBE47C6505}"/>
    <cellStyle name="Note 4 31" xfId="4513" xr:uid="{40E05AF0-5970-401F-ADA6-04B06F8D4F9D}"/>
    <cellStyle name="Note 4 31 2" xfId="17766" xr:uid="{46924802-061C-4375-A661-B659FDCF86DA}"/>
    <cellStyle name="Note 4 31 3" xfId="22984" xr:uid="{3F27FC71-A8B8-4C89-B547-8122A7F71482}"/>
    <cellStyle name="Note 4 31 4" xfId="18546" xr:uid="{E5CAC9E7-0CBA-4C95-8819-5C0E9C07E898}"/>
    <cellStyle name="Note 4 31 5" xfId="21538" xr:uid="{4156F501-8325-45B6-9838-101DD428E5AF}"/>
    <cellStyle name="Note 4 31 6" xfId="33430" xr:uid="{A7599AE9-2D6E-48C0-BB54-2F22A48D3CB5}"/>
    <cellStyle name="Note 4 31 7" xfId="32125" xr:uid="{B5DCE657-979C-4262-8A2D-2FFAB9393CDA}"/>
    <cellStyle name="Note 4 32" xfId="4514" xr:uid="{90B215D0-0D66-4D7C-98EE-A4DC56A8D3FB}"/>
    <cellStyle name="Note 4 32 2" xfId="17767" xr:uid="{FEB56573-D94B-4D47-872F-905BBF128924}"/>
    <cellStyle name="Note 4 32 3" xfId="23879" xr:uid="{3BDBBEDF-AC4A-4DC9-83DD-C604DF7D6C29}"/>
    <cellStyle name="Note 4 32 4" xfId="22772" xr:uid="{BCE4F4FD-F94E-4EF2-ABD2-F21CC2D15090}"/>
    <cellStyle name="Note 4 32 5" xfId="22819" xr:uid="{1BD0FB5D-08ED-45CB-8DED-A8A8E24B43AB}"/>
    <cellStyle name="Note 4 32 6" xfId="33431" xr:uid="{2E731714-21EA-4271-9A3F-44A3E9A2EB40}"/>
    <cellStyle name="Note 4 32 7" xfId="32124" xr:uid="{EA40BA96-1161-4F8E-A027-46DD3400352B}"/>
    <cellStyle name="Note 4 33" xfId="4515" xr:uid="{113CD467-C306-417E-8010-80A207484F40}"/>
    <cellStyle name="Note 4 33 2" xfId="17768" xr:uid="{311BE679-CA40-420F-9BD2-9EE3C0213525}"/>
    <cellStyle name="Note 4 33 3" xfId="22983" xr:uid="{55676268-9879-4671-908F-B687FC11C9D7}"/>
    <cellStyle name="Note 4 33 4" xfId="22389" xr:uid="{DE6B9397-F19B-41B0-B2B4-8CE48B0F0B77}"/>
    <cellStyle name="Note 4 33 5" xfId="15686" xr:uid="{204C6278-4566-4603-9051-82E3921275BC}"/>
    <cellStyle name="Note 4 33 6" xfId="33432" xr:uid="{B53A5035-04B4-470A-994D-F774353E2FA8}"/>
    <cellStyle name="Note 4 33 7" xfId="32123" xr:uid="{E746CF20-3B10-45CE-BBC2-A1EFE624C986}"/>
    <cellStyle name="Note 4 34" xfId="4516" xr:uid="{CFEC5372-A2EC-4862-BBB1-D983965EC40D}"/>
    <cellStyle name="Note 4 34 2" xfId="17769" xr:uid="{1AEAF1FB-8283-47A6-B91C-1E9E20B5CEE1}"/>
    <cellStyle name="Note 4 34 3" xfId="23878" xr:uid="{9D4336B6-1AD9-4C78-9D25-B8473591DAED}"/>
    <cellStyle name="Note 4 34 4" xfId="18545" xr:uid="{FCB96A81-1B3C-4680-939E-1ED1046124A7}"/>
    <cellStyle name="Note 4 34 5" xfId="30120" xr:uid="{9F8CCEB1-9BE7-4885-9535-F74169C8D889}"/>
    <cellStyle name="Note 4 34 6" xfId="33433" xr:uid="{022394BE-95D4-4658-A442-25C084255265}"/>
    <cellStyle name="Note 4 34 7" xfId="32122" xr:uid="{5DCFD488-58B1-40B4-92C4-78871959900B}"/>
    <cellStyle name="Note 4 35" xfId="4517" xr:uid="{77A435C7-F50E-41EF-87D1-E7429A77F0EC}"/>
    <cellStyle name="Note 4 35 2" xfId="17770" xr:uid="{D812A51B-600D-42D4-AA90-E04FD58DEAF1}"/>
    <cellStyle name="Note 4 35 3" xfId="22982" xr:uid="{E5ACB619-BAC6-438F-8701-42695F65225B}"/>
    <cellStyle name="Note 4 35 4" xfId="14619" xr:uid="{B2F7CC43-C727-4424-98EC-45215BE74FAC}"/>
    <cellStyle name="Note 4 35 5" xfId="28255" xr:uid="{0DFE2071-C801-4804-AE27-7EC748869AD5}"/>
    <cellStyle name="Note 4 35 6" xfId="33434" xr:uid="{38C30AF9-15B8-4A44-A826-D95E7A37F519}"/>
    <cellStyle name="Note 4 35 7" xfId="35977" xr:uid="{DC1AE064-DD1D-4321-805F-736C7EC36E17}"/>
    <cellStyle name="Note 4 36" xfId="4518" xr:uid="{984722B4-32D7-43D6-BAA9-ADB3C7BA5C9A}"/>
    <cellStyle name="Note 4 36 2" xfId="17771" xr:uid="{E97A9E23-BCAF-4354-9BED-162DA23D2D05}"/>
    <cellStyle name="Note 4 36 3" xfId="22981" xr:uid="{C829E89D-ACD2-4DD5-80D0-00210130BF5B}"/>
    <cellStyle name="Note 4 36 4" xfId="20480" xr:uid="{E15DF6D9-A315-4028-B7CB-A8B877A00560}"/>
    <cellStyle name="Note 4 36 5" xfId="25430" xr:uid="{B6C3180B-D3F6-477F-B248-FB6D61BD2A1B}"/>
    <cellStyle name="Note 4 36 6" xfId="33435" xr:uid="{78135537-6CE7-4774-ADBD-343C122A463F}"/>
    <cellStyle name="Note 4 36 7" xfId="37577" xr:uid="{7FFCD428-EDF1-408F-9B99-4F9171BAA823}"/>
    <cellStyle name="Note 4 37" xfId="4519" xr:uid="{4F05F9A0-AC10-4B6F-9A5E-EAF4733D56DB}"/>
    <cellStyle name="Note 4 37 2" xfId="17772" xr:uid="{40B9FC94-DC97-4700-A7E2-16A43C2025A3}"/>
    <cellStyle name="Note 4 37 3" xfId="24508" xr:uid="{DD885B62-9350-4AC4-A068-CA48A34A86D4}"/>
    <cellStyle name="Note 4 37 4" xfId="21358" xr:uid="{ABECA29A-02C0-4452-98E8-A1103FFE5C7B}"/>
    <cellStyle name="Note 4 37 5" xfId="28494" xr:uid="{827D8087-F31A-44CF-A73B-EC472C3EEF2B}"/>
    <cellStyle name="Note 4 37 6" xfId="33436" xr:uid="{FC65E317-EBB8-4311-ACBE-960368A78514}"/>
    <cellStyle name="Note 4 37 7" xfId="36629" xr:uid="{EFE69369-3C9B-4709-BC28-A04CF19623E2}"/>
    <cellStyle name="Note 4 38" xfId="4489" xr:uid="{D2416160-36B1-482C-8E2E-7A2675885E33}"/>
    <cellStyle name="Note 4 38 2" xfId="17742" xr:uid="{662C7347-6A0D-407B-84C6-7BE992F0024E}"/>
    <cellStyle name="Note 4 38 3" xfId="20858" xr:uid="{C5D1542F-1FD8-4CAD-B0A4-C8F1EB2757D4}"/>
    <cellStyle name="Note 4 38 4" xfId="27355" xr:uid="{14D57C72-77DA-455A-950D-861123A98912}"/>
    <cellStyle name="Note 4 38 5" xfId="18728" xr:uid="{D0F69ADE-C334-4CE4-8347-A6E206B53E68}"/>
    <cellStyle name="Note 4 38 6" xfId="33406" xr:uid="{E439B6FB-9B7B-4110-9021-57D62909E9A4}"/>
    <cellStyle name="Note 4 38 7" xfId="36959" xr:uid="{29723FBC-5026-4501-AA12-8A738DACD41D}"/>
    <cellStyle name="Note 4 39" xfId="7880" xr:uid="{B0E6CF5D-ACEB-4E81-97A9-A2C44FB8F52B}"/>
    <cellStyle name="Note 4 39 2" xfId="20087" xr:uid="{1CE86760-23DC-4015-B5CF-345F634D5184}"/>
    <cellStyle name="Note 4 39 3" xfId="18723" xr:uid="{A387A061-079A-4F89-8B32-5464C7AEEE97}"/>
    <cellStyle name="Note 4 39 4" xfId="25697" xr:uid="{CB13C53A-3007-4AE4-8987-34E5224B694E}"/>
    <cellStyle name="Note 4 39 5" xfId="19101" xr:uid="{2F8D498D-6435-4445-9D32-CCD8757CC596}"/>
    <cellStyle name="Note 4 39 6" xfId="34608" xr:uid="{E257490E-DCF8-4883-97E0-C8609E03CCED}"/>
    <cellStyle name="Note 4 39 7" xfId="33809" xr:uid="{5647F6A5-F782-4FC1-BF1D-5E9BF7C8E8BF}"/>
    <cellStyle name="Note 4 4" xfId="4520" xr:uid="{13CBCFB5-E9C7-4E1E-A58A-130CAD404D70}"/>
    <cellStyle name="Note 4 4 2" xfId="17773" xr:uid="{194E9E2B-A469-4ECA-85AF-B9DF8AAB3E8C}"/>
    <cellStyle name="Note 4 4 3" xfId="15136" xr:uid="{C4844C52-4759-4E3A-B5B5-93F158BFE4F4}"/>
    <cellStyle name="Note 4 4 4" xfId="17970" xr:uid="{000985F0-9927-49AC-A877-A57C9DAB17C7}"/>
    <cellStyle name="Note 4 4 5" xfId="18152" xr:uid="{0387D39E-46F8-41BA-B0A6-C013325B66DD}"/>
    <cellStyle name="Note 4 4 6" xfId="33437" xr:uid="{1B86804E-6C92-4491-B0C3-76BAEEEBFD45}"/>
    <cellStyle name="Note 4 4 7" xfId="32121" xr:uid="{0C24BA1F-C96B-4142-8CAA-DCB2BC097D9B}"/>
    <cellStyle name="Note 4 40" xfId="15566" xr:uid="{605F11AF-D59A-4B02-8639-17197435AB67}"/>
    <cellStyle name="Note 4 41" xfId="22174" xr:uid="{ACDFBF71-701A-4CBA-967B-3C27FADC9335}"/>
    <cellStyle name="Note 4 42" xfId="16443" xr:uid="{009E9A74-FEE3-4819-84E1-5B063D9180A0}"/>
    <cellStyle name="Note 4 43" xfId="22831" xr:uid="{289EB48E-37A7-45A1-B427-7264EEE5F23F}"/>
    <cellStyle name="Note 4 44" xfId="31570" xr:uid="{D4F995BD-BC3F-42EE-8259-3410B05B49BA}"/>
    <cellStyle name="Note 4 45" xfId="34361" xr:uid="{61B0AF01-E3F8-42EE-9B1C-8CEBF4B7DACB}"/>
    <cellStyle name="Note 4 5" xfId="4521" xr:uid="{0B9A5A55-71D7-42A6-8364-98C9A6A858CC}"/>
    <cellStyle name="Note 4 5 2" xfId="17774" xr:uid="{47E80AC6-F185-42A7-B5CB-17BF5ADD83B2}"/>
    <cellStyle name="Note 4 5 3" xfId="24507" xr:uid="{E17AD4B4-8924-4734-82E7-9194791B9AF3}"/>
    <cellStyle name="Note 4 5 4" xfId="25808" xr:uid="{D0EB45B9-6C7D-4B32-AF71-1C404A1E6562}"/>
    <cellStyle name="Note 4 5 5" xfId="22664" xr:uid="{A17C68C4-1590-4837-A9B0-51EAF75AF950}"/>
    <cellStyle name="Note 4 5 6" xfId="33438" xr:uid="{406EA783-9B41-4162-A284-794C2DD79257}"/>
    <cellStyle name="Note 4 5 7" xfId="31680" xr:uid="{BDEDF1B4-B92C-4BFD-AA19-703DA2CA7A4A}"/>
    <cellStyle name="Note 4 6" xfId="4522" xr:uid="{FDB7C3E0-9ECB-4410-9887-6F8A0921E222}"/>
    <cellStyle name="Note 4 6 2" xfId="17775" xr:uid="{45DA9BC8-C5F3-423E-B1D3-2DCBFE153723}"/>
    <cellStyle name="Note 4 6 3" xfId="15135" xr:uid="{38AB3E99-9A61-454D-AD9C-5746D4FA8866}"/>
    <cellStyle name="Note 4 6 4" xfId="27352" xr:uid="{B28EF6E6-12A9-4BEF-88D9-FA28CF314968}"/>
    <cellStyle name="Note 4 6 5" xfId="22442" xr:uid="{484DCA55-7D18-4C51-863D-34F58143A7D3}"/>
    <cellStyle name="Note 4 6 6" xfId="33439" xr:uid="{A6B2332C-3CC6-4902-980D-303315190821}"/>
    <cellStyle name="Note 4 6 7" xfId="32120" xr:uid="{3A026316-4508-442A-9743-136733078B36}"/>
    <cellStyle name="Note 4 7" xfId="4523" xr:uid="{9EB3E4AE-5240-4582-AFE2-C95844F8FE7D}"/>
    <cellStyle name="Note 4 7 2" xfId="17776" xr:uid="{00B8B6E3-052F-476B-8E39-267F0D647C0E}"/>
    <cellStyle name="Note 4 7 3" xfId="24506" xr:uid="{A890D503-24F8-432F-9BA2-33FB8E738247}"/>
    <cellStyle name="Note 4 7 4" xfId="26680" xr:uid="{900C2D9C-524C-4DA9-A237-8E02CE593337}"/>
    <cellStyle name="Note 4 7 5" xfId="24425" xr:uid="{172CB7F7-4662-4DAF-A8B0-BA0139002AED}"/>
    <cellStyle name="Note 4 7 6" xfId="33440" xr:uid="{17D7DF3D-5898-4A91-9251-D118EC8A2784}"/>
    <cellStyle name="Note 4 7 7" xfId="32119" xr:uid="{1C990810-95D0-4CFF-90F9-BF5FE8B43432}"/>
    <cellStyle name="Note 4 8" xfId="4524" xr:uid="{AC88D8B7-24B1-4B8E-85CE-E25AEDBFBCE0}"/>
    <cellStyle name="Note 4 8 2" xfId="17777" xr:uid="{E5C1BC17-F3D9-4013-B2E0-E2A5156D24CD}"/>
    <cellStyle name="Note 4 8 3" xfId="24745" xr:uid="{BA72443B-3BD5-418B-8F96-D35E44DFF629}"/>
    <cellStyle name="Note 4 8 4" xfId="22135" xr:uid="{82D05417-B282-4A13-908B-C77CB2E35193}"/>
    <cellStyle name="Note 4 8 5" xfId="28256" xr:uid="{AE89C68C-311C-4754-948E-9EB5054FD3D1}"/>
    <cellStyle name="Note 4 8 6" xfId="33441" xr:uid="{8485A4DA-092A-401C-B670-6592DC833ACF}"/>
    <cellStyle name="Note 4 8 7" xfId="32118" xr:uid="{08A87D68-C302-4B29-B203-492E1999AFF8}"/>
    <cellStyle name="Note 4 9" xfId="4525" xr:uid="{7DF3F438-B87B-432A-853A-67EBF9E82D60}"/>
    <cellStyle name="Note 4 9 2" xfId="17778" xr:uid="{0BD5F2AC-DC2C-445E-98B7-A5E65714CA69}"/>
    <cellStyle name="Note 4 9 3" xfId="15847" xr:uid="{A996EDED-AFB9-409E-9902-1836D1A61FFA}"/>
    <cellStyle name="Note 4 9 4" xfId="16276" xr:uid="{18CF71B1-D31F-47C2-8790-6CAD8212B24D}"/>
    <cellStyle name="Note 4 9 5" xfId="15041" xr:uid="{EBC792E5-9B26-4AE0-8103-CACFA6D82CA6}"/>
    <cellStyle name="Note 4 9 6" xfId="33442" xr:uid="{76513BED-7184-4E12-B881-804A276A820F}"/>
    <cellStyle name="Note 4 9 7" xfId="32117" xr:uid="{0286F547-E862-4EAC-83AA-F58E9091E9C1}"/>
    <cellStyle name="Note 4_หมายเหตุ FA Q3_2012" xfId="7305" xr:uid="{A678F3A7-1908-461A-80F1-BC9AFC3A140B}"/>
    <cellStyle name="Note 40" xfId="1980" xr:uid="{49231E77-EF04-404E-AC4F-60BAEEDEE06F}"/>
    <cellStyle name="Note 40 2" xfId="2672" xr:uid="{37733FC3-FF43-4D73-804C-EC52EBEA5822}"/>
    <cellStyle name="Note 40 2 2" xfId="7307" xr:uid="{4A96E1CA-0258-4A99-A3F1-20338C3713BD}"/>
    <cellStyle name="Note 40 3" xfId="7306" xr:uid="{E7B096EB-61BA-465A-8CFA-AF5A216AF135}"/>
    <cellStyle name="Note 40 4" xfId="9896" xr:uid="{DEE461E0-2E5F-4296-8360-8A1C8CB0B214}"/>
    <cellStyle name="Note 40 4 2" xfId="12798" xr:uid="{7F37B6BE-8B68-48F9-BE75-CB3A21E790D9}"/>
    <cellStyle name="Note 40 4 2 2" xfId="23579" xr:uid="{BDFAB995-6F4F-4179-820A-246F2E76A7A4}"/>
    <cellStyle name="Note 40 4 2 3" xfId="26396" xr:uid="{C1FFADBD-F2AA-459B-9834-04B330E59CDB}"/>
    <cellStyle name="Note 40 4 2 4" xfId="28979" xr:uid="{2493DC12-38ED-4E26-85FD-DFFF51044C59}"/>
    <cellStyle name="Note 40 4 2 5" xfId="30344" xr:uid="{34028F66-9267-479F-82F6-BC61B6F5E766}"/>
    <cellStyle name="Note 40 4 2 6" xfId="36691" xr:uid="{0213C96F-CB35-4D31-94A6-D8249CF03452}"/>
    <cellStyle name="Note 40 4 2 7" xfId="38711" xr:uid="{B7A9B288-2E7A-4AC7-A3DA-8B1C8EFEED0F}"/>
    <cellStyle name="Note 40 4 3" xfId="21504" xr:uid="{4752AA21-D591-465F-A64D-5DC9B9C73EB7}"/>
    <cellStyle name="Note 40 4 4" xfId="20163" xr:uid="{91C41AFF-3520-4EB8-883B-BC7D91BA3A95}"/>
    <cellStyle name="Note 40 4 5" xfId="23849" xr:uid="{99302E84-D769-4DA0-9948-B487B6A6E5BB}"/>
    <cellStyle name="Note 40 4 6" xfId="24474" xr:uid="{78548141-7A7D-45B6-816A-E02D7DDED82F}"/>
    <cellStyle name="Note 40 4 7" xfId="35320" xr:uid="{343EFF48-00B1-4CDC-A739-6E13F181773A}"/>
    <cellStyle name="Note 40 4 8" xfId="31072" xr:uid="{822C9141-69EE-474C-866C-1FF468CA31B2}"/>
    <cellStyle name="Note 40 5" xfId="10732" xr:uid="{724821AF-DCAF-4D6E-8C2B-8FB25C5D761F}"/>
    <cellStyle name="Note 40 5 2" xfId="12968" xr:uid="{2F3BA046-1873-459B-8616-522EB6ECB394}"/>
    <cellStyle name="Note 40 5 2 2" xfId="23722" xr:uid="{D8A424C0-73CD-41CB-B9BA-641F05E8DCAB}"/>
    <cellStyle name="Note 40 5 2 3" xfId="26549" xr:uid="{5B819669-A335-42D4-AC77-896E80723035}"/>
    <cellStyle name="Note 40 5 2 4" xfId="29128" xr:uid="{846E1BBE-A023-4BF3-932C-B46D8EBC927F}"/>
    <cellStyle name="Note 40 5 2 5" xfId="30526" xr:uid="{B03B316D-3A8E-45CA-B477-68512F70EE82}"/>
    <cellStyle name="Note 40 5 2 6" xfId="36838" xr:uid="{6A8D870E-BAA1-4BA1-BFDB-7A35A1E19B2D}"/>
    <cellStyle name="Note 40 5 2 7" xfId="38854" xr:uid="{BD38972A-C9CD-4662-9DA0-BF17DD376B01}"/>
    <cellStyle name="Note 40 5 3" xfId="22103" xr:uid="{9CEFCDF0-0FBD-430C-9625-CCE8081698C3}"/>
    <cellStyle name="Note 40 5 4" xfId="25077" xr:uid="{DC462F99-649F-42DD-929B-768027A28C5B}"/>
    <cellStyle name="Note 40 5 5" xfId="27947" xr:uid="{4A332427-673C-401A-A447-FFF1C9EEDAA9}"/>
    <cellStyle name="Note 40 5 6" xfId="21317" xr:uid="{9E9DC933-DD93-4228-BB84-69B3F1D584EA}"/>
    <cellStyle name="Note 40 5 7" xfId="35732" xr:uid="{D4727A70-C796-4CE9-933C-7F6A59548E64}"/>
    <cellStyle name="Note 40 5 8" xfId="38034" xr:uid="{F306A462-5258-4354-87DE-EDB05F537552}"/>
    <cellStyle name="Note 40 6" xfId="12622" xr:uid="{75E92C33-E654-47AD-8B2B-9A541B3A007E}"/>
    <cellStyle name="Note 40 6 2" xfId="23429" xr:uid="{FAFC2BC3-E1BC-4517-B72B-F3E16097E94B}"/>
    <cellStyle name="Note 40 6 3" xfId="26244" xr:uid="{BE3ED939-68DC-4B3B-8682-6312402284D7}"/>
    <cellStyle name="Note 40 6 4" xfId="28836" xr:uid="{58BA7A0A-1C79-477A-80C2-6126EE0A36ED}"/>
    <cellStyle name="Note 40 6 5" xfId="30361" xr:uid="{F0E7D135-EFC9-4723-B1D5-8FBD4E35CE5A}"/>
    <cellStyle name="Note 40 6 6" xfId="36544" xr:uid="{D45A6A71-863E-4C67-8622-FF7DE3B9C9F4}"/>
    <cellStyle name="Note 40 6 7" xfId="38577" xr:uid="{B1ABBCA4-37AC-40D1-A37D-8320037382AC}"/>
    <cellStyle name="Note 40 7" xfId="13482" xr:uid="{E514BC45-0917-4C87-9A7B-A0A52168818C}"/>
    <cellStyle name="Note 40 7 2" xfId="24165" xr:uid="{349F936C-80B5-4CC0-B81D-38CA7BC97477}"/>
    <cellStyle name="Note 40 7 3" xfId="26998" xr:uid="{8B4CD204-39D2-4C5F-AC60-EB1784670E1E}"/>
    <cellStyle name="Note 40 7 4" xfId="29558" xr:uid="{70E12231-54DE-4D2F-A6D6-FA2F38609941}"/>
    <cellStyle name="Note 40 7 5" xfId="20516" xr:uid="{79417A4D-3C2C-4E2F-8D00-D6EE6D25E05A}"/>
    <cellStyle name="Note 40 7 6" xfId="37275" xr:uid="{B199ECFF-0ED9-4751-A981-BDB28FC93868}"/>
    <cellStyle name="Note 40 7 7" xfId="39252" xr:uid="{78889747-7996-4596-A017-636128E51192}"/>
    <cellStyle name="Note 40 8" xfId="14173" xr:uid="{39D655AA-FCAF-48F3-BE17-088F5186FAC7}"/>
    <cellStyle name="Note 40 9" xfId="11531" xr:uid="{1F2FFA46-4246-4394-BB9E-80E5BFA7D160}"/>
    <cellStyle name="Note 40 9 2" xfId="22612" xr:uid="{BB6F220D-C921-49B2-928D-5C6CED6C158D}"/>
    <cellStyle name="Note 40 9 3" xfId="25536" xr:uid="{49DFB683-CF62-425F-BA65-1C54F5EA697A}"/>
    <cellStyle name="Note 40 9 4" xfId="28269" xr:uid="{6D77C16F-3AD0-4E28-930E-0385AA887DF3}"/>
    <cellStyle name="Note 40 9 5" xfId="15780" xr:uid="{7EFB6FA5-C132-444C-ACC2-C005534FF494}"/>
    <cellStyle name="Note 40 9 6" xfId="36014" xr:uid="{00E144CB-9C04-4CD2-BE7F-A480ABD94B8F}"/>
    <cellStyle name="Note 40 9 7" xfId="38191" xr:uid="{F3565930-4614-4623-8FEF-7C8DD8B6D62F}"/>
    <cellStyle name="Note 41" xfId="1984" xr:uid="{44134D93-091A-4232-8B64-82BD641EF5F3}"/>
    <cellStyle name="Note 41 2" xfId="2675" xr:uid="{3075A437-E33B-4DA8-AE87-55EC0F6D0A20}"/>
    <cellStyle name="Note 41 2 2" xfId="13277" xr:uid="{B2A57F85-9610-4C04-A122-CCF39CD3231F}"/>
    <cellStyle name="Note 41 2 2 2" xfId="23990" xr:uid="{B6123F8A-5AB1-49ED-902E-4A059476D296}"/>
    <cellStyle name="Note 41 2 2 3" xfId="26810" xr:uid="{1366923E-BE00-49E6-8F4E-DB4A1286648B}"/>
    <cellStyle name="Note 41 2 2 4" xfId="29374" xr:uid="{4982A593-B79F-42BC-8636-594BA3F34050}"/>
    <cellStyle name="Note 41 2 2 5" xfId="30495" xr:uid="{195E318F-D8B8-4578-ADC0-AE356975AB39}"/>
    <cellStyle name="Note 41 2 2 6" xfId="37096" xr:uid="{E0FA0B5D-91F6-4A1F-8FE0-067DDD8B9125}"/>
    <cellStyle name="Note 41 2 2 7" xfId="39074" xr:uid="{17122C2F-F704-47AA-9F7B-C15D0936AE53}"/>
    <cellStyle name="Note 41 3" xfId="7308" xr:uid="{A5441FAC-D4B4-436F-9CD8-4C720656AD0D}"/>
    <cellStyle name="Note 41 3 2" xfId="19664" xr:uid="{09FEEC64-F130-4640-B4A8-E5DC88C064CB}"/>
    <cellStyle name="Note 41 3 3" xfId="18868" xr:uid="{45D68E1C-93F0-4677-BD16-B04C5F46D9B0}"/>
    <cellStyle name="Note 41 3 4" xfId="27280" xr:uid="{383A31C7-2477-40F2-AD47-B74FD33B8587}"/>
    <cellStyle name="Note 41 3 5" xfId="30963" xr:uid="{16E4016D-EDB9-43C2-A802-728C6EE39ED4}"/>
    <cellStyle name="Note 41 3 6" xfId="34306" xr:uid="{07C09DEA-95B0-4032-9995-8AEFEBAF725F}"/>
    <cellStyle name="Note 41 3 7" xfId="34684" xr:uid="{095E0219-E38C-4B21-923D-312F3897DC9E}"/>
    <cellStyle name="Note 41 4" xfId="10733" xr:uid="{CEBB38CE-4C20-4F5F-BDD5-BBEABF9B02B6}"/>
    <cellStyle name="Note 41 4 2" xfId="22104" xr:uid="{E0C857BF-646D-455F-ABDC-94E1079E8D52}"/>
    <cellStyle name="Note 41 4 3" xfId="25078" xr:uid="{FE111853-C0A0-4988-86E7-6CF8D64C03F0}"/>
    <cellStyle name="Note 41 4 4" xfId="27948" xr:uid="{3836B88D-1E2B-4A3C-AB27-3F6CEDBE0225}"/>
    <cellStyle name="Note 41 4 5" xfId="20502" xr:uid="{F8C37BE0-0089-4B2E-8C0E-F69ECF11D017}"/>
    <cellStyle name="Note 41 4 6" xfId="35733" xr:uid="{0823D4DD-FA84-4121-86A6-6C109C25621A}"/>
    <cellStyle name="Note 41 4 7" xfId="38035" xr:uid="{16CCE883-B15C-4215-A1B3-E5F1CAEF1B9A}"/>
    <cellStyle name="Note 41 5" xfId="13666" xr:uid="{379BDBCD-7844-4FFB-8BAF-536C10F76A64}"/>
    <cellStyle name="Note 41 5 2" xfId="24306" xr:uid="{8316531A-6EC4-41C1-BAFA-5EF9B0448A24}"/>
    <cellStyle name="Note 41 5 3" xfId="27182" xr:uid="{E0E51AC9-6D2B-4BFB-A16C-D52BDF93B45F}"/>
    <cellStyle name="Note 41 5 4" xfId="29742" xr:uid="{7FAEF9DC-7829-4554-B9D3-DE1841AB2CCF}"/>
    <cellStyle name="Note 41 5 5" xfId="18636" xr:uid="{B74336F8-47B2-4CD4-B46C-3CCC5D2C736C}"/>
    <cellStyle name="Note 41 5 6" xfId="37459" xr:uid="{E498AFD2-92BA-4597-8591-94D13FDFF356}"/>
    <cellStyle name="Note 41 5 7" xfId="39436" xr:uid="{29E2ED18-3BC1-4B94-95DF-33A67F1F31E7}"/>
    <cellStyle name="Note 41 6" xfId="14174" xr:uid="{3D568350-60D8-4C6F-9BF5-D5B6F3C1DA61}"/>
    <cellStyle name="Note 42" xfId="2714" xr:uid="{935AAC43-0DF8-43FD-884F-615929E6E507}"/>
    <cellStyle name="Note 42 10" xfId="31912" xr:uid="{2F7EBC13-F28A-4FFD-AFC4-33F7D1A82EC9}"/>
    <cellStyle name="Note 42 11" xfId="35216" xr:uid="{873D1308-9310-4D31-AE69-208F0FA792AA}"/>
    <cellStyle name="Note 42 2" xfId="10734" xr:uid="{9DA6EA6A-8995-4151-B172-0B5B0BF10DB6}"/>
    <cellStyle name="Note 42 2 2" xfId="22105" xr:uid="{9B566588-C17D-450C-AB35-5271924AFE77}"/>
    <cellStyle name="Note 42 2 3" xfId="25079" xr:uid="{C360DE6A-34AC-4134-B4D6-E42C29A5B9BD}"/>
    <cellStyle name="Note 42 2 4" xfId="27949" xr:uid="{913B045F-BCD9-4428-A13A-A78F3E91A5AD}"/>
    <cellStyle name="Note 42 2 5" xfId="21318" xr:uid="{D901BDCC-8220-48AB-BA16-EC5409640026}"/>
    <cellStyle name="Note 42 2 6" xfId="35734" xr:uid="{9559DEB9-ABB4-4354-8454-B211206D58A5}"/>
    <cellStyle name="Note 42 2 7" xfId="38036" xr:uid="{A52E5ECC-56CF-4EB0-B8A6-40C127007BBF}"/>
    <cellStyle name="Note 42 3" xfId="13505" xr:uid="{3D677031-BC7D-4F2C-A80A-190F78D9FE6C}"/>
    <cellStyle name="Note 42 3 2" xfId="24185" xr:uid="{379655C3-64DC-4468-9DCA-A327FB4DC7FB}"/>
    <cellStyle name="Note 42 3 3" xfId="27021" xr:uid="{937DD538-6B6D-41BE-A672-9FD1D168242C}"/>
    <cellStyle name="Note 42 3 4" xfId="29581" xr:uid="{D5209CF8-01C1-4B2A-B0B5-FF464117CB18}"/>
    <cellStyle name="Note 42 3 5" xfId="30253" xr:uid="{9E7B4D63-3B2C-4987-88DD-5E3C2FFAEC5B}"/>
    <cellStyle name="Note 42 3 6" xfId="37298" xr:uid="{1839A3D0-A1D1-4D52-AFD9-72947CD491C6}"/>
    <cellStyle name="Note 42 3 7" xfId="39275" xr:uid="{DD0F9ECC-0D3A-440C-9218-E2AEE08BB204}"/>
    <cellStyle name="Note 42 4" xfId="13588" xr:uid="{F8197956-8971-459F-BB71-A46ADE291838}"/>
    <cellStyle name="Note 42 4 2" xfId="24249" xr:uid="{26BD6B05-84F9-450B-B319-58CA2AA6CD7B}"/>
    <cellStyle name="Note 42 4 3" xfId="27104" xr:uid="{3F8A3E36-25AE-466E-B039-D5DF27062D50}"/>
    <cellStyle name="Note 42 4 4" xfId="29664" xr:uid="{4E9CF2C3-3C08-4344-B2E8-2FBBE987597C}"/>
    <cellStyle name="Note 42 4 5" xfId="29885" xr:uid="{01684F82-2035-49B1-961D-7438C9C640F6}"/>
    <cellStyle name="Note 42 4 6" xfId="37381" xr:uid="{F9624B40-5CC7-475C-A07D-881AA32B1BA4}"/>
    <cellStyle name="Note 42 4 7" xfId="39358" xr:uid="{6069D996-057D-43A8-B625-5A5DD2FAAF3E}"/>
    <cellStyle name="Note 42 5" xfId="13667" xr:uid="{B9378ACC-F2CB-4822-9E9B-EA9905FA75F2}"/>
    <cellStyle name="Note 42 5 2" xfId="24307" xr:uid="{928B870C-ED98-4DF4-A17A-52916F754AF9}"/>
    <cellStyle name="Note 42 5 3" xfId="27183" xr:uid="{1E4E8E1D-E9BD-48F9-B21C-F9C5872C1E7A}"/>
    <cellStyle name="Note 42 5 4" xfId="29743" xr:uid="{4647D7A1-156A-4629-BB3F-0109828E7D43}"/>
    <cellStyle name="Note 42 5 5" xfId="24638" xr:uid="{3254B1C9-1169-4B87-8CCC-21AB658B1F3C}"/>
    <cellStyle name="Note 42 5 6" xfId="37460" xr:uid="{7F81548A-1A7B-46A3-BABF-3F5EAAA3E0C5}"/>
    <cellStyle name="Note 42 5 7" xfId="39437" xr:uid="{6929C4E6-A34E-4E75-9D35-0266DBB30F30}"/>
    <cellStyle name="Note 42 6" xfId="16195" xr:uid="{FB3050F9-D730-4686-B281-DFD9B0AA7CA9}"/>
    <cellStyle name="Note 42 7" xfId="16552" xr:uid="{181CC682-2175-42D3-B46E-38B23D991CC4}"/>
    <cellStyle name="Note 42 8" xfId="14549" xr:uid="{0FDC4B9A-363F-4FD7-85A9-254B2EAE4206}"/>
    <cellStyle name="Note 42 9" xfId="29902" xr:uid="{60B0CB10-252D-4D72-BEF0-4D98B816269C}"/>
    <cellStyle name="Note 43" xfId="2767" xr:uid="{8AA0F104-4A60-48A5-86C8-D0B2B9A55E12}"/>
    <cellStyle name="Note 43 2" xfId="7309" xr:uid="{57BBB05B-7898-4F3A-834C-E63CADBED0B6}"/>
    <cellStyle name="Note 43 2 2" xfId="19665" xr:uid="{9CBE73B3-84D3-4AA7-B1D1-ECD16040526F}"/>
    <cellStyle name="Note 43 2 3" xfId="14787" xr:uid="{438A738C-9578-48C4-9110-7C821AC95998}"/>
    <cellStyle name="Note 43 2 4" xfId="26289" xr:uid="{FD00F9EC-1BB0-464B-B030-2A92504ED34E}"/>
    <cellStyle name="Note 43 2 5" xfId="18202" xr:uid="{22D33B56-345D-4C72-B8B9-EA8A6987F27F}"/>
    <cellStyle name="Note 43 2 6" xfId="34307" xr:uid="{CA3EAB6A-0394-4383-A593-50DCE7C1F7C8}"/>
    <cellStyle name="Note 43 2 7" xfId="34683" xr:uid="{5F61F826-DD49-4318-8A07-0F7F96CCDD40}"/>
    <cellStyle name="Note 43 3" xfId="10735" xr:uid="{F76F4A43-883E-4B43-A678-384235C03482}"/>
    <cellStyle name="Note 43 3 2" xfId="22106" xr:uid="{65D0DF98-EC23-48C0-8D12-5D5B2AD962D6}"/>
    <cellStyle name="Note 43 3 3" xfId="25080" xr:uid="{028CC1E5-BB4C-49ED-8789-598D083FE176}"/>
    <cellStyle name="Note 43 3 4" xfId="27950" xr:uid="{5FFB4F70-6E88-4493-AF13-246D81A38550}"/>
    <cellStyle name="Note 43 3 5" xfId="29839" xr:uid="{37AEC1BF-EE40-434C-B7E1-645125736ADC}"/>
    <cellStyle name="Note 43 3 6" xfId="35735" xr:uid="{EE36D70B-56BE-4E4B-817A-146CE5EE2DC0}"/>
    <cellStyle name="Note 43 3 7" xfId="38037" xr:uid="{03E2F622-6ED2-44FD-94B7-CE66E7305A31}"/>
    <cellStyle name="Note 43 4" xfId="13589" xr:uid="{D1A02B62-AA23-4C49-849F-5F2B8A3E3AB0}"/>
    <cellStyle name="Note 43 4 2" xfId="24250" xr:uid="{8DC737B6-966F-4255-BDF8-406D373650BB}"/>
    <cellStyle name="Note 43 4 3" xfId="27105" xr:uid="{A22C91A7-6976-4FD6-9F23-99976083BA16}"/>
    <cellStyle name="Note 43 4 4" xfId="29665" xr:uid="{B4029CB5-6994-40B9-804D-4FC53D96CB9D}"/>
    <cellStyle name="Note 43 4 5" xfId="27635" xr:uid="{BEC56967-630D-473C-B655-11EC46A4EABE}"/>
    <cellStyle name="Note 43 4 6" xfId="37382" xr:uid="{BD8AC882-EAF6-4F15-A25C-4CC1F1872663}"/>
    <cellStyle name="Note 43 4 7" xfId="39359" xr:uid="{DB7D5829-B24A-40F8-B763-D56369A9993E}"/>
    <cellStyle name="Note 43 5" xfId="13668" xr:uid="{A1FD97B5-7612-42A3-8B2A-4AE2B25CEE3E}"/>
    <cellStyle name="Note 43 5 2" xfId="24308" xr:uid="{DB9F8E73-867F-480E-9DAE-B078065C5484}"/>
    <cellStyle name="Note 43 5 3" xfId="27184" xr:uid="{89E00009-5EA0-4D2D-ABE5-AD20E4B21F46}"/>
    <cellStyle name="Note 43 5 4" xfId="29744" xr:uid="{A1D9C0CF-D7D0-4512-8CB0-94944B6E439C}"/>
    <cellStyle name="Note 43 5 5" xfId="27289" xr:uid="{B1D7E7A9-80C5-4E91-873B-64485A2DA72C}"/>
    <cellStyle name="Note 43 5 6" xfId="37461" xr:uid="{EB87737B-341D-444E-9EE0-20AFBD66400B}"/>
    <cellStyle name="Note 43 5 7" xfId="39438" xr:uid="{8510401B-2169-4A3C-B79B-AD9E6EFC58C9}"/>
    <cellStyle name="Note 44" xfId="7310" xr:uid="{1B624CF8-2B75-4559-B070-A918E88017BC}"/>
    <cellStyle name="Note 44 10" xfId="34308" xr:uid="{BE1B6D16-72F0-4DDA-91DA-A48F9BE2D9FA}"/>
    <cellStyle name="Note 44 11" xfId="33875" xr:uid="{6CD280E4-E826-408B-9B1F-B21F3FFC0F45}"/>
    <cellStyle name="Note 44 2" xfId="10736" xr:uid="{0F9621C6-4AAB-4FB5-B3C5-5FE8FA105A85}"/>
    <cellStyle name="Note 44 2 2" xfId="22107" xr:uid="{807A3403-31A1-4992-8D77-BCBDECE1D0CE}"/>
    <cellStyle name="Note 44 2 3" xfId="25081" xr:uid="{0A7E4AB3-2B05-411C-8DF5-F0F439CF7E27}"/>
    <cellStyle name="Note 44 2 4" xfId="27951" xr:uid="{C822E9AD-950C-4218-8CBE-08C6B5F1EE8B}"/>
    <cellStyle name="Note 44 2 5" xfId="21319" xr:uid="{1FEECDFD-CA6C-43CC-86C9-A7DD2E35987C}"/>
    <cellStyle name="Note 44 2 6" xfId="35736" xr:uid="{B84D1BCE-CF0E-4137-8B32-E70C2DD03901}"/>
    <cellStyle name="Note 44 2 7" xfId="38038" xr:uid="{8EFC0966-962E-4346-BBF0-070ECD968A8A}"/>
    <cellStyle name="Note 44 3" xfId="13506" xr:uid="{C285E4FB-5E7F-47D4-8C45-95A0DE704407}"/>
    <cellStyle name="Note 44 3 2" xfId="24186" xr:uid="{E1CC07F0-0A09-4032-95D2-AD6A756258A5}"/>
    <cellStyle name="Note 44 3 3" xfId="27022" xr:uid="{5C1E145C-E3BF-4148-8000-8E4BD84A371B}"/>
    <cellStyle name="Note 44 3 4" xfId="29582" xr:uid="{98147C33-33BB-4F95-A065-DD8AA48ADFEB}"/>
    <cellStyle name="Note 44 3 5" xfId="30464" xr:uid="{80B4E875-0549-4D7D-B02E-B7B5155FEC3E}"/>
    <cellStyle name="Note 44 3 6" xfId="37299" xr:uid="{176B7439-4C62-41AC-9169-5BADC8D3DD20}"/>
    <cellStyle name="Note 44 3 7" xfId="39276" xr:uid="{4197AC32-2C20-4C0B-A602-B7087A003D71}"/>
    <cellStyle name="Note 44 4" xfId="13590" xr:uid="{3F085872-D084-48FC-B7A9-68A37614D460}"/>
    <cellStyle name="Note 44 4 2" xfId="24251" xr:uid="{485A171E-009F-44FD-BE61-6A961FD24578}"/>
    <cellStyle name="Note 44 4 3" xfId="27106" xr:uid="{6814D6BA-D82B-4A36-88DC-EAC407D5D490}"/>
    <cellStyle name="Note 44 4 4" xfId="29666" xr:uid="{60BC1F39-0BC1-4B77-B765-58377616D3EC}"/>
    <cellStyle name="Note 44 4 5" xfId="22427" xr:uid="{F4C00D4D-43A2-4C82-914E-44F36719B021}"/>
    <cellStyle name="Note 44 4 6" xfId="37383" xr:uid="{C4ABF739-A6A8-41F7-87B6-B8A0A6F73A5C}"/>
    <cellStyle name="Note 44 4 7" xfId="39360" xr:uid="{31C39E7A-504E-4D02-9F5C-6919499867CD}"/>
    <cellStyle name="Note 44 5" xfId="13669" xr:uid="{065FAFCD-C404-497C-8531-733665D4E69F}"/>
    <cellStyle name="Note 44 5 2" xfId="24309" xr:uid="{FBCBD8D3-CE47-45DE-AC60-4569E2CD7F0A}"/>
    <cellStyle name="Note 44 5 3" xfId="27185" xr:uid="{7D30C9A4-8B50-4FFF-A4EC-F9BBC78A89D4}"/>
    <cellStyle name="Note 44 5 4" xfId="29745" xr:uid="{15BE89F7-AE2F-4DB1-BB0B-7322313C6B7E}"/>
    <cellStyle name="Note 44 5 5" xfId="30225" xr:uid="{96F9A513-322F-4C00-8B50-AA9A7F061F7E}"/>
    <cellStyle name="Note 44 5 6" xfId="37462" xr:uid="{16BD55BA-0AB5-4CF9-BFA4-D667F051E578}"/>
    <cellStyle name="Note 44 5 7" xfId="39439" xr:uid="{6C4BD880-87B4-439F-8F76-857FE8454A52}"/>
    <cellStyle name="Note 44 6" xfId="19666" xr:uid="{29514240-0261-429D-872D-B7EEB4C42C1D}"/>
    <cellStyle name="Note 44 7" xfId="18867" xr:uid="{47B02247-0317-4749-B179-631C478B3843}"/>
    <cellStyle name="Note 44 8" xfId="20549" xr:uid="{3606DB6D-C8E1-49A9-BD98-7493CFFC90AB}"/>
    <cellStyle name="Note 44 9" xfId="25292" xr:uid="{B3AF9FB0-8607-4001-BAD5-8AA555CA6509}"/>
    <cellStyle name="Note 45" xfId="7311" xr:uid="{EB180997-FA30-4529-A8B8-2871C0465052}"/>
    <cellStyle name="Note 45 10" xfId="34309" xr:uid="{4740C2A3-8FCB-461C-82EB-9F6F782FDE30}"/>
    <cellStyle name="Note 45 11" xfId="31129" xr:uid="{CEABAA9E-70B9-4C11-9BFB-087CE51545DE}"/>
    <cellStyle name="Note 45 2" xfId="10737" xr:uid="{143B9EBD-D646-4746-9A02-36DE64EB41B5}"/>
    <cellStyle name="Note 45 2 2" xfId="22108" xr:uid="{DAF153AE-6B66-4D97-BF3F-398B3E09C473}"/>
    <cellStyle name="Note 45 2 3" xfId="25082" xr:uid="{6FA79795-7B05-49F6-B95D-6D5D896843A4}"/>
    <cellStyle name="Note 45 2 4" xfId="27952" xr:uid="{1B589538-6F4F-4257-ACDF-C2613577FDDC}"/>
    <cellStyle name="Note 45 2 5" xfId="28095" xr:uid="{034F6989-31B7-46B1-AACD-23262EC6A8C6}"/>
    <cellStyle name="Note 45 2 6" xfId="35737" xr:uid="{0A03D4C6-C42F-4580-A325-B49892CFF0EE}"/>
    <cellStyle name="Note 45 2 7" xfId="38039" xr:uid="{055AB111-352A-42C8-A27A-C4DD57E0C71D}"/>
    <cellStyle name="Note 45 3" xfId="13507" xr:uid="{89E2BD91-0F90-40D8-BFE2-CBDDD62F132E}"/>
    <cellStyle name="Note 45 3 2" xfId="24187" xr:uid="{3D204069-AECE-4C65-A93F-63040E2890F1}"/>
    <cellStyle name="Note 45 3 3" xfId="27023" xr:uid="{032BF94A-9B87-43E6-B114-3A6F634ED93C}"/>
    <cellStyle name="Note 45 3 4" xfId="29583" xr:uid="{EFDFF5BE-3C92-426B-B2B3-C95EE29DDB0C}"/>
    <cellStyle name="Note 45 3 5" xfId="22522" xr:uid="{0171FA09-88B3-492C-B886-62228A88EF73}"/>
    <cellStyle name="Note 45 3 6" xfId="37300" xr:uid="{0C5F5776-F49E-4AFF-B91B-619565BE8AFD}"/>
    <cellStyle name="Note 45 3 7" xfId="39277" xr:uid="{27D2ED55-CB29-49EE-98DE-97804CD9C641}"/>
    <cellStyle name="Note 45 4" xfId="13591" xr:uid="{68B1929C-48A1-4921-8B2A-4715DFE386E9}"/>
    <cellStyle name="Note 45 4 2" xfId="24252" xr:uid="{C2393ABB-3092-45A0-8669-FCA8889A9AB4}"/>
    <cellStyle name="Note 45 4 3" xfId="27107" xr:uid="{D756EDAB-4B82-474D-9EDA-2E369682D9AE}"/>
    <cellStyle name="Note 45 4 4" xfId="29667" xr:uid="{4FD2B37A-BF29-494F-86C1-0BA218EFF6D6}"/>
    <cellStyle name="Note 45 4 5" xfId="30238" xr:uid="{BE47AD17-9C03-4641-B3C4-FA2B67C2077F}"/>
    <cellStyle name="Note 45 4 6" xfId="37384" xr:uid="{0EF984C5-7F27-450D-8F1F-D84EDBA91610}"/>
    <cellStyle name="Note 45 4 7" xfId="39361" xr:uid="{245DEB37-267B-44B9-9DDA-C715E40361C5}"/>
    <cellStyle name="Note 45 5" xfId="13670" xr:uid="{88DBFFD8-1A42-4666-8564-7D4C719881F3}"/>
    <cellStyle name="Note 45 5 2" xfId="24310" xr:uid="{0165B710-EBFE-4BF1-9CFD-D07A04E19144}"/>
    <cellStyle name="Note 45 5 3" xfId="27186" xr:uid="{F7514407-DAEE-42B1-8F2A-BC97503C6E13}"/>
    <cellStyle name="Note 45 5 4" xfId="29746" xr:uid="{40046075-468A-45B5-B6ED-E4D16D18154B}"/>
    <cellStyle name="Note 45 5 5" xfId="30438" xr:uid="{9D432EB8-09E5-432C-9C4F-CD9A54222D07}"/>
    <cellStyle name="Note 45 5 6" xfId="37463" xr:uid="{4C348730-BD12-4D14-9960-629211A141D2}"/>
    <cellStyle name="Note 45 5 7" xfId="39440" xr:uid="{4C506A6F-675B-4281-A2E6-96C98669A998}"/>
    <cellStyle name="Note 45 6" xfId="19667" xr:uid="{38870BEA-FEBF-49AA-A893-EEE7FBE0CF9E}"/>
    <cellStyle name="Note 45 7" xfId="14786" xr:uid="{614B3310-7A8B-4672-92F5-7BB47B6839F2}"/>
    <cellStyle name="Note 45 8" xfId="20548" xr:uid="{D9A75B7B-2424-4131-99D5-1581A5E71C99}"/>
    <cellStyle name="Note 45 9" xfId="20247" xr:uid="{7CF55C29-FB95-4ADC-9EF1-11E9A12D94B3}"/>
    <cellStyle name="Note 46" xfId="7312" xr:uid="{77686A24-93EF-4B74-B29A-76A125DC3025}"/>
    <cellStyle name="Note 46 10" xfId="34310" xr:uid="{883F5401-84F3-480A-B65D-CBDECA806751}"/>
    <cellStyle name="Note 46 11" xfId="35971" xr:uid="{F31CF72F-7CF4-46CD-A02F-5569CE9A4F4B}"/>
    <cellStyle name="Note 46 2" xfId="10738" xr:uid="{330458AD-D097-486E-B5C7-C33E458DD590}"/>
    <cellStyle name="Note 46 2 2" xfId="22109" xr:uid="{A56BCE5B-6071-4578-A3BA-9BCC733F0984}"/>
    <cellStyle name="Note 46 2 3" xfId="25083" xr:uid="{101F9642-D119-482B-AC9F-E193EB959A45}"/>
    <cellStyle name="Note 46 2 4" xfId="27953" xr:uid="{98098363-4B26-4014-B6E3-CE6A7E7601CE}"/>
    <cellStyle name="Note 46 2 5" xfId="21320" xr:uid="{E2C47343-9369-4F27-8BC9-5EEB6740CDA9}"/>
    <cellStyle name="Note 46 2 6" xfId="35738" xr:uid="{95B79815-E62A-4384-B173-AFA545D9FFE8}"/>
    <cellStyle name="Note 46 2 7" xfId="38040" xr:uid="{EDE07B29-0AC8-4E01-8C60-11ED952DD4F9}"/>
    <cellStyle name="Note 46 3" xfId="13508" xr:uid="{217343BD-6021-437C-B5FA-EBAF6B08C332}"/>
    <cellStyle name="Note 46 3 2" xfId="24188" xr:uid="{C02970A5-85E8-4134-B1F2-1ED9B95F1EBA}"/>
    <cellStyle name="Note 46 3 3" xfId="27024" xr:uid="{CCCF593C-118F-4203-B826-60046F03C1CB}"/>
    <cellStyle name="Note 46 3 4" xfId="29584" xr:uid="{8F689093-23FF-43A3-A9DE-0F86DAAB5E26}"/>
    <cellStyle name="Note 46 3 5" xfId="30037" xr:uid="{C66C9012-23B5-40F5-BD17-F07B07AD6C3E}"/>
    <cellStyle name="Note 46 3 6" xfId="37301" xr:uid="{12BDC072-F0B0-4E46-A537-CAF05F84AD26}"/>
    <cellStyle name="Note 46 3 7" xfId="39278" xr:uid="{6083FD32-EB66-4109-9A31-C5C5EB493E4A}"/>
    <cellStyle name="Note 46 4" xfId="13592" xr:uid="{07413DEA-2801-47FA-A506-F666908592F2}"/>
    <cellStyle name="Note 46 4 2" xfId="24253" xr:uid="{67BE3124-992C-46AD-BCBD-DC336EC2D7F6}"/>
    <cellStyle name="Note 46 4 3" xfId="27108" xr:uid="{001CFE0A-6741-4908-8D9C-7DC81368CDD8}"/>
    <cellStyle name="Note 46 4 4" xfId="29668" xr:uid="{36D0FD1A-D76F-47DD-8B7E-90FAEBE54201}"/>
    <cellStyle name="Note 46 4 5" xfId="30450" xr:uid="{ED1DABF4-3C75-4843-9C69-08B6BB56B285}"/>
    <cellStyle name="Note 46 4 6" xfId="37385" xr:uid="{002B85F4-DCDA-471B-A033-221BA35F2FE1}"/>
    <cellStyle name="Note 46 4 7" xfId="39362" xr:uid="{2326E3C7-82FA-4D6A-AD70-4C4FB9C7EE79}"/>
    <cellStyle name="Note 46 5" xfId="13671" xr:uid="{BA26F529-16F3-4D81-874B-B82E975CCB4C}"/>
    <cellStyle name="Note 46 5 2" xfId="24311" xr:uid="{922E6B74-2D1C-4DFA-9BFB-E0C2387ABB72}"/>
    <cellStyle name="Note 46 5 3" xfId="27187" xr:uid="{5DBB7FE3-8522-479E-A765-7E11FB7EFFA4}"/>
    <cellStyle name="Note 46 5 4" xfId="29747" xr:uid="{1624317D-04A6-453A-A07D-39127989AA75}"/>
    <cellStyle name="Note 46 5 5" xfId="14803" xr:uid="{C5F9E9DA-73B8-4D51-9266-FC413CFF42B1}"/>
    <cellStyle name="Note 46 5 6" xfId="37464" xr:uid="{B0409ED2-268F-4E8B-B066-520E1F2CCF41}"/>
    <cellStyle name="Note 46 5 7" xfId="39441" xr:uid="{DE2817BE-ED8A-4800-99D9-CA701495FD81}"/>
    <cellStyle name="Note 46 6" xfId="19668" xr:uid="{D2B76BA7-1E49-49DD-9527-34B15D8D638A}"/>
    <cellStyle name="Note 46 7" xfId="18866" xr:uid="{1A161F92-818A-496F-A83F-1585FFD41EDB}"/>
    <cellStyle name="Note 46 8" xfId="24016" xr:uid="{BE7624B0-656A-419A-94FA-1798E198EFD0}"/>
    <cellStyle name="Note 46 9" xfId="28299" xr:uid="{CA05AA39-AACA-4420-9582-388A0E5A7EDB}"/>
    <cellStyle name="Note 47" xfId="7313" xr:uid="{DA2C75A8-B528-4B1E-9F18-36703431140E}"/>
    <cellStyle name="Note 47 10" xfId="34311" xr:uid="{AD8E776B-E226-45DC-9689-B6017632FCE0}"/>
    <cellStyle name="Note 47 11" xfId="37543" xr:uid="{CB5EBB75-5A53-4663-B942-ACD08405BE6F}"/>
    <cellStyle name="Note 47 2" xfId="10739" xr:uid="{13A97E55-B069-4975-8531-9695EBBD399B}"/>
    <cellStyle name="Note 47 2 2" xfId="22110" xr:uid="{FCAF65CE-2026-43A7-967A-C0611300FB56}"/>
    <cellStyle name="Note 47 2 3" xfId="25084" xr:uid="{ED512C93-6806-48A7-A879-39F301BBDD4D}"/>
    <cellStyle name="Note 47 2 4" xfId="27954" xr:uid="{1FE3F357-6DEE-4ACC-B8E7-9CCAB2579F0D}"/>
    <cellStyle name="Note 47 2 5" xfId="19676" xr:uid="{73F43276-C700-48B1-B425-72E544E8E29B}"/>
    <cellStyle name="Note 47 2 6" xfId="35739" xr:uid="{4BE15120-3D39-40AE-8DE4-50A9CC1DD108}"/>
    <cellStyle name="Note 47 2 7" xfId="38041" xr:uid="{3B48374E-C70A-47A3-AB88-22E6A6A44962}"/>
    <cellStyle name="Note 47 3" xfId="13509" xr:uid="{6CA577D8-CEC3-4FBF-ABEB-889BC8A1544D}"/>
    <cellStyle name="Note 47 3 2" xfId="24189" xr:uid="{EB2B0A7F-1703-43CD-A233-84E0EE977995}"/>
    <cellStyle name="Note 47 3 3" xfId="27025" xr:uid="{9AE64E69-65B7-451D-8DE4-79E1A7FF050C}"/>
    <cellStyle name="Note 47 3 4" xfId="29585" xr:uid="{45645258-3DC9-4AAF-8171-B95FD6351DE8}"/>
    <cellStyle name="Note 47 3 5" xfId="23700" xr:uid="{A1789047-59ED-49C8-A843-1BBF2132FE5C}"/>
    <cellStyle name="Note 47 3 6" xfId="37302" xr:uid="{77ADD513-EA84-429E-9864-F2A9FB375631}"/>
    <cellStyle name="Note 47 3 7" xfId="39279" xr:uid="{C4B52AAD-79F0-4BB1-9A81-167FA7067B05}"/>
    <cellStyle name="Note 47 4" xfId="13593" xr:uid="{4C0FDB0E-75A9-4E1F-B089-FE35E5D59420}"/>
    <cellStyle name="Note 47 4 2" xfId="24254" xr:uid="{599BD0F5-B74E-438F-BEA2-094726F12E5E}"/>
    <cellStyle name="Note 47 4 3" xfId="27109" xr:uid="{86BBB1F8-8896-443E-9F60-401FB11BE35C}"/>
    <cellStyle name="Note 47 4 4" xfId="29669" xr:uid="{83F07BBE-DBF4-405C-916F-9CA6CF549A06}"/>
    <cellStyle name="Note 47 4 5" xfId="27454" xr:uid="{261B5257-4204-4221-B2C4-0DB5113C4C20}"/>
    <cellStyle name="Note 47 4 6" xfId="37386" xr:uid="{6E3CDC23-1E1B-43F0-942C-CDEC237A1F4E}"/>
    <cellStyle name="Note 47 4 7" xfId="39363" xr:uid="{ECECCE84-F59A-4EDF-98DA-50565713639A}"/>
    <cellStyle name="Note 47 5" xfId="13672" xr:uid="{BA43A07E-F557-4F5D-BEAB-91A72734176E}"/>
    <cellStyle name="Note 47 5 2" xfId="24312" xr:uid="{802F3F55-0B0C-466D-9D9E-46FB5BD8B5AA}"/>
    <cellStyle name="Note 47 5 3" xfId="27188" xr:uid="{FEAEC7EB-6E4A-4560-8E28-C851813F7F7A}"/>
    <cellStyle name="Note 47 5 4" xfId="29748" xr:uid="{D307C494-FEB5-48DB-9EDE-98FDF30E989F}"/>
    <cellStyle name="Note 47 5 5" xfId="27639" xr:uid="{8734AC03-5538-42D7-852C-3DC322A2A241}"/>
    <cellStyle name="Note 47 5 6" xfId="37465" xr:uid="{F9335286-DA53-47E6-90C1-2A5E57297879}"/>
    <cellStyle name="Note 47 5 7" xfId="39442" xr:uid="{4780DE77-7CA1-4A62-9C8F-6A69702C4C7D}"/>
    <cellStyle name="Note 47 6" xfId="19669" xr:uid="{6FF1B867-2DED-4996-AD8F-B3998C5DB499}"/>
    <cellStyle name="Note 47 7" xfId="14785" xr:uid="{B31E11ED-F924-4083-AE84-D73C7514BD39}"/>
    <cellStyle name="Note 47 8" xfId="16013" xr:uid="{ED27DEE6-C3C8-43D0-A02B-309E6E1BB720}"/>
    <cellStyle name="Note 47 9" xfId="24488" xr:uid="{66C7FDC5-D9E3-4088-8A28-94B1E56ECEA6}"/>
    <cellStyle name="Note 48" xfId="7314" xr:uid="{50B3F580-DC55-4604-9468-EF7BFFE4D9FA}"/>
    <cellStyle name="Note 48 10" xfId="34312" xr:uid="{A05D10D8-CF47-4DF6-A5F0-43B5B9AA3714}"/>
    <cellStyle name="Note 48 11" xfId="33876" xr:uid="{1417A030-E975-495C-AEC1-B0B73C8FEC4F}"/>
    <cellStyle name="Note 48 2" xfId="10740" xr:uid="{1E0DD90A-56ED-4530-9289-776FD87F44A5}"/>
    <cellStyle name="Note 48 2 2" xfId="22111" xr:uid="{56A3DF83-28F8-49C7-B3B9-D199E3745343}"/>
    <cellStyle name="Note 48 2 3" xfId="25085" xr:uid="{835EFC9D-2D16-48F6-A635-C85C17D955CA}"/>
    <cellStyle name="Note 48 2 4" xfId="27955" xr:uid="{F83F5537-F20C-4FD6-8C19-00A00E06FEA8}"/>
    <cellStyle name="Note 48 2 5" xfId="21321" xr:uid="{9AC0BB62-5010-47DA-B123-867F5B96AE2E}"/>
    <cellStyle name="Note 48 2 6" xfId="35740" xr:uid="{FBB031EC-2358-4908-B785-F36103029CF6}"/>
    <cellStyle name="Note 48 2 7" xfId="38042" xr:uid="{F137BD8F-3CDB-410E-BC3F-AF11105DFA12}"/>
    <cellStyle name="Note 48 3" xfId="13510" xr:uid="{9827E10C-A3D2-4CE6-A005-E59F8F7AA2FE}"/>
    <cellStyle name="Note 48 3 2" xfId="24190" xr:uid="{582EF33C-776E-475C-96CE-3CEC2743CC9C}"/>
    <cellStyle name="Note 48 3 3" xfId="27026" xr:uid="{32B70C93-CDF6-4071-87C3-10F4DD9B3D70}"/>
    <cellStyle name="Note 48 3 4" xfId="29586" xr:uid="{BA83274C-507E-4A3F-9D75-EFA6CC234581}"/>
    <cellStyle name="Note 48 3 5" xfId="30252" xr:uid="{E138EB8D-EE29-45D0-A1BA-EA1FFABC8465}"/>
    <cellStyle name="Note 48 3 6" xfId="37303" xr:uid="{D88BFF5D-09D6-426D-A4BE-AED833E4A3C1}"/>
    <cellStyle name="Note 48 3 7" xfId="39280" xr:uid="{316AC92F-468E-407B-B865-DC93BE4DA0B1}"/>
    <cellStyle name="Note 48 4" xfId="13594" xr:uid="{2FDD7927-0198-491F-933A-AA0BB7B510A9}"/>
    <cellStyle name="Note 48 4 2" xfId="24255" xr:uid="{EF4567EC-515A-44B5-8009-4D5C15CC5AD5}"/>
    <cellStyle name="Note 48 4 3" xfId="27110" xr:uid="{8D169A86-BE54-44DB-84CF-4C2BF6A6C4D5}"/>
    <cellStyle name="Note 48 4 4" xfId="29670" xr:uid="{0701F569-D29F-4965-91B3-40FD64497299}"/>
    <cellStyle name="Note 48 4 5" xfId="27636" xr:uid="{9CFF55B6-5B54-4E0E-84AA-30A35336579A}"/>
    <cellStyle name="Note 48 4 6" xfId="37387" xr:uid="{EA116108-1DA7-4B87-A777-8DAD2C9F9907}"/>
    <cellStyle name="Note 48 4 7" xfId="39364" xr:uid="{AEC710CC-9A22-40DA-BED2-84C0AFBC1B6E}"/>
    <cellStyle name="Note 48 5" xfId="13673" xr:uid="{E296E174-FA74-4CB9-B1D5-321F48CEB4DD}"/>
    <cellStyle name="Note 48 5 2" xfId="24313" xr:uid="{3CAB3016-4A5B-4CAA-8E25-DD7176CB23D4}"/>
    <cellStyle name="Note 48 5 3" xfId="27189" xr:uid="{E0157498-8E22-4C61-B3F7-813F58F24F93}"/>
    <cellStyle name="Note 48 5 4" xfId="29749" xr:uid="{204C4D48-E86E-4207-B31D-E855CB1703F2}"/>
    <cellStyle name="Note 48 5 5" xfId="24455" xr:uid="{23089728-5EF5-41B6-96B5-8A3D864F01CD}"/>
    <cellStyle name="Note 48 5 6" xfId="37466" xr:uid="{8FA7ECB9-A7FD-40E3-BF26-CCFE15A7D58C}"/>
    <cellStyle name="Note 48 5 7" xfId="39443" xr:uid="{3215D2B6-283A-41FC-8D30-0F3EAC458163}"/>
    <cellStyle name="Note 48 6" xfId="19670" xr:uid="{E1EE935E-0AD0-4FB9-9253-6A2F5CD241F2}"/>
    <cellStyle name="Note 48 7" xfId="14920" xr:uid="{850E3F13-9A86-487C-8A09-BA0381F52D0B}"/>
    <cellStyle name="Note 48 8" xfId="24215" xr:uid="{E1550D81-F6CF-4671-B2AD-DDBB235D614E}"/>
    <cellStyle name="Note 48 9" xfId="15102" xr:uid="{5CCDC240-4F19-4C44-8CCC-09BE537EEB40}"/>
    <cellStyle name="Note 49" xfId="7315" xr:uid="{985705B5-E6D9-45A3-BF98-397798FA0FD3}"/>
    <cellStyle name="Note 49 10" xfId="34313" xr:uid="{2AF43916-5C47-4DD0-9971-7A3FA814498F}"/>
    <cellStyle name="Note 49 11" xfId="31652" xr:uid="{1713E605-3BC9-4824-9A80-12281E648E49}"/>
    <cellStyle name="Note 49 2" xfId="10741" xr:uid="{3AEF8E02-4542-4E4D-8DD4-05A069E1E9AA}"/>
    <cellStyle name="Note 49 2 2" xfId="22112" xr:uid="{B7475BA1-1930-44B1-8763-50E0E6BE759A}"/>
    <cellStyle name="Note 49 2 3" xfId="25086" xr:uid="{FBA20A94-0448-4246-B842-96F5932EEF43}"/>
    <cellStyle name="Note 49 2 4" xfId="27956" xr:uid="{0FC1DA73-30FC-4F7B-902A-BE92034F113B}"/>
    <cellStyle name="Note 49 2 5" xfId="26660" xr:uid="{84FD5531-1B46-445D-B158-FB5F1CB9F02C}"/>
    <cellStyle name="Note 49 2 6" xfId="35741" xr:uid="{05BDEAD3-FF9A-4735-B8EF-88C26DBBFAF7}"/>
    <cellStyle name="Note 49 2 7" xfId="38043" xr:uid="{717ECE9A-F237-4BE2-87CF-EDD5001FDFB0}"/>
    <cellStyle name="Note 49 3" xfId="13511" xr:uid="{919634C0-58F3-4B77-8CFD-D7E1A0E69A24}"/>
    <cellStyle name="Note 49 3 2" xfId="24191" xr:uid="{C36BD581-B473-4A7D-BFF8-020985989A87}"/>
    <cellStyle name="Note 49 3 3" xfId="27027" xr:uid="{C105A74B-4D08-4925-999C-F2BE38F589CE}"/>
    <cellStyle name="Note 49 3 4" xfId="29587" xr:uid="{E4AE145E-83D1-4968-B465-EE58448F6D20}"/>
    <cellStyle name="Note 49 3 5" xfId="30463" xr:uid="{933215E7-E03B-4380-B0FF-403F26CF5E03}"/>
    <cellStyle name="Note 49 3 6" xfId="37304" xr:uid="{93946224-D5C7-479A-9FC7-B14A6C84A20E}"/>
    <cellStyle name="Note 49 3 7" xfId="39281" xr:uid="{C061D9EF-26A0-4725-A0BE-7D5C1D0D096F}"/>
    <cellStyle name="Note 49 4" xfId="13595" xr:uid="{8FFB4DC2-E5DD-41D1-9A5D-5D7FDEEFA24E}"/>
    <cellStyle name="Note 49 4 2" xfId="24256" xr:uid="{E77C2BA3-9238-4548-9D7A-652A85DBEC6B}"/>
    <cellStyle name="Note 49 4 3" xfId="27111" xr:uid="{2FC07858-9012-43B0-9379-6BCAA6AD47E5}"/>
    <cellStyle name="Note 49 4 4" xfId="29671" xr:uid="{9A3EC7B6-5AE0-4997-ABD8-C31E2C86DDD5}"/>
    <cellStyle name="Note 49 4 5" xfId="19741" xr:uid="{4D6FA644-392D-4809-A7D4-F7C42739B548}"/>
    <cellStyle name="Note 49 4 6" xfId="37388" xr:uid="{3DB563DB-9D1B-4513-84AB-E414576987AA}"/>
    <cellStyle name="Note 49 4 7" xfId="39365" xr:uid="{5ED36143-55D4-499A-B29A-7BAA0C4258C6}"/>
    <cellStyle name="Note 49 5" xfId="13674" xr:uid="{5F1A676A-C521-4E85-8B66-A50427B2C0D9}"/>
    <cellStyle name="Note 49 5 2" xfId="24314" xr:uid="{15BDD6F9-7769-43B2-844F-EE9BAF7C9271}"/>
    <cellStyle name="Note 49 5 3" xfId="27190" xr:uid="{3A7E46EC-F373-4C9E-AF61-A995A83B94B8}"/>
    <cellStyle name="Note 49 5 4" xfId="29750" xr:uid="{18473A40-0766-4783-80B4-2D53808BB0B5}"/>
    <cellStyle name="Note 49 5 5" xfId="30224" xr:uid="{DC05326E-915B-4C1F-8C4E-98EA234E20C6}"/>
    <cellStyle name="Note 49 5 6" xfId="37467" xr:uid="{1D3C6689-7995-4C01-847F-DEB1B6D5CF03}"/>
    <cellStyle name="Note 49 5 7" xfId="39444" xr:uid="{2A2DE8EC-D648-4039-8FD7-6F870C85DD99}"/>
    <cellStyle name="Note 49 6" xfId="19671" xr:uid="{5CB46D57-99BF-4EA6-AAB3-10280E91B9A0}"/>
    <cellStyle name="Note 49 7" xfId="15763" xr:uid="{3A0ED07B-60FA-4DF9-9D33-22B73E745DE0}"/>
    <cellStyle name="Note 49 8" xfId="20551" xr:uid="{151763E1-3BDF-4C0F-BD35-FC2F6D88D62F}"/>
    <cellStyle name="Note 49 9" xfId="18144" xr:uid="{C266C298-C7F1-4374-93E3-50319A343FAD}"/>
    <cellStyle name="Note 5" xfId="1744" xr:uid="{69BACCCB-EED1-4AA7-8EEF-4753041696EC}"/>
    <cellStyle name="Note 5 10" xfId="4527" xr:uid="{D60B6260-F4D2-4EE4-BDBE-74F9F5054538}"/>
    <cellStyle name="Note 5 10 2" xfId="17780" xr:uid="{BF9516F3-F4C1-4E49-BB74-389432B2B644}"/>
    <cellStyle name="Note 5 10 3" xfId="20847" xr:uid="{F8F028B4-B5FC-4C60-BC8E-21271497758E}"/>
    <cellStyle name="Note 5 10 4" xfId="22390" xr:uid="{64B9BB3A-06C8-43DF-83EA-44E57E8A351F}"/>
    <cellStyle name="Note 5 10 5" xfId="15028" xr:uid="{23371EB6-5276-4856-AB8D-0B1A787AF4F4}"/>
    <cellStyle name="Note 5 10 6" xfId="33444" xr:uid="{CB3B00F4-2F27-46D1-9E71-15009E88AF6B}"/>
    <cellStyle name="Note 5 10 7" xfId="32115" xr:uid="{CEF1BA7B-944F-413F-BB77-3F20EBDC89CF}"/>
    <cellStyle name="Note 5 11" xfId="4528" xr:uid="{F79B4624-E0D5-4E21-971E-10FAE283C82F}"/>
    <cellStyle name="Note 5 11 2" xfId="17781" xr:uid="{99A3E789-9DEA-48F5-A7D0-3D09F689118F}"/>
    <cellStyle name="Note 5 11 3" xfId="20846" xr:uid="{0A2C2E52-F129-430B-9557-BD3961CACA44}"/>
    <cellStyle name="Note 5 11 4" xfId="21654" xr:uid="{387C3DC0-89E2-4B22-A034-5D5BA02515EF}"/>
    <cellStyle name="Note 5 11 5" xfId="30754" xr:uid="{41706330-60BA-4250-AF91-3193AD2A8948}"/>
    <cellStyle name="Note 5 11 6" xfId="33445" xr:uid="{59370C14-B462-4F8E-84EA-C4472E3F449B}"/>
    <cellStyle name="Note 5 11 7" xfId="32114" xr:uid="{315390B8-5E14-45A2-BB30-81AF8688B06F}"/>
    <cellStyle name="Note 5 12" xfId="4529" xr:uid="{A5B32303-16D0-4C09-972E-76C258D74674}"/>
    <cellStyle name="Note 5 12 2" xfId="17782" xr:uid="{E42A1905-E652-4518-BBBD-0D60B50035B5}"/>
    <cellStyle name="Note 5 12 3" xfId="20845" xr:uid="{B408930A-CAF1-4332-A5FA-FBA51EC25165}"/>
    <cellStyle name="Note 5 12 4" xfId="25234" xr:uid="{2F5F6ABC-D6AB-4BFA-A7E1-D8C3DDE7F0A4}"/>
    <cellStyle name="Note 5 12 5" xfId="30791" xr:uid="{50A07852-96F1-4E10-891A-47B916B8C404}"/>
    <cellStyle name="Note 5 12 6" xfId="33446" xr:uid="{7DF01553-C9C0-4DA6-802E-03ABFD1F7300}"/>
    <cellStyle name="Note 5 12 7" xfId="32113" xr:uid="{25790612-553E-4FFA-8C88-FA2892F16738}"/>
    <cellStyle name="Note 5 13" xfId="4530" xr:uid="{3A699A83-D7D3-4C06-9D45-FBA23A281C34}"/>
    <cellStyle name="Note 5 13 2" xfId="17783" xr:uid="{1A46960B-C268-4B32-A3B1-AA0832092675}"/>
    <cellStyle name="Note 5 13 3" xfId="16489" xr:uid="{9DD303E0-886C-4129-9551-9648042D4383}"/>
    <cellStyle name="Note 5 13 4" xfId="18740" xr:uid="{B6BB736E-4E23-4E5A-A821-4F83A1D23E0E}"/>
    <cellStyle name="Note 5 13 5" xfId="30119" xr:uid="{0F24BFEA-EE1F-4E4A-A2E8-BB1BD8C98A39}"/>
    <cellStyle name="Note 5 13 6" xfId="33447" xr:uid="{9198EC3D-C5E5-4FFE-B008-C46A479AFBF3}"/>
    <cellStyle name="Note 5 13 7" xfId="32112" xr:uid="{8B7268F7-0721-472E-9B70-B2A37375CAC6}"/>
    <cellStyle name="Note 5 14" xfId="4531" xr:uid="{C25D291E-20D5-46AB-A027-71569200A8CD}"/>
    <cellStyle name="Note 5 14 2" xfId="17784" xr:uid="{2EA7C587-768A-4D78-B284-C3748C571302}"/>
    <cellStyle name="Note 5 14 3" xfId="15846" xr:uid="{2E5FC54B-AF51-4D57-8B49-674E2375B614}"/>
    <cellStyle name="Note 5 14 4" xfId="18547" xr:uid="{72232368-D581-425C-B16E-062585994E35}"/>
    <cellStyle name="Note 5 14 5" xfId="20749" xr:uid="{9D2A6B6C-39FA-4834-A2BB-C1CDB600E30F}"/>
    <cellStyle name="Note 5 14 6" xfId="33448" xr:uid="{A471C442-7627-440E-BE13-646FCE178646}"/>
    <cellStyle name="Note 5 14 7" xfId="32111" xr:uid="{8C534399-E2D4-48C9-88FA-86923C2AF0E5}"/>
    <cellStyle name="Note 5 15" xfId="4532" xr:uid="{40A1FDBE-40F7-4E4A-A053-218FC1B1AAD5}"/>
    <cellStyle name="Note 5 15 2" xfId="17785" xr:uid="{31CD8A0F-93D1-43D9-BC3E-74D4AE0B2AF6}"/>
    <cellStyle name="Note 5 15 3" xfId="15845" xr:uid="{54ED60E6-3ADE-4947-AE01-3343A649703B}"/>
    <cellStyle name="Note 5 15 4" xfId="15721" xr:uid="{D4E48052-0E53-444F-848C-6EB334DAE431}"/>
    <cellStyle name="Note 5 15 5" xfId="28266" xr:uid="{705BEBC3-AE75-427F-88B1-24BBD4AE5581}"/>
    <cellStyle name="Note 5 15 6" xfId="33449" xr:uid="{5CF3CD45-FC6F-4414-A6F9-D48469325CD1}"/>
    <cellStyle name="Note 5 15 7" xfId="35881" xr:uid="{42B0CBA1-0A32-4221-8531-D928DF895F47}"/>
    <cellStyle name="Note 5 16" xfId="4533" xr:uid="{7DE5E1D1-5E21-4E65-9B6C-EF9471923B20}"/>
    <cellStyle name="Note 5 16 2" xfId="17786" xr:uid="{D7007134-48AF-4CE0-BBC2-01EA91BB7E6A}"/>
    <cellStyle name="Note 5 16 3" xfId="24505" xr:uid="{91FE6D89-5228-4BEE-9299-DDBD65B28BAC}"/>
    <cellStyle name="Note 5 16 4" xfId="16176" xr:uid="{5C6056A1-924F-4A56-BD59-DA73124E07B2}"/>
    <cellStyle name="Note 5 16 5" xfId="18663" xr:uid="{767A9C1E-D922-48B1-AB22-6B3C2B5D0A1C}"/>
    <cellStyle name="Note 5 16 6" xfId="33450" xr:uid="{5DAB6C31-A0BC-4985-823B-5FCC5DEEDBB3}"/>
    <cellStyle name="Note 5 16 7" xfId="37576" xr:uid="{9AAD7F84-3EE2-4697-B638-8FD008B40427}"/>
    <cellStyle name="Note 5 17" xfId="4534" xr:uid="{BF6044E6-234D-4FA6-A4D2-0F0D2723A789}"/>
    <cellStyle name="Note 5 17 2" xfId="17787" xr:uid="{D80FAF2F-06A0-4D7A-B7FC-61C2DD5F1BB1}"/>
    <cellStyle name="Note 5 17 3" xfId="19216" xr:uid="{CF539317-82CE-423A-AEA7-FB6202CFDA74}"/>
    <cellStyle name="Note 5 17 4" xfId="24382" xr:uid="{D6A8A078-8104-4133-932C-19B613671349}"/>
    <cellStyle name="Note 5 17 5" xfId="25442" xr:uid="{E40F07FA-DB8B-4A5A-AB14-0EBED6B44E42}"/>
    <cellStyle name="Note 5 17 6" xfId="33451" xr:uid="{89A76150-A85C-4BE2-82F5-B94A19102C54}"/>
    <cellStyle name="Note 5 17 7" xfId="35978" xr:uid="{70844D87-CAB6-49FE-803E-9A844BB48FBF}"/>
    <cellStyle name="Note 5 18" xfId="4535" xr:uid="{2B3EC1EB-7F66-4915-96E5-FA4D37B2EEE2}"/>
    <cellStyle name="Note 5 18 2" xfId="17788" xr:uid="{6638BE8A-0EFD-4AA2-A68B-5310B3F27839}"/>
    <cellStyle name="Note 5 18 3" xfId="15844" xr:uid="{5E8D86F6-1289-4145-A1EB-2F0C48BCDDF6}"/>
    <cellStyle name="Note 5 18 4" xfId="20237" xr:uid="{370181CA-5544-4729-BCAA-6398FBFF1698}"/>
    <cellStyle name="Note 5 18 5" xfId="28257" xr:uid="{6455E748-CD0C-4D98-99C2-F8DB6D67DDBC}"/>
    <cellStyle name="Note 5 18 6" xfId="33452" xr:uid="{9EB84669-28F5-4D56-B56D-1DC40863C768}"/>
    <cellStyle name="Note 5 18 7" xfId="36630" xr:uid="{9D7E25AB-DF59-48FB-9D0D-C29CE2AEAA75}"/>
    <cellStyle name="Note 5 19" xfId="4536" xr:uid="{5B5C7EBD-D312-4BB3-A665-40E8B90883C2}"/>
    <cellStyle name="Note 5 19 2" xfId="17789" xr:uid="{DFD2C9A8-29C2-443B-89FD-6754B438C44B}"/>
    <cellStyle name="Note 5 19 3" xfId="20844" xr:uid="{17E3CFBC-5AE8-4945-B0B6-DC4C54B096F2}"/>
    <cellStyle name="Note 5 19 4" xfId="16240" xr:uid="{6A4C52F3-C44B-49D1-93D4-4ACDB11C8142}"/>
    <cellStyle name="Note 5 19 5" xfId="18166" xr:uid="{2EB0C65B-5492-4DE5-99A3-8D9345B4D71A}"/>
    <cellStyle name="Note 5 19 6" xfId="33453" xr:uid="{6003ADA5-8406-4CCB-9883-D9415B061573}"/>
    <cellStyle name="Note 5 19 7" xfId="32110" xr:uid="{604A5E75-8DEA-45D3-AD56-94CE36448DF4}"/>
    <cellStyle name="Note 5 2" xfId="2652" xr:uid="{93FF786C-C8D4-40B5-917F-A18056616302}"/>
    <cellStyle name="Note 5 2 10" xfId="31894" xr:uid="{EF1EAB1C-9D27-4EB8-9B12-BD4E37474B52}"/>
    <cellStyle name="Note 5 2 11" xfId="35222" xr:uid="{CACB2A0B-B431-4284-A274-C0308ED047D2}"/>
    <cellStyle name="Note 5 2 2" xfId="4537" xr:uid="{3B45DF6D-CB46-4EAA-952E-F359A8000B62}"/>
    <cellStyle name="Note 5 2 2 2" xfId="17790" xr:uid="{B949281D-9863-48E3-9844-1D316BF2A13C}"/>
    <cellStyle name="Note 5 2 2 3" xfId="20843" xr:uid="{F6914A41-8CD5-4ACC-89E5-493F40B88DAC}"/>
    <cellStyle name="Note 5 2 2 4" xfId="21387" xr:uid="{E12DDA92-FB47-4D9A-9FFE-7533A3B8A61A}"/>
    <cellStyle name="Note 5 2 2 5" xfId="28496" xr:uid="{79FE44C8-CE86-4A6D-951F-4CDBA4C31EB3}"/>
    <cellStyle name="Note 5 2 2 6" xfId="33454" xr:uid="{DB7378F3-6F76-4F70-B9D5-B5FFEE47911F}"/>
    <cellStyle name="Note 5 2 2 7" xfId="31679" xr:uid="{4C28A737-0AA4-48E8-8EA2-D2B174DBE2BA}"/>
    <cellStyle name="Note 5 2 3" xfId="10742" xr:uid="{AAA21A8B-A089-48F9-B1C6-F9D9D8891B39}"/>
    <cellStyle name="Note 5 2 3 2" xfId="22113" xr:uid="{FD698C23-5C60-4454-A2D7-5AE931AF2B6D}"/>
    <cellStyle name="Note 5 2 3 3" xfId="25087" xr:uid="{F5D5BF82-B97D-4992-8B89-02260C6A4BE5}"/>
    <cellStyle name="Note 5 2 3 4" xfId="27957" xr:uid="{B0D52789-9115-4681-A185-3C301FDC8EDC}"/>
    <cellStyle name="Note 5 2 3 5" xfId="18310" xr:uid="{3B745186-5629-4FBC-9DAB-51818975F26F}"/>
    <cellStyle name="Note 5 2 3 6" xfId="35742" xr:uid="{3D4641D5-9DA2-46FA-9AFA-A2D2E4BA3D24}"/>
    <cellStyle name="Note 5 2 3 7" xfId="38044" xr:uid="{9DD01566-59A5-4005-8BCD-C4E2DCBAE839}"/>
    <cellStyle name="Note 5 2 4" xfId="12783" xr:uid="{03D63EFD-7F27-4AAA-8BE0-CC7AE695F61E}"/>
    <cellStyle name="Note 5 2 4 2" xfId="23568" xr:uid="{74A74DE1-5271-4245-A81D-ED9E989D354C}"/>
    <cellStyle name="Note 5 2 4 3" xfId="26385" xr:uid="{EA98CB9A-0823-4873-9C59-F680FA9078E8}"/>
    <cellStyle name="Note 5 2 4 4" xfId="28967" xr:uid="{9A22801F-9855-4AB4-BB93-B6F21209BD5C}"/>
    <cellStyle name="Note 5 2 4 5" xfId="30347" xr:uid="{C9A69574-7174-42E4-9FAE-22A397445682}"/>
    <cellStyle name="Note 5 2 4 6" xfId="36680" xr:uid="{D30867BD-3D0D-4E6E-BCBD-65E8C23BB494}"/>
    <cellStyle name="Note 5 2 4 7" xfId="38700" xr:uid="{B0EABA71-F9C9-4080-87BD-25932C6FA583}"/>
    <cellStyle name="Note 5 2 5" xfId="12919" xr:uid="{9BAA049D-7E18-41E1-B415-F1FC819E6F0D}"/>
    <cellStyle name="Note 5 2 5 2" xfId="23676" xr:uid="{B6DA73FA-6A5C-43ED-8488-6FBBFE322A0C}"/>
    <cellStyle name="Note 5 2 5 3" xfId="26500" xr:uid="{66595D7B-77D9-420F-9FDA-258D577F1336}"/>
    <cellStyle name="Note 5 2 5 4" xfId="29079" xr:uid="{A05C921B-13D2-4D4C-937B-7150CB23CA8B}"/>
    <cellStyle name="Note 5 2 5 5" xfId="19048" xr:uid="{1A048515-4107-49AD-9865-B29BA66D8018}"/>
    <cellStyle name="Note 5 2 5 6" xfId="36789" xr:uid="{ECEDC9DE-64A3-4EB0-8367-16B9CE39D412}"/>
    <cellStyle name="Note 5 2 5 7" xfId="38805" xr:uid="{4A715731-2B62-4EC4-815F-9C25BDA2BFBB}"/>
    <cellStyle name="Note 5 2 6" xfId="16150" xr:uid="{93FA33C2-7E4B-4B26-A722-58515B901FA4}"/>
    <cellStyle name="Note 5 2 7" xfId="21431" xr:uid="{70960E13-0B11-48C3-B7CE-3C42214985D0}"/>
    <cellStyle name="Note 5 2 8" xfId="22318" xr:uid="{66867553-C902-4861-A478-4479219FBB65}"/>
    <cellStyle name="Note 5 2 9" xfId="30732" xr:uid="{054219F5-1D58-490F-9948-17C85EBA7C20}"/>
    <cellStyle name="Note 5 20" xfId="4538" xr:uid="{2E50C9DF-89BB-4855-A8A2-D7A189290266}"/>
    <cellStyle name="Note 5 20 2" xfId="17791" xr:uid="{F4624453-FFFA-435B-93C0-5B8AEA8A2663}"/>
    <cellStyle name="Note 5 20 3" xfId="20842" xr:uid="{91F761A6-0079-4F52-A529-E587A6196549}"/>
    <cellStyle name="Note 5 20 4" xfId="18550" xr:uid="{3C4AAA2A-9A52-4BD7-80D1-9151527EAA7D}"/>
    <cellStyle name="Note 5 20 5" xfId="25447" xr:uid="{C4068DB5-48F1-496A-8285-E30CEC259E77}"/>
    <cellStyle name="Note 5 20 6" xfId="33455" xr:uid="{2ECFAAA7-0D12-411E-AED0-B87BCC93CBCD}"/>
    <cellStyle name="Note 5 20 7" xfId="32109" xr:uid="{1AF4E42E-C180-4C77-B54A-D375C39557DC}"/>
    <cellStyle name="Note 5 21" xfId="4539" xr:uid="{C212F287-86EF-4CB5-887C-6E5CB251B794}"/>
    <cellStyle name="Note 5 21 2" xfId="17792" xr:uid="{E640032C-A104-4A08-A777-2E21D0DE4D16}"/>
    <cellStyle name="Note 5 21 3" xfId="20841" xr:uid="{AA9AAFF8-0C09-4F0E-9D48-AA2D578966DC}"/>
    <cellStyle name="Note 5 21 4" xfId="22604" xr:uid="{F5638E53-18C9-40E8-B588-B91BF966EFEF}"/>
    <cellStyle name="Note 5 21 5" xfId="22274" xr:uid="{E9E4F3CA-DDE1-4D0D-A78A-043600AEAFB9}"/>
    <cellStyle name="Note 5 21 6" xfId="33456" xr:uid="{5D91340C-85EE-44A4-9BBE-5E677918CDE8}"/>
    <cellStyle name="Note 5 21 7" xfId="32108" xr:uid="{27A35A93-791B-4C4B-AE7C-CADCEC95C6F2}"/>
    <cellStyle name="Note 5 22" xfId="4540" xr:uid="{A46C12F9-D1EC-4DA1-8428-55936990BB4F}"/>
    <cellStyle name="Note 5 22 2" xfId="17793" xr:uid="{CA807558-A2E4-4DDD-BECB-B78FCA5D85B1}"/>
    <cellStyle name="Note 5 22 3" xfId="20840" xr:uid="{CCCE8053-F5FD-46A3-8822-4DF5F90A8B36}"/>
    <cellStyle name="Note 5 22 4" xfId="16010" xr:uid="{C0D8BC11-492A-4DE5-B7EA-405E85CAD302}"/>
    <cellStyle name="Note 5 22 5" xfId="20713" xr:uid="{E6AF37FF-E0D4-4C4C-B17C-6C9D89C17DAE}"/>
    <cellStyle name="Note 5 22 6" xfId="33457" xr:uid="{C7F749FF-7D69-4FDA-AB56-6087B0B4445D}"/>
    <cellStyle name="Note 5 22 7" xfId="32107" xr:uid="{44E0FA61-D8AE-4931-9AB5-2263009013F0}"/>
    <cellStyle name="Note 5 23" xfId="4541" xr:uid="{24D8FA46-6232-4970-BAD5-F18C899AD0F2}"/>
    <cellStyle name="Note 5 23 2" xfId="17794" xr:uid="{7D2DBD6A-4052-4854-96C8-4BDEAED2D615}"/>
    <cellStyle name="Note 5 23 3" xfId="20839" xr:uid="{8A237D08-1A77-4891-93B1-0072BC67D33B}"/>
    <cellStyle name="Note 5 23 4" xfId="20238" xr:uid="{7DEE1CD9-9D03-4B0B-BBDF-F5F872DE182D}"/>
    <cellStyle name="Note 5 23 5" xfId="27870" xr:uid="{B13C8A88-D164-4558-A00F-27D8976E9FDE}"/>
    <cellStyle name="Note 5 23 6" xfId="33458" xr:uid="{E8C12990-0587-4269-A417-BFBAF1326A57}"/>
    <cellStyle name="Note 5 23 7" xfId="32106" xr:uid="{1CCA7635-F726-4889-A306-7EF5D91D6151}"/>
    <cellStyle name="Note 5 24" xfId="4542" xr:uid="{E5B02947-CA8A-44BA-AB22-486C89437479}"/>
    <cellStyle name="Note 5 24 2" xfId="17795" xr:uid="{53F155C3-6F04-428C-8EB8-81C635A242CE}"/>
    <cellStyle name="Note 5 24 3" xfId="20838" xr:uid="{049A322F-4FC5-4FBC-A34E-B5763C4609F5}"/>
    <cellStyle name="Note 5 24 4" xfId="18482" xr:uid="{7B936F80-1479-4A5D-9A0C-642141952E35}"/>
    <cellStyle name="Note 5 24 5" xfId="25307" xr:uid="{E63AD44F-9CB0-460E-B7EE-59F72A5C1CAE}"/>
    <cellStyle name="Note 5 24 6" xfId="33459" xr:uid="{3F489401-7303-45F0-A1D8-F880DAAB0E42}"/>
    <cellStyle name="Note 5 24 7" xfId="32105" xr:uid="{281A353F-163F-4D17-AC0A-57F139D4D92D}"/>
    <cellStyle name="Note 5 25" xfId="4543" xr:uid="{0044B1D4-E6D9-4D8E-ACB1-845F1C75635E}"/>
    <cellStyle name="Note 5 25 2" xfId="17796" xr:uid="{159B0ACD-703C-4492-9E1E-86E1CDFE1303}"/>
    <cellStyle name="Note 5 25 3" xfId="24504" xr:uid="{2B9455A6-7333-4B4B-A311-DB4370B44464}"/>
    <cellStyle name="Note 5 25 4" xfId="20239" xr:uid="{46DF716F-784C-4835-A61B-3B37BAB623A2}"/>
    <cellStyle name="Note 5 25 5" xfId="15055" xr:uid="{BB03513A-E437-4A60-B869-2EF85D4B7A2C}"/>
    <cellStyle name="Note 5 25 6" xfId="33460" xr:uid="{E82D5775-56C1-438A-9E4D-6E6CF7787F24}"/>
    <cellStyle name="Note 5 25 7" xfId="32104" xr:uid="{44E81D05-B58B-475A-814D-9C80BC19B01D}"/>
    <cellStyle name="Note 5 26" xfId="4544" xr:uid="{5B25E899-83F9-4FCA-86D4-79F156D84C77}"/>
    <cellStyle name="Note 5 26 2" xfId="17797" xr:uid="{212FC731-DF00-43E8-932C-C66AF6AA5AC6}"/>
    <cellStyle name="Note 5 26 3" xfId="19217" xr:uid="{347F2034-E0EB-4C68-A4C5-07E22AD1D140}"/>
    <cellStyle name="Note 5 26 4" xfId="27351" xr:uid="{16EA011F-6112-492D-91D4-9ECBC2DA0FCA}"/>
    <cellStyle name="Note 5 26 5" xfId="30985" xr:uid="{A0291136-5E14-4F7F-94B3-4A85C7EDD8F7}"/>
    <cellStyle name="Note 5 26 6" xfId="33461" xr:uid="{8A99234D-F1AA-43EF-BBD0-33B387C6E022}"/>
    <cellStyle name="Note 5 26 7" xfId="32103" xr:uid="{B32A9B62-BA99-4DAD-A595-2EFE481B6FEB}"/>
    <cellStyle name="Note 5 27" xfId="4545" xr:uid="{D1995C20-F4DD-4EEA-9F88-635C853A01BB}"/>
    <cellStyle name="Note 5 27 2" xfId="17798" xr:uid="{850C8B21-4DA7-4A7C-8E8A-64EB23884610}"/>
    <cellStyle name="Note 5 27 3" xfId="15843" xr:uid="{24C44CB4-3D15-4C3A-BF6B-BA6044AB3881}"/>
    <cellStyle name="Note 5 27 4" xfId="18237" xr:uid="{4B9E6F07-0A82-46C3-AEA4-AB9A69D139B7}"/>
    <cellStyle name="Note 5 27 5" xfId="31002" xr:uid="{227E05C3-BF3C-4B10-BFBD-44D815CE9A27}"/>
    <cellStyle name="Note 5 27 6" xfId="33462" xr:uid="{E4E3135E-07B1-408A-80D7-6CD268B73FCD}"/>
    <cellStyle name="Note 5 27 7" xfId="34805" xr:uid="{F556DB52-89D1-4525-8EA8-8B99705D59EA}"/>
    <cellStyle name="Note 5 28" xfId="4546" xr:uid="{1C34176C-FD89-474B-9FF7-38598E5A62A7}"/>
    <cellStyle name="Note 5 28 2" xfId="17799" xr:uid="{A66DD801-69E2-4E19-B9AE-57F5E90BC0C4}"/>
    <cellStyle name="Note 5 28 3" xfId="20837" xr:uid="{42109732-7CF1-40F1-B4AE-B7912D81C153}"/>
    <cellStyle name="Note 5 28 4" xfId="22605" xr:uid="{8C69A5A2-ADB0-4A33-B292-C9711F35D125}"/>
    <cellStyle name="Note 5 28 5" xfId="31006" xr:uid="{BA83A4E3-76A0-4428-BFE9-978A110492F6}"/>
    <cellStyle name="Note 5 28 6" xfId="33463" xr:uid="{1E291069-AC39-47E6-BEAD-217FE5AE8FB0}"/>
    <cellStyle name="Note 5 28 7" xfId="32102" xr:uid="{0FB2757C-E14A-4D46-B629-DBDA004D4CA7}"/>
    <cellStyle name="Note 5 29" xfId="4547" xr:uid="{31CA1095-B673-4DB3-85DA-648B048B501E}"/>
    <cellStyle name="Note 5 29 2" xfId="17800" xr:uid="{03038D52-1E22-4A15-8248-41F5BD02784C}"/>
    <cellStyle name="Note 5 29 3" xfId="20836" xr:uid="{6FE24022-1E86-4EE4-89FA-329885BD91D6}"/>
    <cellStyle name="Note 5 29 4" xfId="25805" xr:uid="{26BCEEDA-A87F-445F-98C2-3B6E6CABD452}"/>
    <cellStyle name="Note 5 29 5" xfId="31003" xr:uid="{A8387043-6067-423E-8EA5-BE5C22B1DE07}"/>
    <cellStyle name="Note 5 29 6" xfId="33464" xr:uid="{C48C8692-C688-4C42-B7B5-C2C96193A128}"/>
    <cellStyle name="Note 5 29 7" xfId="34804" xr:uid="{C2ECF074-4AB0-4EF5-B9D3-906548BDD9D6}"/>
    <cellStyle name="Note 5 3" xfId="2839" xr:uid="{B88324F3-2025-4D27-8883-F9725B7967EC}"/>
    <cellStyle name="Note 5 3 2" xfId="4548" xr:uid="{10CEF2D5-8A91-4411-B2ED-B97ABD3BADF9}"/>
    <cellStyle name="Note 5 3 2 2" xfId="17801" xr:uid="{3BBE4A43-2ED5-43AD-A8F4-2D00D2952CCE}"/>
    <cellStyle name="Note 5 3 2 3" xfId="15134" xr:uid="{131CC494-22C3-440F-8437-3DCE61185374}"/>
    <cellStyle name="Note 5 3 2 4" xfId="26676" xr:uid="{F320E3A4-F8A9-4155-BAE6-857BEFA03001}"/>
    <cellStyle name="Note 5 3 2 5" xfId="31004" xr:uid="{3E8EB155-C04D-4716-9F25-7CD79CC6B5B5}"/>
    <cellStyle name="Note 5 3 2 6" xfId="33465" xr:uid="{F7504B1F-1A39-452D-B8B2-F127D822C079}"/>
    <cellStyle name="Note 5 3 2 7" xfId="32101" xr:uid="{BDB43F3E-005F-45EA-AA9C-80A6A32F3447}"/>
    <cellStyle name="Note 5 30" xfId="4549" xr:uid="{A9DF64A9-20EE-495F-8A0D-BDE244271B35}"/>
    <cellStyle name="Note 5 30 2" xfId="17802" xr:uid="{A7C0D973-0A9D-45F7-972A-36B5F2C63760}"/>
    <cellStyle name="Note 5 30 3" xfId="20835" xr:uid="{CF932AFE-3B72-48D3-867A-8D410EBF592E}"/>
    <cellStyle name="Note 5 30 4" xfId="20240" xr:uid="{4300AE0E-37DE-4107-8416-03BC40680D73}"/>
    <cellStyle name="Note 5 30 5" xfId="31000" xr:uid="{208CA7D3-CAC8-4F0C-B7C0-F7892785E6AB}"/>
    <cellStyle name="Note 5 30 6" xfId="33466" xr:uid="{22968948-C129-4AF6-BB63-0EF52F0D3CEE}"/>
    <cellStyle name="Note 5 30 7" xfId="34803" xr:uid="{C04C755D-E2E7-4DDF-BDC7-F729B07DF909}"/>
    <cellStyle name="Note 5 31" xfId="4550" xr:uid="{B6EF8DFB-0C31-4A57-B9AA-266DD66538CE}"/>
    <cellStyle name="Note 5 31 2" xfId="17803" xr:uid="{F78A0B71-AB16-4DAA-A343-B71FFF24C52A}"/>
    <cellStyle name="Note 5 31 3" xfId="20834" xr:uid="{D2711259-6F8E-4B8A-B0E1-17ADF9462DD6}"/>
    <cellStyle name="Note 5 31 4" xfId="15911" xr:uid="{41FC29C1-B08E-45A1-A2BD-F82FAA365FB5}"/>
    <cellStyle name="Note 5 31 5" xfId="22414" xr:uid="{29D78EFC-6034-417F-B60A-8BDFAF9CCE12}"/>
    <cellStyle name="Note 5 31 6" xfId="33467" xr:uid="{543661C1-F97E-4353-9887-B92AF7F9EEE7}"/>
    <cellStyle name="Note 5 31 7" xfId="32100" xr:uid="{F70F0C5F-F313-4B15-A494-343B67341505}"/>
    <cellStyle name="Note 5 32" xfId="4551" xr:uid="{0584C1E4-09A4-45C5-8E87-6A0B88054B78}"/>
    <cellStyle name="Note 5 32 2" xfId="17804" xr:uid="{F718888C-E279-4823-B78C-460256F946CD}"/>
    <cellStyle name="Note 5 32 3" xfId="20833" xr:uid="{54BB84AC-B0EF-44A0-B144-30D8E9478C1C}"/>
    <cellStyle name="Note 5 32 4" xfId="21657" xr:uid="{418D933D-68E1-4D24-8CEA-0FB2EC2A668A}"/>
    <cellStyle name="Note 5 32 5" xfId="24438" xr:uid="{6EBAAD32-661D-41D2-BDF1-102B9B0ECF63}"/>
    <cellStyle name="Note 5 32 6" xfId="33468" xr:uid="{48772174-70C7-432E-8DBF-DDCBA577DE39}"/>
    <cellStyle name="Note 5 32 7" xfId="31039" xr:uid="{1DFF4C56-FE7B-4764-863F-789D8FCCC2E2}"/>
    <cellStyle name="Note 5 33" xfId="4552" xr:uid="{11651357-8530-42A7-94CC-10CFF13E1DDC}"/>
    <cellStyle name="Note 5 33 2" xfId="17805" xr:uid="{6C3963BF-40DE-48B6-9CE9-475903F191B1}"/>
    <cellStyle name="Note 5 33 3" xfId="20832" xr:uid="{63D44389-DB22-415F-B658-2B3414A9A7A4}"/>
    <cellStyle name="Note 5 33 4" xfId="25470" xr:uid="{465E04D5-7760-48AB-A305-5CADD7C986B5}"/>
    <cellStyle name="Note 5 33 5" xfId="28211" xr:uid="{D5C3A507-BD31-4026-BFFF-25503E32FA1F}"/>
    <cellStyle name="Note 5 33 6" xfId="33469" xr:uid="{FE6B572A-B3B7-4615-8F33-0584FC8C677D}"/>
    <cellStyle name="Note 5 33 7" xfId="34802" xr:uid="{3F02D58D-4590-49CC-8D86-3AE658E8A0E0}"/>
    <cellStyle name="Note 5 34" xfId="4553" xr:uid="{15357BB0-932E-4005-9AF8-75F1F08FA36D}"/>
    <cellStyle name="Note 5 34 2" xfId="17806" xr:uid="{3754C7D6-7483-4F28-9001-33658C69E6FF}"/>
    <cellStyle name="Note 5 34 3" xfId="20831" xr:uid="{6F30DC31-A3AF-49F4-8AFA-731AC50E2FB3}"/>
    <cellStyle name="Note 5 34 4" xfId="27350" xr:uid="{ECEBC4A5-11EE-4076-BD6C-59FDEAFD48FE}"/>
    <cellStyle name="Note 5 34 5" xfId="26659" xr:uid="{F624D95B-898D-47BF-B3AF-B76797F209F3}"/>
    <cellStyle name="Note 5 34 6" xfId="33470" xr:uid="{D520947E-38B9-40D8-939D-61D12E0EA2BA}"/>
    <cellStyle name="Note 5 34 7" xfId="34801" xr:uid="{364F5409-CB2B-46C4-BF55-89B50E6B4BC0}"/>
    <cellStyle name="Note 5 35" xfId="4554" xr:uid="{320707E4-AFAF-432D-9AEE-970563D27489}"/>
    <cellStyle name="Note 5 35 2" xfId="17807" xr:uid="{02CDCD36-9FF6-4856-8C0B-651CA836ECF3}"/>
    <cellStyle name="Note 5 35 3" xfId="15133" xr:uid="{53644CA6-5CC1-4A59-B825-34336AEEE9E9}"/>
    <cellStyle name="Note 5 35 4" xfId="26336" xr:uid="{0308B2EA-07B9-4063-A18F-869712DB50DE}"/>
    <cellStyle name="Note 5 35 5" xfId="27535" xr:uid="{D1DD70F5-E94A-4874-8E0E-958FFDB0B882}"/>
    <cellStyle name="Note 5 35 6" xfId="33471" xr:uid="{06ADCDC7-4D7D-45AE-B468-7A2222259954}"/>
    <cellStyle name="Note 5 35 7" xfId="34800" xr:uid="{BB829242-5E6C-425F-809E-E8D88E711FB6}"/>
    <cellStyle name="Note 5 36" xfId="4555" xr:uid="{B1F7ACD1-1BD4-4784-BF01-8EA56C9712BA}"/>
    <cellStyle name="Note 5 36 2" xfId="17808" xr:uid="{D27AF7DE-DDB7-4808-94BB-C07FDBC15A72}"/>
    <cellStyle name="Note 5 36 3" xfId="15842" xr:uid="{903B3FE7-78CF-490D-A75F-330A62903F14}"/>
    <cellStyle name="Note 5 36 4" xfId="24013" xr:uid="{F663B9FB-F9B0-47CF-B12A-C4C7120A7586}"/>
    <cellStyle name="Note 5 36 5" xfId="26329" xr:uid="{FF2ACF6F-7779-4CF6-AE3D-822D64675DC4}"/>
    <cellStyle name="Note 5 36 6" xfId="33472" xr:uid="{A25DE03F-D4A3-480C-B4F0-E7100560D8E3}"/>
    <cellStyle name="Note 5 36 7" xfId="34799" xr:uid="{7A733FC3-D188-4C1E-9799-462853C08AB0}"/>
    <cellStyle name="Note 5 37" xfId="4556" xr:uid="{64318F50-5B13-46F6-9BB5-F3822C740427}"/>
    <cellStyle name="Note 5 37 2" xfId="17809" xr:uid="{33576B49-82A3-4D77-91E4-DC4298602BA6}"/>
    <cellStyle name="Note 5 37 3" xfId="20830" xr:uid="{AAE90C4C-EE3C-48AD-A94E-6D15957B5D73}"/>
    <cellStyle name="Note 5 37 4" xfId="25233" xr:uid="{E2DCB34B-E22C-45E5-B9A7-BC83CB05678B}"/>
    <cellStyle name="Note 5 37 5" xfId="28279" xr:uid="{3EA8D168-B7BA-45CE-B56E-AB3AD41CBA07}"/>
    <cellStyle name="Note 5 37 6" xfId="33473" xr:uid="{72E61FF9-7F36-43EC-87D4-296DA5056C7B}"/>
    <cellStyle name="Note 5 37 7" xfId="34798" xr:uid="{177A1545-F85A-464C-B4CE-DC3FE6F6BAA4}"/>
    <cellStyle name="Note 5 38" xfId="4526" xr:uid="{38CDF7CB-DA36-4C36-9F8F-C7E6650129AB}"/>
    <cellStyle name="Note 5 38 2" xfId="17779" xr:uid="{3FBC2CC9-AD86-41F5-B3C3-6FB03B720372}"/>
    <cellStyle name="Note 5 38 3" xfId="20848" xr:uid="{FD25ED3E-25CF-4AD5-943F-310737E6CFB7}"/>
    <cellStyle name="Note 5 38 4" xfId="18548" xr:uid="{13123903-2907-4C96-B342-92FF2217A297}"/>
    <cellStyle name="Note 5 38 5" xfId="28495" xr:uid="{F99EA8A6-3B00-40FA-AB4C-EB78B142B26D}"/>
    <cellStyle name="Note 5 38 6" xfId="33443" xr:uid="{AAF10682-C6C8-4452-B557-7E452312825E}"/>
    <cellStyle name="Note 5 38 7" xfId="32116" xr:uid="{EC29F2D1-F6EF-40AA-9D9A-36EE20EE6E36}"/>
    <cellStyle name="Note 5 39" xfId="7699" xr:uid="{884D2B2C-9634-43AD-B946-32ED02D66A35}"/>
    <cellStyle name="Note 5 39 2" xfId="19920" xr:uid="{8FF566AF-0BA9-4415-A623-0EA4A31D1DEA}"/>
    <cellStyle name="Note 5 39 3" xfId="14723" xr:uid="{AE257F18-A65E-4143-ABEA-FEFE01B600B1}"/>
    <cellStyle name="Note 5 39 4" xfId="18161" xr:uid="{04DCF7AC-089B-4A7D-89C7-2929E39683F5}"/>
    <cellStyle name="Note 5 39 5" xfId="20561" xr:uid="{4719D794-F219-4A78-BCFF-50D42194D8B5}"/>
    <cellStyle name="Note 5 39 6" xfId="34487" xr:uid="{16775D9F-CB21-45EB-92C9-80A213371347}"/>
    <cellStyle name="Note 5 39 7" xfId="34679" xr:uid="{9DBA57B7-5F4D-4C52-ABFB-96CE1AD20134}"/>
    <cellStyle name="Note 5 4" xfId="4557" xr:uid="{1C40BFDC-9E22-4262-AC37-62D9EF24395D}"/>
    <cellStyle name="Note 5 4 2" xfId="17810" xr:uid="{B8DCCA4B-6CC1-49C7-9362-DD620F5DE69E}"/>
    <cellStyle name="Note 5 4 3" xfId="20829" xr:uid="{CAD302E7-7581-41FC-8969-EE839F8E2717}"/>
    <cellStyle name="Note 5 4 4" xfId="27349" xr:uid="{1ECAF685-8B61-443A-BFCC-1E62C219B925}"/>
    <cellStyle name="Note 5 4 5" xfId="30643" xr:uid="{1FF7FE7A-6B95-4C29-8F98-C3A97EA1F87D}"/>
    <cellStyle name="Note 5 4 6" xfId="33474" xr:uid="{E2EA2733-85AF-4432-9B21-6EE75B6D27B7}"/>
    <cellStyle name="Note 5 4 7" xfId="34458" xr:uid="{D0B6EE98-98F1-4EB2-9822-09068DA64D49}"/>
    <cellStyle name="Note 5 40" xfId="15567" xr:uid="{BC7C45BE-7B06-4A1D-907A-F983DB190994}"/>
    <cellStyle name="Note 5 41" xfId="21543" xr:uid="{4A50E36B-771C-47E8-B5B6-68C7A87EDD92}"/>
    <cellStyle name="Note 5 42" xfId="20752" xr:uid="{48FBA09C-5A4C-4000-BA3A-32BD1462EED6}"/>
    <cellStyle name="Note 5 43" xfId="29898" xr:uid="{833843B8-31DD-4A6E-BBBC-374EFF3955E8}"/>
    <cellStyle name="Note 5 44" xfId="31571" xr:uid="{6F0DC668-5A62-43E9-9FC7-2E8C23C76F76}"/>
    <cellStyle name="Note 5 45" xfId="34360" xr:uid="{2ACDD4D3-C447-4E1B-A72B-76C7944A2CE1}"/>
    <cellStyle name="Note 5 5" xfId="4558" xr:uid="{0533F179-9BC9-4610-8BE9-54F2196444C5}"/>
    <cellStyle name="Note 5 5 2" xfId="17811" xr:uid="{FDE1F104-C11E-4C48-AED1-C26FE2B4E579}"/>
    <cellStyle name="Note 5 5 3" xfId="20828" xr:uid="{8ECF7ABE-B538-4898-9D7D-EC17BFA64BB3}"/>
    <cellStyle name="Note 5 5 4" xfId="26678" xr:uid="{175D5733-C52B-427B-AFDC-088C44BDC04B}"/>
    <cellStyle name="Note 5 5 5" xfId="28124" xr:uid="{73F31994-0E2E-4772-9CE4-E48562445C8F}"/>
    <cellStyle name="Note 5 5 6" xfId="33475" xr:uid="{1D46574E-00D7-4511-B682-91B973C12CBA}"/>
    <cellStyle name="Note 5 5 7" xfId="34797" xr:uid="{FDFE6D3E-E129-4AC1-A1DA-F92CB66C7723}"/>
    <cellStyle name="Note 5 6" xfId="4559" xr:uid="{7FEA9633-A3C5-411A-AEB1-5811075E91BC}"/>
    <cellStyle name="Note 5 6 2" xfId="17812" xr:uid="{DF82D8C5-33B1-4B8B-BEEF-ED228C076988}"/>
    <cellStyle name="Note 5 6 3" xfId="20827" xr:uid="{8B13CE12-7E3E-4432-8548-331CC8E13259}"/>
    <cellStyle name="Note 5 6 4" xfId="25807" xr:uid="{B57AA545-E813-4D90-BA0C-16676E8E245D}"/>
    <cellStyle name="Note 5 6 5" xfId="19208" xr:uid="{CCFD0569-8DFC-4D27-BA59-0B0EBE4D6696}"/>
    <cellStyle name="Note 5 6 6" xfId="33476" xr:uid="{3CC79DA5-CE21-4A4E-97F2-76E33CB72C63}"/>
    <cellStyle name="Note 5 6 7" xfId="31678" xr:uid="{FF76A01C-EB7B-47C0-B435-BA11B4AFB4AB}"/>
    <cellStyle name="Note 5 7" xfId="4560" xr:uid="{EC368591-31D6-4079-8C61-76C7409F30F5}"/>
    <cellStyle name="Note 5 7 2" xfId="17813" xr:uid="{43EDF2E8-F78D-4629-8CBA-4C2981789B56}"/>
    <cellStyle name="Note 5 7 3" xfId="24503" xr:uid="{604AFA8B-E35C-4A5E-BEBA-2C08C14D5481}"/>
    <cellStyle name="Note 5 7 4" xfId="25472" xr:uid="{E186FB92-0CC2-40E8-A2FA-A91A26A54E24}"/>
    <cellStyle name="Note 5 7 5" xfId="30644" xr:uid="{CD873034-1FC3-4620-9777-7B3C22920ED7}"/>
    <cellStyle name="Note 5 7 6" xfId="33477" xr:uid="{CDDB5D76-D13B-411A-848F-C1F0CD2A4F64}"/>
    <cellStyle name="Note 5 7 7" xfId="32048" xr:uid="{69077DA0-4662-4D82-8E0D-208054535477}"/>
    <cellStyle name="Note 5 8" xfId="4561" xr:uid="{373C7615-FB5D-48AF-B0EF-15EDE57E98D6}"/>
    <cellStyle name="Note 5 8 2" xfId="17814" xr:uid="{4F6CC0B1-132E-4BA7-8081-40BDC57B5DF3}"/>
    <cellStyle name="Note 5 8 3" xfId="20826" xr:uid="{713D6F06-1702-40BC-9A5B-5BD68D3E14D0}"/>
    <cellStyle name="Note 5 8 4" xfId="27348" xr:uid="{AA8CE489-60D7-4B6C-9FD0-6BEA00CDE852}"/>
    <cellStyle name="Note 5 8 5" xfId="25466" xr:uid="{B1B7D047-4B25-4495-B368-B85630F391E0}"/>
    <cellStyle name="Note 5 8 6" xfId="33478" xr:uid="{C717F015-8319-4E11-892F-8588C3138C95}"/>
    <cellStyle name="Note 5 8 7" xfId="37575" xr:uid="{2AA90784-76E7-410E-878A-904A413E2509}"/>
    <cellStyle name="Note 5 9" xfId="4562" xr:uid="{222AFC9B-EA08-4969-981A-64E331B59C85}"/>
    <cellStyle name="Note 5 9 2" xfId="17815" xr:uid="{ADC16D33-BA9F-42EF-A20B-9E157C8D3E2D}"/>
    <cellStyle name="Note 5 9 3" xfId="19764" xr:uid="{B590D8FF-98CB-4421-8CD2-66E71CD19A5D}"/>
    <cellStyle name="Note 5 9 4" xfId="26338" xr:uid="{8ACE4AE2-D3D8-4148-AE6E-ED3B560719A0}"/>
    <cellStyle name="Note 5 9 5" xfId="22416" xr:uid="{3CE89E11-3FC4-40F0-8B73-76C298C403B4}"/>
    <cellStyle name="Note 5 9 6" xfId="33479" xr:uid="{74231B47-3A1D-4F3C-A312-30E2DE537834}"/>
    <cellStyle name="Note 5 9 7" xfId="31927" xr:uid="{E89F5302-4B75-49F2-A62B-94C6E2364CE0}"/>
    <cellStyle name="Note 5_หมายเหตุ FA Q3_2012" xfId="7316" xr:uid="{13F8C7D1-E366-4B0A-B5E1-2E51E333AC54}"/>
    <cellStyle name="Note 50" xfId="7317" xr:uid="{9589F43C-B881-4724-9FFA-F350E46F4BFD}"/>
    <cellStyle name="Note 50 10" xfId="34314" xr:uid="{ED718619-B0D6-4BB1-A142-D74C91BA5851}"/>
    <cellStyle name="Note 50 11" xfId="34682" xr:uid="{D8C701AD-299E-432B-8FE1-EFA8C9928D8A}"/>
    <cellStyle name="Note 50 2" xfId="13278" xr:uid="{9EE44BC6-BAA2-4EB0-8859-0A0A14FEE171}"/>
    <cellStyle name="Note 50 2 2" xfId="23991" xr:uid="{0C473FED-C68A-4B5D-A223-CD463F9B42EF}"/>
    <cellStyle name="Note 50 2 3" xfId="26811" xr:uid="{4A3B4145-3E51-47E1-8EE8-D2F23F10FA9C}"/>
    <cellStyle name="Note 50 2 4" xfId="29375" xr:uid="{9D56993A-FE51-4C57-A5BC-8DCEAD959116}"/>
    <cellStyle name="Note 50 2 5" xfId="24392" xr:uid="{D4B652B2-CEA3-4C07-834E-CE79B721EDE6}"/>
    <cellStyle name="Note 50 2 6" xfId="37097" xr:uid="{B76F0F03-F092-483B-9B86-075F5808A537}"/>
    <cellStyle name="Note 50 2 7" xfId="39075" xr:uid="{F5307072-32F1-42D5-94AC-F20666C14925}"/>
    <cellStyle name="Note 50 3" xfId="13512" xr:uid="{C564D09E-2ED1-41D5-BA3E-4CFBE64CC32D}"/>
    <cellStyle name="Note 50 3 2" xfId="24192" xr:uid="{5BA14DCF-37A9-4657-84FE-E9EEDD28DF8F}"/>
    <cellStyle name="Note 50 3 3" xfId="27028" xr:uid="{DF4A5760-CBE1-435F-AD78-736E698BAF46}"/>
    <cellStyle name="Note 50 3 4" xfId="29588" xr:uid="{D9A9829F-F47C-4752-9FA5-5B64416C172E}"/>
    <cellStyle name="Note 50 3 5" xfId="23179" xr:uid="{998F387E-E885-4A61-847D-52F1D17E6909}"/>
    <cellStyle name="Note 50 3 6" xfId="37305" xr:uid="{72924965-160C-4B57-B3F8-DBB530F65C75}"/>
    <cellStyle name="Note 50 3 7" xfId="39282" xr:uid="{A28E816B-8CA2-44D7-AE21-0357DEDBD96C}"/>
    <cellStyle name="Note 50 4" xfId="13596" xr:uid="{95BA3CCD-787B-4B91-B210-8E14EF05F0DC}"/>
    <cellStyle name="Note 50 4 2" xfId="24257" xr:uid="{5708FA61-E903-4501-AD69-A80484BAE7E6}"/>
    <cellStyle name="Note 50 4 3" xfId="27112" xr:uid="{636F1107-1967-4182-93A2-78D50C1A76AD}"/>
    <cellStyle name="Note 50 4 4" xfId="29672" xr:uid="{D0DA6B1E-FBF0-4530-BAB5-89BA4E3008A6}"/>
    <cellStyle name="Note 50 4 5" xfId="24772" xr:uid="{EDC1035F-E30A-47BE-A7BB-1C146041A32A}"/>
    <cellStyle name="Note 50 4 6" xfId="37389" xr:uid="{841CD315-9BCF-4A98-AE00-8ACE28458D88}"/>
    <cellStyle name="Note 50 4 7" xfId="39366" xr:uid="{D2968640-26CC-4309-854B-182242B574F9}"/>
    <cellStyle name="Note 50 5" xfId="13675" xr:uid="{06D87EDC-2C1D-44A3-B541-65EFB4F079B7}"/>
    <cellStyle name="Note 50 5 2" xfId="24315" xr:uid="{FDBFD1A7-F8BD-4268-89D7-0A3B734A3695}"/>
    <cellStyle name="Note 50 5 3" xfId="27191" xr:uid="{E43B7EAF-7C23-475F-B998-FDF35409F8F6}"/>
    <cellStyle name="Note 50 5 4" xfId="29751" xr:uid="{413A5610-63BF-42E4-A7DB-ED206BD25C17}"/>
    <cellStyle name="Note 50 5 5" xfId="30437" xr:uid="{C033EF8A-1C03-4A94-9649-EE8BA25C0F30}"/>
    <cellStyle name="Note 50 5 6" xfId="37468" xr:uid="{DC3B3D72-B5FE-457C-810D-278901A81730}"/>
    <cellStyle name="Note 50 5 7" xfId="39445" xr:uid="{55E5BC2F-567B-4E29-B1A3-402278E5B271}"/>
    <cellStyle name="Note 50 6" xfId="19672" xr:uid="{2D92343F-6FD5-45EB-9962-5C2C356BE9BD}"/>
    <cellStyle name="Note 50 7" xfId="14784" xr:uid="{5CC1EDFE-571F-48E0-AD05-3F330E7064C7}"/>
    <cellStyle name="Note 50 8" xfId="25746" xr:uid="{87558BE1-F469-4E55-A3FB-CCCC9359A9CA}"/>
    <cellStyle name="Note 50 9" xfId="22535" xr:uid="{BE776C45-8209-4765-AA05-5B83FF1877E6}"/>
    <cellStyle name="Note 51" xfId="7318" xr:uid="{C305E19F-94CE-4D67-BF52-796B6EF3403D}"/>
    <cellStyle name="Note 51 10" xfId="34315" xr:uid="{5A6487BA-2C9E-4D7D-A7B8-51B5B1817BD1}"/>
    <cellStyle name="Note 51 11" xfId="31042" xr:uid="{2C1A90AD-8474-4B90-9592-EA43A52B3262}"/>
    <cellStyle name="Note 51 2" xfId="13279" xr:uid="{0362B43E-3F32-4312-9552-0B3445A70271}"/>
    <cellStyle name="Note 51 2 2" xfId="23992" xr:uid="{27263753-0EC3-489E-98A2-588439102164}"/>
    <cellStyle name="Note 51 2 3" xfId="26812" xr:uid="{5931FFD8-2618-4173-A987-EEF2333D21F1}"/>
    <cellStyle name="Note 51 2 4" xfId="29376" xr:uid="{B7E9E21C-A6EE-4404-A73A-14EEC6A952EC}"/>
    <cellStyle name="Note 51 2 5" xfId="19151" xr:uid="{ECC74EA9-A34D-49A4-9245-5DF23EDCF013}"/>
    <cellStyle name="Note 51 2 6" xfId="37098" xr:uid="{9483F511-13A4-4011-9DD0-FCD16B7EC9DF}"/>
    <cellStyle name="Note 51 2 7" xfId="39076" xr:uid="{7BD408B4-F530-457D-AA9E-B201733448CB}"/>
    <cellStyle name="Note 51 3" xfId="13513" xr:uid="{CF7D4E75-47F7-4618-A42B-E999E07CF7C4}"/>
    <cellStyle name="Note 51 3 2" xfId="24193" xr:uid="{32408137-A86D-40FE-9B9F-51BC99316D93}"/>
    <cellStyle name="Note 51 3 3" xfId="27029" xr:uid="{2CCEBA47-D8A6-40C9-B0A3-68E14C787E29}"/>
    <cellStyle name="Note 51 3 4" xfId="29589" xr:uid="{0D635790-5754-42EE-93D7-0F1C8A82BD3A}"/>
    <cellStyle name="Note 51 3 5" xfId="28574" xr:uid="{53FA8A26-5875-4BE5-80F0-AF16E1F40528}"/>
    <cellStyle name="Note 51 3 6" xfId="37306" xr:uid="{3CE73C15-0C71-4FED-A7A4-EABF160FA9E7}"/>
    <cellStyle name="Note 51 3 7" xfId="39283" xr:uid="{BDD57986-35F4-42D8-B0D3-43B2E4A4E31F}"/>
    <cellStyle name="Note 51 4" xfId="13597" xr:uid="{F1BE8FA5-C7FE-48E2-B2D1-50D6271FC5BF}"/>
    <cellStyle name="Note 51 4 2" xfId="24258" xr:uid="{22AEC331-A8CB-41BB-B8DE-93486A68461A}"/>
    <cellStyle name="Note 51 4 3" xfId="27113" xr:uid="{1B56C0DC-41A4-4DF0-A553-ABBA2811D4B0}"/>
    <cellStyle name="Note 51 4 4" xfId="29673" xr:uid="{855EC63A-EA19-4C17-BE07-2525C9B2A5AF}"/>
    <cellStyle name="Note 51 4 5" xfId="24341" xr:uid="{3D5D0244-9E00-4AB0-8066-3E0279BBDEF9}"/>
    <cellStyle name="Note 51 4 6" xfId="37390" xr:uid="{88B10333-0587-4922-A361-A7D5B5FF5FB3}"/>
    <cellStyle name="Note 51 4 7" xfId="39367" xr:uid="{D62FCBCF-5331-4E0F-8510-B44A777473E2}"/>
    <cellStyle name="Note 51 5" xfId="13676" xr:uid="{4A9DA9ED-D34C-40D5-85C1-BAB5CE88F23A}"/>
    <cellStyle name="Note 51 5 2" xfId="24316" xr:uid="{56B1BA87-F5DD-4E9C-8CC4-9BDA7D9D23AF}"/>
    <cellStyle name="Note 51 5 3" xfId="27192" xr:uid="{19C312F5-64A9-4A34-B709-919A20B99E9F}"/>
    <cellStyle name="Note 51 5 4" xfId="29752" xr:uid="{739EBE13-EB92-40D5-8200-FAB5EF59F3CA}"/>
    <cellStyle name="Note 51 5 5" xfId="29893" xr:uid="{6381EB7D-4114-48BD-AA8E-4C92CD935DAE}"/>
    <cellStyle name="Note 51 5 6" xfId="37469" xr:uid="{1F40B99F-D0E7-4D68-A444-A80E402179FA}"/>
    <cellStyle name="Note 51 5 7" xfId="39446" xr:uid="{A5A30B9B-109C-4037-A64A-4F2935D8B1FC}"/>
    <cellStyle name="Note 51 6" xfId="19673" xr:uid="{E2EA0F7E-EA98-456C-97D5-3BFFCF19379B}"/>
    <cellStyle name="Note 51 7" xfId="18864" xr:uid="{4D1D0830-1E8E-4D33-B9CC-02C11FFC0D95}"/>
    <cellStyle name="Note 51 8" xfId="20550" xr:uid="{5186482F-A938-4D70-9C3E-D6C302099B90}"/>
    <cellStyle name="Note 51 9" xfId="25679" xr:uid="{AA3F1B0B-FD25-4BEE-B26F-F23D9ACCB7C3}"/>
    <cellStyle name="Note 52" xfId="7319" xr:uid="{E112A458-BDD3-4F1E-AD78-5A28220B799F}"/>
    <cellStyle name="Note 52 10" xfId="34316" xr:uid="{FAF822F8-7284-4BE0-8D3C-258A8F16F71F}"/>
    <cellStyle name="Note 52 11" xfId="33874" xr:uid="{F69AACA5-A97D-4D4B-BE97-546260397DBA}"/>
    <cellStyle name="Note 52 2" xfId="13280" xr:uid="{907EF898-0275-4155-995B-E5813CF99996}"/>
    <cellStyle name="Note 52 2 2" xfId="23993" xr:uid="{220F7BE0-FF16-4FAC-A0E0-1EDA4FEE3AB0}"/>
    <cellStyle name="Note 52 2 3" xfId="26813" xr:uid="{BC1C2348-DBCB-4877-B588-248E45E69C7D}"/>
    <cellStyle name="Note 52 2 4" xfId="29377" xr:uid="{A5E4A69E-657C-4CC4-95F7-1BF3970FD5DE}"/>
    <cellStyle name="Note 52 2 5" xfId="29865" xr:uid="{DFB772E8-1B75-4686-859C-B94EB455BEA0}"/>
    <cellStyle name="Note 52 2 6" xfId="37099" xr:uid="{C651A412-8823-4F73-AB14-C3F0B072C790}"/>
    <cellStyle name="Note 52 2 7" xfId="39077" xr:uid="{130D0B04-1BD2-4D33-925B-0CD98BA9F124}"/>
    <cellStyle name="Note 52 3" xfId="13514" xr:uid="{F048FC7B-8C8D-467C-9460-424E0E1173DC}"/>
    <cellStyle name="Note 52 3 2" xfId="24194" xr:uid="{ED362D53-F67F-4571-957C-0ADED6279A01}"/>
    <cellStyle name="Note 52 3 3" xfId="27030" xr:uid="{709990F0-B366-477C-9E49-7BB4BFB32810}"/>
    <cellStyle name="Note 52 3 4" xfId="29590" xr:uid="{3094A8A5-B19A-4E88-BB04-8256705B1CE0}"/>
    <cellStyle name="Note 52 3 5" xfId="29881" xr:uid="{D0A34550-8A36-4AC1-B547-49FDE50A8661}"/>
    <cellStyle name="Note 52 3 6" xfId="37307" xr:uid="{D83BE64F-506D-4E7C-B7B4-D0A36766E69E}"/>
    <cellStyle name="Note 52 3 7" xfId="39284" xr:uid="{2228727E-8CA0-4325-BBC9-42BDBE300A49}"/>
    <cellStyle name="Note 52 4" xfId="13598" xr:uid="{66A0892C-1E16-4823-AF3E-FFAB27738B20}"/>
    <cellStyle name="Note 52 4 2" xfId="24259" xr:uid="{8BA64325-DBD3-4C8D-A5CE-5DB21F246E46}"/>
    <cellStyle name="Note 52 4 3" xfId="27114" xr:uid="{E428F517-2369-4630-9C55-FDD9AEBEC9F9}"/>
    <cellStyle name="Note 52 4 4" xfId="29674" xr:uid="{D507E606-EBAC-47E3-9DF9-36B74AE1673A}"/>
    <cellStyle name="Note 52 4 5" xfId="28346" xr:uid="{646BDAD0-6B41-4275-AECC-55516B399965}"/>
    <cellStyle name="Note 52 4 6" xfId="37391" xr:uid="{1FFAD8F8-C92E-49AB-8A5C-874B042C2E03}"/>
    <cellStyle name="Note 52 4 7" xfId="39368" xr:uid="{7B47CE77-08FD-4EFC-98FA-A096358B939B}"/>
    <cellStyle name="Note 52 5" xfId="13677" xr:uid="{8083A883-8B8C-4519-B888-CA26B003CEA6}"/>
    <cellStyle name="Note 52 5 2" xfId="24317" xr:uid="{B85A38BA-FF5A-437E-9F25-21A39BF2B60B}"/>
    <cellStyle name="Note 52 5 3" xfId="27193" xr:uid="{F77E5060-44C4-42E9-8B59-CAAC3B964DF9}"/>
    <cellStyle name="Note 52 5 4" xfId="29753" xr:uid="{90F14AC3-2DBC-4477-8448-9A049873A39A}"/>
    <cellStyle name="Note 52 5 5" xfId="30040" xr:uid="{A9F7D920-E11D-4B67-BC63-3A0563B8D095}"/>
    <cellStyle name="Note 52 5 6" xfId="37470" xr:uid="{D3424A2D-9E07-40B9-8948-CE7CB23730F4}"/>
    <cellStyle name="Note 52 5 7" xfId="39447" xr:uid="{B2405389-9561-4A33-97BA-B7C69DAE0008}"/>
    <cellStyle name="Note 52 6" xfId="19674" xr:uid="{80C958D7-B873-4C7F-87D5-AC6E5D3FB0D8}"/>
    <cellStyle name="Note 52 7" xfId="14783" xr:uid="{44186EC9-1C47-4E89-977B-5C662FCD221D}"/>
    <cellStyle name="Note 52 8" xfId="21732" xr:uid="{6B60CBA4-8390-4E27-A685-CBB8BE73D6C5}"/>
    <cellStyle name="Note 52 9" xfId="22822" xr:uid="{C30C8A6A-14C9-43C9-987D-D14D343115C3}"/>
    <cellStyle name="Note 53" xfId="7270" xr:uid="{8B1A5E04-96B3-47C4-B5F7-8484FAC3BC71}"/>
    <cellStyle name="Note 53 10" xfId="34303" xr:uid="{9A2264C7-EB0A-4B90-BDE7-6E85A7B3E198}"/>
    <cellStyle name="Note 53 11" xfId="36091" xr:uid="{241F1E10-032E-4EC4-A718-7CFC19E6BB68}"/>
    <cellStyle name="Note 53 2" xfId="13281" xr:uid="{F52053E9-4604-4D08-9127-E00D24390614}"/>
    <cellStyle name="Note 53 2 2" xfId="23994" xr:uid="{5CB32F64-0828-43F6-B27D-BFD5FCAEA492}"/>
    <cellStyle name="Note 53 2 3" xfId="26814" xr:uid="{B88AC1D9-198E-464C-86A7-1F6F7E129737}"/>
    <cellStyle name="Note 53 2 4" xfId="29378" xr:uid="{398DA860-611C-476F-A6E2-F44EEC0692B2}"/>
    <cellStyle name="Note 53 2 5" xfId="30285" xr:uid="{FA9A2C55-550F-45E2-9294-084DD6985C39}"/>
    <cellStyle name="Note 53 2 6" xfId="37100" xr:uid="{801877D1-8002-4D46-8793-CF2B6B6A5056}"/>
    <cellStyle name="Note 53 2 7" xfId="39078" xr:uid="{C42D01D0-F1BB-475D-A7EC-D9BBF6BE539B}"/>
    <cellStyle name="Note 53 3" xfId="13515" xr:uid="{3D6F0C49-C784-4D54-8114-3D8B23DA3AA9}"/>
    <cellStyle name="Note 53 3 2" xfId="24195" xr:uid="{7CBC8B2B-052F-43E2-A47A-7E0D52334CC2}"/>
    <cellStyle name="Note 53 3 3" xfId="27031" xr:uid="{62C93F44-3285-45BD-A46E-7A63E05DC652}"/>
    <cellStyle name="Note 53 3 4" xfId="29591" xr:uid="{396F646F-7DD1-45C5-A2EB-436177A72D23}"/>
    <cellStyle name="Note 53 3 5" xfId="30251" xr:uid="{03E0EF0D-80BD-4F34-A42C-5FA361101AB8}"/>
    <cellStyle name="Note 53 3 6" xfId="37308" xr:uid="{726BACB3-D387-43DB-8BEE-F2E28A12883F}"/>
    <cellStyle name="Note 53 3 7" xfId="39285" xr:uid="{6440BD67-0F52-4116-B7FA-728F4D1A8E06}"/>
    <cellStyle name="Note 53 4" xfId="13599" xr:uid="{B9BA0D28-29AB-4AE3-B581-B50867C3FAE0}"/>
    <cellStyle name="Note 53 4 2" xfId="24260" xr:uid="{938EAE68-31C4-4B69-A749-0769AB004AEF}"/>
    <cellStyle name="Note 53 4 3" xfId="27115" xr:uid="{272BD830-0FD4-4AFB-A7D7-3EE733E907CE}"/>
    <cellStyle name="Note 53 4 4" xfId="29675" xr:uid="{48876AD7-22E8-4CD7-B484-E0B88454859A}"/>
    <cellStyle name="Note 53 4 5" xfId="28198" xr:uid="{0B3CF580-32C1-4347-A600-86397489CBC1}"/>
    <cellStyle name="Note 53 4 6" xfId="37392" xr:uid="{8580078A-E4FF-46AB-A2E0-C17FB50C7401}"/>
    <cellStyle name="Note 53 4 7" xfId="39369" xr:uid="{FD264433-A1D4-463E-8286-F3CC45D1B98C}"/>
    <cellStyle name="Note 53 5" xfId="13678" xr:uid="{0D0EE4FC-A078-4962-B6BC-F056EF58181E}"/>
    <cellStyle name="Note 53 5 2" xfId="24318" xr:uid="{F500A1A8-734A-4DAD-B7F2-46FC25BFA920}"/>
    <cellStyle name="Note 53 5 3" xfId="27194" xr:uid="{0D8DFE79-D65C-48F9-B12A-4A3294C32401}"/>
    <cellStyle name="Note 53 5 4" xfId="29754" xr:uid="{2940DB36-2D7A-461A-89CA-471D7D2FD5C9}"/>
    <cellStyle name="Note 53 5 5" xfId="16312" xr:uid="{BBB89D40-B3EA-46DD-9374-E6C9D6EECD1A}"/>
    <cellStyle name="Note 53 5 6" xfId="37471" xr:uid="{CE9DEB7B-5F2C-42DC-89B5-5F4218D1C821}"/>
    <cellStyle name="Note 53 5 7" xfId="39448" xr:uid="{50DDBA32-EE61-43C9-9AF4-69C120EBAA11}"/>
    <cellStyle name="Note 53 6" xfId="19659" xr:uid="{904D182F-40CD-41E0-9F56-E391CD1930ED}"/>
    <cellStyle name="Note 53 7" xfId="14789" xr:uid="{1DEF0C32-FF1A-485B-8AB7-A2DF96751A02}"/>
    <cellStyle name="Note 53 8" xfId="15013" xr:uid="{6E82F12D-608D-4999-BF1F-5B12EB13CA43}"/>
    <cellStyle name="Note 53 9" xfId="18571" xr:uid="{53CDB286-1F6B-466E-AD9F-0FE8B0003C6F}"/>
    <cellStyle name="Note 54" xfId="3304" xr:uid="{383694C5-3F18-4C45-8B09-932D5D8C350B}"/>
    <cellStyle name="Note 54 10" xfId="22293" xr:uid="{6E22D720-0C9D-4215-80A7-2E13C0AC498E}"/>
    <cellStyle name="Note 54 11" xfId="32221" xr:uid="{4FE7584B-9FDA-4BCD-8AF9-4DDDBC85B70B}"/>
    <cellStyle name="Note 54 12" xfId="36214" xr:uid="{F747C16F-C767-4018-B143-007EC3EE32C9}"/>
    <cellStyle name="Note 54 2" xfId="13282" xr:uid="{3A29D517-0D90-4BEC-98A7-E96819B90EBB}"/>
    <cellStyle name="Note 54 2 2" xfId="23995" xr:uid="{BB670D77-DE97-41E0-BD48-21F30A9EFFFB}"/>
    <cellStyle name="Note 54 2 3" xfId="26815" xr:uid="{DC31C8DF-08A5-4214-9AD8-E57123DF5A5A}"/>
    <cellStyle name="Note 54 2 4" xfId="29379" xr:uid="{C99CDACE-AB27-40EC-9FBC-8334F607D54C}"/>
    <cellStyle name="Note 54 2 5" xfId="30494" xr:uid="{49DE92B5-97CB-40AD-8808-33DA0499CB52}"/>
    <cellStyle name="Note 54 2 6" xfId="37101" xr:uid="{C5B25258-9574-4845-9690-EF519145B8D9}"/>
    <cellStyle name="Note 54 2 7" xfId="39079" xr:uid="{3AC96DA8-727A-4994-BD43-0F79A0B912D7}"/>
    <cellStyle name="Note 54 3" xfId="13516" xr:uid="{6EB641C8-C905-4F50-93FE-A59FF01B0CA6}"/>
    <cellStyle name="Note 54 3 2" xfId="24196" xr:uid="{DCFB0391-6018-4AA8-9938-0A5037A2959D}"/>
    <cellStyle name="Note 54 3 3" xfId="27032" xr:uid="{40F7C53A-3FC7-4D78-86BB-273B9EEA6D05}"/>
    <cellStyle name="Note 54 3 4" xfId="29592" xr:uid="{362663F4-EF02-4D2D-B00E-F8BFC0E0CA73}"/>
    <cellStyle name="Note 54 3 5" xfId="30462" xr:uid="{C3F890DD-CB26-4379-AA5F-079A42246881}"/>
    <cellStyle name="Note 54 3 6" xfId="37309" xr:uid="{C7B9A301-DEE2-43A3-ABF8-A38EB8B18F1C}"/>
    <cellStyle name="Note 54 3 7" xfId="39286" xr:uid="{AB2856A3-009F-443B-9E29-2ECAA403DAE6}"/>
    <cellStyle name="Note 54 4" xfId="13600" xr:uid="{348E6E6C-A2F6-4DC6-A67F-56EA706930D4}"/>
    <cellStyle name="Note 54 4 2" xfId="24261" xr:uid="{33ACCC7C-2711-417B-BD02-56770C507EEC}"/>
    <cellStyle name="Note 54 4 3" xfId="27116" xr:uid="{86CE09BD-A0E7-4FA7-89B9-293A069A9F8A}"/>
    <cellStyle name="Note 54 4 4" xfId="29676" xr:uid="{DF9473DC-A619-4583-BACF-D0787BF683D6}"/>
    <cellStyle name="Note 54 4 5" xfId="15669" xr:uid="{D6A79086-D576-492E-91D5-137CB185ED10}"/>
    <cellStyle name="Note 54 4 6" xfId="37393" xr:uid="{55383411-79CC-401F-B70E-93378917AB64}"/>
    <cellStyle name="Note 54 4 7" xfId="39370" xr:uid="{1EBA7225-061B-45A5-8493-BC66A0A41396}"/>
    <cellStyle name="Note 54 5" xfId="13679" xr:uid="{03B7C687-221D-4952-806D-CD09A2C0A188}"/>
    <cellStyle name="Note 54 5 2" xfId="24319" xr:uid="{99239F36-AD7F-495F-B642-AE547E458AEA}"/>
    <cellStyle name="Note 54 5 3" xfId="27195" xr:uid="{0E193294-0DB2-4BCF-9BB5-82C2E2FD0353}"/>
    <cellStyle name="Note 54 5 4" xfId="29755" xr:uid="{0D9662D7-AA94-4090-B38D-0480F85404A2}"/>
    <cellStyle name="Note 54 5 5" xfId="30223" xr:uid="{D957E150-C672-453D-BF97-2D336FEEADEE}"/>
    <cellStyle name="Note 54 5 6" xfId="37472" xr:uid="{47A07D77-A7A1-470A-A586-B8E865863851}"/>
    <cellStyle name="Note 54 5 7" xfId="39449" xr:uid="{7B7DAA6F-158A-4065-AFEB-B37077922A63}"/>
    <cellStyle name="Note 54 6" xfId="12233" xr:uid="{31F85463-1020-4C7A-8D0C-5393175D42A8}"/>
    <cellStyle name="Note 54 6 2" xfId="23103" xr:uid="{8E1F2842-8E91-430F-9FAB-016F61313FE7}"/>
    <cellStyle name="Note 54 6 3" xfId="25912" xr:uid="{662A3F8D-FD88-4DDB-8510-B9979E6E2661}"/>
    <cellStyle name="Note 54 6 4" xfId="28505" xr:uid="{ECFE0FEB-A114-41EC-8994-2B6C71E4913C}"/>
    <cellStyle name="Note 54 6 5" xfId="28327" xr:uid="{9B243346-537D-4F56-A2AF-8FB9C2AB96E9}"/>
    <cellStyle name="Note 54 6 6" xfId="36237" xr:uid="{C3B39BCD-3C83-442B-9CB0-DC346807D1CF}"/>
    <cellStyle name="Note 54 6 7" xfId="38272" xr:uid="{897D1B26-860A-41F2-9012-9A5B51E4D733}"/>
    <cellStyle name="Note 54 7" xfId="16557" xr:uid="{CC378A47-C7EE-4F43-BB34-30EBFD5C401F}"/>
    <cellStyle name="Note 54 8" xfId="21234" xr:uid="{3C2C3B4D-89F5-4817-B783-AFB33F8A10F4}"/>
    <cellStyle name="Note 54 9" xfId="18427" xr:uid="{1B5D4067-654F-4F27-807E-F36D4AA3A4FD}"/>
    <cellStyle name="Note 55" xfId="7917" xr:uid="{FAE7DA49-0D23-4FB7-A5BD-4DBC8B81DF86}"/>
    <cellStyle name="Note 55 10" xfId="34628" xr:uid="{6A00A0F8-C0C5-4D4A-B145-2D7AE6D0AD7D}"/>
    <cellStyle name="Note 55 11" xfId="33804" xr:uid="{DD47A0F6-A7A0-4081-B277-2CF89470CD2D}"/>
    <cellStyle name="Note 55 2" xfId="13283" xr:uid="{CD9BF1A0-48B8-4910-9377-BAA13AACFC63}"/>
    <cellStyle name="Note 55 2 2" xfId="23996" xr:uid="{DB4FFD5D-E43A-4BEA-84AF-417D188E142B}"/>
    <cellStyle name="Note 55 2 3" xfId="26816" xr:uid="{024DF326-15E7-4ADB-95C3-098A67009215}"/>
    <cellStyle name="Note 55 2 4" xfId="29380" xr:uid="{45FCE8B3-EDF1-4968-B9B8-86272A03B8D1}"/>
    <cellStyle name="Note 55 2 5" xfId="22805" xr:uid="{88DA6A92-4B37-4B27-9762-7D6FFF17431C}"/>
    <cellStyle name="Note 55 2 6" xfId="37102" xr:uid="{7CB7F63C-7642-4BD1-90EE-D40B78A8E482}"/>
    <cellStyle name="Note 55 2 7" xfId="39080" xr:uid="{1E1AC772-4D8B-4050-84EE-FDD47EFE92D7}"/>
    <cellStyle name="Note 55 3" xfId="13517" xr:uid="{252D4FF2-39A8-4AB5-8004-0D250BE1BEC4}"/>
    <cellStyle name="Note 55 3 2" xfId="24197" xr:uid="{4A89B446-0156-4C61-B8A6-C9047770FA5E}"/>
    <cellStyle name="Note 55 3 3" xfId="27033" xr:uid="{8C74A0EB-B4C2-4DA8-BD98-DE37EDA42168}"/>
    <cellStyle name="Note 55 3 4" xfId="29593" xr:uid="{6F8A723D-199A-4442-BE9E-821E9D037FDD}"/>
    <cellStyle name="Note 55 3 5" xfId="24051" xr:uid="{1A68A0CF-9483-4380-ACDB-21D3D77BA47D}"/>
    <cellStyle name="Note 55 3 6" xfId="37310" xr:uid="{A32BEAA6-641F-4C0B-BCA2-2AC314B93096}"/>
    <cellStyle name="Note 55 3 7" xfId="39287" xr:uid="{C9015421-3B4E-4C81-8D1D-D37F78C16ED4}"/>
    <cellStyle name="Note 55 4" xfId="13601" xr:uid="{312F5219-A313-4587-8479-CBF4F2659AA0}"/>
    <cellStyle name="Note 55 4 2" xfId="24262" xr:uid="{9A4B4548-1766-42FA-B3DA-5ACCFADAC68D}"/>
    <cellStyle name="Note 55 4 3" xfId="27117" xr:uid="{2507DB2D-253F-4CE6-9043-83A2B13D7304}"/>
    <cellStyle name="Note 55 4 4" xfId="29677" xr:uid="{3E2C254D-7656-435C-93FF-8BF92C832E0B}"/>
    <cellStyle name="Note 55 4 5" xfId="24771" xr:uid="{965049C7-D9B4-442D-B989-CF5A82EE2E62}"/>
    <cellStyle name="Note 55 4 6" xfId="37394" xr:uid="{F32BA4F3-0138-4675-BDBB-DB78E783F6EA}"/>
    <cellStyle name="Note 55 4 7" xfId="39371" xr:uid="{D60DB238-8E3A-4BCF-90A1-86799EC50D82}"/>
    <cellStyle name="Note 55 5" xfId="13680" xr:uid="{C00F5A6E-3495-49BE-A535-FA177D546E09}"/>
    <cellStyle name="Note 55 5 2" xfId="24320" xr:uid="{41EFDA21-686A-4214-9F36-30FFFD3E0916}"/>
    <cellStyle name="Note 55 5 3" xfId="27196" xr:uid="{3968DA39-E903-4241-A7F6-9AE2EB77AFA5}"/>
    <cellStyle name="Note 55 5 4" xfId="29756" xr:uid="{626CBFA8-B35B-47CA-A324-E10530017D10}"/>
    <cellStyle name="Note 55 5 5" xfId="30436" xr:uid="{CB9BFF96-1765-4122-A84F-29070EA774AE}"/>
    <cellStyle name="Note 55 5 6" xfId="37473" xr:uid="{8CF2F875-F7E9-426E-B407-62441F1D91CF}"/>
    <cellStyle name="Note 55 5 7" xfId="39450" xr:uid="{02C97363-AA9A-4CDE-B844-11F46290AD3A}"/>
    <cellStyle name="Note 55 6" xfId="20115" xr:uid="{3AABDFC7-C5D9-4B45-AA06-63292860674C}"/>
    <cellStyle name="Note 55 7" xfId="22468" xr:uid="{E4AD1869-CFE3-43B5-99E9-999E94F51BD1}"/>
    <cellStyle name="Note 55 8" xfId="15051" xr:uid="{8B649291-F8E6-4AB6-9947-C1F9455F34B5}"/>
    <cellStyle name="Note 55 9" xfId="18181" xr:uid="{80AF3E2F-B947-40DD-A1DD-AA3A623F9C42}"/>
    <cellStyle name="Note 56" xfId="7683" xr:uid="{94869FD5-D060-4216-A0E2-01FF666F8672}"/>
    <cellStyle name="Note 56 10" xfId="34473" xr:uid="{3E0C1ED7-CFB7-451C-932E-3839B4A30116}"/>
    <cellStyle name="Note 56 11" xfId="35956" xr:uid="{7C35A255-2565-4E26-9586-CFA74DDA3394}"/>
    <cellStyle name="Note 56 2" xfId="13284" xr:uid="{85D3EB5D-5E5C-442A-8CD6-CF09A4E3571F}"/>
    <cellStyle name="Note 56 2 2" xfId="23997" xr:uid="{445B614A-5AC6-44B9-8578-1DC2D1BB8060}"/>
    <cellStyle name="Note 56 2 3" xfId="26817" xr:uid="{C36DBC1B-41F0-49DA-87B3-CA7D05199B79}"/>
    <cellStyle name="Note 56 2 4" xfId="29381" xr:uid="{B31D0B33-3F37-4F6A-9C27-BA5B77C80528}"/>
    <cellStyle name="Note 56 2 5" xfId="28572" xr:uid="{2598CC0D-83CE-42F0-9FA8-DE5EF425585F}"/>
    <cellStyle name="Note 56 2 6" xfId="37103" xr:uid="{C74CA6D3-A5AD-4F0A-A64D-6218F3D1761B}"/>
    <cellStyle name="Note 56 2 7" xfId="39081" xr:uid="{4EB2789E-2672-43B2-A028-68FC13BB854B}"/>
    <cellStyle name="Note 56 3" xfId="13518" xr:uid="{AC071FCD-A557-4333-A98A-52674829FF2B}"/>
    <cellStyle name="Note 56 3 2" xfId="24198" xr:uid="{6D5D9528-6B7D-4005-8078-3DC84A7E61CE}"/>
    <cellStyle name="Note 56 3 3" xfId="27034" xr:uid="{11ABAD7D-C456-4780-B773-71D65146783E}"/>
    <cellStyle name="Note 56 3 4" xfId="29594" xr:uid="{FE1A8367-4B99-468B-8466-0020637F3F98}"/>
    <cellStyle name="Note 56 3 5" xfId="16272" xr:uid="{C81D8BAA-87BA-4330-89AC-DB2192337543}"/>
    <cellStyle name="Note 56 3 6" xfId="37311" xr:uid="{FBEFA1F7-3EAA-42A4-A2FD-8B507E116005}"/>
    <cellStyle name="Note 56 3 7" xfId="39288" xr:uid="{3FE3CD4B-DA7F-4875-849F-2F6D5EF484D8}"/>
    <cellStyle name="Note 56 4" xfId="13602" xr:uid="{12EF5DD3-3E71-4327-80D6-5426B1630C3A}"/>
    <cellStyle name="Note 56 4 2" xfId="24263" xr:uid="{EE3DBADC-BD99-45BB-8ED9-38873F116A6A}"/>
    <cellStyle name="Note 56 4 3" xfId="27118" xr:uid="{18CA020B-10C8-4AF4-93DF-5704A40A4102}"/>
    <cellStyle name="Note 56 4 4" xfId="29678" xr:uid="{5C53525B-E06B-4000-AC34-77476E9C2439}"/>
    <cellStyle name="Note 56 4 5" xfId="24394" xr:uid="{E7C32F25-E200-4150-B952-4F5D2B4E84B8}"/>
    <cellStyle name="Note 56 4 6" xfId="37395" xr:uid="{9E340AE8-F78B-42C1-ADF2-AFAAFD473FF9}"/>
    <cellStyle name="Note 56 4 7" xfId="39372" xr:uid="{60C49173-4338-407F-B017-F20295531940}"/>
    <cellStyle name="Note 56 5" xfId="13681" xr:uid="{76400DC6-FB38-4784-B318-58611856395B}"/>
    <cellStyle name="Note 56 5 2" xfId="24321" xr:uid="{816D191D-E85A-4D14-88AF-730834B428A9}"/>
    <cellStyle name="Note 56 5 3" xfId="27197" xr:uid="{77D229F5-77AE-4FCA-B2ED-B42413BCD658}"/>
    <cellStyle name="Note 56 5 4" xfId="29757" xr:uid="{2BA137D1-CAEC-43AE-9316-7357740F4F3B}"/>
    <cellStyle name="Note 56 5 5" xfId="14659" xr:uid="{2DA88ACE-7E8D-4181-AC51-64DF4528F710}"/>
    <cellStyle name="Note 56 5 6" xfId="37474" xr:uid="{AC239B49-C47B-4092-9D7E-AB13802D552F}"/>
    <cellStyle name="Note 56 5 7" xfId="39451" xr:uid="{CB50C598-5C13-4748-BF65-02946F260972}"/>
    <cellStyle name="Note 56 6" xfId="19905" xr:uid="{06B0F2DC-CF29-4AFC-A91E-3AB1B659B1AB}"/>
    <cellStyle name="Note 56 7" xfId="18780" xr:uid="{47925B7D-26E3-4647-80CC-2770B138F3AB}"/>
    <cellStyle name="Note 56 8" xfId="19125" xr:uid="{7BB83A66-A5E4-48AD-87B9-FA81827FC9FE}"/>
    <cellStyle name="Note 56 9" xfId="28302" xr:uid="{62442E2B-2455-46C2-A8E4-E0881C45E8E2}"/>
    <cellStyle name="Note 57" xfId="12234" xr:uid="{AF112866-B4EF-42C7-AE14-31BB270247E4}"/>
    <cellStyle name="Note 57 10" xfId="36238" xr:uid="{02E019EC-C41F-47B9-A35C-A9340081FF2C}"/>
    <cellStyle name="Note 57 11" xfId="38273" xr:uid="{CAA93E59-FB0E-42F3-9893-F4C298892819}"/>
    <cellStyle name="Note 57 2" xfId="13285" xr:uid="{1F66FDB4-371E-448A-A5FA-396AF8FBDCB7}"/>
    <cellStyle name="Note 57 2 2" xfId="23998" xr:uid="{19DC5265-AE4C-4E14-BFB5-A07D256BCF26}"/>
    <cellStyle name="Note 57 2 3" xfId="26818" xr:uid="{A4B6CE5B-2EE0-4409-8AD5-569DBC0BD3B1}"/>
    <cellStyle name="Note 57 2 4" xfId="29382" xr:uid="{C1776FE5-7D20-4114-B4FB-37F789744A88}"/>
    <cellStyle name="Note 57 2 5" xfId="27457" xr:uid="{CD25EABB-32A6-4B2A-8FBA-F8F4395A3C94}"/>
    <cellStyle name="Note 57 2 6" xfId="37104" xr:uid="{5612F8ED-9A3B-4007-A9F7-7035839569B9}"/>
    <cellStyle name="Note 57 2 7" xfId="39082" xr:uid="{520C8C67-758E-4A44-B4E8-DC3B0606981E}"/>
    <cellStyle name="Note 57 3" xfId="13519" xr:uid="{CD035F9E-4309-4DC5-82C2-1398372F18D9}"/>
    <cellStyle name="Note 57 3 2" xfId="24199" xr:uid="{3569DED9-2180-4F64-A841-CFF3AE01450D}"/>
    <cellStyle name="Note 57 3 3" xfId="27035" xr:uid="{E4FDFD4B-87BF-4A35-B385-3FBC7A7F4DE4}"/>
    <cellStyle name="Note 57 3 4" xfId="29595" xr:uid="{55212C0C-AF5A-4AB9-9158-009A84F24BAD}"/>
    <cellStyle name="Note 57 3 5" xfId="16536" xr:uid="{18160E8C-50BD-49DD-BCDF-ED577C247111}"/>
    <cellStyle name="Note 57 3 6" xfId="37312" xr:uid="{53F48B34-2259-4BC1-B365-A9A50C4D88AC}"/>
    <cellStyle name="Note 57 3 7" xfId="39289" xr:uid="{4DB804EC-527A-4382-8A8F-4E7C5F34A0C6}"/>
    <cellStyle name="Note 57 4" xfId="13603" xr:uid="{CCD53FC2-C913-4CB2-9EE3-3A4264F0B8DF}"/>
    <cellStyle name="Note 57 4 2" xfId="24264" xr:uid="{D5A7F432-34B2-477F-A217-057A78157F6F}"/>
    <cellStyle name="Note 57 4 3" xfId="27119" xr:uid="{925335EF-31B8-4025-9DDF-B589CE3BC0F6}"/>
    <cellStyle name="Note 57 4 4" xfId="29679" xr:uid="{C35335A3-E184-4E99-9A59-6461777B9FF8}"/>
    <cellStyle name="Note 57 4 5" xfId="27637" xr:uid="{E5347A21-73FE-48BE-808E-9041296F1884}"/>
    <cellStyle name="Note 57 4 6" xfId="37396" xr:uid="{F87CB89A-2766-48A4-AACD-ACB7675E80C4}"/>
    <cellStyle name="Note 57 4 7" xfId="39373" xr:uid="{3A66368F-6A83-4ACD-AAB5-4B2C9B68681E}"/>
    <cellStyle name="Note 57 5" xfId="13682" xr:uid="{DC00A934-BA11-47BF-933A-7197D065B63D}"/>
    <cellStyle name="Note 57 5 2" xfId="24322" xr:uid="{2A347273-537E-4023-B06D-82826DF80131}"/>
    <cellStyle name="Note 57 5 3" xfId="27198" xr:uid="{13F7AB33-F63A-4B69-8916-EF4272E55BD1}"/>
    <cellStyle name="Note 57 5 4" xfId="29758" xr:uid="{123679EA-8035-49A7-B1F0-555A4438967F}"/>
    <cellStyle name="Note 57 5 5" xfId="27640" xr:uid="{2A37CDC2-6874-44FF-ACF3-63DC1C2AAE90}"/>
    <cellStyle name="Note 57 5 6" xfId="37475" xr:uid="{06EC358F-080E-4962-8758-D3C1EF34D27C}"/>
    <cellStyle name="Note 57 5 7" xfId="39452" xr:uid="{9BD4E3D4-FC07-492A-AE08-658BA92C6339}"/>
    <cellStyle name="Note 57 6" xfId="23104" xr:uid="{037DA96D-CBB5-4A26-8F3B-BE5A77B9CF11}"/>
    <cellStyle name="Note 57 7" xfId="25913" xr:uid="{E9C51547-6CD5-4ED6-B745-6B792A46CB1B}"/>
    <cellStyle name="Note 57 8" xfId="28506" xr:uid="{92DCB1D1-21C6-422F-A295-18628C425E10}"/>
    <cellStyle name="Note 57 9" xfId="25517" xr:uid="{A4A34427-7904-4F6A-8FD7-EC41F0C93CEE}"/>
    <cellStyle name="Note 58" xfId="12235" xr:uid="{112BECD4-DA10-4E1D-81E9-C8B31D76F263}"/>
    <cellStyle name="Note 58 10" xfId="36239" xr:uid="{0F7CCFDD-395C-42B6-AFA2-2D1EAB4D9A38}"/>
    <cellStyle name="Note 58 11" xfId="38274" xr:uid="{F9EC236C-E03A-4BE9-8859-72C7D4BF26C8}"/>
    <cellStyle name="Note 58 2" xfId="13286" xr:uid="{5E2D9480-8CBD-440B-AC99-BDCEF2FD9682}"/>
    <cellStyle name="Note 58 2 2" xfId="23999" xr:uid="{8F9ACE87-BB85-4887-A603-CBE4B0B7B835}"/>
    <cellStyle name="Note 58 2 3" xfId="26819" xr:uid="{2A34975E-7355-470C-B03B-E1C4BB30191D}"/>
    <cellStyle name="Note 58 2 4" xfId="29383" xr:uid="{5B0336BC-E85E-43BD-9FF7-779A8BDB40C7}"/>
    <cellStyle name="Note 58 2 5" xfId="30284" xr:uid="{2AC8C98A-8FF1-4ABB-ABE7-3C7796C3D2ED}"/>
    <cellStyle name="Note 58 2 6" xfId="37105" xr:uid="{21EC175F-1B85-4373-AC6A-C343EFE7F81C}"/>
    <cellStyle name="Note 58 2 7" xfId="39083" xr:uid="{0FC0C90B-3D8F-45C8-B827-14BD7A899ADF}"/>
    <cellStyle name="Note 58 3" xfId="13520" xr:uid="{35EC8C4B-4285-4E06-92C4-77151F96D4D6}"/>
    <cellStyle name="Note 58 3 2" xfId="24200" xr:uid="{061E7CCF-3979-47B2-8085-DCD386EC8C9F}"/>
    <cellStyle name="Note 58 3 3" xfId="27036" xr:uid="{BA522F00-E358-48EE-B3E1-B01F99A0A663}"/>
    <cellStyle name="Note 58 3 4" xfId="29596" xr:uid="{406D75E1-FE04-4564-ACB7-6CAA05BDC4C1}"/>
    <cellStyle name="Note 58 3 5" xfId="30250" xr:uid="{A459C5D5-B4BE-43A1-A235-453715C2B898}"/>
    <cellStyle name="Note 58 3 6" xfId="37313" xr:uid="{7004F661-230E-4A1C-A246-FD55F3091D4F}"/>
    <cellStyle name="Note 58 3 7" xfId="39290" xr:uid="{F4707089-9826-44C0-958F-F967AE3AF7F8}"/>
    <cellStyle name="Note 58 4" xfId="13604" xr:uid="{CBFC7B3D-5782-491F-8C6B-D9C815E3D728}"/>
    <cellStyle name="Note 58 4 2" xfId="24265" xr:uid="{B9D24F4E-43B6-434F-8E36-8669EBE9C89A}"/>
    <cellStyle name="Note 58 4 3" xfId="27120" xr:uid="{7CEBAEDF-0975-416D-938D-3C470644B360}"/>
    <cellStyle name="Note 58 4 4" xfId="29680" xr:uid="{17D582D9-7886-4E59-9206-93DBD1E3F972}"/>
    <cellStyle name="Note 58 4 5" xfId="30237" xr:uid="{F2786C83-F269-453E-BDFF-E5902F3A52B7}"/>
    <cellStyle name="Note 58 4 6" xfId="37397" xr:uid="{6964566F-F202-43D6-9C79-8156DE7247F1}"/>
    <cellStyle name="Note 58 4 7" xfId="39374" xr:uid="{5BE3F508-3034-4424-AD6A-CD627259C908}"/>
    <cellStyle name="Note 58 5" xfId="13683" xr:uid="{A811A598-DC0A-4CDC-8664-484323C7F34E}"/>
    <cellStyle name="Note 58 5 2" xfId="24323" xr:uid="{D1D2B1B8-7854-4432-BCD8-A66E5D979060}"/>
    <cellStyle name="Note 58 5 3" xfId="27199" xr:uid="{550E57DF-A57E-4741-96D3-52E0560E5E26}"/>
    <cellStyle name="Note 58 5 4" xfId="29759" xr:uid="{161A227C-3912-49F0-ACA6-BAA726758397}"/>
    <cellStyle name="Note 58 5 5" xfId="16537" xr:uid="{6B3C3F50-3F20-4E71-B48F-E3DA8DCA6E70}"/>
    <cellStyle name="Note 58 5 6" xfId="37476" xr:uid="{34B03A58-FE9A-411E-BD1F-C590F847E281}"/>
    <cellStyle name="Note 58 5 7" xfId="39453" xr:uid="{C2E8C023-9AF3-4A40-A62B-0A645C196EBA}"/>
    <cellStyle name="Note 58 6" xfId="23105" xr:uid="{77845029-CF36-4511-AAB4-4C1D73D51C37}"/>
    <cellStyle name="Note 58 7" xfId="25914" xr:uid="{C032D86F-8454-4587-8C66-7580E952F0D5}"/>
    <cellStyle name="Note 58 8" xfId="28507" xr:uid="{3DA011AF-0B63-4D4A-AF1A-FCAB43281514}"/>
    <cellStyle name="Note 58 9" xfId="29845" xr:uid="{EDB1295E-1C4F-4A2F-A0C8-E8E2D2905C63}"/>
    <cellStyle name="Note 59" xfId="12236" xr:uid="{779D1603-4C40-41F5-8ABD-4469087360F3}"/>
    <cellStyle name="Note 59 10" xfId="36240" xr:uid="{74F61E8C-3224-4D65-96C6-EF0A9654F182}"/>
    <cellStyle name="Note 59 11" xfId="38275" xr:uid="{4F2BCF95-4FBC-4FA7-B0BE-20CA40411777}"/>
    <cellStyle name="Note 59 2" xfId="13287" xr:uid="{CA7C918F-0ADD-46F6-BAC7-2D05D591188B}"/>
    <cellStyle name="Note 59 2 2" xfId="24000" xr:uid="{567EC341-B66D-439F-B227-66D97D94B80E}"/>
    <cellStyle name="Note 59 2 3" xfId="26820" xr:uid="{7816E36E-713E-4F91-9AFC-1B795A22E0DA}"/>
    <cellStyle name="Note 59 2 4" xfId="29384" xr:uid="{6F67A3A8-FA2A-4EDD-BD9D-52CF28BB2E3E}"/>
    <cellStyle name="Note 59 2 5" xfId="30493" xr:uid="{A7213BB9-6CAB-42B0-B845-15366A3A3A7D}"/>
    <cellStyle name="Note 59 2 6" xfId="37106" xr:uid="{E136F41B-1364-4FA6-BECB-0D0D03B201A9}"/>
    <cellStyle name="Note 59 2 7" xfId="39084" xr:uid="{A753E57C-22FA-4020-A6F0-9CF56E9EE829}"/>
    <cellStyle name="Note 59 3" xfId="13521" xr:uid="{1FF7A87B-0A97-42A6-B50F-41EA286CF1D1}"/>
    <cellStyle name="Note 59 3 2" xfId="24201" xr:uid="{91AFFAF3-E227-4CBA-8273-006779C85FFA}"/>
    <cellStyle name="Note 59 3 3" xfId="27037" xr:uid="{EAC30C32-1957-4C35-A1A0-70FC248B570E}"/>
    <cellStyle name="Note 59 3 4" xfId="29597" xr:uid="{F3D4FB7F-B2B7-40AB-8532-55D7000FB9E2}"/>
    <cellStyle name="Note 59 3 5" xfId="30461" xr:uid="{C7BDCDA5-2AAC-4BD1-94DE-5C1C5CC5C6A1}"/>
    <cellStyle name="Note 59 3 6" xfId="37314" xr:uid="{045286CD-B970-44FC-81FE-9A881916C73E}"/>
    <cellStyle name="Note 59 3 7" xfId="39291" xr:uid="{38EDCBD5-9CFA-4D2A-967C-C3FF07B47E67}"/>
    <cellStyle name="Note 59 4" xfId="13605" xr:uid="{B5F37171-C0CE-49CA-8547-33A78F1F8CDA}"/>
    <cellStyle name="Note 59 4 2" xfId="24266" xr:uid="{E4F94537-2733-4A92-A9FE-80593C52C491}"/>
    <cellStyle name="Note 59 4 3" xfId="27121" xr:uid="{25345482-A6BE-4CA5-88E9-313039CC57A8}"/>
    <cellStyle name="Note 59 4 4" xfId="29681" xr:uid="{0EDE37A0-554F-49EE-95E0-B2EC004F8EAD}"/>
    <cellStyle name="Note 59 4 5" xfId="30901" xr:uid="{FB6E36DF-C8A9-4723-B8A5-03648CACA5C1}"/>
    <cellStyle name="Note 59 4 6" xfId="37398" xr:uid="{977DB737-BFB6-4DBA-8A65-5292AAAA61B1}"/>
    <cellStyle name="Note 59 4 7" xfId="39375" xr:uid="{B4F49EF4-D7F6-47F4-A595-A7544B11E643}"/>
    <cellStyle name="Note 59 5" xfId="13684" xr:uid="{1665A04E-6F96-4618-8C4B-E65AC4DEBE9C}"/>
    <cellStyle name="Note 59 5 2" xfId="24324" xr:uid="{EA9C6212-EFCF-4351-BCA2-79140FCCA864}"/>
    <cellStyle name="Note 59 5 3" xfId="27200" xr:uid="{1EBA17F6-F0AC-480E-A743-B9FA18E8022E}"/>
    <cellStyle name="Note 59 5 4" xfId="29760" xr:uid="{D0DBF8BE-158F-4BF0-AF4C-9A3B0B7DBDD5}"/>
    <cellStyle name="Note 59 5 5" xfId="30222" xr:uid="{A0F6FA45-CCB3-4C5D-BC02-290D18100D70}"/>
    <cellStyle name="Note 59 5 6" xfId="37477" xr:uid="{00A12C26-6AE8-4136-BF45-782E893374E9}"/>
    <cellStyle name="Note 59 5 7" xfId="39454" xr:uid="{8BE0395C-63A3-4082-BDA8-215B1B1ADF5C}"/>
    <cellStyle name="Note 59 6" xfId="23106" xr:uid="{3B42FC20-F460-47D8-86DE-2081EC0D8D99}"/>
    <cellStyle name="Note 59 7" xfId="25915" xr:uid="{2D4FAE65-AC92-4222-9393-8BE11BC85F4E}"/>
    <cellStyle name="Note 59 8" xfId="28508" xr:uid="{B3E5D1B2-4935-4155-B6DA-8F1669E012EA}"/>
    <cellStyle name="Note 59 9" xfId="30603" xr:uid="{64F00993-87E4-4652-B5DE-F494889C12B6}"/>
    <cellStyle name="Note 6" xfId="1745" xr:uid="{BB6406CD-68B8-4A6F-8020-311A5A0F620C}"/>
    <cellStyle name="Note 6 10" xfId="4564" xr:uid="{657D31E2-E7F6-4143-9FA6-A05DEBA121CE}"/>
    <cellStyle name="Note 6 10 2" xfId="17817" xr:uid="{074BD4CB-3562-47B5-A21A-451F8D93D8F7}"/>
    <cellStyle name="Note 6 10 3" xfId="23874" xr:uid="{CAA10C48-72C8-4C80-B7A2-5961CE53CBAF}"/>
    <cellStyle name="Note 6 10 4" xfId="24276" xr:uid="{58374608-7D40-4A1E-9492-5F856CA49FC8}"/>
    <cellStyle name="Note 6 10 5" xfId="30984" xr:uid="{B0AE66FA-5B67-498D-ACEA-1D1EEAC061BC}"/>
    <cellStyle name="Note 6 10 6" xfId="33481" xr:uid="{5938A3D7-587E-4798-A483-FD5F84F1E037}"/>
    <cellStyle name="Note 6 10 7" xfId="31925" xr:uid="{CDCAA84B-09BF-4DDD-ACC2-8D15E1FDF375}"/>
    <cellStyle name="Note 6 11" xfId="4565" xr:uid="{285507E1-5C89-4A88-A1B6-9E17E67E5F83}"/>
    <cellStyle name="Note 6 11 2" xfId="17818" xr:uid="{2CC32C01-67C5-43DF-BB4F-5004BF05B745}"/>
    <cellStyle name="Note 6 11 3" xfId="20825" xr:uid="{16FA53A1-1336-4471-BD7E-A24A4AD8A010}"/>
    <cellStyle name="Note 6 11 4" xfId="20241" xr:uid="{CB3A2EDF-389B-4E8A-A20D-C8DD9AEA5387}"/>
    <cellStyle name="Note 6 11 5" xfId="29827" xr:uid="{8AF7F524-3663-48DA-85D5-6F397DE029A7}"/>
    <cellStyle name="Note 6 11 6" xfId="33482" xr:uid="{0747CBE7-5408-4300-A2F2-BDDF20B0663C}"/>
    <cellStyle name="Note 6 11 7" xfId="31781" xr:uid="{1EE471B5-A2BF-476C-91E1-FC38DFEF18BC}"/>
    <cellStyle name="Note 6 12" xfId="4566" xr:uid="{48FBEB28-6CAD-41C7-B032-0DAF02772951}"/>
    <cellStyle name="Note 6 12 2" xfId="17819" xr:uid="{967627D4-61B0-45C3-9696-ABF91D818FA9}"/>
    <cellStyle name="Note 6 12 3" xfId="15130" xr:uid="{4C5B7C1A-F9AB-4D3F-BCA6-95E9D4154718}"/>
    <cellStyle name="Note 6 12 4" xfId="20242" xr:uid="{AFEAD2F8-28C6-4506-BAF9-D7C7599B5A59}"/>
    <cellStyle name="Note 6 12 5" xfId="19210" xr:uid="{9A1080B4-9E92-4889-9F38-DBAACA6F4818}"/>
    <cellStyle name="Note 6 12 6" xfId="33483" xr:uid="{91BDBA2B-FE93-4C4C-A8D2-941B7CA72CEA}"/>
    <cellStyle name="Note 6 12 7" xfId="31676" xr:uid="{0509E8D5-85E6-4BD0-985D-7B046F416C32}"/>
    <cellStyle name="Note 6 13" xfId="4567" xr:uid="{A276E4C8-1AB3-4692-9184-5F98C5AE7A86}"/>
    <cellStyle name="Note 6 13 2" xfId="17820" xr:uid="{19A8909D-E4E1-4E40-AF47-9A3D4451BC4B}"/>
    <cellStyle name="Note 6 13 3" xfId="22538" xr:uid="{47DC7EF4-75A2-4E48-8241-CA8CEC69B865}"/>
    <cellStyle name="Note 6 13 4" xfId="20243" xr:uid="{4C86C17D-B56E-45D3-8144-4202BF9F9286}"/>
    <cellStyle name="Note 6 13 5" xfId="15670" xr:uid="{76F1EDDA-8C6E-4FD9-AB34-E8910003BB4F}"/>
    <cellStyle name="Note 6 13 6" xfId="33484" xr:uid="{F3AAA420-4B06-4B60-83F2-632E953B1DB6}"/>
    <cellStyle name="Note 6 13 7" xfId="36699" xr:uid="{B17B62E5-107C-40DE-8E93-D5F07B64338F}"/>
    <cellStyle name="Note 6 14" xfId="4568" xr:uid="{668012DC-4FF4-4C55-873A-AC1750B66B02}"/>
    <cellStyle name="Note 6 14 2" xfId="17821" xr:uid="{A24A8D17-77B1-469B-83B7-1AAC2FE230B5}"/>
    <cellStyle name="Note 6 14 3" xfId="24502" xr:uid="{70DFCEE1-BF16-4107-99AF-5345D79DE1C4}"/>
    <cellStyle name="Note 6 14 4" xfId="20244" xr:uid="{154E2454-5EB9-450A-A75C-AC37A883DF98}"/>
    <cellStyle name="Note 6 14 5" xfId="30983" xr:uid="{569AD1A2-C006-4D59-884F-F8933662F55D}"/>
    <cellStyle name="Note 6 14 6" xfId="33485" xr:uid="{F2CFD46A-B12A-4B15-875B-A9F6A3CAEB8E}"/>
    <cellStyle name="Note 6 14 7" xfId="37572" xr:uid="{4132D69F-9BE8-4457-B1FC-7F2204072753}"/>
    <cellStyle name="Note 6 15" xfId="4569" xr:uid="{E9D8602E-DC31-4B42-9A4D-1B1D19AA3FE0}"/>
    <cellStyle name="Note 6 15 2" xfId="17822" xr:uid="{FAAB3A8B-0E93-43C6-AA07-8931E98278BC}"/>
    <cellStyle name="Note 6 15 3" xfId="23524" xr:uid="{4828ED0F-763A-4F4A-85DD-8007AB7A0329}"/>
    <cellStyle name="Note 6 15 4" xfId="20245" xr:uid="{426E1F1C-533F-4394-B0E3-161B3FB4DF90}"/>
    <cellStyle name="Note 6 15 5" xfId="15516" xr:uid="{407CA05C-10A7-41BD-8BFE-30420DAE033B}"/>
    <cellStyle name="Note 6 15 6" xfId="33486" xr:uid="{637581B0-888B-4F56-B75B-D0D45C98D571}"/>
    <cellStyle name="Note 6 15 7" xfId="31675" xr:uid="{3333272C-2522-4305-BA62-A854971EF58C}"/>
    <cellStyle name="Note 6 16" xfId="4570" xr:uid="{33ABAE1F-ECBA-4899-8051-5E60B1E9022E}"/>
    <cellStyle name="Note 6 16 2" xfId="17823" xr:uid="{37EFCC2B-C941-4A7E-8DE4-6054D00CEF1A}"/>
    <cellStyle name="Note 6 16 3" xfId="22980" xr:uid="{3DB59DCE-95D1-4466-8E6A-776CB7E2E65C}"/>
    <cellStyle name="Note 6 16 4" xfId="22516" xr:uid="{356B191B-3D11-47DC-A1DE-24B4D2ED0B13}"/>
    <cellStyle name="Note 6 16 5" xfId="30982" xr:uid="{FD6D7B85-2BE4-41D8-9324-045886C0A217}"/>
    <cellStyle name="Note 6 16 6" xfId="33487" xr:uid="{91DA53C1-3E08-41B4-92FA-D7D97A3B05B4}"/>
    <cellStyle name="Note 6 16 7" xfId="37571" xr:uid="{A1C8F365-418A-41C9-A918-379201DB3446}"/>
    <cellStyle name="Note 6 17" xfId="4571" xr:uid="{5E5271F1-6507-4ABF-8F43-DC5DBA00D6A5}"/>
    <cellStyle name="Note 6 17 2" xfId="17824" xr:uid="{AC082BBA-8F00-48D8-80B9-CD14073496CE}"/>
    <cellStyle name="Note 6 17 3" xfId="24501" xr:uid="{963FE4BC-149A-406E-88DB-A1CE70432026}"/>
    <cellStyle name="Note 6 17 4" xfId="20246" xr:uid="{953041AA-0B5C-4656-99F0-0104343EDA82}"/>
    <cellStyle name="Note 6 17 5" xfId="28223" xr:uid="{75423E4D-1778-4DA3-BB72-214E9E51DAE6}"/>
    <cellStyle name="Note 6 17 6" xfId="33488" xr:uid="{5D7BB352-D0C8-446E-B34D-9BE2062F33BE}"/>
    <cellStyle name="Note 6 17 7" xfId="34795" xr:uid="{A8D2C3A8-7D3F-4BF9-A7BE-137CB139F47B}"/>
    <cellStyle name="Note 6 18" xfId="4572" xr:uid="{A2F4BD8F-721B-46B4-858C-4F7F8AAC0E81}"/>
    <cellStyle name="Note 6 18 2" xfId="17825" xr:uid="{D2195916-D345-41A9-8A77-399547B8E7D2}"/>
    <cellStyle name="Note 6 18 3" xfId="23876" xr:uid="{C236B56F-EB05-4C8F-A8C9-0789402D7E36}"/>
    <cellStyle name="Note 6 18 4" xfId="22592" xr:uid="{87183FAF-5083-407F-8D48-01316FB14261}"/>
    <cellStyle name="Note 6 18 5" xfId="30002" xr:uid="{5063A665-48B4-4915-BB84-4CCCED35B3BD}"/>
    <cellStyle name="Note 6 18 6" xfId="33489" xr:uid="{43B1E72F-218C-44E8-8102-E6AF3ED9FFA2}"/>
    <cellStyle name="Note 6 18 7" xfId="36947" xr:uid="{0282A9DD-537F-4A49-88D1-21668C71120C}"/>
    <cellStyle name="Note 6 19" xfId="4573" xr:uid="{E455815F-F3DE-42A8-964B-542A9D9B9CEB}"/>
    <cellStyle name="Note 6 19 2" xfId="17826" xr:uid="{B6EA162B-6B5E-4DFB-8943-06E170829DBC}"/>
    <cellStyle name="Note 6 19 3" xfId="20103" xr:uid="{E35F1DF5-54B5-4D72-AE2E-4E7F4F1F55CA}"/>
    <cellStyle name="Note 6 19 4" xfId="21656" xr:uid="{7F57EA58-22CC-4962-96A5-A7AA83014E1C}"/>
    <cellStyle name="Note 6 19 5" xfId="16214" xr:uid="{832897B9-EB53-40E4-B7CA-1DB8A48C2C7C}"/>
    <cellStyle name="Note 6 19 6" xfId="33490" xr:uid="{4C559C7F-D89C-4D7B-ACF7-38F75F821F10}"/>
    <cellStyle name="Note 6 19 7" xfId="34794" xr:uid="{941B06A3-D425-43A2-9298-0A00FF0FD8ED}"/>
    <cellStyle name="Note 6 2" xfId="2653" xr:uid="{0CC6F6E4-2F6C-41FF-85DD-026F4FA2D2A9}"/>
    <cellStyle name="Note 6 2 10" xfId="31895" xr:uid="{D5AC2CE1-9EC8-4724-AE7B-AF18E191120C}"/>
    <cellStyle name="Note 6 2 11" xfId="35221" xr:uid="{2B51BA29-0175-4CE5-84E9-8BAD1F08CCF8}"/>
    <cellStyle name="Note 6 2 2" xfId="4574" xr:uid="{498FD0F2-9C61-4600-8AA6-5ECF4DF99BE2}"/>
    <cellStyle name="Note 6 2 2 2" xfId="17827" xr:uid="{9CE1DDDB-8632-44C8-9B1F-898E6A30E95B}"/>
    <cellStyle name="Note 6 2 2 3" xfId="16300" xr:uid="{E2A534B5-7479-4EDB-A199-22081D95EF0E}"/>
    <cellStyle name="Note 6 2 2 4" xfId="25806" xr:uid="{706BA485-F076-4A29-93EE-95E03C69530B}"/>
    <cellStyle name="Note 6 2 2 5" xfId="26405" xr:uid="{A9EB5797-BCB3-4C20-A4B5-DC0CC8E826A3}"/>
    <cellStyle name="Note 6 2 2 6" xfId="33491" xr:uid="{0B72B5F9-94E8-4D4C-B02C-39272A3E4745}"/>
    <cellStyle name="Note 6 2 2 7" xfId="36141" xr:uid="{4D689A95-1549-4CA1-8E7F-2CAE420ECC13}"/>
    <cellStyle name="Note 6 2 3" xfId="10743" xr:uid="{4B44519D-020E-4BB9-91BE-AF4C9F1426F0}"/>
    <cellStyle name="Note 6 2 3 2" xfId="22114" xr:uid="{FB0E1A65-5400-4D81-A61C-1E68459DDC0F}"/>
    <cellStyle name="Note 6 2 3 3" xfId="25088" xr:uid="{627478A9-1C96-4F03-86DE-12A26F17297E}"/>
    <cellStyle name="Note 6 2 3 4" xfId="27958" xr:uid="{DA51C903-4155-440B-B543-755660992540}"/>
    <cellStyle name="Note 6 2 3 5" xfId="14519" xr:uid="{8A027710-351E-47F4-ADC8-85ED244455DF}"/>
    <cellStyle name="Note 6 2 3 6" xfId="35743" xr:uid="{9E447E49-552F-4B21-BE89-EA825828B9FC}"/>
    <cellStyle name="Note 6 2 3 7" xfId="38045" xr:uid="{592E010C-DB48-416B-A0D7-4F75E5F388C2}"/>
    <cellStyle name="Note 6 2 4" xfId="12889" xr:uid="{F383C6DA-9907-457C-A466-EA4FBFE82D0F}"/>
    <cellStyle name="Note 6 2 4 2" xfId="23652" xr:uid="{E95AC2AA-46A4-463C-A439-34FAE22332D6}"/>
    <cellStyle name="Note 6 2 4 3" xfId="26470" xr:uid="{3DD725BA-CF7D-4EE3-A488-2B04A36DCE0C}"/>
    <cellStyle name="Note 6 2 4 4" xfId="29049" xr:uid="{D959CDFC-56FC-418B-BE51-E641AA67FE67}"/>
    <cellStyle name="Note 6 2 4 5" xfId="30332" xr:uid="{B6629BC1-52F9-4E52-BDE5-7FA773230C20}"/>
    <cellStyle name="Note 6 2 4 6" xfId="36759" xr:uid="{F953E86C-693C-4821-892D-C61744D3D0CC}"/>
    <cellStyle name="Note 6 2 4 7" xfId="38776" xr:uid="{1AC0D300-1E85-4489-91B5-4F76899008ED}"/>
    <cellStyle name="Note 6 2 5" xfId="13025" xr:uid="{C61A630D-6257-4ABA-B500-B6F213929C40}"/>
    <cellStyle name="Note 6 2 5 2" xfId="23774" xr:uid="{4C625F53-535C-4F01-B0C7-A1855826BB51}"/>
    <cellStyle name="Note 6 2 5 3" xfId="26606" xr:uid="{18B89B3E-B8A5-43C4-8489-EF87EBEDC4AA}"/>
    <cellStyle name="Note 6 2 5 4" xfId="29185" xr:uid="{EA3E5BE2-521B-4BE2-BE33-ADBD4EAA946E}"/>
    <cellStyle name="Note 6 2 5 5" xfId="28569" xr:uid="{B3EE993F-93FF-4C9E-BAB2-535D19EBB293}"/>
    <cellStyle name="Note 6 2 5 6" xfId="36895" xr:uid="{B8D436B2-B7FA-4EFE-BF52-8DBC403CAE7B}"/>
    <cellStyle name="Note 6 2 5 7" xfId="38911" xr:uid="{1825AF3D-ED75-47C7-8EFC-AC07C076A8D7}"/>
    <cellStyle name="Note 6 2 6" xfId="16151" xr:uid="{C421CC61-B300-446C-A283-98A344B68725}"/>
    <cellStyle name="Note 6 2 7" xfId="21430" xr:uid="{692840E3-A2BD-4CD8-86DE-6A4DF35CB726}"/>
    <cellStyle name="Note 6 2 8" xfId="18402" xr:uid="{EDCC7F81-06C4-4818-867F-F5FA9DBF6822}"/>
    <cellStyle name="Note 6 2 9" xfId="27553" xr:uid="{63D1CEA8-937F-4592-988F-86CD8BC7816B}"/>
    <cellStyle name="Note 6 20" xfId="4575" xr:uid="{1FC481A2-A95E-4CC5-B343-76F3E07F8ACC}"/>
    <cellStyle name="Note 6 20 2" xfId="17828" xr:uid="{0C4AB6D4-9D79-4426-B2BE-9DF091D25ED4}"/>
    <cellStyle name="Note 6 20 3" xfId="15132" xr:uid="{D8DECECD-1652-4AE5-974A-7E0B551A6E49}"/>
    <cellStyle name="Note 6 20 4" xfId="27347" xr:uid="{A2FB6CD1-1FFE-4851-8D29-0EF844CB2676}"/>
    <cellStyle name="Note 6 20 5" xfId="25790" xr:uid="{6A28F71F-EEB4-44E8-BA80-B0003F40ECB7}"/>
    <cellStyle name="Note 6 20 6" xfId="33492" xr:uid="{02067C34-4E69-4C42-BE77-60D34AADBFE1}"/>
    <cellStyle name="Note 6 20 7" xfId="36956" xr:uid="{E7D0C5C1-115E-4357-8B4D-CF8FE99C0A68}"/>
    <cellStyle name="Note 6 21" xfId="4576" xr:uid="{8E38EA0F-5D8C-45AB-A750-8FC3D534A2D2}"/>
    <cellStyle name="Note 6 21 2" xfId="17829" xr:uid="{C4FF6A4D-60E3-452D-B539-FD3AD8AC0612}"/>
    <cellStyle name="Note 6 21 3" xfId="20824" xr:uid="{7E7896DB-B030-48CF-A90B-07D673F747FF}"/>
    <cellStyle name="Note 6 21 4" xfId="26677" xr:uid="{D3562364-ED05-49A9-95DC-530DD97446C4}"/>
    <cellStyle name="Note 6 21 5" xfId="28280" xr:uid="{3984636F-26BA-490F-89FC-DB9F471CBEF2}"/>
    <cellStyle name="Note 6 21 6" xfId="33493" xr:uid="{51C9A5AE-C8B8-40F7-AF8E-584A1C08E827}"/>
    <cellStyle name="Note 6 21 7" xfId="34793" xr:uid="{91FDD0AF-D3D6-434C-B277-BA428C1013AD}"/>
    <cellStyle name="Note 6 22" xfId="4577" xr:uid="{920ADBF0-ADB7-499F-91BC-1DF7869AD336}"/>
    <cellStyle name="Note 6 22 2" xfId="17830" xr:uid="{CEA959DE-7E0F-4644-BD00-9E53088136DA}"/>
    <cellStyle name="Note 6 22 3" xfId="20823" xr:uid="{6F48AE77-915A-414A-A870-F2BB1D3A2209}"/>
    <cellStyle name="Note 6 22 4" xfId="24337" xr:uid="{AAB91FD7-BBAE-4128-867C-2935EFE3E729}"/>
    <cellStyle name="Note 6 22 5" xfId="27648" xr:uid="{3C69351B-E5B8-4013-9A07-3AB8C7210E29}"/>
    <cellStyle name="Note 6 22 6" xfId="33494" xr:uid="{AC7A6452-6B60-458D-9986-26A4983CFAED}"/>
    <cellStyle name="Note 6 22 7" xfId="34390" xr:uid="{AF95A87F-0E74-4167-BE61-BA5F6F4AA3CA}"/>
    <cellStyle name="Note 6 23" xfId="4578" xr:uid="{8C078144-70F1-4ABB-900C-14AEB36618FB}"/>
    <cellStyle name="Note 6 23 2" xfId="17831" xr:uid="{ADB0FEB2-AF6C-4314-9370-5ABF4C6BED22}"/>
    <cellStyle name="Note 6 23 3" xfId="20822" xr:uid="{1EFA9798-0910-4812-9783-65B791609D75}"/>
    <cellStyle name="Note 6 23 4" xfId="25232" xr:uid="{BF80D0F4-6F50-47A4-8AE1-045020326A3D}"/>
    <cellStyle name="Note 6 23 5" xfId="20714" xr:uid="{FD40B27E-C493-496B-A1A3-5B9B6188F51F}"/>
    <cellStyle name="Note 6 23 6" xfId="33495" xr:uid="{16A46BDF-6547-422B-9A9A-FA89A9211439}"/>
    <cellStyle name="Note 6 23 7" xfId="36955" xr:uid="{6EA29597-48E5-4FD2-8D98-8495EBD7F675}"/>
    <cellStyle name="Note 6 24" xfId="4579" xr:uid="{C36758D1-55AC-4391-BC5A-18E5686C2EF8}"/>
    <cellStyle name="Note 6 24 2" xfId="17832" xr:uid="{C1576A03-2B31-4476-AC6A-C69A040727D3}"/>
    <cellStyle name="Note 6 24 3" xfId="20821" xr:uid="{5F3B2E4E-56C5-4176-B731-1C440170D1BC}"/>
    <cellStyle name="Note 6 24 4" xfId="27346" xr:uid="{55CA4EF5-1898-46C1-9258-0693A4E259E3}"/>
    <cellStyle name="Note 6 24 5" xfId="25303" xr:uid="{707AD4DF-B7B7-4EE8-A7BE-FD22EA5FC8B0}"/>
    <cellStyle name="Note 6 24 6" xfId="33496" xr:uid="{DDD5F6D1-A6E6-45E2-8EFB-141B13725943}"/>
    <cellStyle name="Note 6 24 7" xfId="34792" xr:uid="{60773029-2EA3-4B4D-A633-0C6E06A1BB46}"/>
    <cellStyle name="Note 6 25" xfId="4580" xr:uid="{0ADE4097-8B4D-45FE-9DE3-6584E9C97828}"/>
    <cellStyle name="Note 6 25 2" xfId="17833" xr:uid="{A1FFED72-D120-41A9-A98F-87EA2E463C34}"/>
    <cellStyle name="Note 6 25 3" xfId="20820" xr:uid="{DAD451EA-2E1C-475D-82AD-2CDA3338F734}"/>
    <cellStyle name="Note 6 25 4" xfId="26337" xr:uid="{AEC221E4-6D2D-4EA0-BAD5-FAA9A98AFF2F}"/>
    <cellStyle name="Note 6 25 5" xfId="25593" xr:uid="{4D825B5F-5C12-4E94-9CB5-8173338CD261}"/>
    <cellStyle name="Note 6 25 6" xfId="33497" xr:uid="{9621821F-7493-4E44-9E03-BACE862E9DDA}"/>
    <cellStyle name="Note 6 25 7" xfId="32063" xr:uid="{FCA2AC36-7D29-45EF-8D09-90B09B1A4D81}"/>
    <cellStyle name="Note 6 26" xfId="4581" xr:uid="{37C1D153-3CE0-4B5C-B051-AA68B61E685F}"/>
    <cellStyle name="Note 6 26 2" xfId="17834" xr:uid="{388A8C20-6772-4B54-A663-8FEE9A7768BE}"/>
    <cellStyle name="Note 6 26 3" xfId="24500" xr:uid="{85C9E86F-8246-44BC-907E-3F3A82A02D09}"/>
    <cellStyle name="Note 6 26 4" xfId="25471" xr:uid="{334DE844-81BF-4D0A-BD12-411198ED4F1E}"/>
    <cellStyle name="Note 6 26 5" xfId="20563" xr:uid="{7F97E88C-C5B9-4B72-8929-79B87D734948}"/>
    <cellStyle name="Note 6 26 6" xfId="33498" xr:uid="{77374739-B9F2-4345-AEB3-6C80432F23D4}"/>
    <cellStyle name="Note 6 26 7" xfId="31198" xr:uid="{95E4F5FF-1CFC-4C8F-9F42-71AEACA7D177}"/>
    <cellStyle name="Note 6 27" xfId="4582" xr:uid="{6DF0B6F3-777F-4F45-99F9-D07143B69449}"/>
    <cellStyle name="Note 6 27 2" xfId="17835" xr:uid="{BEEF7645-9041-4BFC-B107-D67B4F4A8385}"/>
    <cellStyle name="Note 6 27 3" xfId="20819" xr:uid="{E20AE60F-EA31-4C71-AAF6-0840556510F9}"/>
    <cellStyle name="Note 6 27 4" xfId="23118" xr:uid="{C300E9FB-065E-4047-8E00-0CE2AF884777}"/>
    <cellStyle name="Note 6 27 5" xfId="18238" xr:uid="{88B661EA-0B64-4EB3-90A5-FA74F0B6725A}"/>
    <cellStyle name="Note 6 27 6" xfId="33499" xr:uid="{1C4E297D-23EE-40F4-8325-D5DE22F8D404}"/>
    <cellStyle name="Note 6 27 7" xfId="36140" xr:uid="{6A6F67B6-2769-408C-AC99-6626B08413A1}"/>
    <cellStyle name="Note 6 28" xfId="4583" xr:uid="{CF62162E-7D27-4094-870A-38EBE8152578}"/>
    <cellStyle name="Note 6 28 2" xfId="17836" xr:uid="{813D69A8-4647-4EF3-B8B8-873B81C3BE11}"/>
    <cellStyle name="Note 6 28 3" xfId="16299" xr:uid="{D667BEFC-BDC9-42FC-9725-D566DB954831}"/>
    <cellStyle name="Note 6 28 4" xfId="14709" xr:uid="{FD1BF4C4-F32C-4CFC-9030-76AA680AA7F4}"/>
    <cellStyle name="Note 6 28 5" xfId="20716" xr:uid="{70D76ECD-461D-48CF-8CF7-A0DE95B52DCB}"/>
    <cellStyle name="Note 6 28 6" xfId="33500" xr:uid="{A472492D-5732-41A1-A341-721B15C01131}"/>
    <cellStyle name="Note 6 28 7" xfId="37570" xr:uid="{53B20586-58E5-4C11-A6D4-D73585F73803}"/>
    <cellStyle name="Note 6 29" xfId="4584" xr:uid="{013E3B75-A876-43F0-94B6-167248091075}"/>
    <cellStyle name="Note 6 29 2" xfId="17837" xr:uid="{1CE918F1-5F80-4A4E-AB3A-B3BB6F1BE2DE}"/>
    <cellStyle name="Note 6 29 3" xfId="23875" xr:uid="{C02DCCD4-DC15-41CE-9D8A-006A09272BBF}"/>
    <cellStyle name="Note 6 29 4" xfId="14620" xr:uid="{A0581146-F167-464B-A6B5-37D520FDEDE6}"/>
    <cellStyle name="Note 6 29 5" xfId="21801" xr:uid="{6B4568FC-BB4F-4275-B936-C32F1BA05C42}"/>
    <cellStyle name="Note 6 29 6" xfId="33501" xr:uid="{5534E4EF-9804-4F5B-9FC7-60F20DC3A898}"/>
    <cellStyle name="Note 6 29 7" xfId="36954" xr:uid="{9618D6F8-023D-4DFD-8D26-CF03436573A0}"/>
    <cellStyle name="Note 6 3" xfId="2854" xr:uid="{7CEEA8B2-00EE-4C43-92A9-77B8ED47CAB3}"/>
    <cellStyle name="Note 6 3 2" xfId="4585" xr:uid="{2EEA2866-83B2-4BDE-BCB1-EAFFE66F559B}"/>
    <cellStyle name="Note 6 3 2 2" xfId="17838" xr:uid="{A7378A74-65A4-4C93-BB53-D4D8A66CF8BF}"/>
    <cellStyle name="Note 6 3 2 3" xfId="20818" xr:uid="{0BCEB327-3C9D-44D0-BDB5-0DA871249828}"/>
    <cellStyle name="Note 6 3 2 4" xfId="16290" xr:uid="{BF4869AF-D209-48A4-A549-E87D8D265F27}"/>
    <cellStyle name="Note 6 3 2 5" xfId="21742" xr:uid="{94A8C9D9-43F8-4E98-B74C-8E244380E7B6}"/>
    <cellStyle name="Note 6 3 2 6" xfId="33502" xr:uid="{A4BFEEB1-7BC1-4F9B-B2D0-2D3C9DD2F13E}"/>
    <cellStyle name="Note 6 3 2 7" xfId="31674" xr:uid="{D3C507EB-C65E-49F4-9342-4DA4959DC8F1}"/>
    <cellStyle name="Note 6 30" xfId="4586" xr:uid="{5FF5B4DD-D17C-433C-86E4-D335285907A6}"/>
    <cellStyle name="Note 6 30 2" xfId="17839" xr:uid="{E3462852-2DED-47A3-A73F-BA8DC8CD6A9F}"/>
    <cellStyle name="Note 6 30 3" xfId="16351" xr:uid="{28B6B5CA-8663-46F7-A246-5B13ADB2C3B6}"/>
    <cellStyle name="Note 6 30 4" xfId="18552" xr:uid="{A927FFBE-9416-4CCB-ADD0-D5DB6C5FDFBD}"/>
    <cellStyle name="Note 6 30 5" xfId="19144" xr:uid="{ED9FBA02-6691-4A98-A42A-B90DA875954B}"/>
    <cellStyle name="Note 6 30 6" xfId="33503" xr:uid="{F884AA90-014E-4EDE-898F-5862FD27747F}"/>
    <cellStyle name="Note 6 30 7" xfId="37569" xr:uid="{9F6FA54B-724B-4D0E-9538-3B8D6C315207}"/>
    <cellStyle name="Note 6 31" xfId="4587" xr:uid="{A3E1C017-9555-4BE4-A370-8145081C3A22}"/>
    <cellStyle name="Note 6 31 2" xfId="17840" xr:uid="{11482609-2751-43B2-B4D0-23B9D970D158}"/>
    <cellStyle name="Note 6 31 3" xfId="16077" xr:uid="{13D2E0AE-E735-44C7-9684-751EF9655243}"/>
    <cellStyle name="Note 6 31 4" xfId="21779" xr:uid="{52746B0E-EAC3-4E8C-9463-0569335E92EC}"/>
    <cellStyle name="Note 6 31 5" xfId="30059" xr:uid="{589F37F7-059A-4A0D-BCB1-710A9F872DE9}"/>
    <cellStyle name="Note 6 31 6" xfId="33504" xr:uid="{A7B75CAC-EAE1-430E-85BB-B7BEF8FC1B6E}"/>
    <cellStyle name="Note 6 31 7" xfId="33948" xr:uid="{96CDFA78-3865-401C-AA7E-4A2273E95AAF}"/>
    <cellStyle name="Note 6 32" xfId="4588" xr:uid="{A380EFF8-9F1C-423E-942A-FA2D7FE299EF}"/>
    <cellStyle name="Note 6 32 2" xfId="17841" xr:uid="{45E7ACC2-E71B-4634-9771-51B153031B4C}"/>
    <cellStyle name="Note 6 32 3" xfId="22539" xr:uid="{EB109D14-8728-4B33-A5DA-8B688B87587D}"/>
    <cellStyle name="Note 6 32 4" xfId="25231" xr:uid="{B58645B4-84CB-4E44-BE1A-1059D6F5C9C0}"/>
    <cellStyle name="Note 6 32 5" xfId="28125" xr:uid="{9C27A2E4-9A6D-4576-A2B1-1846AF9350BF}"/>
    <cellStyle name="Note 6 32 6" xfId="33505" xr:uid="{7E7745A3-16DC-442E-9C1D-DAF902374309}"/>
    <cellStyle name="Note 6 32 7" xfId="31673" xr:uid="{26F6BF4B-141F-425C-8F05-5ACE1EF69B35}"/>
    <cellStyle name="Note 6 33" xfId="4589" xr:uid="{F0DDC0FA-3F26-4F94-B4AB-2E5255470EE0}"/>
    <cellStyle name="Note 6 33 2" xfId="17842" xr:uid="{682E1A83-05DE-4F0F-B1F0-C968A0F22617}"/>
    <cellStyle name="Note 6 33 3" xfId="24499" xr:uid="{F6A4EDA0-125E-475D-9E02-50FF7F0A131C}"/>
    <cellStyle name="Note 6 33 4" xfId="18742" xr:uid="{5D22CB08-58BF-49F8-B0A3-B768784768B9}"/>
    <cellStyle name="Note 6 33 5" xfId="25789" xr:uid="{6FE102BB-C547-4E06-9669-68BB1F648489}"/>
    <cellStyle name="Note 6 33 6" xfId="33506" xr:uid="{0FEA387A-B657-464F-B586-5852313396BE}"/>
    <cellStyle name="Note 6 33 7" xfId="31056" xr:uid="{DFDAE058-C679-476B-B232-E991F92C2CA5}"/>
    <cellStyle name="Note 6 34" xfId="4590" xr:uid="{9DCDA7DC-12B4-450B-9791-BDE9EA4AABE4}"/>
    <cellStyle name="Note 6 34 2" xfId="17843" xr:uid="{E79469F0-29DC-4C74-99EE-105CC51FB215}"/>
    <cellStyle name="Note 6 34 3" xfId="23525" xr:uid="{C94C00A9-4C8D-4419-8669-D2E8FB4D1E49}"/>
    <cellStyle name="Note 6 34 4" xfId="22391" xr:uid="{EDAB7A62-0CD1-4072-AA88-D5F3DDBD5C3A}"/>
    <cellStyle name="Note 6 34 5" xfId="30981" xr:uid="{40CF8BE6-4924-49A3-A66D-44CA7E3C7D31}"/>
    <cellStyle name="Note 6 34 6" xfId="33507" xr:uid="{AADB81FA-2085-4226-9C58-A8D9BB2E7086}"/>
    <cellStyle name="Note 6 34 7" xfId="37568" xr:uid="{BEE3CB32-2EEE-404F-A7D4-E268CE02AC03}"/>
    <cellStyle name="Note 6 35" xfId="4591" xr:uid="{BCD80413-CF18-4EB8-BAF7-6543950E0FC4}"/>
    <cellStyle name="Note 6 35 2" xfId="17844" xr:uid="{48E67C51-AE8D-450B-879C-8352F77E35B6}"/>
    <cellStyle name="Note 6 35 3" xfId="15841" xr:uid="{44FF347A-A588-4D5E-B268-3CFCB5B91DE9}"/>
    <cellStyle name="Note 6 35 4" xfId="18551" xr:uid="{4CC182AB-9C8E-4ED5-BA17-22D282D655F0}"/>
    <cellStyle name="Note 6 35 5" xfId="25981" xr:uid="{0A6C3378-E521-440B-BD5F-369294227D56}"/>
    <cellStyle name="Note 6 35 6" xfId="33508" xr:uid="{C9792F64-EE4B-471B-B753-B536BA83B306}"/>
    <cellStyle name="Note 6 35 7" xfId="36627" xr:uid="{B5A93D0A-5AFA-4D69-92DD-4ACD972073B9}"/>
    <cellStyle name="Note 6 36" xfId="4592" xr:uid="{46795A97-A3D1-4594-8387-8935916E1C4B}"/>
    <cellStyle name="Note 6 36 2" xfId="17845" xr:uid="{27DA80BC-BBD7-4E02-928F-671FF8C39CF2}"/>
    <cellStyle name="Note 6 36 3" xfId="22215" xr:uid="{2E2F0248-CD80-4611-B5C4-B4F4A934238A}"/>
    <cellStyle name="Note 6 36 4" xfId="14621" xr:uid="{770D02CE-AC78-406C-A127-9F928E3D1054}"/>
    <cellStyle name="Note 6 36 5" xfId="30694" xr:uid="{6D09DE25-9F6C-4CDA-93C5-2A7A07F2F626}"/>
    <cellStyle name="Note 6 36 6" xfId="33509" xr:uid="{E4419C5A-7E7D-4728-96B9-B3256A782644}"/>
    <cellStyle name="Note 6 36 7" xfId="36139" xr:uid="{EEF1928F-21E0-4635-807B-9729AEA53AAA}"/>
    <cellStyle name="Note 6 37" xfId="4593" xr:uid="{05FE77B4-5D9D-4F0B-B0C2-E212A1D629B7}"/>
    <cellStyle name="Note 6 37 2" xfId="17846" xr:uid="{5DDB9527-0E71-4D48-8859-194795F35BC9}"/>
    <cellStyle name="Note 6 37 3" xfId="20022" xr:uid="{C97669DC-0428-4424-9B2E-B323506F87A9}"/>
    <cellStyle name="Note 6 37 4" xfId="18554" xr:uid="{C7F70FE3-0065-4FB3-8757-A9386F30A4AE}"/>
    <cellStyle name="Note 6 37 5" xfId="19004" xr:uid="{57581909-F72F-4A7F-946E-89A8A94D5379}"/>
    <cellStyle name="Note 6 37 6" xfId="33510" xr:uid="{AAA6AA49-DAC9-4682-A6E2-988237661CA1}"/>
    <cellStyle name="Note 6 37 7" xfId="36953" xr:uid="{6050AA07-58DE-4B98-B783-A03983F7C0CD}"/>
    <cellStyle name="Note 6 38" xfId="4563" xr:uid="{CD205923-6894-4D16-9457-D9F6AA36538F}"/>
    <cellStyle name="Note 6 38 2" xfId="17816" xr:uid="{BC67D138-B62F-4D7D-A2EA-1FC5FB247F8D}"/>
    <cellStyle name="Note 6 38 3" xfId="22979" xr:uid="{24F834B5-D634-4EDE-B5EC-F18CCD1BEB2B}"/>
    <cellStyle name="Note 6 38 4" xfId="24212" xr:uid="{64F3D353-7026-44D2-9143-8E7869122654}"/>
    <cellStyle name="Note 6 38 5" xfId="28553" xr:uid="{06CA7CBD-220C-4CA8-A4B3-3F91B9CD3D6E}"/>
    <cellStyle name="Note 6 38 6" xfId="33480" xr:uid="{77552F7F-18A7-4C42-944D-E63D42BA4B40}"/>
    <cellStyle name="Note 6 38 7" xfId="34796" xr:uid="{BC3B3057-1B61-4381-9D98-C296CF832DC5}"/>
    <cellStyle name="Note 6 39" xfId="7698" xr:uid="{0F4E5E54-AE8B-49E8-9D56-9A6F00FAD789}"/>
    <cellStyle name="Note 6 39 2" xfId="19919" xr:uid="{6FF98697-47C6-4F2D-B95B-54957F91DA49}"/>
    <cellStyle name="Note 6 39 3" xfId="18774" xr:uid="{94F120CC-08EE-4645-B553-F340EB1B2550}"/>
    <cellStyle name="Note 6 39 4" xfId="19128" xr:uid="{343B7B58-7442-4798-88AD-9354C931E55F}"/>
    <cellStyle name="Note 6 39 5" xfId="28303" xr:uid="{DFE2F08C-0955-4DD5-A3AB-E3852E2BFCDD}"/>
    <cellStyle name="Note 6 39 6" xfId="34486" xr:uid="{130FC943-D2CC-486C-BD81-0F564CB4C3B0}"/>
    <cellStyle name="Note 6 39 7" xfId="34680" xr:uid="{74A857DC-0C60-47AD-8DD3-F8EADD839732}"/>
    <cellStyle name="Note 6 4" xfId="4594" xr:uid="{55214ACC-40E0-4DE0-AF1B-52DC597E8070}"/>
    <cellStyle name="Note 6 4 2" xfId="17847" xr:uid="{46695138-9244-4919-9C73-207960E6213E}"/>
    <cellStyle name="Note 6 4 3" xfId="20817" xr:uid="{D78E6DBB-81AB-4F54-B8AE-6C9FB9C0E184}"/>
    <cellStyle name="Note 6 4 4" xfId="18219" xr:uid="{57D79A4E-3E55-4A9F-8E48-E4058A49DDD5}"/>
    <cellStyle name="Note 6 4 5" xfId="30642" xr:uid="{D044B248-CFBF-4063-9F7C-58513978BE8C}"/>
    <cellStyle name="Note 6 4 6" xfId="33511" xr:uid="{0E754B43-29FA-4CB9-828C-0D1FFC8E7884}"/>
    <cellStyle name="Note 6 4 7" xfId="34620" xr:uid="{AE4364B7-A29C-4143-B578-C54C2AABF924}"/>
    <cellStyle name="Note 6 40" xfId="15568" xr:uid="{C57666A4-6383-4BEF-9AC0-B884E174C9DD}"/>
    <cellStyle name="Note 6 41" xfId="19696" xr:uid="{952BE411-47E4-461C-B16D-584A315580A5}"/>
    <cellStyle name="Note 6 42" xfId="19759" xr:uid="{6E9060A3-FD94-4F29-8F31-C5DC25AA5851}"/>
    <cellStyle name="Note 6 43" xfId="22454" xr:uid="{A13723A9-B087-41FC-8225-DC3E7B13DC17}"/>
    <cellStyle name="Note 6 44" xfId="31572" xr:uid="{DE0E05F9-89F1-4374-AE57-63EB819A29FC}"/>
    <cellStyle name="Note 6 45" xfId="34359" xr:uid="{23B6D14A-CCE6-4103-9F83-05FC828C63F0}"/>
    <cellStyle name="Note 6 5" xfId="4595" xr:uid="{BF56AE4E-83B6-40DD-A802-89607A8A691B}"/>
    <cellStyle name="Note 6 5 2" xfId="17848" xr:uid="{6A63ADF2-1688-4EA5-9981-CB0D923E6386}"/>
    <cellStyle name="Note 6 5 3" xfId="20816" xr:uid="{1DE24BDA-13A1-4B1A-AC94-21581A9C4B1C}"/>
    <cellStyle name="Note 6 5 4" xfId="27558" xr:uid="{57492009-CBC4-443C-8510-B2900985FBF4}"/>
    <cellStyle name="Note 6 5 5" xfId="28281" xr:uid="{618D928D-448D-4BFD-B2C1-0DD7F49DBFE7}"/>
    <cellStyle name="Note 6 5 6" xfId="33512" xr:uid="{BF9396C8-EA26-412B-A9D4-5767FB07474F}"/>
    <cellStyle name="Note 6 5 7" xfId="33949" xr:uid="{233180D6-75BB-4904-A0A0-72112A9A578E}"/>
    <cellStyle name="Note 6 6" xfId="4596" xr:uid="{AEA7D790-443B-4A65-9630-2139E4B1D7F8}"/>
    <cellStyle name="Note 6 6 2" xfId="17849" xr:uid="{3DA0188A-D2D7-4478-A753-E44371416273}"/>
    <cellStyle name="Note 6 6 3" xfId="15131" xr:uid="{AF4C8098-A622-45C1-A982-346F09BB7929}"/>
    <cellStyle name="Note 6 6 4" xfId="25804" xr:uid="{CEC5D7A1-3040-483C-BA14-1F46C785FDAB}"/>
    <cellStyle name="Note 6 6 5" xfId="22956" xr:uid="{9BE17B60-8489-442A-B5CA-FD64D377BE1C}"/>
    <cellStyle name="Note 6 6 6" xfId="33513" xr:uid="{3859752B-E90C-4067-94FA-B440C2CC0A4B}"/>
    <cellStyle name="Note 6 6 7" xfId="31200" xr:uid="{E95004CF-3F44-465C-9E04-6F9D7F45F1AE}"/>
    <cellStyle name="Note 6 7" xfId="4597" xr:uid="{FD69452A-B75A-457E-8D9F-88BCE75F2810}"/>
    <cellStyle name="Note 6 7 2" xfId="17850" xr:uid="{418BFAF3-4E16-4B80-9E98-58FABEDD3135}"/>
    <cellStyle name="Note 6 7 3" xfId="22214" xr:uid="{AB4ED65C-5865-439F-A9E4-70C388F63A7F}"/>
    <cellStyle name="Note 6 7 4" xfId="25803" xr:uid="{7C3A00C4-5011-4E06-A872-DD875E266FF2}"/>
    <cellStyle name="Note 6 7 5" xfId="28126" xr:uid="{EFAAF745-58A8-4F6D-8214-6D496008F777}"/>
    <cellStyle name="Note 6 7 6" xfId="33514" xr:uid="{EA44968A-007D-44DF-84C6-E499A758A679}"/>
    <cellStyle name="Note 6 7 7" xfId="31037" xr:uid="{13E27437-FDD6-45F8-B366-5758453AAE65}"/>
    <cellStyle name="Note 6 8" xfId="4598" xr:uid="{C268B552-FBBB-4F63-A84D-9EFBC8F546FE}"/>
    <cellStyle name="Note 6 8 2" xfId="17851" xr:uid="{BB38F8BF-AB6C-4EF7-9985-B203F2807419}"/>
    <cellStyle name="Note 6 8 3" xfId="20021" xr:uid="{0075044D-40B8-46CE-A848-A891DC443F2C}"/>
    <cellStyle name="Note 6 8 4" xfId="16309" xr:uid="{6523483D-5883-4FA6-A1A1-61776D57A57A}"/>
    <cellStyle name="Note 6 8 5" xfId="15795" xr:uid="{B7D04A1E-56F9-42EB-A1FA-63355AB71C3F}"/>
    <cellStyle name="Note 6 8 6" xfId="33515" xr:uid="{DCDD7627-3DE0-48E2-9268-097F42349802}"/>
    <cellStyle name="Note 6 8 7" xfId="34791" xr:uid="{1C663BE2-C6C1-495B-9B1F-7637704D8E6F}"/>
    <cellStyle name="Note 6 9" xfId="4599" xr:uid="{D1363CD9-B6BE-4331-A7D5-E4058F02E921}"/>
    <cellStyle name="Note 6 9 2" xfId="17852" xr:uid="{B43A390F-6D38-48C8-8C47-A6CFE67F8BFE}"/>
    <cellStyle name="Note 6 9 3" xfId="20815" xr:uid="{2B39D702-9994-4CF6-95A6-35C361232238}"/>
    <cellStyle name="Note 6 9 4" xfId="27555" xr:uid="{E0C2CC75-9EC8-4D48-9B1D-E0DA5EA42EAD}"/>
    <cellStyle name="Note 6 9 5" xfId="28554" xr:uid="{96AE46DF-0769-4409-94A1-98719CE11E0E}"/>
    <cellStyle name="Note 6 9 6" xfId="33516" xr:uid="{58DC7878-50DD-4916-BB4C-6610CE742ADD}"/>
    <cellStyle name="Note 6 9 7" xfId="32098" xr:uid="{72ADD52D-C711-41A0-AEEC-1A8A6AD4B82D}"/>
    <cellStyle name="Note 6_หมายเหตุ FA Q3_2012" xfId="7320" xr:uid="{4A2CC600-AD84-4BB1-8AFF-F843D6797CBB}"/>
    <cellStyle name="Note 60" xfId="12237" xr:uid="{33B41843-876D-4860-8268-347DA692AF92}"/>
    <cellStyle name="Note 60 10" xfId="36241" xr:uid="{A6150A3F-DA57-4E7A-9573-A4D371BFB99C}"/>
    <cellStyle name="Note 60 11" xfId="38276" xr:uid="{864405A3-C1CE-48ED-9F67-540944A2E771}"/>
    <cellStyle name="Note 60 2" xfId="13288" xr:uid="{B8FB096C-CC5D-45AF-88CE-B16131C28FE9}"/>
    <cellStyle name="Note 60 2 2" xfId="24001" xr:uid="{989E2A0E-9DF4-4243-96D7-A1B6E429CD66}"/>
    <cellStyle name="Note 60 2 3" xfId="26821" xr:uid="{2BF93F57-08B8-4A19-8B24-1430EC72FA0A}"/>
    <cellStyle name="Note 60 2 4" xfId="29385" xr:uid="{94DD82F4-D403-47C5-809B-24A6B6DA8F01}"/>
    <cellStyle name="Note 60 2 5" xfId="19657" xr:uid="{996BE58F-D8E1-404C-87E6-D3AE5A2CE48B}"/>
    <cellStyle name="Note 60 2 6" xfId="37107" xr:uid="{AD5C1833-A9B2-4F50-A90A-5EAB78EAADE6}"/>
    <cellStyle name="Note 60 2 7" xfId="39085" xr:uid="{7FE6041E-25C8-494E-BD7E-7F665DA71050}"/>
    <cellStyle name="Note 60 3" xfId="13522" xr:uid="{8D091997-4A0D-4FF2-8746-D16B4C708C24}"/>
    <cellStyle name="Note 60 3 2" xfId="24202" xr:uid="{FC4B2C6F-F894-48A9-8A03-5E64B2537F67}"/>
    <cellStyle name="Note 60 3 3" xfId="27038" xr:uid="{AE1F0800-62C1-4214-B509-F700BC2084CB}"/>
    <cellStyle name="Note 60 3 4" xfId="29598" xr:uid="{1EB08B2D-1C15-42B3-8D78-DEF05469A445}"/>
    <cellStyle name="Note 60 3 5" xfId="27270" xr:uid="{796F756C-9FB9-4DCA-B5F0-5B1376E6FE1B}"/>
    <cellStyle name="Note 60 3 6" xfId="37315" xr:uid="{BB484686-D396-420C-88E0-79BDD63965AF}"/>
    <cellStyle name="Note 60 3 7" xfId="39292" xr:uid="{EB297EF7-8740-45ED-BBE7-12DD445A633C}"/>
    <cellStyle name="Note 60 4" xfId="13606" xr:uid="{2081FD1D-0E31-4AB1-A13E-3A76AB5F58F7}"/>
    <cellStyle name="Note 60 4 2" xfId="24267" xr:uid="{D2292188-8FE9-4B4D-AC60-DA4CBF01034C}"/>
    <cellStyle name="Note 60 4 3" xfId="27122" xr:uid="{3F6076D1-03A8-4CEB-99C6-8C2F1D901931}"/>
    <cellStyle name="Note 60 4 4" xfId="29682" xr:uid="{D5183E89-23E3-49D7-97C6-F3EC2B69F818}"/>
    <cellStyle name="Note 60 4 5" xfId="29886" xr:uid="{F5934057-B480-49E3-9511-9900237A2919}"/>
    <cellStyle name="Note 60 4 6" xfId="37399" xr:uid="{3864C7DF-E4B5-4A01-B22C-B94E955F688A}"/>
    <cellStyle name="Note 60 4 7" xfId="39376" xr:uid="{EB393DE1-E39F-4A04-BD79-292376A2AB76}"/>
    <cellStyle name="Note 60 5" xfId="13685" xr:uid="{CBE91DD1-9EF9-42FB-AF17-01D4F7A5FB07}"/>
    <cellStyle name="Note 60 5 2" xfId="24325" xr:uid="{CE9C586C-82BE-4BCE-804B-D5E2ADD26BEC}"/>
    <cellStyle name="Note 60 5 3" xfId="27201" xr:uid="{4C649C2B-A867-4934-9B96-E9E67EC119A3}"/>
    <cellStyle name="Note 60 5 4" xfId="29761" xr:uid="{1463BA94-FCEA-465C-BE03-23A8D404818E}"/>
    <cellStyle name="Note 60 5 5" xfId="21794" xr:uid="{DDC9B062-3F07-4EBF-84E1-3B9373CB66B0}"/>
    <cellStyle name="Note 60 5 6" xfId="37478" xr:uid="{6F6AA842-1EC6-433F-A1A1-25C7BC3ECDC6}"/>
    <cellStyle name="Note 60 5 7" xfId="39455" xr:uid="{6C0CA9A5-AED3-4715-862B-D486DDD66033}"/>
    <cellStyle name="Note 60 6" xfId="23107" xr:uid="{F9F3E9AF-32C7-47C6-AF96-BDAD67E5E365}"/>
    <cellStyle name="Note 60 7" xfId="25916" xr:uid="{233FEE41-5E87-4226-AB4C-FBE8F504C7AB}"/>
    <cellStyle name="Note 60 8" xfId="28509" xr:uid="{9BE741CF-397C-40A2-908A-46528AF380BA}"/>
    <cellStyle name="Note 60 9" xfId="30922" xr:uid="{3EF123DF-7DB0-4BD6-A1D6-A14030B1AFAA}"/>
    <cellStyle name="Note 61" xfId="12238" xr:uid="{75D628EA-4B14-4916-BC07-AA4C31152778}"/>
    <cellStyle name="Note 61 10" xfId="36242" xr:uid="{083A62C8-1EAB-4CA9-9F57-6E1746B2A135}"/>
    <cellStyle name="Note 61 11" xfId="38277" xr:uid="{980F00F6-553E-4629-9469-A80CFD45A2FD}"/>
    <cellStyle name="Note 61 2" xfId="13289" xr:uid="{F0B349BA-B40A-4D0E-A101-D19C139A6704}"/>
    <cellStyle name="Note 61 2 2" xfId="24002" xr:uid="{6647E978-1734-4A4A-B3BF-8DF962796959}"/>
    <cellStyle name="Note 61 2 3" xfId="26822" xr:uid="{4C0F41C2-83F4-4ED2-8CC7-DFC319FEB509}"/>
    <cellStyle name="Note 61 2 4" xfId="29386" xr:uid="{0AC18598-AEE0-4173-A750-EA4565438FAE}"/>
    <cellStyle name="Note 61 2 5" xfId="18375" xr:uid="{C1E10640-9A48-42AB-B8D3-E564CF15A4C4}"/>
    <cellStyle name="Note 61 2 6" xfId="37108" xr:uid="{71F7BB0D-6FC3-4768-A984-3131B592487F}"/>
    <cellStyle name="Note 61 2 7" xfId="39086" xr:uid="{8DEF4DE4-70A1-4B6B-A445-2B505A1C821B}"/>
    <cellStyle name="Note 61 3" xfId="13523" xr:uid="{EA199E0C-C255-4D92-BFCC-BCF4797990DE}"/>
    <cellStyle name="Note 61 3 2" xfId="24203" xr:uid="{8AAF5B46-57B5-410A-9E6A-FFFA3ACD10C8}"/>
    <cellStyle name="Note 61 3 3" xfId="27039" xr:uid="{80B81543-63BE-457B-93A3-81B7857C5F36}"/>
    <cellStyle name="Note 61 3 4" xfId="29599" xr:uid="{97474B95-3947-4337-A5E9-F50A5C94CC86}"/>
    <cellStyle name="Note 61 3 5" xfId="14795" xr:uid="{17243D62-0768-47CE-B06C-DC00509E246C}"/>
    <cellStyle name="Note 61 3 6" xfId="37316" xr:uid="{B0DFC544-5058-481D-A5E3-561CAB8ADEC3}"/>
    <cellStyle name="Note 61 3 7" xfId="39293" xr:uid="{6D43CC9F-21F9-4871-9E83-66CA35AE4C65}"/>
    <cellStyle name="Note 61 4" xfId="13607" xr:uid="{AAA3EA7A-54F0-4A92-8BDC-2C47BF14C660}"/>
    <cellStyle name="Note 61 4 2" xfId="24268" xr:uid="{67C75EA8-841F-498E-A8C7-CE1903079966}"/>
    <cellStyle name="Note 61 4 3" xfId="27123" xr:uid="{C1DB793A-FF71-464D-8C93-12F8BDDC2C9F}"/>
    <cellStyle name="Note 61 4 4" xfId="29683" xr:uid="{D195BB12-3327-4F81-851C-0B40A1BF348C}"/>
    <cellStyle name="Note 61 4 5" xfId="23175" xr:uid="{28D8B094-0B1C-43DE-94C8-4F2688679F15}"/>
    <cellStyle name="Note 61 4 6" xfId="37400" xr:uid="{AC8ACE7A-3E0E-42D3-B540-2BE1D28250A1}"/>
    <cellStyle name="Note 61 4 7" xfId="39377" xr:uid="{80E2D27E-59FD-46B3-A9DB-CF7AB110FFBE}"/>
    <cellStyle name="Note 61 5" xfId="13686" xr:uid="{8564AEE8-6326-4764-A804-63E4D76E54AA}"/>
    <cellStyle name="Note 61 5 2" xfId="24326" xr:uid="{076CBD55-35B7-4DDB-A82F-321D26D87577}"/>
    <cellStyle name="Note 61 5 3" xfId="27202" xr:uid="{82C25B5F-E33D-4069-933A-FC39BDE2329C}"/>
    <cellStyle name="Note 61 5 4" xfId="29762" xr:uid="{68CD8E2D-9D01-4106-B8D1-1A3AC6C267B1}"/>
    <cellStyle name="Note 61 5 5" xfId="21727" xr:uid="{8A0026D7-F82C-41EF-A2C7-56B5ECFB36A4}"/>
    <cellStyle name="Note 61 5 6" xfId="37479" xr:uid="{93D4803D-A5DC-49A0-966D-BED54F4DE38B}"/>
    <cellStyle name="Note 61 5 7" xfId="39456" xr:uid="{09F1EA9A-4D24-4F99-AE9E-50282F3B0600}"/>
    <cellStyle name="Note 61 6" xfId="23108" xr:uid="{CDBCF73F-FF4B-40FF-9716-8D2611DCBE64}"/>
    <cellStyle name="Note 61 7" xfId="25917" xr:uid="{B70852BA-68D7-45FC-BEF7-546748C271D3}"/>
    <cellStyle name="Note 61 8" xfId="28510" xr:uid="{82EBAA3F-F686-4A78-884A-F1A83B3A934F}"/>
    <cellStyle name="Note 61 9" xfId="20546" xr:uid="{4BA61619-DA41-4365-8E6E-CB2B76714276}"/>
    <cellStyle name="Note 62" xfId="12239" xr:uid="{BB1982F5-1D44-4E39-9321-62105137EF04}"/>
    <cellStyle name="Note 62 10" xfId="36243" xr:uid="{A5A5507A-5FB9-4DBB-8490-881FD1A59D24}"/>
    <cellStyle name="Note 62 11" xfId="38278" xr:uid="{077F52AC-F1D0-4644-93E0-AF03260914EC}"/>
    <cellStyle name="Note 62 2" xfId="13290" xr:uid="{037CB637-CAAD-4E9B-8B04-EF002BF8FA62}"/>
    <cellStyle name="Note 62 2 2" xfId="24003" xr:uid="{388DD180-6656-4B08-B0C5-B5CA368656A5}"/>
    <cellStyle name="Note 62 2 3" xfId="26823" xr:uid="{9E28CF88-7FFC-493D-8864-235E4D616E0C}"/>
    <cellStyle name="Note 62 2 4" xfId="29387" xr:uid="{1739FDC0-E0A4-489A-80D6-D5BBA1287F0A}"/>
    <cellStyle name="Note 62 2 5" xfId="29866" xr:uid="{8C2DB446-B42A-43EE-B33D-4C756BB4DDE9}"/>
    <cellStyle name="Note 62 2 6" xfId="37109" xr:uid="{A98934B8-5FB7-4DE2-9E58-9A0CAA31E25E}"/>
    <cellStyle name="Note 62 2 7" xfId="39087" xr:uid="{8EE6F700-9D91-4FE2-AF64-7D64FB0DF3AA}"/>
    <cellStyle name="Note 62 3" xfId="13524" xr:uid="{45CBA71B-4224-4AEA-A8F7-48AF4F035D93}"/>
    <cellStyle name="Note 62 3 2" xfId="24204" xr:uid="{9FCBBE13-9BA5-4E7D-8503-672BF5445E1A}"/>
    <cellStyle name="Note 62 3 3" xfId="27040" xr:uid="{D94617F2-B0BF-4068-99DE-F77237736213}"/>
    <cellStyle name="Note 62 3 4" xfId="29600" xr:uid="{FDB3F1A6-5FE6-4BC5-9116-1C1ED9290E98}"/>
    <cellStyle name="Note 62 3 5" xfId="25369" xr:uid="{7A7B6E33-EC2F-4C76-B260-3238FEAAA02C}"/>
    <cellStyle name="Note 62 3 6" xfId="37317" xr:uid="{CD5F10D3-0FE5-46B3-882B-B774F609876C}"/>
    <cellStyle name="Note 62 3 7" xfId="39294" xr:uid="{309A5CE5-49CC-4BB0-9E13-3267CE804D53}"/>
    <cellStyle name="Note 62 4" xfId="13608" xr:uid="{165FB7AF-2AEA-4DA6-B356-4CD88CDE0678}"/>
    <cellStyle name="Note 62 4 2" xfId="24269" xr:uid="{86992FD1-09C3-49C2-A923-D78339DBE948}"/>
    <cellStyle name="Note 62 4 3" xfId="27124" xr:uid="{F073A9E3-F93E-48D8-821F-B614A016E1E2}"/>
    <cellStyle name="Note 62 4 4" xfId="29684" xr:uid="{5C447C1B-FF3D-45B9-9724-369EC3397D1F}"/>
    <cellStyle name="Note 62 4 5" xfId="20489" xr:uid="{C2F892B7-0B99-4963-9E54-A06707234E34}"/>
    <cellStyle name="Note 62 4 6" xfId="37401" xr:uid="{11F6D504-3CAF-4854-8BFC-197B9946E534}"/>
    <cellStyle name="Note 62 4 7" xfId="39378" xr:uid="{D97DAF0E-C22F-4D8E-AED6-CCFE5B252A0E}"/>
    <cellStyle name="Note 62 5" xfId="13687" xr:uid="{29202E13-4E9A-4A3B-B216-912AB67E9B45}"/>
    <cellStyle name="Note 62 5 2" xfId="24327" xr:uid="{E859930D-4DB7-4466-8CFB-EA3F8E3BE2F1}"/>
    <cellStyle name="Note 62 5 3" xfId="27203" xr:uid="{A36A86AC-4543-42B5-8E11-F4BF0811CA58}"/>
    <cellStyle name="Note 62 5 4" xfId="29763" xr:uid="{BE4F0BA6-788A-4D8C-94C4-0FFBE0BC0A8C}"/>
    <cellStyle name="Note 62 5 5" xfId="27641" xr:uid="{879E1B8D-43B5-43F0-96FF-6ECAA22F5CCD}"/>
    <cellStyle name="Note 62 5 6" xfId="37480" xr:uid="{C7495CCC-49E6-4EF2-88EB-6E2C679AB409}"/>
    <cellStyle name="Note 62 5 7" xfId="39457" xr:uid="{319E615C-E2CC-4E28-BC11-97A892CDF1E5}"/>
    <cellStyle name="Note 62 6" xfId="23109" xr:uid="{1D904B80-83D8-4097-967F-087175BCB361}"/>
    <cellStyle name="Note 62 7" xfId="25918" xr:uid="{82A97A15-D2BA-4D75-A111-29B827CCA88C}"/>
    <cellStyle name="Note 62 8" xfId="28511" xr:uid="{15E7F42A-4E06-4239-9631-67C7F71ABF66}"/>
    <cellStyle name="Note 62 9" xfId="22706" xr:uid="{1326D2F5-5E9C-4C55-AD72-52F81237E9AF}"/>
    <cellStyle name="Note 63" xfId="12240" xr:uid="{C5F75D27-95D7-457D-AB33-17B0D9342511}"/>
    <cellStyle name="Note 63 10" xfId="36244" xr:uid="{A361228D-FDBD-466B-821D-0E3B9AA7A2BC}"/>
    <cellStyle name="Note 63 11" xfId="38279" xr:uid="{070677CD-7C35-4C6E-877E-B86CDFD636A9}"/>
    <cellStyle name="Note 63 2" xfId="13291" xr:uid="{5513DF4C-A287-423E-9062-C3A1DE80280D}"/>
    <cellStyle name="Note 63 2 2" xfId="24004" xr:uid="{48AAF103-28B9-4CE3-8CD8-99065519285D}"/>
    <cellStyle name="Note 63 2 3" xfId="26824" xr:uid="{EB3418E5-7DEC-4F65-8368-1E0B2B6F2174}"/>
    <cellStyle name="Note 63 2 4" xfId="29388" xr:uid="{F510CFA5-6DD4-4F35-AFC5-5F35553467A6}"/>
    <cellStyle name="Note 63 2 5" xfId="30283" xr:uid="{5F27F193-F674-478D-B220-5A93081CDA36}"/>
    <cellStyle name="Note 63 2 6" xfId="37110" xr:uid="{888BECEC-4F58-4F10-89FC-FB93B643FDB9}"/>
    <cellStyle name="Note 63 2 7" xfId="39088" xr:uid="{54B324F7-AEC8-4FB4-AB51-439B1ECF8D96}"/>
    <cellStyle name="Note 63 3" xfId="13525" xr:uid="{73EA8366-020F-4BB1-9D7C-7D1E8AD2E504}"/>
    <cellStyle name="Note 63 3 2" xfId="24205" xr:uid="{FB8F3B20-DA8A-4428-B197-6831782323DA}"/>
    <cellStyle name="Note 63 3 3" xfId="27041" xr:uid="{7ED1E4A1-887B-4F5C-BCB7-F2CFF84EB344}"/>
    <cellStyle name="Note 63 3 4" xfId="29601" xr:uid="{D32E47F9-5D8C-4E8D-93DE-B65C0B1C9F20}"/>
    <cellStyle name="Note 63 3 5" xfId="30249" xr:uid="{49B056BA-860C-43AD-8FF0-E81053C5048B}"/>
    <cellStyle name="Note 63 3 6" xfId="37318" xr:uid="{188B0721-1D45-46C0-8627-AAE319309168}"/>
    <cellStyle name="Note 63 3 7" xfId="39295" xr:uid="{772C50A7-C0E3-45F8-B0D2-C464D73F13CC}"/>
    <cellStyle name="Note 63 4" xfId="13609" xr:uid="{DA869706-6C4F-4D5B-A6FA-06C789F5A01F}"/>
    <cellStyle name="Note 63 4 2" xfId="24270" xr:uid="{679119EC-7341-457F-A1D2-0ED728D79DF3}"/>
    <cellStyle name="Note 63 4 3" xfId="27125" xr:uid="{2644D3FB-CF77-430F-B37B-ECDB88D078EB}"/>
    <cellStyle name="Note 63 4 4" xfId="29685" xr:uid="{8A8CAB39-9646-4C01-9E86-014A3A9CE3D0}"/>
    <cellStyle name="Note 63 4 5" xfId="28347" xr:uid="{67C6BCB8-E402-4E71-9AA6-FD662E7FDEA6}"/>
    <cellStyle name="Note 63 4 6" xfId="37402" xr:uid="{E7336860-6614-4A72-8E59-6EA61986FF70}"/>
    <cellStyle name="Note 63 4 7" xfId="39379" xr:uid="{1C3590B0-70A2-43CC-99DF-FA37F2E0D61D}"/>
    <cellStyle name="Note 63 5" xfId="13688" xr:uid="{9DAC92C2-7F73-418E-AEDA-01275FB97615}"/>
    <cellStyle name="Note 63 5 2" xfId="24328" xr:uid="{41C24685-FBC2-4809-93A5-9A0BB1DFDD15}"/>
    <cellStyle name="Note 63 5 3" xfId="27204" xr:uid="{DB7D3081-DE30-4EB4-8BA1-2C380CA050CA}"/>
    <cellStyle name="Note 63 5 4" xfId="29764" xr:uid="{529E2773-3729-4AA4-9A9F-DCA8979585A5}"/>
    <cellStyle name="Note 63 5 5" xfId="28199" xr:uid="{6D2003B1-1591-48BB-9B87-603137B7E06B}"/>
    <cellStyle name="Note 63 5 6" xfId="37481" xr:uid="{4FC66190-11E4-4775-B118-A4ACAE97378F}"/>
    <cellStyle name="Note 63 5 7" xfId="39458" xr:uid="{5AF85C0D-9C7A-4D7D-B345-375B6054F6D4}"/>
    <cellStyle name="Note 63 6" xfId="23110" xr:uid="{40B835CA-3BB9-4534-8825-B601A1925277}"/>
    <cellStyle name="Note 63 7" xfId="25919" xr:uid="{9E868BDF-9BEC-4767-8131-6B68E3A94223}"/>
    <cellStyle name="Note 63 8" xfId="28512" xr:uid="{4F2E3CB7-7DE7-4C8C-8590-82C68358E681}"/>
    <cellStyle name="Note 63 9" xfId="25670" xr:uid="{9C38AAA4-50BE-4038-942A-A5624494F839}"/>
    <cellStyle name="Note 64" xfId="12232" xr:uid="{F09C1AA8-C135-4345-9B56-54183BC5EF72}"/>
    <cellStyle name="Note 64 10" xfId="36236" xr:uid="{AD7E7823-D06E-4F9F-A7CA-A1B546157944}"/>
    <cellStyle name="Note 64 11" xfId="38271" xr:uid="{D2D8BEB1-DFC0-4FE0-8D46-52FF6E953B4D}"/>
    <cellStyle name="Note 64 2" xfId="13276" xr:uid="{5E4E80C5-AA70-4145-A996-6D4A6D6E9D6C}"/>
    <cellStyle name="Note 64 2 2" xfId="23989" xr:uid="{C9497F5B-9199-4495-BFAA-E32276C8022B}"/>
    <cellStyle name="Note 64 2 3" xfId="26809" xr:uid="{A96D1FEB-4FEF-4361-8DCE-571013973536}"/>
    <cellStyle name="Note 64 2 4" xfId="29373" xr:uid="{54D2A8A9-F191-4B66-B6B5-501DA1C36FE4}"/>
    <cellStyle name="Note 64 2 5" xfId="30286" xr:uid="{84FEB5D1-C77D-474E-8F69-14A1CBFF76EF}"/>
    <cellStyle name="Note 64 2 6" xfId="37095" xr:uid="{45D0BF3D-D75E-4A33-828E-8DB125B8B42D}"/>
    <cellStyle name="Note 64 2 7" xfId="39073" xr:uid="{783CB89F-5500-495A-ABAB-ADD52C600640}"/>
    <cellStyle name="Note 64 3" xfId="13503" xr:uid="{E079BA58-DC50-435F-81B0-8B46443DEA16}"/>
    <cellStyle name="Note 64 3 2" xfId="24183" xr:uid="{22F4887F-8FB5-4B10-B062-353AED74D250}"/>
    <cellStyle name="Note 64 3 3" xfId="27019" xr:uid="{8AA248ED-3D5E-49AB-B93B-6570C710DBF1}"/>
    <cellStyle name="Note 64 3 4" xfId="29579" xr:uid="{25C6AFFC-FEDB-409B-A29D-2177FDF1453B}"/>
    <cellStyle name="Note 64 3 5" xfId="14534" xr:uid="{85C7C645-4A7C-46FD-AEE4-B29B3C36F174}"/>
    <cellStyle name="Note 64 3 6" xfId="37296" xr:uid="{147A111B-18B6-4CFB-AB7E-42DBADD3C0E2}"/>
    <cellStyle name="Note 64 3 7" xfId="39273" xr:uid="{8A1C07FB-4A1C-4AFC-95E3-D2D65EA9199F}"/>
    <cellStyle name="Note 64 4" xfId="13389" xr:uid="{DE11FF25-4A50-4123-AF89-DE57CBED2491}"/>
    <cellStyle name="Note 64 4 2" xfId="24074" xr:uid="{E94FC3DC-62C0-4FBB-96B5-86DDA83FF256}"/>
    <cellStyle name="Note 64 4 3" xfId="26907" xr:uid="{C8070FC8-15AD-4822-98AA-DDCD39DA1907}"/>
    <cellStyle name="Note 64 4 4" xfId="29467" xr:uid="{E4E88139-86EA-48E3-86D2-519C4C41C7CD}"/>
    <cellStyle name="Note 64 4 5" xfId="30482" xr:uid="{4BC38238-F6F0-4AFA-94A0-9641F27A042C}"/>
    <cellStyle name="Note 64 4 6" xfId="37183" xr:uid="{0B0D9CBF-642C-4B59-A14B-5279BEBCEC03}"/>
    <cellStyle name="Note 64 4 7" xfId="39161" xr:uid="{B03E41F0-D33A-4FA4-BAE5-7E4D6A716469}"/>
    <cellStyle name="Note 64 5" xfId="13663" xr:uid="{D4FD790B-F14E-470A-BB61-AF34319BD121}"/>
    <cellStyle name="Note 64 5 2" xfId="24303" xr:uid="{FC6B30E7-A59A-4792-8885-6B976BEFEB2A}"/>
    <cellStyle name="Note 64 5 3" xfId="27179" xr:uid="{E2AD8EDD-B031-4582-94F8-D254C35C4E7A}"/>
    <cellStyle name="Note 64 5 4" xfId="29739" xr:uid="{A3513591-94B3-44D8-AF3C-DBAF6EAB0302}"/>
    <cellStyle name="Note 64 5 5" xfId="29892" xr:uid="{4FE802D8-CA13-4E60-9D01-723907739279}"/>
    <cellStyle name="Note 64 5 6" xfId="37456" xr:uid="{F92F8EF5-E593-4DB9-9BA2-45842BC4D5F4}"/>
    <cellStyle name="Note 64 5 7" xfId="39433" xr:uid="{5B306E2B-97A8-4B1F-BC54-92868A846F66}"/>
    <cellStyle name="Note 64 6" xfId="23102" xr:uid="{60287F68-D689-43B4-B597-D2B18FA81832}"/>
    <cellStyle name="Note 64 7" xfId="25911" xr:uid="{1629FDB7-7CB3-4D67-9A7D-55F94FC434D6}"/>
    <cellStyle name="Note 64 8" xfId="28504" xr:uid="{C742361D-29B0-472E-BE1C-680EFCCF94CC}"/>
    <cellStyle name="Note 64 9" xfId="14813" xr:uid="{1D4F7422-750A-45FA-8482-F22EC9E63ADF}"/>
    <cellStyle name="Note 65" xfId="12356" xr:uid="{04333363-B522-4C97-834F-833F82AED0CC}"/>
    <cellStyle name="Note 65 10" xfId="36292" xr:uid="{F439F6AF-6E1B-472D-A21D-C0F21126AFA5}"/>
    <cellStyle name="Note 65 11" xfId="38329" xr:uid="{F78DD8C9-19B2-44B3-AF66-51B62D16B9A6}"/>
    <cellStyle name="Note 65 2" xfId="13395" xr:uid="{8E204236-A624-4A4A-898B-8E777549B982}"/>
    <cellStyle name="Note 65 2 2" xfId="24079" xr:uid="{CBD09B3B-9FB6-484A-8B36-9DB2E8D9004A}"/>
    <cellStyle name="Note 65 2 3" xfId="26911" xr:uid="{A9C61A18-8CD1-460D-9E40-3DC914CE813A}"/>
    <cellStyle name="Note 65 2 4" xfId="29471" xr:uid="{2ABACB9A-7171-462F-912D-85D6A34E3DF5}"/>
    <cellStyle name="Note 65 2 5" xfId="27456" xr:uid="{0F910A6D-8DE5-42DB-BFDA-3B0F02FF7920}"/>
    <cellStyle name="Note 65 2 6" xfId="37188" xr:uid="{F8D30280-FB2A-4EAB-8BA4-4E9E6B4267F1}"/>
    <cellStyle name="Note 65 2 7" xfId="39165" xr:uid="{5D58D6DB-6715-4609-B72A-309B780EB7A3}"/>
    <cellStyle name="Note 65 3" xfId="13585" xr:uid="{0BC8582D-0BF5-4A71-981B-7590BEC87EB9}"/>
    <cellStyle name="Note 65 3 2" xfId="24246" xr:uid="{02E6A48C-944F-4F52-BF1C-EB8AD2EDBE37}"/>
    <cellStyle name="Note 65 3 3" xfId="27101" xr:uid="{BA8B59C9-0CBE-4518-A905-779062F2EC46}"/>
    <cellStyle name="Note 65 3 4" xfId="29661" xr:uid="{934DA4B9-56D5-4811-AF93-F146135CEB56}"/>
    <cellStyle name="Note 65 3 5" xfId="19688" xr:uid="{833956A8-226E-4678-926D-CE796DEF8B49}"/>
    <cellStyle name="Note 65 3 6" xfId="37378" xr:uid="{6C0DB50C-7F38-4B14-AC97-76F0B68FCE0A}"/>
    <cellStyle name="Note 65 3 7" xfId="39355" xr:uid="{6C3E3634-C472-4A4F-8798-09B5EA354891}"/>
    <cellStyle name="Note 65 4" xfId="13662" xr:uid="{3CF35337-02DC-417F-86C9-6D47AE914D92}"/>
    <cellStyle name="Note 65 4 2" xfId="24302" xr:uid="{EB7E2AB2-DD44-4841-B432-2E521E833A78}"/>
    <cellStyle name="Note 65 4 3" xfId="27178" xr:uid="{20391532-94D1-4E2D-AE7C-53192069CB6D}"/>
    <cellStyle name="Note 65 4 4" xfId="29738" xr:uid="{2895A84A-9DD1-4A10-A03A-A3406C1B9203}"/>
    <cellStyle name="Note 65 4 5" xfId="22320" xr:uid="{35EA8B8D-D202-4A8C-902F-FBEE48957EF5}"/>
    <cellStyle name="Note 65 4 6" xfId="37455" xr:uid="{C6081F8F-4C61-434A-8634-3F451290C723}"/>
    <cellStyle name="Note 65 4 7" xfId="39432" xr:uid="{FF6CC69B-B196-4F5A-BCC9-3F1BAFE0ACB4}"/>
    <cellStyle name="Note 65 5" xfId="13743" xr:uid="{F44B3880-9AD6-4E8C-BA77-46D5844CCCCE}"/>
    <cellStyle name="Note 65 5 2" xfId="24364" xr:uid="{45154B7A-143E-4547-A43D-EB4A45262F92}"/>
    <cellStyle name="Note 65 5 3" xfId="27259" xr:uid="{862855C5-656B-4730-A9A8-E8E07F69E6F2}"/>
    <cellStyle name="Note 65 5 4" xfId="29817" xr:uid="{A3D7E2CB-3607-4D9B-BAE4-9E9BBC1391D0}"/>
    <cellStyle name="Note 65 5 5" xfId="29896" xr:uid="{13A549D3-2A62-4B78-AF3E-DD3ED20E29BD}"/>
    <cellStyle name="Note 65 5 6" xfId="37536" xr:uid="{1B3E5320-45CF-4A80-AA79-A7C624DE69F2}"/>
    <cellStyle name="Note 65 5 7" xfId="39511" xr:uid="{9FDEB3D6-FBF4-48EA-BA34-7A32D6506C78}"/>
    <cellStyle name="Note 65 6" xfId="23188" xr:uid="{A39C21BF-5FA2-47B6-8504-36BAB71B9581}"/>
    <cellStyle name="Note 65 7" xfId="25990" xr:uid="{D263608A-0693-4F74-A484-5BB5991BF15D}"/>
    <cellStyle name="Note 65 8" xfId="28584" xr:uid="{4D806625-29F6-47D4-9BB9-1AB3F26199EE}"/>
    <cellStyle name="Note 65 9" xfId="19043" xr:uid="{F80B90AE-1B00-4EB4-B93F-D73B723E3793}"/>
    <cellStyle name="Note 66" xfId="12353" xr:uid="{B95ED347-7AF6-4F5D-8AAC-A53C0F0BC672}"/>
    <cellStyle name="Note 66 10" xfId="36289" xr:uid="{11623111-3134-4866-A35B-1D11955A7B71}"/>
    <cellStyle name="Note 66 11" xfId="38326" xr:uid="{914699AE-8255-4ECF-81D1-97460C588663}"/>
    <cellStyle name="Note 66 2" xfId="13391" xr:uid="{6DA0F80C-015C-417A-BBFD-9499C5A45996}"/>
    <cellStyle name="Note 66 2 2" xfId="24076" xr:uid="{DD968982-0C84-4620-933F-E56C54C5E496}"/>
    <cellStyle name="Note 66 2 3" xfId="26908" xr:uid="{9266F7B0-53AF-4B67-A478-34FD5619EEDB}"/>
    <cellStyle name="Note 66 2 4" xfId="29468" xr:uid="{2F5340BA-91DE-4E12-8134-F0B858A50CF9}"/>
    <cellStyle name="Note 66 2 5" xfId="24764" xr:uid="{A21B04C0-D341-4CAF-AAA8-BBE61D6EFB68}"/>
    <cellStyle name="Note 66 2 6" xfId="37184" xr:uid="{87CC97CD-3525-451D-8D77-1F8B4F67AEDB}"/>
    <cellStyle name="Note 66 2 7" xfId="39162" xr:uid="{3868C169-B8BA-43F7-902B-BDEE9276FD82}"/>
    <cellStyle name="Note 66 3" xfId="13582" xr:uid="{ADE2945A-59D0-4E2A-BB3A-698753B7E828}"/>
    <cellStyle name="Note 66 3 2" xfId="24243" xr:uid="{B0035E26-2240-4955-A950-13ACE46B64C9}"/>
    <cellStyle name="Note 66 3 3" xfId="27098" xr:uid="{0C990495-4DAD-48EA-BAEA-CF275969D2C9}"/>
    <cellStyle name="Note 66 3 4" xfId="29658" xr:uid="{3CDDD409-E069-461A-A905-F6B15A4B0891}"/>
    <cellStyle name="Note 66 3 5" xfId="30452" xr:uid="{F8CE0616-1432-423A-B3E9-174F905C885E}"/>
    <cellStyle name="Note 66 3 6" xfId="37375" xr:uid="{B740E38A-1841-4C84-8DCB-E13B3B9C32A7}"/>
    <cellStyle name="Note 66 3 7" xfId="39352" xr:uid="{A8BB43D6-30DA-4B19-9B06-1F4C21A7EA35}"/>
    <cellStyle name="Note 66 4" xfId="13659" xr:uid="{DF82F605-ACD2-4AA8-B1D6-1F60F5C57DB6}"/>
    <cellStyle name="Note 66 4 2" xfId="24299" xr:uid="{4CB27E98-9E71-45B6-83D7-B64AE473D5FC}"/>
    <cellStyle name="Note 66 4 3" xfId="27175" xr:uid="{45146EE0-579D-488B-9CCF-2E5291EF5569}"/>
    <cellStyle name="Note 66 4 4" xfId="29735" xr:uid="{724E7524-0817-4533-BF4A-122624D427B3}"/>
    <cellStyle name="Note 66 4 5" xfId="29891" xr:uid="{629ABB69-D97A-42A9-A7F5-75103FF6D7BD}"/>
    <cellStyle name="Note 66 4 6" xfId="37452" xr:uid="{F9F5A6DE-2CF0-4388-9F34-99CBC91DCEC6}"/>
    <cellStyle name="Note 66 4 7" xfId="39429" xr:uid="{0357C957-9115-4D63-A76B-95AEAA1FC9A6}"/>
    <cellStyle name="Note 66 5" xfId="13740" xr:uid="{78497A87-CEE4-401C-A84F-CDBB6AC9B617}"/>
    <cellStyle name="Note 66 5 2" xfId="24361" xr:uid="{173C447E-0BCA-4A14-AB48-F4E577912FA5}"/>
    <cellStyle name="Note 66 5 3" xfId="27256" xr:uid="{0159F4FF-19AC-49DB-BEA6-7FA7AB7366A4}"/>
    <cellStyle name="Note 66 5 4" xfId="29814" xr:uid="{B54B3AD8-7ECA-4B10-B635-4A9302A8AD65}"/>
    <cellStyle name="Note 66 5 5" xfId="30429" xr:uid="{E1490E4E-A3DF-4AB5-9B4A-7FC6E2EED5A3}"/>
    <cellStyle name="Note 66 5 6" xfId="37533" xr:uid="{84F42B7C-5C65-4817-A5E7-ECA912550946}"/>
    <cellStyle name="Note 66 5 7" xfId="39508" xr:uid="{B5A0B734-EF34-4BD2-AADC-0DA0E3A5C526}"/>
    <cellStyle name="Note 66 6" xfId="23185" xr:uid="{4DB555B1-2564-4309-B845-74EA0C396CB2}"/>
    <cellStyle name="Note 66 7" xfId="25987" xr:uid="{5CF0BB53-3019-4D8B-8392-83A06CC53E0C}"/>
    <cellStyle name="Note 66 8" xfId="28581" xr:uid="{745EAE75-990E-41B8-A9C5-DB51AA803FE9}"/>
    <cellStyle name="Note 66 9" xfId="30595" xr:uid="{2DD9DE63-E2DE-46DC-8D3A-4DF0C2776F4C}"/>
    <cellStyle name="Note 67" xfId="12563" xr:uid="{4966DA81-485D-4B22-BCE0-518683884DC0}"/>
    <cellStyle name="Note 67 2" xfId="23376" xr:uid="{2C709B4C-10F9-4B70-936D-E4A5C03C18B5}"/>
    <cellStyle name="Note 67 3" xfId="26189" xr:uid="{4C2144FE-147A-4431-B7B7-A48824992B38}"/>
    <cellStyle name="Note 67 4" xfId="28782" xr:uid="{03E9EE02-94D3-4419-9CA5-B1E02AB19330}"/>
    <cellStyle name="Note 67 5" xfId="19204" xr:uid="{30E19E12-75CC-4E48-9D75-6C00DCE5D917}"/>
    <cellStyle name="Note 67 6" xfId="36491" xr:uid="{CDA393AD-3600-47F5-9273-AC630715DEA4}"/>
    <cellStyle name="Note 67 7" xfId="38524" xr:uid="{57EAB94A-99D7-41D1-9CEE-C58CE05FB75D}"/>
    <cellStyle name="Note 68" xfId="12487" xr:uid="{2C8B7474-42C0-4240-9278-0F34755520D7}"/>
    <cellStyle name="Note 68 2" xfId="23309" xr:uid="{9DB63CA3-1C53-4DED-A869-4640492ECFCA}"/>
    <cellStyle name="Note 68 3" xfId="26115" xr:uid="{7FE1B30C-89F9-4C7C-8CCC-2EBDEE16CE24}"/>
    <cellStyle name="Note 68 4" xfId="28710" xr:uid="{F8F8AEE0-2D0A-4784-9E99-810753139D48}"/>
    <cellStyle name="Note 68 5" xfId="16231" xr:uid="{0203A55A-0B7B-4D52-B24A-935925225722}"/>
    <cellStyle name="Note 68 6" xfId="36417" xr:uid="{AFA1BF04-6307-4DA5-927E-A245DF187D40}"/>
    <cellStyle name="Note 68 7" xfId="38452" xr:uid="{76236317-6A26-4239-958A-A47D20CECDA6}"/>
    <cellStyle name="Note 69" xfId="12846" xr:uid="{5E8059A3-6BCF-4241-98DF-BA261D4D1798}"/>
    <cellStyle name="Note 69 2" xfId="23613" xr:uid="{F9072ADB-299D-452D-952B-E3F76341BB11}"/>
    <cellStyle name="Note 69 3" xfId="26427" xr:uid="{638A423D-82FF-4868-A19C-6D4C68DD6613}"/>
    <cellStyle name="Note 69 4" xfId="29006" xr:uid="{1BEB295F-4D38-45DA-AE87-71F456715CE3}"/>
    <cellStyle name="Note 69 5" xfId="18257" xr:uid="{BB325F2A-849D-4B39-B224-80BD8F8859FD}"/>
    <cellStyle name="Note 69 6" xfId="36716" xr:uid="{3E24246C-1D32-48CA-ADD0-4209104A3E7A}"/>
    <cellStyle name="Note 69 7" xfId="38733" xr:uid="{1207718F-3087-45FF-953C-D77C4CA3D75F}"/>
    <cellStyle name="Note 7" xfId="1746" xr:uid="{C6A17BDC-A37E-4495-A6AE-3438384956E1}"/>
    <cellStyle name="Note 7 10" xfId="4601" xr:uid="{3CA0A3BA-A7F6-4FDB-A81B-6AFA91549E0F}"/>
    <cellStyle name="Note 7 10 2" xfId="17854" xr:uid="{B01F0304-48E0-4901-A980-1AC68CD2686D}"/>
    <cellStyle name="Note 7 10 3" xfId="20813" xr:uid="{DA6C6704-CB20-4FCC-B831-21FCB5D49447}"/>
    <cellStyle name="Note 7 10 4" xfId="22774" xr:uid="{AC43B1EB-91EC-496D-B13E-960B305E0EA8}"/>
    <cellStyle name="Note 7 10 5" xfId="25685" xr:uid="{F587D4DB-09CD-48FF-8527-80B057C7CB1A}"/>
    <cellStyle name="Note 7 10 6" xfId="33518" xr:uid="{4A7E32F0-B281-47D8-B8CC-AA428E81895C}"/>
    <cellStyle name="Note 7 10 7" xfId="32097" xr:uid="{3CCD41D7-28A3-4E37-B355-99367CEF6E50}"/>
    <cellStyle name="Note 7 11" xfId="4602" xr:uid="{EF8F6A70-66F9-4E63-B293-02A9F4BFEE8A}"/>
    <cellStyle name="Note 7 11 2" xfId="17855" xr:uid="{7E092423-83E9-4744-B6E8-214CE8F1F418}"/>
    <cellStyle name="Note 7 11 3" xfId="14433" xr:uid="{7975E6B9-E09A-4AAC-8F99-89AB29B324FD}"/>
    <cellStyle name="Note 7 11 4" xfId="22392" xr:uid="{42F688C7-4066-4B7B-A540-23147C2F88F2}"/>
    <cellStyle name="Note 7 11 5" xfId="14500" xr:uid="{513FFE52-6010-4268-BDCC-772AD75A5C78}"/>
    <cellStyle name="Note 7 11 6" xfId="33519" xr:uid="{3846081C-55CF-4BB6-9ECB-35EC1674A1D8}"/>
    <cellStyle name="Note 7 11 7" xfId="34789" xr:uid="{38FD5999-078E-4ED1-9EA1-0E12506E28FE}"/>
    <cellStyle name="Note 7 12" xfId="4603" xr:uid="{954E03B3-B1D7-4D21-96D5-3C6DA0949671}"/>
    <cellStyle name="Note 7 12 2" xfId="17856" xr:uid="{3D21E7FB-E4C0-4A62-92D0-276D16A501EC}"/>
    <cellStyle name="Note 7 12 3" xfId="20812" xr:uid="{5286EBE3-7041-4280-8E85-2F3F8A64F612}"/>
    <cellStyle name="Note 7 12 4" xfId="15926" xr:uid="{51ECC539-D7A2-4F65-80B1-1C095357BD56}"/>
    <cellStyle name="Note 7 12 5" xfId="30979" xr:uid="{12F24A9F-5DBB-4242-899D-8DB60AFFF47F}"/>
    <cellStyle name="Note 7 12 6" xfId="33520" xr:uid="{7F962B86-2957-4F56-9818-EDC9FD4A51EE}"/>
    <cellStyle name="Note 7 12 7" xfId="32096" xr:uid="{823E5B7A-9C6E-4509-95D9-4445947E463D}"/>
    <cellStyle name="Note 7 13" xfId="4604" xr:uid="{BFFFF4B3-C304-4199-AA3C-AE7EF9F59F71}"/>
    <cellStyle name="Note 7 13 2" xfId="17857" xr:uid="{CCD9884C-8A07-47A0-B62A-67FA24DB204B}"/>
    <cellStyle name="Note 7 13 3" xfId="16488" xr:uid="{D32D82CA-2F41-4EA9-907E-860C3A41DE84}"/>
    <cellStyle name="Note 7 13 4" xfId="18553" xr:uid="{8A711EC4-2B25-4A03-AA8A-4813F8EDA252}"/>
    <cellStyle name="Note 7 13 5" xfId="30730" xr:uid="{A1E1A0C2-0978-45A8-AEB3-553C56A45E8A}"/>
    <cellStyle name="Note 7 13 6" xfId="33521" xr:uid="{27184C14-59D6-4451-8495-FBA70607D5F0}"/>
    <cellStyle name="Note 7 13 7" xfId="36138" xr:uid="{B2453418-27AD-4B78-9B45-EF4A1342DD7F}"/>
    <cellStyle name="Note 7 14" xfId="4605" xr:uid="{9D039DAB-F177-4510-966B-F4ED0138540F}"/>
    <cellStyle name="Note 7 14 2" xfId="17858" xr:uid="{B86DA8D6-C4E3-44F1-8A1F-F8866C55DE01}"/>
    <cellStyle name="Note 7 14 3" xfId="20811" xr:uid="{E95B17A8-C340-4CDD-825C-6BEAD2DF5719}"/>
    <cellStyle name="Note 7 14 4" xfId="20347" xr:uid="{E485B89B-F3B7-4BD4-93B8-1B82115C0C83}"/>
    <cellStyle name="Note 7 14 5" xfId="26658" xr:uid="{F3E63DE4-8382-4D15-9E21-DE895677E18F}"/>
    <cellStyle name="Note 7 14 6" xfId="33522" xr:uid="{22787D39-6CF6-470C-9EBE-98DD6CBDACB1}"/>
    <cellStyle name="Note 7 14 7" xfId="36952" xr:uid="{A67DD180-CF7F-413E-88DB-5D8F8745976B}"/>
    <cellStyle name="Note 7 15" xfId="4606" xr:uid="{0606E6C1-A6ED-4581-98AB-7E066C92310B}"/>
    <cellStyle name="Note 7 15 2" xfId="17859" xr:uid="{0A86C96B-DCC6-44C9-996F-8BEEE4C8B000}"/>
    <cellStyle name="Note 7 15 3" xfId="16487" xr:uid="{3A4A3785-BF65-445E-AEC1-FB3E32FFD692}"/>
    <cellStyle name="Note 7 15 4" xfId="14622" xr:uid="{8815ADA4-169C-4AB8-94B6-9CF841D1663D}"/>
    <cellStyle name="Note 7 15 5" xfId="18308" xr:uid="{358251AA-A012-47D8-AA8D-3653E31F37AD}"/>
    <cellStyle name="Note 7 15 6" xfId="33523" xr:uid="{A6444166-BCB3-42F5-A80F-BA524B519CA3}"/>
    <cellStyle name="Note 7 15 7" xfId="34788" xr:uid="{A192B528-9631-463B-8ED9-289A427B5133}"/>
    <cellStyle name="Note 7 16" xfId="4607" xr:uid="{A1C88467-F2DC-4414-8ADB-054FCFA550E6}"/>
    <cellStyle name="Note 7 16 2" xfId="17860" xr:uid="{99FEC6B2-0C25-4D9D-BC88-F0285D450F0E}"/>
    <cellStyle name="Note 7 16 3" xfId="23868" xr:uid="{42B14011-D9B7-4A3F-BC01-4A6A3B1FB136}"/>
    <cellStyle name="Note 7 16 4" xfId="21301" xr:uid="{F990ED39-3B1E-430C-ABD2-EF93086F1EC8}"/>
    <cellStyle name="Note 7 16 5" xfId="27646" xr:uid="{8F10255F-2DE0-4A3B-9E47-A73BF16AEBAE}"/>
    <cellStyle name="Note 7 16 6" xfId="33524" xr:uid="{5BBABD6C-ADCC-454D-96E1-33D1CAE89DF0}"/>
    <cellStyle name="Note 7 16 7" xfId="32095" xr:uid="{2502B904-ED02-482C-8816-5A3DB4BC1878}"/>
    <cellStyle name="Note 7 17" xfId="4608" xr:uid="{915EF4E6-3C38-4B4A-940A-F241B131C3EC}"/>
    <cellStyle name="Note 7 17 2" xfId="17861" xr:uid="{E07F81D7-2BB2-4FA2-B401-80074E699221}"/>
    <cellStyle name="Note 7 17 3" xfId="20810" xr:uid="{905894F8-7AF8-4C74-A735-87A3B8DAF261}"/>
    <cellStyle name="Note 7 17 4" xfId="21659" xr:uid="{892258CC-4D38-4959-BC2A-EC86C9F38221}"/>
    <cellStyle name="Note 7 17 5" xfId="18605" xr:uid="{3F3C0046-97DD-4194-997C-10E799865512}"/>
    <cellStyle name="Note 7 17 6" xfId="33525" xr:uid="{6EECEE52-22E1-47E4-9DB2-AFA2F0DA6E14}"/>
    <cellStyle name="Note 7 17 7" xfId="36137" xr:uid="{45C0F257-545A-41AF-AD71-C23609DC5A53}"/>
    <cellStyle name="Note 7 18" xfId="4609" xr:uid="{B994CF12-B200-46C7-BBB1-01607969FD4C}"/>
    <cellStyle name="Note 7 18 2" xfId="17862" xr:uid="{4E3FFA8E-8F47-4E64-8DEC-E07E65B97F15}"/>
    <cellStyle name="Note 7 18 3" xfId="16486" xr:uid="{1ACEF724-E487-4040-A6CE-D091C1DE8A68}"/>
    <cellStyle name="Note 7 18 4" xfId="18556" xr:uid="{0C785091-0529-4FC7-94EC-1BCFB7BCCCDF}"/>
    <cellStyle name="Note 7 18 5" xfId="21776" xr:uid="{90ED971B-84FF-4A61-9C96-CC8E45177C22}"/>
    <cellStyle name="Note 7 18 6" xfId="33526" xr:uid="{4170D5CA-7336-4C64-8787-70A7F104C68F}"/>
    <cellStyle name="Note 7 18 7" xfId="36951" xr:uid="{ED2801B2-7B2E-4ABA-A904-7F817D3B4D8E}"/>
    <cellStyle name="Note 7 19" xfId="4610" xr:uid="{B3541B5D-6361-4970-A32B-B72B4190B9BE}"/>
    <cellStyle name="Note 7 19 2" xfId="17863" xr:uid="{78D15481-7017-4D69-A992-66B95EF008FE}"/>
    <cellStyle name="Note 7 19 3" xfId="22978" xr:uid="{71318C54-DCE3-4EDC-AC95-DE48F25DA56E}"/>
    <cellStyle name="Note 7 19 4" xfId="21354" xr:uid="{085DC6AF-C265-4B2D-AE36-1DB5D98BE3F5}"/>
    <cellStyle name="Note 7 19 5" xfId="16008" xr:uid="{1245CA27-8505-4BB9-90DE-F6D51619636F}"/>
    <cellStyle name="Note 7 19 6" xfId="33527" xr:uid="{DE6591EA-9FB6-4871-A001-7152D0658E3B}"/>
    <cellStyle name="Note 7 19 7" xfId="34787" xr:uid="{8344ECBF-9190-4CB7-BD06-1F6587D61FFC}"/>
    <cellStyle name="Note 7 2" xfId="2654" xr:uid="{0CD0FCC9-5C9F-425D-B423-DFD508146228}"/>
    <cellStyle name="Note 7 2 10" xfId="31896" xr:uid="{359BCE10-9944-403E-89F7-1C51D64FDE77}"/>
    <cellStyle name="Note 7 2 11" xfId="31528" xr:uid="{871176F8-B111-40EE-B421-5CD356C7B881}"/>
    <cellStyle name="Note 7 2 2" xfId="4611" xr:uid="{941EE487-C057-48D8-8ACF-02C3EAADFFD4}"/>
    <cellStyle name="Note 7 2 2 2" xfId="17864" xr:uid="{928CB9C9-03EA-4A39-B041-6D091E873B0A}"/>
    <cellStyle name="Note 7 2 2 3" xfId="23873" xr:uid="{1C410470-8297-48BF-8F70-2B891FBF2617}"/>
    <cellStyle name="Note 7 2 2 4" xfId="24611" xr:uid="{9604AD81-1718-4709-8B6A-664A29D56D7D}"/>
    <cellStyle name="Note 7 2 2 5" xfId="14539" xr:uid="{7B5367F4-0F86-4BE9-B19D-8876F9D7ACF0}"/>
    <cellStyle name="Note 7 2 2 6" xfId="33528" xr:uid="{C54330AC-3493-424B-AE51-92D7DC6C2A74}"/>
    <cellStyle name="Note 7 2 2 7" xfId="32094" xr:uid="{E4D8ECB2-8CD8-4C14-95F5-CDDDC8B26B1D}"/>
    <cellStyle name="Note 7 2 3" xfId="10744" xr:uid="{D4C5AE1A-2273-475B-A7AB-17584A368205}"/>
    <cellStyle name="Note 7 2 3 2" xfId="22115" xr:uid="{483E40FF-A663-49D9-A3AD-F9A11DC8AAB0}"/>
    <cellStyle name="Note 7 2 3 3" xfId="25089" xr:uid="{8F8CA29D-D874-4F23-B28E-A131E3EDD52C}"/>
    <cellStyle name="Note 7 2 3 4" xfId="27959" xr:uid="{F9A56351-7263-4774-B5D4-D0B9E36ABB52}"/>
    <cellStyle name="Note 7 2 3 5" xfId="14379" xr:uid="{C6AC78C4-B64E-4024-B958-B16C01241689}"/>
    <cellStyle name="Note 7 2 3 6" xfId="35744" xr:uid="{19EF1417-A401-47A7-8BF0-C79BB11CA933}"/>
    <cellStyle name="Note 7 2 3 7" xfId="38046" xr:uid="{5AA3F7D5-32AE-453E-8DDE-DB60989D05B0}"/>
    <cellStyle name="Note 7 2 4" xfId="13254" xr:uid="{CC6CBB11-03D8-44F5-B4F1-8271D5721E9B}"/>
    <cellStyle name="Note 7 2 4 2" xfId="23971" xr:uid="{C1216D72-BE5E-47BA-8A34-338C8F25FD10}"/>
    <cellStyle name="Note 7 2 4 3" xfId="26788" xr:uid="{7893203D-FA37-49A1-BFE3-4E597F8335E9}"/>
    <cellStyle name="Note 7 2 4 4" xfId="29352" xr:uid="{5D48971A-3CFB-43A0-A8B6-C3C34B6E3247}"/>
    <cellStyle name="Note 7 2 4 5" xfId="18408" xr:uid="{69D13317-EEED-41A9-83B7-96A3C2168E30}"/>
    <cellStyle name="Note 7 2 4 6" xfId="37075" xr:uid="{5A374EDA-ADAB-404A-90FA-C26AE0804C8B}"/>
    <cellStyle name="Note 7 2 4 7" xfId="39053" xr:uid="{2311C67C-41D0-4055-AC39-3D49060330AE}"/>
    <cellStyle name="Note 7 2 5" xfId="13332" xr:uid="{1B03ECAB-C0E4-4DF0-AA45-A5EDDB51CB03}"/>
    <cellStyle name="Note 7 2 5 2" xfId="24033" xr:uid="{031E9CF2-7F6D-4BFA-BEF4-198B17FE6FF3}"/>
    <cellStyle name="Note 7 2 5 3" xfId="26865" xr:uid="{04C4D991-ADA3-47EC-987B-632A9FDF0C1F}"/>
    <cellStyle name="Note 7 2 5 4" xfId="29429" xr:uid="{A5A85960-9EAD-4983-8EDE-ECB04C09788C}"/>
    <cellStyle name="Note 7 2 5 5" xfId="30277" xr:uid="{ABAD7BE5-7083-4111-B4C7-79EFD9E3A26C}"/>
    <cellStyle name="Note 7 2 5 6" xfId="37151" xr:uid="{FE1A79FD-8408-4779-AAF9-322D5B6DC0B4}"/>
    <cellStyle name="Note 7 2 5 7" xfId="39129" xr:uid="{3C2E47E4-F77D-4FB3-AA36-CC6D30F3A2FA}"/>
    <cellStyle name="Note 7 2 6" xfId="16152" xr:uid="{F7EE397D-F723-45C7-8AF2-077052138D7A}"/>
    <cellStyle name="Note 7 2 7" xfId="21429" xr:uid="{D940934E-EE59-4E74-9E68-D268CB5671A8}"/>
    <cellStyle name="Note 7 2 8" xfId="14800" xr:uid="{02A7E103-A371-4E11-A667-79121A219CE2}"/>
    <cellStyle name="Note 7 2 9" xfId="25588" xr:uid="{4027D62C-F125-43A0-8F1C-BFED4D1E5B8D}"/>
    <cellStyle name="Note 7 20" xfId="4612" xr:uid="{D6302336-99A5-439A-81A6-F3E03192A98B}"/>
    <cellStyle name="Note 7 20 2" xfId="17865" xr:uid="{FABAFB1E-7276-473F-B692-039A28D09F6D}"/>
    <cellStyle name="Note 7 20 3" xfId="20809" xr:uid="{EF095FEB-DEDF-4C76-9CE4-E2BC8552E3AF}"/>
    <cellStyle name="Note 7 20 4" xfId="23616" xr:uid="{F013B8A2-32A1-4BD8-B8D1-AE552A5B4C5A}"/>
    <cellStyle name="Note 7 20 5" xfId="25983" xr:uid="{33491115-6249-4256-AAA0-7A83A6F9F900}"/>
    <cellStyle name="Note 7 20 6" xfId="33529" xr:uid="{C2BD2844-7B35-4BB1-9588-93C14BADE7EE}"/>
    <cellStyle name="Note 7 20 7" xfId="36136" xr:uid="{90D27ED7-B153-4F88-8B9F-FBACDE8A36B7}"/>
    <cellStyle name="Note 7 21" xfId="4613" xr:uid="{EDF3EF39-56DA-4443-A6D8-2C7D15FAAF12}"/>
    <cellStyle name="Note 7 21 2" xfId="17866" xr:uid="{20C150BF-114C-4BEC-A063-EF7D263F084A}"/>
    <cellStyle name="Note 7 21 3" xfId="16485" xr:uid="{641AA0AB-33B9-4A8F-81D3-75CD1F0F29F0}"/>
    <cellStyle name="Note 7 21 4" xfId="25801" xr:uid="{5D95C3F7-5722-4D85-8D62-A2B23071DADC}"/>
    <cellStyle name="Note 7 21 5" xfId="22150" xr:uid="{AE65FE7C-A26A-433D-91E1-D9387671E8D5}"/>
    <cellStyle name="Note 7 21 6" xfId="33530" xr:uid="{1AF415AD-AD73-4228-BE50-A37FF6B0FAEA}"/>
    <cellStyle name="Note 7 21 7" xfId="36950" xr:uid="{FB62B59B-75CC-4E57-B05B-5FDA23148D87}"/>
    <cellStyle name="Note 7 22" xfId="4614" xr:uid="{3033AD78-FBD2-43E0-A530-91E4883DF112}"/>
    <cellStyle name="Note 7 22 2" xfId="17867" xr:uid="{22893227-F67E-4618-B359-6D71BEEB0783}"/>
    <cellStyle name="Note 7 22 3" xfId="16279" xr:uid="{273FE1D9-97E4-4F49-96BC-8C59CD5026E4}"/>
    <cellStyle name="Note 7 22 4" xfId="27345" xr:uid="{772978FE-E701-460B-BC22-7C82750E2C91}"/>
    <cellStyle name="Note 7 22 5" xfId="28499" xr:uid="{EC1FE82A-3B5F-42D0-B458-E81732C1FCE1}"/>
    <cellStyle name="Note 7 22 6" xfId="33531" xr:uid="{5B6450C4-F462-4FEA-A3B9-07E01E77AA81}"/>
    <cellStyle name="Note 7 22 7" xfId="34786" xr:uid="{3F8547CE-9F0F-4892-88E3-AE01334E2567}"/>
    <cellStyle name="Note 7 23" xfId="4615" xr:uid="{0413E625-7555-418F-9C1B-EB4D47C88044}"/>
    <cellStyle name="Note 7 23 2" xfId="17868" xr:uid="{D4A9CDFB-3663-4E21-A111-3460A8E2D0F0}"/>
    <cellStyle name="Note 7 23 3" xfId="22977" xr:uid="{9CB254E2-DAAA-4CE8-8443-679020042B54}"/>
    <cellStyle name="Note 7 23 4" xfId="26671" xr:uid="{3473DDEE-732C-42FE-BBEB-5505C5BBD555}"/>
    <cellStyle name="Note 7 23 5" xfId="24758" xr:uid="{992B56E5-7210-4394-9434-602A9303627F}"/>
    <cellStyle name="Note 7 23 6" xfId="33532" xr:uid="{A494C392-BF4F-4D91-B19B-1605747BCBD4}"/>
    <cellStyle name="Note 7 23 7" xfId="32093" xr:uid="{6EFD979B-039D-4CA2-A1AB-783B70049BF3}"/>
    <cellStyle name="Note 7 24" xfId="4616" xr:uid="{CA173C98-2FC3-4F6E-95C3-D132BE74F6BD}"/>
    <cellStyle name="Note 7 24 2" xfId="17869" xr:uid="{9C851893-A32E-441F-9604-CC21145B3E30}"/>
    <cellStyle name="Note 7 24 3" xfId="23872" xr:uid="{DCA5BE24-2807-4CE9-808C-3912A560A4D0}"/>
    <cellStyle name="Note 7 24 4" xfId="23291" xr:uid="{0B5FA078-D141-4319-A242-A8F58CBDD589}"/>
    <cellStyle name="Note 7 24 5" xfId="23123" xr:uid="{58C11280-0B12-4FBC-864D-F42A391C65F4}"/>
    <cellStyle name="Note 7 24 6" xfId="33533" xr:uid="{8BD6B170-54C1-4423-9A2B-44117AB4C977}"/>
    <cellStyle name="Note 7 24 7" xfId="35879" xr:uid="{5AE3D1BD-53A2-4757-B427-570A4C5A9E7F}"/>
    <cellStyle name="Note 7 25" xfId="4617" xr:uid="{25A46DD3-DD86-4B5B-A6F0-F2F5CFB89AB5}"/>
    <cellStyle name="Note 7 25 2" xfId="17870" xr:uid="{C9F751AE-B8FE-4AA1-90FC-AB832FA79C0B}"/>
    <cellStyle name="Note 7 25 3" xfId="20808" xr:uid="{8F81A397-B373-4800-B8F7-A9E031AA0AA8}"/>
    <cellStyle name="Note 7 25 4" xfId="21780" xr:uid="{E88FB18A-4BAF-4D4A-96CF-9898D07B7EC6}"/>
    <cellStyle name="Note 7 25 5" xfId="14554" xr:uid="{5714C3E6-BB05-4574-A0C7-F3D2C867A43D}"/>
    <cellStyle name="Note 7 25 6" xfId="33534" xr:uid="{59A73661-3657-4E9C-8E7A-FA76D6D7ACA6}"/>
    <cellStyle name="Note 7 25 7" xfId="32092" xr:uid="{2D0A323A-E87A-4073-84D2-C01B0A39EDF3}"/>
    <cellStyle name="Note 7 26" xfId="4618" xr:uid="{30BDF45D-6E60-4965-A467-58D7CFB9349F}"/>
    <cellStyle name="Note 7 26 2" xfId="17871" xr:uid="{677C1261-8474-4C5E-A8D4-3293A2BC749C}"/>
    <cellStyle name="Note 7 26 3" xfId="16484" xr:uid="{F130EC59-00EB-4AA0-B7BF-78970234DA18}"/>
    <cellStyle name="Note 7 26 4" xfId="27344" xr:uid="{C6A8740F-EF46-458C-863F-D339F5787D8F}"/>
    <cellStyle name="Note 7 26 5" xfId="20718" xr:uid="{E6A915E9-FEC0-4A10-9B51-EC4E5EBA3104}"/>
    <cellStyle name="Note 7 26 6" xfId="33535" xr:uid="{760300A8-AA25-4A62-8E73-BFC2A40AFB5A}"/>
    <cellStyle name="Note 7 26 7" xfId="32091" xr:uid="{02A1455C-FCDA-481A-B317-09C1F7B5E603}"/>
    <cellStyle name="Note 7 27" xfId="4619" xr:uid="{9011C5E4-145B-4C1B-8E78-A91212A1AF77}"/>
    <cellStyle name="Note 7 27 2" xfId="17872" xr:uid="{44791DCB-A4BC-4674-8564-49628E17FFFA}"/>
    <cellStyle name="Note 7 27 3" xfId="15128" xr:uid="{41BF7358-EEC0-48B8-8337-EA6DC5F13027}"/>
    <cellStyle name="Note 7 27 4" xfId="26333" xr:uid="{0EB1048C-DF64-44B3-AA72-F3455A87832D}"/>
    <cellStyle name="Note 7 27 5" xfId="30999" xr:uid="{BB3B9729-E03F-430E-AD08-DCC5B78B3E38}"/>
    <cellStyle name="Note 7 27 6" xfId="33536" xr:uid="{E2E8C246-43AC-4192-8A7B-9E6E5D72ABC3}"/>
    <cellStyle name="Note 7 27 7" xfId="32090" xr:uid="{F7B449C8-D4BF-466C-BC7D-19185A318FC6}"/>
    <cellStyle name="Note 7 28" xfId="4620" xr:uid="{DF1849EE-3222-47DE-8653-B32290857CD4}"/>
    <cellStyle name="Note 7 28 2" xfId="17873" xr:uid="{55AB2AE6-C8ED-459E-ADAA-7800FED98A02}"/>
    <cellStyle name="Note 7 28 3" xfId="22213" xr:uid="{70DC931E-4394-44BE-8A4A-7699A5236746}"/>
    <cellStyle name="Note 7 28 4" xfId="25802" xr:uid="{47D95D66-4C30-4950-945F-1C39E891133E}"/>
    <cellStyle name="Note 7 28 5" xfId="16448" xr:uid="{11A9F240-2C0F-4E5B-892F-05EFD16FC5D3}"/>
    <cellStyle name="Note 7 28 6" xfId="33537" xr:uid="{B83F728A-782F-4180-B39C-DFD124882C40}"/>
    <cellStyle name="Note 7 28 7" xfId="32089" xr:uid="{94989E88-6B8D-48BB-8343-59F4EA383975}"/>
    <cellStyle name="Note 7 29" xfId="4621" xr:uid="{BF35C616-EE6F-47BC-94D7-258611C3929B}"/>
    <cellStyle name="Note 7 29 2" xfId="17874" xr:uid="{41FF95FA-1DE9-4586-952F-46C6F5A40336}"/>
    <cellStyle name="Note 7 29 3" xfId="22976" xr:uid="{26D47FEE-5C96-4892-9E0E-D1E9990AD1C8}"/>
    <cellStyle name="Note 7 29 4" xfId="26673" xr:uid="{2111C660-A940-4631-8404-428F93D0F9CA}"/>
    <cellStyle name="Note 7 29 5" xfId="28210" xr:uid="{C7AB78CD-3531-4062-997E-8839445BA146}"/>
    <cellStyle name="Note 7 29 6" xfId="33538" xr:uid="{2168A3F5-72BA-434F-97F0-19859230AA9A}"/>
    <cellStyle name="Note 7 29 7" xfId="32088" xr:uid="{1E6AADD6-CD65-4578-A40D-8D7C4D9C87F6}"/>
    <cellStyle name="Note 7 3" xfId="4622" xr:uid="{66B78E36-4C48-45B2-B7F5-60D09D75A0AD}"/>
    <cellStyle name="Note 7 3 2" xfId="10745" xr:uid="{6ED76943-9BEF-4B13-9A30-A09ACD15C09D}"/>
    <cellStyle name="Note 7 3 2 2" xfId="22116" xr:uid="{BFB69494-2BE6-41EB-BDBC-5A94CB4DCBED}"/>
    <cellStyle name="Note 7 3 2 3" xfId="25090" xr:uid="{5B4CD6C7-8B9E-4707-B192-7302C5C9D770}"/>
    <cellStyle name="Note 7 3 2 4" xfId="27960" xr:uid="{FA3D9E6A-FF7D-4DE6-BB31-8E7F3F78F566}"/>
    <cellStyle name="Note 7 3 2 5" xfId="15978" xr:uid="{4C9A0E58-10FC-4326-8071-229AD522E725}"/>
    <cellStyle name="Note 7 3 2 6" xfId="35745" xr:uid="{2464C77A-4613-46BC-8372-DB0CCECA53DF}"/>
    <cellStyle name="Note 7 3 2 7" xfId="38047" xr:uid="{AD825F07-FCC1-4A7F-A5E9-D3AC9196B21A}"/>
    <cellStyle name="Note 7 3 3" xfId="17875" xr:uid="{54254A47-A92B-4364-8282-DBEE3FE0EBE2}"/>
    <cellStyle name="Note 7 3 4" xfId="24498" xr:uid="{90805386-BE92-48D1-91BD-D775D9F115D4}"/>
    <cellStyle name="Note 7 3 5" xfId="20482" xr:uid="{F09741C6-41C5-428A-9E8A-D17A5AC29F2D}"/>
    <cellStyle name="Note 7 3 6" xfId="16396" xr:uid="{6EDB9BC1-6EFD-4B9A-A953-5DC218094462}"/>
    <cellStyle name="Note 7 3 7" xfId="33539" xr:uid="{421721FF-1DBB-46CB-8191-EAFA745CACA0}"/>
    <cellStyle name="Note 7 3 8" xfId="32087" xr:uid="{8A498427-2A74-4DE7-85B0-5F461C139811}"/>
    <cellStyle name="Note 7 30" xfId="4623" xr:uid="{CCA99EE5-80AC-46E4-A0EE-F73A5D51C103}"/>
    <cellStyle name="Note 7 30 2" xfId="17876" xr:uid="{23DE3CA1-6117-49BC-B516-BA04DCB1644F}"/>
    <cellStyle name="Note 7 30 3" xfId="23871" xr:uid="{640709F4-1635-4796-A2AD-7744A40090A7}"/>
    <cellStyle name="Note 7 30 4" xfId="21511" xr:uid="{C5E0AC61-CDFF-421A-8863-24A944F7009E}"/>
    <cellStyle name="Note 7 30 5" xfId="25296" xr:uid="{69E7A2F2-C73E-4984-A974-57FF6CD08794}"/>
    <cellStyle name="Note 7 30 6" xfId="33540" xr:uid="{1A270967-CBFA-42F1-8986-61FB53E15D4E}"/>
    <cellStyle name="Note 7 30 7" xfId="32086" xr:uid="{714B7010-8DBB-4880-BFB1-0E8C049F42EC}"/>
    <cellStyle name="Note 7 31" xfId="4624" xr:uid="{060E52D9-B127-48CB-9782-6A628116F654}"/>
    <cellStyle name="Note 7 31 2" xfId="17877" xr:uid="{2810C753-F3C1-4F9B-B5CD-474A9C935669}"/>
    <cellStyle name="Note 7 31 3" xfId="16483" xr:uid="{6C41A4F6-8154-4B64-B175-1870228BCDFD}"/>
    <cellStyle name="Note 7 31 4" xfId="22626" xr:uid="{C2180BB4-96C5-4A6A-8AB6-E9909ADB0D89}"/>
    <cellStyle name="Note 7 31 5" xfId="18708" xr:uid="{433C72EB-6105-42CA-B8D0-7CB4803545A1}"/>
    <cellStyle name="Note 7 31 6" xfId="33541" xr:uid="{8BC47186-A4E1-4583-B474-443D55CA56CC}"/>
    <cellStyle name="Note 7 31 7" xfId="32085" xr:uid="{DB4FE5DA-FA57-4EE6-AB8D-3C930C8C29DE}"/>
    <cellStyle name="Note 7 32" xfId="4625" xr:uid="{1CD03EB6-28D7-49BF-B2C1-D9C5A4119319}"/>
    <cellStyle name="Note 7 32 2" xfId="17878" xr:uid="{D0D9181C-3760-42BF-A518-DD03A89D5444}"/>
    <cellStyle name="Note 7 32 3" xfId="15840" xr:uid="{82B1C1DF-1D87-47BC-952C-F699E8BF2C9E}"/>
    <cellStyle name="Note 7 32 4" xfId="22775" xr:uid="{49FA5E0A-15DE-4974-A064-B0A9FB28087B}"/>
    <cellStyle name="Note 7 32 5" xfId="14426" xr:uid="{B99B9F15-898B-4310-BE01-A9B92894FBC0}"/>
    <cellStyle name="Note 7 32 6" xfId="33542" xr:uid="{46BAED47-C779-4798-8F09-AA608D310EAA}"/>
    <cellStyle name="Note 7 32 7" xfId="36135" xr:uid="{65E4FC90-8C98-47AA-B978-B8EFA4E6585A}"/>
    <cellStyle name="Note 7 33" xfId="4626" xr:uid="{FDEE2A76-A5F1-4840-A2CA-D81764455FB2}"/>
    <cellStyle name="Note 7 33 2" xfId="17879" xr:uid="{50E43251-AE93-400F-A5BC-D59C364E2668}"/>
    <cellStyle name="Note 7 33 3" xfId="20020" xr:uid="{C4CE7692-79C7-45C8-A081-3B48BF46EE7C}"/>
    <cellStyle name="Note 7 33 4" xfId="19606" xr:uid="{1E226814-2D21-4707-B92D-847CC77F8096}"/>
    <cellStyle name="Note 7 33 5" xfId="22666" xr:uid="{54E117F6-C819-4125-88EE-9A70DC1C2C36}"/>
    <cellStyle name="Note 7 33 6" xfId="33543" xr:uid="{EA96C623-303A-4378-BB44-E16A5156105C}"/>
    <cellStyle name="Note 7 33 7" xfId="36949" xr:uid="{607792F7-3B38-4215-AD61-9257A13C3008}"/>
    <cellStyle name="Note 7 34" xfId="4627" xr:uid="{8D1232E3-A840-4271-BB4E-411E18A511BB}"/>
    <cellStyle name="Note 7 34 2" xfId="17880" xr:uid="{977B5937-7DAB-41EC-9C2F-64209EE20EEE}"/>
    <cellStyle name="Note 7 34 3" xfId="16298" xr:uid="{4E73F3A4-108E-44F7-A2D5-6B72FA4AAD36}"/>
    <cellStyle name="Note 7 34 4" xfId="22393" xr:uid="{62B470A3-7522-45F5-8E3E-4879FB139013}"/>
    <cellStyle name="Note 7 34 5" xfId="28282" xr:uid="{3F0D25D1-E17C-42DC-B1C9-CF0D0B5F8CF7}"/>
    <cellStyle name="Note 7 34 6" xfId="33544" xr:uid="{934A0030-18FA-44B3-9117-B7D61F87F0AF}"/>
    <cellStyle name="Note 7 34 7" xfId="34785" xr:uid="{35BA069F-8845-47B9-9A01-0E20AD93CAC3}"/>
    <cellStyle name="Note 7 35" xfId="4628" xr:uid="{2D0F7B16-E710-4AB6-8AFA-6F08BA2142EB}"/>
    <cellStyle name="Note 7 35 2" xfId="17881" xr:uid="{38C7356D-DEEF-4BE1-842B-532150C84432}"/>
    <cellStyle name="Note 7 35 3" xfId="16452" xr:uid="{8A510AC4-8A17-48CE-89C3-F4C6BA1508BD}"/>
    <cellStyle name="Note 7 35 4" xfId="24590" xr:uid="{44DD3805-7417-4C78-A5C0-8FE3AA18D827}"/>
    <cellStyle name="Note 7 35 5" xfId="28127" xr:uid="{E78421B6-7A80-409C-A1E8-3EC8ED39879F}"/>
    <cellStyle name="Note 7 35 6" xfId="33545" xr:uid="{06F09290-FED6-4117-A580-F4E47F2D8AD6}"/>
    <cellStyle name="Note 7 35 7" xfId="31199" xr:uid="{6274BFAF-513B-4DB6-8789-9FB91B43E75D}"/>
    <cellStyle name="Note 7 36" xfId="4629" xr:uid="{D472D3A3-560E-4911-B3EE-F6250411D772}"/>
    <cellStyle name="Note 7 36 2" xfId="17882" xr:uid="{7D2A8ACE-6766-4DD6-ABB1-00BA74A48998}"/>
    <cellStyle name="Note 7 36 3" xfId="16482" xr:uid="{B5D81B50-3D77-41F9-BBF9-BD9991D2F875}"/>
    <cellStyle name="Note 7 36 4" xfId="18555" xr:uid="{4831796B-35CE-4D70-97F1-3793F0134606}"/>
    <cellStyle name="Note 7 36 5" xfId="22139" xr:uid="{B58F76B8-6B00-4DC9-A923-B8B3103BE2AC}"/>
    <cellStyle name="Note 7 36 6" xfId="33546" xr:uid="{A2AE130A-191E-4435-B973-3B0D079E4E0B}"/>
    <cellStyle name="Note 7 36 7" xfId="32084" xr:uid="{F965848F-EEA5-4373-8844-BF75C03AA665}"/>
    <cellStyle name="Note 7 37" xfId="4630" xr:uid="{242263A3-3536-4215-86E1-F64F9AC5B136}"/>
    <cellStyle name="Note 7 37 2" xfId="17883" xr:uid="{FD80A49D-3BD7-4384-9E80-85438BCC4177}"/>
    <cellStyle name="Note 7 37 3" xfId="16481" xr:uid="{C58B168E-192B-4B40-B4D9-31D55612B7B7}"/>
    <cellStyle name="Note 7 37 4" xfId="21281" xr:uid="{383227E1-BF1E-4EEF-908C-EB929D651575}"/>
    <cellStyle name="Note 7 37 5" xfId="24753" xr:uid="{9844D5F0-C280-4D5F-BDF7-5127795CF135}"/>
    <cellStyle name="Note 7 37 6" xfId="33547" xr:uid="{21746170-D879-4EC2-91E0-BC9442EB5440}"/>
    <cellStyle name="Note 7 37 7" xfId="32083" xr:uid="{DDAF1ED4-5A24-4A98-BAA9-14295D73F152}"/>
    <cellStyle name="Note 7 38" xfId="4600" xr:uid="{C5221DAD-2D34-4445-8F0F-E58753579F8A}"/>
    <cellStyle name="Note 7 38 2" xfId="17853" xr:uid="{F76DEA88-D456-47E2-B7E5-632EB01135AB}"/>
    <cellStyle name="Note 7 38 3" xfId="20814" xr:uid="{24D0233D-80D8-40C7-A93B-EB4CDBB7D64B}"/>
    <cellStyle name="Note 7 38 4" xfId="22842" xr:uid="{D4A1FDEF-3ED3-4A88-8542-46C1A1D197D9}"/>
    <cellStyle name="Note 7 38 5" xfId="30980" xr:uid="{574D5C58-F256-42B7-B9CA-44F9A4723C59}"/>
    <cellStyle name="Note 7 38 6" xfId="33517" xr:uid="{B2C148AD-4E4E-4C32-B96C-AC5BA36D0706}"/>
    <cellStyle name="Note 7 38 7" xfId="34790" xr:uid="{5B68714B-D2C6-4C12-8D57-0542BA5E9463}"/>
    <cellStyle name="Note 7 39" xfId="7697" xr:uid="{2143D8DF-4CEB-4849-98E4-1D1F95253467}"/>
    <cellStyle name="Note 7 39 2" xfId="19918" xr:uid="{A87BC0DB-06FF-48A6-A8D0-70025D4BD0B1}"/>
    <cellStyle name="Note 7 39 3" xfId="22868" xr:uid="{9145EF9A-20FE-4765-856C-86CE1D2181EB}"/>
    <cellStyle name="Note 7 39 4" xfId="25717" xr:uid="{52A8E109-D2FF-46DA-8D7B-BE8B249139AF}"/>
    <cellStyle name="Note 7 39 5" xfId="18141" xr:uid="{788D7533-E998-4208-8CA9-A361B4AB4590}"/>
    <cellStyle name="Note 7 39 6" xfId="34485" xr:uid="{708CFEAB-FE77-4468-BC81-E0AAD0F55E6D}"/>
    <cellStyle name="Note 7 39 7" xfId="34681" xr:uid="{B6A71E82-DB50-4894-B2D5-3D57021E376C}"/>
    <cellStyle name="Note 7 4" xfId="4631" xr:uid="{2CDD4363-B414-4308-AEC4-E98EFE72B0C9}"/>
    <cellStyle name="Note 7 4 2" xfId="17884" xr:uid="{54E1F48F-14EF-40E7-96F6-87DF76BC33D3}"/>
    <cellStyle name="Note 7 4 3" xfId="16480" xr:uid="{FD407342-F75A-4424-8645-D866C4FAD3C5}"/>
    <cellStyle name="Note 7 4 4" xfId="14623" xr:uid="{3E72DE37-EB39-44CA-A7D3-2C21732FACCE}"/>
    <cellStyle name="Note 7 4 5" xfId="28262" xr:uid="{53E265BA-D594-4B6D-B7E8-A1CC87F77FCD}"/>
    <cellStyle name="Note 7 4 6" xfId="33548" xr:uid="{77AD97D0-EFCD-47D9-B071-4B3C064EBC4C}"/>
    <cellStyle name="Note 7 4 7" xfId="32082" xr:uid="{080A8541-4B33-4B49-8567-7B7E0C608100}"/>
    <cellStyle name="Note 7 40" xfId="15569" xr:uid="{AD36F91A-562D-4B9E-939B-77142B28E807}"/>
    <cellStyle name="Note 7 41" xfId="23394" xr:uid="{60B14F76-4366-4D21-9185-73D529F236CA}"/>
    <cellStyle name="Note 7 42" xfId="20753" xr:uid="{0FDED0DE-FE06-4AF1-9B78-6BD6CFED8FB6}"/>
    <cellStyle name="Note 7 43" xfId="18694" xr:uid="{EB03D097-298B-451B-88BF-748A70A91CBE}"/>
    <cellStyle name="Note 7 44" xfId="31573" xr:uid="{2376817E-0CBE-44A7-ACEE-96A373D79CD6}"/>
    <cellStyle name="Note 7 45" xfId="31936" xr:uid="{C0CF1A95-A2C9-4FF5-8E52-E03B1804A161}"/>
    <cellStyle name="Note 7 5" xfId="4632" xr:uid="{479D3758-B88F-48BD-BBF7-6F46EB3C16F0}"/>
    <cellStyle name="Note 7 5 2" xfId="17885" xr:uid="{6723686A-7AC6-4313-8539-6A9E179FB176}"/>
    <cellStyle name="Note 7 5 3" xfId="16479" xr:uid="{6E48F43B-5115-49C2-ACFC-C56F15EC1EC6}"/>
    <cellStyle name="Note 7 5 4" xfId="21282" xr:uid="{54AA728C-AAE3-403F-AB68-1617C4D8734B}"/>
    <cellStyle name="Note 7 5 5" xfId="30640" xr:uid="{74B07AF5-AF54-4EC8-B1A0-C88508824940}"/>
    <cellStyle name="Note 7 5 6" xfId="33549" xr:uid="{A5CBF387-5C72-4723-9EED-8A1B4BB565C0}"/>
    <cellStyle name="Note 7 5 7" xfId="32081" xr:uid="{31D4B67C-2AE9-4B52-AE66-02C1F0FFB342}"/>
    <cellStyle name="Note 7 6" xfId="4633" xr:uid="{5391942A-68B0-46AB-A438-296C76239DA4}"/>
    <cellStyle name="Note 7 6 2" xfId="17886" xr:uid="{3DF3094A-2815-4D70-AE35-18CB05D6568F}"/>
    <cellStyle name="Note 7 6 3" xfId="16478" xr:uid="{BCD74397-A175-432E-B9EE-C40CEDEC3301}"/>
    <cellStyle name="Note 7 6 4" xfId="27343" xr:uid="{255E0003-5419-44A7-9EAF-8F69242BF206}"/>
    <cellStyle name="Note 7 6 5" xfId="22854" xr:uid="{64AA541F-022E-4ED1-B174-67CAD81392C5}"/>
    <cellStyle name="Note 7 6 6" xfId="33550" xr:uid="{D6B35220-4222-4FB0-98DE-28FC606134C9}"/>
    <cellStyle name="Note 7 6 7" xfId="32080" xr:uid="{4471D08C-0771-42F0-B455-6EC540295467}"/>
    <cellStyle name="Note 7 7" xfId="4634" xr:uid="{8D9227F2-1BFA-4F24-88AB-31395C4E95D7}"/>
    <cellStyle name="Note 7 7 2" xfId="17887" xr:uid="{1F7EDD06-CF7F-4796-99BB-EF5A82661C0C}"/>
    <cellStyle name="Note 7 7 3" xfId="16477" xr:uid="{209A2497-2F9C-42F6-B389-5D5B9A32AC4B}"/>
    <cellStyle name="Note 7 7 4" xfId="18558" xr:uid="{1D05E44A-872C-45AD-911F-63B76809F3EB}"/>
    <cellStyle name="Note 7 7 5" xfId="28557" xr:uid="{BB687789-7C65-4266-9EEE-9F6E373F79D9}"/>
    <cellStyle name="Note 7 7 6" xfId="33551" xr:uid="{81BD233F-EC11-43B4-8B7B-C8D8B7FAB326}"/>
    <cellStyle name="Note 7 7 7" xfId="32079" xr:uid="{926E4E86-A7E0-491A-A15E-C357FA23506F}"/>
    <cellStyle name="Note 7 8" xfId="4635" xr:uid="{EACCA115-5418-48DE-BDFD-B7C20E011498}"/>
    <cellStyle name="Note 7 8 2" xfId="17888" xr:uid="{09E0B095-6922-4733-8526-9429B75EE8B3}"/>
    <cellStyle name="Note 7 8 3" xfId="16476" xr:uid="{D97726D1-9258-4766-88B6-666B29AB6CAD}"/>
    <cellStyle name="Note 7 8 4" xfId="21283" xr:uid="{169E573B-ABBC-4650-AA78-BF670CE94A7D}"/>
    <cellStyle name="Note 7 8 5" xfId="30641" xr:uid="{8FEE1B5B-1F48-4782-BFEC-128F6BE58D8D}"/>
    <cellStyle name="Note 7 8 6" xfId="33552" xr:uid="{73D1F471-FC62-45D0-AC6C-7BE06BAD9453}"/>
    <cellStyle name="Note 7 8 7" xfId="32078" xr:uid="{B5BF9224-4A50-4E84-B9B7-B5CD43F90184}"/>
    <cellStyle name="Note 7 9" xfId="4636" xr:uid="{31439463-3A4A-4D92-9D8F-5DB2E460DCA6}"/>
    <cellStyle name="Note 7 9 2" xfId="17889" xr:uid="{0158A507-45B9-423E-93D1-F822368348F5}"/>
    <cellStyle name="Note 7 9 3" xfId="16475" xr:uid="{0EBE4BDC-92FA-47C5-9E8A-7221A39F3968}"/>
    <cellStyle name="Note 7 9 4" xfId="21388" xr:uid="{7C04A096-BE28-4EB8-AEA4-21AA20AC46DB}"/>
    <cellStyle name="Note 7 9 5" xfId="30978" xr:uid="{4A4C303D-DD12-43F3-9A78-2D0EF2619DEE}"/>
    <cellStyle name="Note 7 9 6" xfId="33553" xr:uid="{95669589-2466-4EFF-A1E8-5A846C852057}"/>
    <cellStyle name="Note 7 9 7" xfId="32077" xr:uid="{21EF5C0B-3678-421E-B5B3-FC4D072B86E9}"/>
    <cellStyle name="Note 7_หมายเหตุ FA Q3_2012" xfId="7321" xr:uid="{5CF4FAAE-5E0B-48DF-9734-A2F1F78F5EA4}"/>
    <cellStyle name="Note 70" xfId="13165" xr:uid="{5F5B7262-5F2C-470D-AEF9-3871FCAC2B94}"/>
    <cellStyle name="Note 70 2" xfId="23884" xr:uid="{2EA410DD-B593-4B7A-BD3F-31FE6FD09C29}"/>
    <cellStyle name="Note 70 3" xfId="26700" xr:uid="{D67E8E1E-08CD-4BF5-9463-AE07BC158A51}"/>
    <cellStyle name="Note 70 4" xfId="29264" xr:uid="{46041143-40A4-43FE-BF3B-FC283058E5E1}"/>
    <cellStyle name="Note 70 5" xfId="30512" xr:uid="{BB2C40A8-2E45-426A-8D1F-600D4DF79A7E}"/>
    <cellStyle name="Note 70 6" xfId="36986" xr:uid="{B6D5D503-CAA9-43C5-B845-6E9DA9EFCD42}"/>
    <cellStyle name="Note 70 7" xfId="38965" xr:uid="{EBCBC7D5-AA09-4859-8FEA-8B34461091C7}"/>
    <cellStyle name="Note 71" xfId="14175" xr:uid="{1743BBF9-F4EB-44D5-84EA-201958B4FAC1}"/>
    <cellStyle name="Note 71 2" xfId="24630" xr:uid="{DDD64984-5319-41FC-807F-1BB106600D02}"/>
    <cellStyle name="Note 71 3" xfId="27463" xr:uid="{C2A8DFD9-065F-4382-8757-3977FA8C96C5}"/>
    <cellStyle name="Note 71 4" xfId="30004" xr:uid="{564BD26B-E812-40FB-BEFE-F15E33D4BA68}"/>
    <cellStyle name="Note 71 5" xfId="31008" xr:uid="{202B3AA9-C403-4630-B7BD-DE5BBA1CB7EF}"/>
    <cellStyle name="Note 71 6" xfId="37683" xr:uid="{B186909D-D453-4645-AEB1-CBFEEA9DED06}"/>
    <cellStyle name="Note 71 7" xfId="39517" xr:uid="{E9B7FDDA-49C5-443E-B878-BDE74C96D4F9}"/>
    <cellStyle name="Note 72" xfId="10920" xr:uid="{7FA36A29-E141-40B1-AAFC-26AB45679833}"/>
    <cellStyle name="Note 72 2" xfId="22224" xr:uid="{0857D44B-5DF1-4897-88A5-F9B935E91928}"/>
    <cellStyle name="Note 72 3" xfId="25243" xr:uid="{F75430F2-EB75-448E-A4DA-F80B4CD8505D}"/>
    <cellStyle name="Note 72 4" xfId="28111" xr:uid="{4850B191-FCAF-4494-A555-E84934F66898}"/>
    <cellStyle name="Note 72 5" xfId="23176" xr:uid="{3E5CCE5C-01E6-48AC-85C9-F4892E812F35}"/>
    <cellStyle name="Note 72 6" xfId="35896" xr:uid="{7F15B3AB-C336-4794-8C10-75E00E492430}"/>
    <cellStyle name="Note 72 7" xfId="38183" xr:uid="{D26B50D7-85AA-48E3-9F74-BD9C4CA25FED}"/>
    <cellStyle name="Note 73" xfId="15946" xr:uid="{54376B2F-5509-448C-B1FF-8BCC82838B4D}"/>
    <cellStyle name="Note 74" xfId="16268" xr:uid="{624F3883-0F9D-4DAD-A833-9ECD59F175C9}"/>
    <cellStyle name="Note 75" xfId="20340" xr:uid="{6405EF41-03F9-4C9B-9239-FDAD6A7F8364}"/>
    <cellStyle name="Note 76" xfId="25584" xr:uid="{3FE2A32B-9B75-429D-8E6F-52223E430FC2}"/>
    <cellStyle name="Note 77" xfId="28216" xr:uid="{3CDAF90E-76EF-40DF-B107-C54800376834}"/>
    <cellStyle name="Note 78" xfId="2334" xr:uid="{E4783767-2CF3-4DEC-871C-F63B5CFF2F12}"/>
    <cellStyle name="Note 79" xfId="31758" xr:uid="{1EB8108D-1659-44E8-99C0-AB325D57C93D}"/>
    <cellStyle name="Note 8" xfId="1747" xr:uid="{F3559602-4585-4D29-9209-19AD7E529BA0}"/>
    <cellStyle name="Note 8 10" xfId="4638" xr:uid="{967F05B9-DC0D-4976-8DAC-E62D41073018}"/>
    <cellStyle name="Note 8 10 2" xfId="17891" xr:uid="{C0C42707-A08A-4B28-A348-8A8A06128F60}"/>
    <cellStyle name="Note 8 10 3" xfId="23870" xr:uid="{4F18F5EE-5FA5-4B4F-A1BE-8F7CAF2A2997}"/>
    <cellStyle name="Note 8 10 4" xfId="21658" xr:uid="{8AC76666-154C-4E78-A121-51852476FC0C}"/>
    <cellStyle name="Note 8 10 5" xfId="15010" xr:uid="{430269D0-5E51-4788-B0F0-96861E57241D}"/>
    <cellStyle name="Note 8 10 6" xfId="33555" xr:uid="{17303A4F-F333-4C39-9138-0AA73DF620ED}"/>
    <cellStyle name="Note 8 10 7" xfId="32075" xr:uid="{BEF2BA2B-4E3C-428C-ABE8-C90203DED4EA}"/>
    <cellStyle name="Note 8 11" xfId="4639" xr:uid="{49037A07-AFEA-45AF-A21E-5ECFE5309BC0}"/>
    <cellStyle name="Note 8 11 2" xfId="17892" xr:uid="{91029F34-1AA6-4BD9-963D-4CC8334CF879}"/>
    <cellStyle name="Note 8 11 3" xfId="16474" xr:uid="{A534EF47-08F2-4967-8E0F-56EEB1AB410D}"/>
    <cellStyle name="Note 8 11 4" xfId="25229" xr:uid="{5845E6AB-8280-4A28-8F6B-43C91BF62EFC}"/>
    <cellStyle name="Note 8 11 5" xfId="30977" xr:uid="{86193190-9FCE-49B8-A0F7-FEB8B9B88F71}"/>
    <cellStyle name="Note 8 11 6" xfId="33556" xr:uid="{23992BEB-4F1D-4DB9-AEA6-F8028189AE90}"/>
    <cellStyle name="Note 8 11 7" xfId="36134" xr:uid="{169F8149-2870-4F22-8D71-8F6C9A5560F1}"/>
    <cellStyle name="Note 8 12" xfId="4640" xr:uid="{4C0F7845-C197-4D9D-9F35-92F7B2EB62C1}"/>
    <cellStyle name="Note 8 12 2" xfId="17893" xr:uid="{8B61ADCE-1101-4524-A1D5-9ADFAF2F82C4}"/>
    <cellStyle name="Note 8 12 3" xfId="15839" xr:uid="{094E1D42-CF31-4917-9964-26DFF7DC18A6}"/>
    <cellStyle name="Note 8 12 4" xfId="21284" xr:uid="{1FF07A5E-5AAA-41BF-A447-3C596AF75515}"/>
    <cellStyle name="Note 8 12 5" xfId="28352" xr:uid="{3C7021AC-7129-4F84-B86F-2DFBEF0E6426}"/>
    <cellStyle name="Note 8 12 6" xfId="33557" xr:uid="{5FFB349C-81AE-408F-82D7-07F83E21DA3F}"/>
    <cellStyle name="Note 8 12 7" xfId="36948" xr:uid="{9AB6E29F-79C9-4F21-8C01-8E1067C50224}"/>
    <cellStyle name="Note 8 13" xfId="4641" xr:uid="{5A348953-4F84-431B-A49E-3A570372ADC8}"/>
    <cellStyle name="Note 8 13 2" xfId="17894" xr:uid="{69531C2C-1CB1-424C-A7EF-6E7BCA2C153B}"/>
    <cellStyle name="Note 8 13 3" xfId="16473" xr:uid="{5573D304-9A66-4651-846D-9E1163A8C2EF}"/>
    <cellStyle name="Note 8 13 4" xfId="21285" xr:uid="{004689DA-1FDA-45D7-8D36-4F9DF3B9F358}"/>
    <cellStyle name="Note 8 13 5" xfId="18198" xr:uid="{DF31935C-3A5E-4FF9-9B18-68C1C58D788B}"/>
    <cellStyle name="Note 8 13 6" xfId="33558" xr:uid="{CE0E8D11-9127-4C90-BFCC-B083CFC1A830}"/>
    <cellStyle name="Note 8 13 7" xfId="32074" xr:uid="{60C17432-3AAB-4847-A8B1-D0F0EFFF8D9B}"/>
    <cellStyle name="Note 8 14" xfId="4642" xr:uid="{B346B84B-4511-45DB-BE65-58A21B4A8772}"/>
    <cellStyle name="Note 8 14 2" xfId="17895" xr:uid="{54FD7FA3-A764-48AC-95AC-793657A45F56}"/>
    <cellStyle name="Note 8 14 3" xfId="16472" xr:uid="{B5468B06-9C29-4DCC-AAC9-6E568F6448E4}"/>
    <cellStyle name="Note 8 14 4" xfId="21286" xr:uid="{D03FE067-0505-4B19-971E-1AAAFF056176}"/>
    <cellStyle name="Note 8 14 5" xfId="30976" xr:uid="{54971264-8EDF-4E6D-84DA-0623DF825DB7}"/>
    <cellStyle name="Note 8 14 6" xfId="33559" xr:uid="{09290C0B-15D6-409A-A7A5-6E26F6265A48}"/>
    <cellStyle name="Note 8 14 7" xfId="31672" xr:uid="{F2B36E76-F454-4046-A4B7-E161CC03C890}"/>
    <cellStyle name="Note 8 15" xfId="4643" xr:uid="{C345FAA4-2766-4544-83D5-6CE5ABD8A057}"/>
    <cellStyle name="Note 8 15 2" xfId="17896" xr:uid="{8C27DA69-3D3F-44B2-825E-2FF7EE6B9A22}"/>
    <cellStyle name="Note 8 15 3" xfId="16471" xr:uid="{E8E0DEC1-A296-4377-BDF4-6B214DF70935}"/>
    <cellStyle name="Note 8 15 4" xfId="15509" xr:uid="{D5CD9884-4516-4038-8EEC-D9C6299FD9FF}"/>
    <cellStyle name="Note 8 15 5" xfId="30729" xr:uid="{74DAA8B2-FBCA-408C-8365-1A5E3B7D3F82}"/>
    <cellStyle name="Note 8 15 6" xfId="33560" xr:uid="{D2EA9257-2FA6-4687-A0B0-C34C2A07CDE5}"/>
    <cellStyle name="Note 8 15 7" xfId="31038" xr:uid="{0A95F484-7BAD-4622-A442-83859B5F88BA}"/>
    <cellStyle name="Note 8 16" xfId="4644" xr:uid="{2DE7089F-3741-4659-939A-5212B91AF064}"/>
    <cellStyle name="Note 8 16 2" xfId="17897" xr:uid="{B25BEE45-1552-4472-A01D-DA0882DC0BB5}"/>
    <cellStyle name="Note 8 16 3" xfId="16470" xr:uid="{8236A121-240D-4BA6-81F8-7BCDD5EE2A37}"/>
    <cellStyle name="Note 8 16 4" xfId="21287" xr:uid="{1F5E26EC-C973-4C50-A40E-4627A23DBB7B}"/>
    <cellStyle name="Note 8 16 5" xfId="15008" xr:uid="{563BDF63-9D0F-445E-8915-4E9CAC5AED05}"/>
    <cellStyle name="Note 8 16 6" xfId="33561" xr:uid="{D00F96A4-95A0-4763-8AC0-86FB60EC9E52}"/>
    <cellStyle name="Note 8 16 7" xfId="32073" xr:uid="{A293272A-0AAB-4F4E-B0CE-8AF995115828}"/>
    <cellStyle name="Note 8 17" xfId="4645" xr:uid="{04A37ABE-4F58-494A-9F2C-53128BA79DFB}"/>
    <cellStyle name="Note 8 17 2" xfId="17898" xr:uid="{CF66B57F-AA1A-4862-BAB7-6A2DFE895F2E}"/>
    <cellStyle name="Note 8 17 3" xfId="16469" xr:uid="{3A39D5FF-FE3C-48C5-9A32-A54A1D9174B7}"/>
    <cellStyle name="Note 8 17 4" xfId="21288" xr:uid="{75BB2B2D-0B70-407D-B9BB-928FF5625751}"/>
    <cellStyle name="Note 8 17 5" xfId="28555" xr:uid="{96C0DF9F-1418-43CC-B25F-4A8342075ADA}"/>
    <cellStyle name="Note 8 17 6" xfId="33562" xr:uid="{8B0F0B8E-B69C-429D-8EF4-392C0FE9B78D}"/>
    <cellStyle name="Note 8 17 7" xfId="32072" xr:uid="{BD6AE124-77CF-467F-8D63-2DF097B6CE54}"/>
    <cellStyle name="Note 8 18" xfId="4646" xr:uid="{369AEC6E-C9CF-49F3-95F9-0E82CC6BF4C9}"/>
    <cellStyle name="Note 8 18 2" xfId="17899" xr:uid="{D3CFA3ED-DA8F-4E69-8ADA-3126F1981A6D}"/>
    <cellStyle name="Note 8 18 3" xfId="16468" xr:uid="{6F4DE8B2-F822-4B14-83D4-EBA60C9BD16C}"/>
    <cellStyle name="Note 8 18 4" xfId="20068" xr:uid="{2D101896-7099-472D-AB9E-22A04C489A7E}"/>
    <cellStyle name="Note 8 18 5" xfId="28283" xr:uid="{C30BB137-8D59-4E74-8D45-791ED49C78E6}"/>
    <cellStyle name="Note 8 18 6" xfId="33563" xr:uid="{91D54AAC-6AA7-4AA0-B70C-0341685257A4}"/>
    <cellStyle name="Note 8 18 7" xfId="32071" xr:uid="{839BA441-DFFB-4C17-AE86-EF49741060D0}"/>
    <cellStyle name="Note 8 19" xfId="4647" xr:uid="{718FAFCE-0B2D-4AC7-8A80-D1E0476CF081}"/>
    <cellStyle name="Note 8 19 2" xfId="17900" xr:uid="{6EB254C5-D49E-470D-8145-67BDA25973CF}"/>
    <cellStyle name="Note 8 19 3" xfId="16467" xr:uid="{95AF92A0-E9AD-415D-964F-E2504A2001E3}"/>
    <cellStyle name="Note 8 19 4" xfId="15912" xr:uid="{BDAD089A-E6D4-4301-AD7E-B1DD1795FB5E}"/>
    <cellStyle name="Note 8 19 5" xfId="28128" xr:uid="{D21FF655-5DD8-4E4E-98ED-5761F84C6266}"/>
    <cellStyle name="Note 8 19 6" xfId="33564" xr:uid="{0C7A1553-828F-40BD-B338-912470EBD842}"/>
    <cellStyle name="Note 8 19 7" xfId="32070" xr:uid="{5F6C04B8-6DCF-4EA1-B838-AD8E1FC49277}"/>
    <cellStyle name="Note 8 2" xfId="2655" xr:uid="{653D3FD4-D018-451D-ABC8-6828CF8BFA16}"/>
    <cellStyle name="Note 8 2 10" xfId="31897" xr:uid="{2B739401-DE6F-4D48-813B-1A90F45E88FA}"/>
    <cellStyle name="Note 8 2 11" xfId="31746" xr:uid="{1F1DBC6F-2DAB-481E-B285-7F6A22FDD880}"/>
    <cellStyle name="Note 8 2 2" xfId="4648" xr:uid="{6AD5277C-2DC2-4E9B-9BD5-CAB5715C93E8}"/>
    <cellStyle name="Note 8 2 2 2" xfId="17901" xr:uid="{273C5AC0-BEB3-4904-ADDF-1E22C18BBF63}"/>
    <cellStyle name="Note 8 2 2 3" xfId="16466" xr:uid="{087C07E5-7AC4-4C58-A8D0-17D8EBDB4365}"/>
    <cellStyle name="Note 8 2 2 4" xfId="19609" xr:uid="{224E1FCA-1A76-44A9-8734-732230F42100}"/>
    <cellStyle name="Note 8 2 2 5" xfId="27554" xr:uid="{0BBD2956-D482-41A6-83A3-A8156BD5002F}"/>
    <cellStyle name="Note 8 2 2 6" xfId="33565" xr:uid="{56B22615-5B88-4BEC-A410-D2A3595C9D0D}"/>
    <cellStyle name="Note 8 2 2 7" xfId="32069" xr:uid="{4A57E15F-7D9E-45E2-89DE-EB4CB54637F7}"/>
    <cellStyle name="Note 8 2 3" xfId="10746" xr:uid="{BBB39973-0BB2-4909-9962-9C82FD7C41BC}"/>
    <cellStyle name="Note 8 2 3 2" xfId="22117" xr:uid="{B9309CB6-F9F7-4D3F-8E85-2458D45F1C59}"/>
    <cellStyle name="Note 8 2 3 3" xfId="25091" xr:uid="{B009B7F6-78BC-4BE4-AD5D-5B5E538E63A9}"/>
    <cellStyle name="Note 8 2 3 4" xfId="27961" xr:uid="{EA53494D-37BE-4832-84DA-8A768F766BDC}"/>
    <cellStyle name="Note 8 2 3 5" xfId="16211" xr:uid="{16EB2F61-FFD3-453F-8DF1-7280BC3F17E0}"/>
    <cellStyle name="Note 8 2 3 6" xfId="35746" xr:uid="{C145FDA3-AAD6-4C67-BD5A-134B963B3306}"/>
    <cellStyle name="Note 8 2 3 7" xfId="38048" xr:uid="{DA3C0148-EA06-4D1C-883B-51B23E451D1F}"/>
    <cellStyle name="Note 8 2 4" xfId="12387" xr:uid="{6ED96672-A16A-49BA-B79D-5ABD1ED4B744}"/>
    <cellStyle name="Note 8 2 4 2" xfId="23218" xr:uid="{55DE53FB-B932-40F5-AE0C-609EC42B8E98}"/>
    <cellStyle name="Note 8 2 4 3" xfId="26019" xr:uid="{3F9B5C34-7B89-45CF-82C9-62846037DB2F}"/>
    <cellStyle name="Note 8 2 4 4" xfId="28614" xr:uid="{09D95AF8-AFF3-4353-9B5E-7FDC713649FA}"/>
    <cellStyle name="Note 8 2 4 5" xfId="19044" xr:uid="{42CE3FBD-9B8D-4933-97E1-FDAA9559B20D}"/>
    <cellStyle name="Note 8 2 4 6" xfId="36322" xr:uid="{F5593D62-DB20-4A63-B875-58A71991CBEB}"/>
    <cellStyle name="Note 8 2 4 7" xfId="38358" xr:uid="{720DC02F-D5C5-42A8-8E50-499D655F5A2B}"/>
    <cellStyle name="Note 8 2 5" xfId="12969" xr:uid="{A2499F40-E2AE-48C3-88AC-F67CA4B1EC1A}"/>
    <cellStyle name="Note 8 2 5 2" xfId="23723" xr:uid="{B8918098-9075-4C6F-8359-24871F15A408}"/>
    <cellStyle name="Note 8 2 5 3" xfId="26550" xr:uid="{134835C3-2010-451B-AE28-E5AE4C9EFE2A}"/>
    <cellStyle name="Note 8 2 5 4" xfId="29129" xr:uid="{45D1C7B3-0F18-4002-A23A-3C766F958D0E}"/>
    <cellStyle name="Note 8 2 5 5" xfId="27513" xr:uid="{3BDFC264-D49F-4F4C-A145-D31BB653A8C2}"/>
    <cellStyle name="Note 8 2 5 6" xfId="36839" xr:uid="{9D751138-74A6-4688-B029-89D749D0B29B}"/>
    <cellStyle name="Note 8 2 5 7" xfId="38855" xr:uid="{0FD15FE7-EA1D-47BB-9FD2-31202D0313E9}"/>
    <cellStyle name="Note 8 2 6" xfId="16153" xr:uid="{4B252C13-7399-4291-B733-E9FBC308F2E3}"/>
    <cellStyle name="Note 8 2 7" xfId="21428" xr:uid="{D326A5BF-99CF-45F1-9AD3-C237CC3885A4}"/>
    <cellStyle name="Note 8 2 8" xfId="25521" xr:uid="{7B8CA3ED-EB89-4158-A1E0-7A7B763FB6C3}"/>
    <cellStyle name="Note 8 2 9" xfId="22194" xr:uid="{5CFBD6F8-1C0F-41A9-9294-9F5D5A633D82}"/>
    <cellStyle name="Note 8 20" xfId="4649" xr:uid="{0EF8991F-1EED-44DE-A097-4C7282DF339A}"/>
    <cellStyle name="Note 8 20 2" xfId="17902" xr:uid="{5CF0BD98-5818-482F-839E-51B4CF8DEFDA}"/>
    <cellStyle name="Note 8 20 3" xfId="16465" xr:uid="{B3DB5F65-EE98-4DD7-A6C3-4B3C2FBD3A0D}"/>
    <cellStyle name="Note 8 20 4" xfId="25468" xr:uid="{8C12D546-1119-4412-BB5B-B03395422EB1}"/>
    <cellStyle name="Note 8 20 5" xfId="16402" xr:uid="{3006D93D-D999-4E36-988B-4BB260D83DC9}"/>
    <cellStyle name="Note 8 20 6" xfId="33566" xr:uid="{F99D691F-D228-43BE-A575-AF19DCDF25BF}"/>
    <cellStyle name="Note 8 20 7" xfId="32068" xr:uid="{21022182-00E9-4C54-BB8E-61EC4AFCE5D3}"/>
    <cellStyle name="Note 8 21" xfId="4650" xr:uid="{B90942D5-46CE-473C-B84D-CB0A9946DF11}"/>
    <cellStyle name="Note 8 21 2" xfId="17903" xr:uid="{532E183E-8468-4D55-A08E-FF8569FF6164}"/>
    <cellStyle name="Note 8 21 3" xfId="16464" xr:uid="{2581B5B2-1F2C-44B9-A422-E82094938009}"/>
    <cellStyle name="Note 8 21 4" xfId="27342" xr:uid="{AA8A94D7-E135-442F-AC6A-793F18D61880}"/>
    <cellStyle name="Note 8 21 5" xfId="14629" xr:uid="{A3634600-50BB-4ED7-8E11-663D3693E9A4}"/>
    <cellStyle name="Note 8 21 6" xfId="33567" xr:uid="{1045079F-6C48-494C-9B2A-5A196D0800D9}"/>
    <cellStyle name="Note 8 21 7" xfId="32067" xr:uid="{8F90BB81-9C94-4A22-BC8C-30C592E5A553}"/>
    <cellStyle name="Note 8 22" xfId="4651" xr:uid="{BEE9F9E9-C958-4821-BA7A-5EFD189441A7}"/>
    <cellStyle name="Note 8 22 2" xfId="17904" xr:uid="{25495CB7-3AC4-4F11-A0E4-00C00EFF1528}"/>
    <cellStyle name="Note 8 22 3" xfId="20807" xr:uid="{AC6841EB-25E3-436A-97A7-1588BA1997E3}"/>
    <cellStyle name="Note 8 22 4" xfId="26334" xr:uid="{64F80C5C-4028-4E37-81EF-B70D5130F79F}"/>
    <cellStyle name="Note 8 22 5" xfId="28284" xr:uid="{8872260C-4849-4071-9431-0F2B0CF02734}"/>
    <cellStyle name="Note 8 22 6" xfId="33568" xr:uid="{ED48367F-F5B5-4FE7-8559-3A4290F8E6B4}"/>
    <cellStyle name="Note 8 22 7" xfId="32066" xr:uid="{659BE137-DA70-4296-BDD0-396619D8C201}"/>
    <cellStyle name="Note 8 23" xfId="4652" xr:uid="{EE42232B-2CE9-4AB3-B2DB-EF5BAF28F203}"/>
    <cellStyle name="Note 8 23 2" xfId="17905" xr:uid="{4DC0ABF4-159C-4438-AF0A-5F98BADEC206}"/>
    <cellStyle name="Note 8 23 3" xfId="20806" xr:uid="{73CE4D26-FE57-4AD8-A161-3307EF72EA02}"/>
    <cellStyle name="Note 8 23 4" xfId="24591" xr:uid="{2E8BE4DA-FCD3-41DD-8033-63B3D0601459}"/>
    <cellStyle name="Note 8 23 5" xfId="28129" xr:uid="{FFA0E4BA-DF43-4247-933B-D28288AFA802}"/>
    <cellStyle name="Note 8 23 6" xfId="33569" xr:uid="{785453CC-E156-4FD5-94E9-CFFA3A78E1CC}"/>
    <cellStyle name="Note 8 23 7" xfId="34784" xr:uid="{A4652EC6-5803-42FB-9066-9DCD65FB2F37}"/>
    <cellStyle name="Note 8 24" xfId="4653" xr:uid="{28787675-BFFC-4600-BF94-3D591650CC49}"/>
    <cellStyle name="Note 8 24 2" xfId="17906" xr:uid="{E01B5A75-E45B-4FF3-A36D-F7B2A2935FB5}"/>
    <cellStyle name="Note 8 24 3" xfId="20805" xr:uid="{2FB93590-0B96-4392-B850-74CA01BE6C04}"/>
    <cellStyle name="Note 8 24 4" xfId="22136" xr:uid="{B9A8DEB9-FA89-4121-883D-97EAD60E5D6E}"/>
    <cellStyle name="Note 8 24 5" xfId="28556" xr:uid="{7243B749-6AB9-4E86-9C37-A71F5C0435A7}"/>
    <cellStyle name="Note 8 24 6" xfId="33570" xr:uid="{1E2401F6-3BC9-4435-8296-A94C938E21CB}"/>
    <cellStyle name="Note 8 24 7" xfId="32065" xr:uid="{947067EC-5511-43B0-8AD0-9BA04898B15D}"/>
    <cellStyle name="Note 8 25" xfId="4654" xr:uid="{FC1C9DCA-669E-4061-A91B-D77399629477}"/>
    <cellStyle name="Note 8 25 2" xfId="17907" xr:uid="{171DB783-17A3-4534-A9C3-30C20BB23DF4}"/>
    <cellStyle name="Note 8 25 3" xfId="20804" xr:uid="{399056DF-B544-468A-9263-0BD0FE253B0B}"/>
    <cellStyle name="Note 8 25 4" xfId="22593" xr:uid="{D0E0D6A3-9BAE-42ED-8285-ACDC61BA5428}"/>
    <cellStyle name="Note 8 25 5" xfId="30425" xr:uid="{8DC65A13-3369-4552-8F5F-943CE8672E47}"/>
    <cellStyle name="Note 8 25 6" xfId="33571" xr:uid="{2045D5A3-EDF7-41C4-A537-5062BB7BF7D8}"/>
    <cellStyle name="Note 8 25 7" xfId="34783" xr:uid="{73393B36-517A-4BB5-B0ED-FEBCF13AB5D2}"/>
    <cellStyle name="Note 8 26" xfId="4655" xr:uid="{D70E47F9-76A1-4FB3-8AF8-EACA42365C5F}"/>
    <cellStyle name="Note 8 26 2" xfId="17908" xr:uid="{69A58560-68DC-4CF6-B29F-BF923A8415AF}"/>
    <cellStyle name="Note 8 26 3" xfId="20803" xr:uid="{0AAB3466-0E8F-4165-A906-3B134837CE9D}"/>
    <cellStyle name="Note 8 26 4" xfId="19608" xr:uid="{9215847D-31C7-4F61-B784-E47B199B8462}"/>
    <cellStyle name="Note 8 26 5" xfId="15099" xr:uid="{862F4E43-9862-4FEC-AD27-61D38902FF34}"/>
    <cellStyle name="Note 8 26 6" xfId="33572" xr:uid="{A3953F78-B2EB-4E51-B685-A8B4E053D75C}"/>
    <cellStyle name="Note 8 26 7" xfId="32064" xr:uid="{CE274789-6BCE-4760-87FF-DB1E97503831}"/>
    <cellStyle name="Note 8 27" xfId="4656" xr:uid="{ACB4DF60-714A-4128-A2E6-56FF04D683F9}"/>
    <cellStyle name="Note 8 27 2" xfId="17909" xr:uid="{CB2B367A-856A-48E0-BF95-F757A1FF576D}"/>
    <cellStyle name="Note 8 27 3" xfId="20802" xr:uid="{D98A547C-C12A-4B7F-B20E-6DFC1C0C1DC5}"/>
    <cellStyle name="Note 8 27 4" xfId="21289" xr:uid="{3B08722B-E574-401B-A68C-87DB6CCFCF30}"/>
    <cellStyle name="Note 8 27 5" xfId="18677" xr:uid="{1DC50B9E-E985-4672-A2F4-B159D4F7E4DF}"/>
    <cellStyle name="Note 8 27 6" xfId="33573" xr:uid="{C84CA7AE-5F60-4910-BA57-FC4793C0D7DA}"/>
    <cellStyle name="Note 8 27 7" xfId="31024" xr:uid="{727E7876-6C70-454C-A8A9-20C1CAEAD716}"/>
    <cellStyle name="Note 8 28" xfId="4657" xr:uid="{AB416E9F-12A7-410B-AD79-C93DC6E5FF14}"/>
    <cellStyle name="Note 8 28 2" xfId="17910" xr:uid="{F343F289-04C0-419B-A0EF-630F176DDD23}"/>
    <cellStyle name="Note 8 28 3" xfId="20801" xr:uid="{FF303851-CCEA-4D9A-B1FD-7129233CE9EB}"/>
    <cellStyle name="Note 8 28 4" xfId="21290" xr:uid="{57334793-7529-4D86-8DF3-5B34CFE870C7}"/>
    <cellStyle name="Note 8 28 5" xfId="28203" xr:uid="{E9B16C5E-4711-463B-A2AB-9A1D6C17EE5E}"/>
    <cellStyle name="Note 8 28 6" xfId="33574" xr:uid="{4B8C91FF-D343-4D37-AF34-917CE17B5FCC}"/>
    <cellStyle name="Note 8 28 7" xfId="37708" xr:uid="{E6C7CE43-27A8-425C-930A-1AEBBA308575}"/>
    <cellStyle name="Note 8 29" xfId="4658" xr:uid="{FFAECC84-41EA-4930-BB55-235BF23BC0E9}"/>
    <cellStyle name="Note 8 29 2" xfId="17911" xr:uid="{15A4EE2E-4B1A-43C5-9A08-3F841B605556}"/>
    <cellStyle name="Note 8 29 3" xfId="16463" xr:uid="{008DD302-FA35-4923-97CB-7DD3AA209036}"/>
    <cellStyle name="Note 8 29 4" xfId="21291" xr:uid="{AE67DDBC-EB9F-4F54-83AE-269531570FC3}"/>
    <cellStyle name="Note 8 29 5" xfId="18568" xr:uid="{A8F90D92-5059-42A8-8F87-479615594998}"/>
    <cellStyle name="Note 8 29 6" xfId="33575" xr:uid="{4D2D6F7F-92D7-439A-B13A-167AAE43D075}"/>
    <cellStyle name="Note 8 29 7" xfId="34782" xr:uid="{0341F47E-66B6-4F26-A9D9-A58B7E679926}"/>
    <cellStyle name="Note 8 3" xfId="4659" xr:uid="{18B53B90-8824-4646-93D7-2F6238AA2047}"/>
    <cellStyle name="Note 8 3 2" xfId="10747" xr:uid="{32536632-BA8C-44A6-8B96-CA2D814F750A}"/>
    <cellStyle name="Note 8 3 2 2" xfId="22118" xr:uid="{1B4A6D5E-1E24-404E-90B1-CFD2928BD433}"/>
    <cellStyle name="Note 8 3 2 3" xfId="25092" xr:uid="{96B4DF6C-0DF6-436C-A523-0049392150CD}"/>
    <cellStyle name="Note 8 3 2 4" xfId="27962" xr:uid="{C475EB44-9E69-4020-BB66-D5AC67CF144E}"/>
    <cellStyle name="Note 8 3 2 5" xfId="29840" xr:uid="{B5EDD9FC-A982-466B-B905-10A0D358C3D7}"/>
    <cellStyle name="Note 8 3 2 6" xfId="35747" xr:uid="{D3399690-5572-4129-B3F0-9EA6D7DABD9C}"/>
    <cellStyle name="Note 8 3 2 7" xfId="38049" xr:uid="{A61D307B-4F6D-41DD-B110-70BD7C387EBC}"/>
    <cellStyle name="Note 8 3 3" xfId="17912" xr:uid="{138EE640-0CD0-4D84-B3A1-26ADE7BBE113}"/>
    <cellStyle name="Note 8 3 4" xfId="22975" xr:uid="{BBF1C51A-D3AD-4393-82DF-8B3696AC08A9}"/>
    <cellStyle name="Note 8 3 5" xfId="21292" xr:uid="{D86C1298-ED29-4A5F-B322-A1C42BAAA053}"/>
    <cellStyle name="Note 8 3 6" xfId="24752" xr:uid="{5FC5902A-E4BB-41B4-AD3D-AE486E7C5797}"/>
    <cellStyle name="Note 8 3 7" xfId="33576" xr:uid="{3105C939-C372-42B7-A8D9-EAFA75E0E473}"/>
    <cellStyle name="Note 8 3 8" xfId="34781" xr:uid="{E2A089C6-64BA-4378-9151-8E39CE141E5C}"/>
    <cellStyle name="Note 8 30" xfId="4660" xr:uid="{FB99AC42-5B78-44B8-BB12-CD4770239663}"/>
    <cellStyle name="Note 8 30 2" xfId="17913" xr:uid="{83026075-B88B-44E4-9069-273677EAB34C}"/>
    <cellStyle name="Note 8 30 3" xfId="24496" xr:uid="{F6C9EF3D-5AFE-4614-A995-2BA1226FB902}"/>
    <cellStyle name="Note 8 30 4" xfId="21293" xr:uid="{E7E35217-A762-4FCE-8F86-DCEABF98D56A}"/>
    <cellStyle name="Note 8 30 5" xfId="20562" xr:uid="{62FD43B9-B6F2-4BC4-910C-EC6D6709F788}"/>
    <cellStyle name="Note 8 30 6" xfId="33577" xr:uid="{432B7A2C-2D75-4BEF-8CEE-D41779CBFDE1}"/>
    <cellStyle name="Note 8 30 7" xfId="34780" xr:uid="{99AE991B-B08E-478F-A627-D7BB38262B06}"/>
    <cellStyle name="Note 8 31" xfId="4661" xr:uid="{5029E718-276C-4014-87A1-9D9AEC614DEC}"/>
    <cellStyle name="Note 8 31 2" xfId="17914" xr:uid="{03C651A6-0FDE-46F0-A890-8D611754AD12}"/>
    <cellStyle name="Note 8 31 3" xfId="23869" xr:uid="{25C6B919-B20E-4512-A83A-E1515992C4BA}"/>
    <cellStyle name="Note 8 31 4" xfId="21294" xr:uid="{4ACEC0DF-2188-47BA-AD30-3AA96546160C}"/>
    <cellStyle name="Note 8 31 5" xfId="14645" xr:uid="{B95F4B47-BB13-4184-917D-4167AFA3BCA4}"/>
    <cellStyle name="Note 8 31 6" xfId="33578" xr:uid="{3BED2DC2-9C64-4157-816D-F714B936F136}"/>
    <cellStyle name="Note 8 31 7" xfId="34779" xr:uid="{01E94F11-298B-45E2-A1C3-76D69F44654E}"/>
    <cellStyle name="Note 8 32" xfId="4662" xr:uid="{0CCE6C9E-3EA1-45BC-9DDF-C180A255E6BF}"/>
    <cellStyle name="Note 8 32 2" xfId="17915" xr:uid="{171B0690-F858-408D-A1DA-756CAF0AA8D7}"/>
    <cellStyle name="Note 8 32 3" xfId="15838" xr:uid="{118A545F-F627-45EB-9347-A702882DE587}"/>
    <cellStyle name="Note 8 32 4" xfId="21295" xr:uid="{40EAA97B-CBC2-4F85-898F-9BED1E5622E2}"/>
    <cellStyle name="Note 8 32 5" xfId="27322" xr:uid="{F5FA7A22-EA92-4B69-ACC0-0D95D5AC8707}"/>
    <cellStyle name="Note 8 32 6" xfId="33579" xr:uid="{E7C05120-38A3-4A89-8AA1-70CB712E0879}"/>
    <cellStyle name="Note 8 32 7" xfId="31023" xr:uid="{3B390828-E5F4-48CD-B123-3BDA21B4E741}"/>
    <cellStyle name="Note 8 33" xfId="4663" xr:uid="{82FF3595-6E83-48E3-9FC4-AB83F50637D1}"/>
    <cellStyle name="Note 8 33 2" xfId="17916" xr:uid="{526C4D2D-1A13-4C32-8961-B898B5D7E418}"/>
    <cellStyle name="Note 8 33 3" xfId="20800" xr:uid="{2C70E28A-2F3B-4757-BD04-2F494B84BA84}"/>
    <cellStyle name="Note 8 33 4" xfId="15510" xr:uid="{BCAB900E-2068-4F47-9374-7E54C11A3A90}"/>
    <cellStyle name="Note 8 33 5" xfId="28285" xr:uid="{E1EF7763-A39C-44F9-A63D-446342C13A37}"/>
    <cellStyle name="Note 8 33 6" xfId="33580" xr:uid="{0BF113F4-3CE8-4B74-8080-5F473A123972}"/>
    <cellStyle name="Note 8 33 7" xfId="36440" xr:uid="{09849B34-A748-45D2-B817-8DC637F87DF9}"/>
    <cellStyle name="Note 8 34" xfId="4664" xr:uid="{6E320460-785E-4817-854F-B801600ADEE5}"/>
    <cellStyle name="Note 8 34 2" xfId="17917" xr:uid="{41963D58-B2BD-46BC-90BB-0D39A762E068}"/>
    <cellStyle name="Note 8 34 3" xfId="20799" xr:uid="{2939540E-9B81-40D1-9A69-AD3F7A891F56}"/>
    <cellStyle name="Note 8 34 4" xfId="25230" xr:uid="{8DB53989-F78B-4471-9CBA-319EEA1E8D2E}"/>
    <cellStyle name="Note 8 34 5" xfId="28130" xr:uid="{C3AB8F6D-F6C9-4E32-BE63-9A21E8AA6319}"/>
    <cellStyle name="Note 8 34 6" xfId="33581" xr:uid="{B11D9562-1289-47E0-A11F-9ECEF4BEBB25}"/>
    <cellStyle name="Note 8 34 7" xfId="37014" xr:uid="{1F8B0D2F-D06D-45F3-AF3C-FF6352A09547}"/>
    <cellStyle name="Note 8 35" xfId="4665" xr:uid="{128C76D8-3C7B-4198-887D-47891525C255}"/>
    <cellStyle name="Note 8 35 2" xfId="17918" xr:uid="{C60B7E57-CD7F-4D3A-B247-161DB6F1CBD7}"/>
    <cellStyle name="Note 8 35 3" xfId="15129" xr:uid="{9D1D956D-E771-41B7-BDBF-30E558BC953B}"/>
    <cellStyle name="Note 8 35 4" xfId="27341" xr:uid="{5B18C7A0-5F4E-4D5E-8CD2-F7A494BC6F8D}"/>
    <cellStyle name="Note 8 35 5" xfId="25254" xr:uid="{1DAE96AA-683F-4238-A097-54BBA2FE306D}"/>
    <cellStyle name="Note 8 35 6" xfId="33582" xr:uid="{ACA7CF42-8157-4E66-973D-1E2D77A19A6E}"/>
    <cellStyle name="Note 8 35 7" xfId="37566" xr:uid="{9D8D617F-5480-456A-A4A4-8696CCAE16D0}"/>
    <cellStyle name="Note 8 36" xfId="4666" xr:uid="{8AEE844A-591E-4CD7-8609-CB22EB048808}"/>
    <cellStyle name="Note 8 36 2" xfId="17919" xr:uid="{6F91191E-865E-45E9-A6F8-4935035BE4B6}"/>
    <cellStyle name="Note 8 36 3" xfId="16462" xr:uid="{192CA208-ADF6-4468-81AF-3C5EAF8D84FF}"/>
    <cellStyle name="Note 8 36 4" xfId="25469" xr:uid="{9E1990AE-3332-4D27-8E36-2A200EE423AB}"/>
    <cellStyle name="Note 8 36 5" xfId="16204" xr:uid="{9487162C-839C-4AB2-B6BA-F6B4B51DFDA3}"/>
    <cellStyle name="Note 8 36 6" xfId="33583" xr:uid="{466500D6-4768-4CA1-9737-8436E44ED8E3}"/>
    <cellStyle name="Note 8 36 7" xfId="31670" xr:uid="{62E01CB8-28EE-4F9D-8862-AAFDC28EBEC4}"/>
    <cellStyle name="Note 8 37" xfId="4667" xr:uid="{AA4138C9-B50B-4568-B264-9650B680371C}"/>
    <cellStyle name="Note 8 37 2" xfId="17920" xr:uid="{8C1B4CCB-E4F8-40E9-920E-39EDC0B37B97}"/>
    <cellStyle name="Note 8 37 3" xfId="16461" xr:uid="{1B5F91AB-A103-4830-A005-C8B28C17A504}"/>
    <cellStyle name="Note 8 37 4" xfId="26335" xr:uid="{AF9D76E9-193D-4511-811A-9D950AF73161}"/>
    <cellStyle name="Note 8 37 5" xfId="30899" xr:uid="{7913D003-CDE3-4314-8268-74552B538477}"/>
    <cellStyle name="Note 8 37 6" xfId="33584" xr:uid="{E1C7ABCE-4E51-45E3-81EC-75F5868B043E}"/>
    <cellStyle name="Note 8 37 7" xfId="36429" xr:uid="{F1234669-F4A6-4D6F-837E-F7EAAD0A924A}"/>
    <cellStyle name="Note 8 38" xfId="4637" xr:uid="{9A7E6435-F501-49EA-9F4F-063AF6E68B3D}"/>
    <cellStyle name="Note 8 38 2" xfId="17890" xr:uid="{53BB0161-839B-4F9E-98F6-CA2372E4EDAA}"/>
    <cellStyle name="Note 8 38 3" xfId="24497" xr:uid="{2CDEF08F-F071-469B-A709-9EC77987E60F}"/>
    <cellStyle name="Note 8 38 4" xfId="22776" xr:uid="{C7EAC382-5362-4823-B329-8E77A364EF7D}"/>
    <cellStyle name="Note 8 38 5" xfId="25404" xr:uid="{7C596E98-1E2A-4877-A985-71B26765C10A}"/>
    <cellStyle name="Note 8 38 6" xfId="33554" xr:uid="{B607A9A2-6CE9-4753-9D1F-7B7454415809}"/>
    <cellStyle name="Note 8 38 7" xfId="32076" xr:uid="{0B878FB7-7DB3-4B0B-841D-1FE6ABF92DDD}"/>
    <cellStyle name="Note 8 39" xfId="7696" xr:uid="{D8432AD9-619A-43FC-BC93-32ED6E528EE5}"/>
    <cellStyle name="Note 8 39 2" xfId="19917" xr:uid="{F63E0F7C-A6A4-4253-A327-66AE30C3816D}"/>
    <cellStyle name="Note 8 39 3" xfId="22494" xr:uid="{B6D0D636-548D-46F7-AC9F-81801EE70E7C}"/>
    <cellStyle name="Note 8 39 4" xfId="25436" xr:uid="{AB98ABF2-5436-4E8C-8EFD-5A083B831834}"/>
    <cellStyle name="Note 8 39 5" xfId="20249" xr:uid="{1A094E5F-B62A-4005-9551-D088E3EB936C}"/>
    <cellStyle name="Note 8 39 6" xfId="34484" xr:uid="{B6C7EB14-0951-4FF9-8A68-B50DF89F6E69}"/>
    <cellStyle name="Note 8 39 7" xfId="31114" xr:uid="{FDCBD8C6-CD64-4E3C-AD01-5144BBDE670E}"/>
    <cellStyle name="Note 8 4" xfId="4668" xr:uid="{69B90097-7B41-42CE-964B-50EF8966471F}"/>
    <cellStyle name="Note 8 4 2" xfId="17921" xr:uid="{B072663D-38D4-4F20-88D5-62DA60774CB1}"/>
    <cellStyle name="Note 8 4 3" xfId="16460" xr:uid="{C652D93F-4659-412B-A483-435B3AA3353D}"/>
    <cellStyle name="Note 8 4 4" xfId="21296" xr:uid="{CCD7EFEB-CFE4-4BFA-898E-3C8DE5D897F9}"/>
    <cellStyle name="Note 8 4 5" xfId="16009" xr:uid="{1B94C348-8C4E-44C6-B7DD-06BDEEE5D62D}"/>
    <cellStyle name="Note 8 4 6" xfId="33585" xr:uid="{0A6D6092-D0A2-454B-9264-935C116E80F6}"/>
    <cellStyle name="Note 8 4 7" xfId="37565" xr:uid="{B12B9311-FD4B-4C1C-BE26-0C337C8451FF}"/>
    <cellStyle name="Note 8 40" xfId="15570" xr:uid="{B927E996-CAAF-448B-A725-D3A6FF4B2CAD}"/>
    <cellStyle name="Note 8 41" xfId="23414" xr:uid="{5A4D7691-598E-4E61-A38A-4353304AA6D5}"/>
    <cellStyle name="Note 8 42" xfId="16296" xr:uid="{4F035CFC-8F45-4E35-96E7-889EBB1C9A29}"/>
    <cellStyle name="Note 8 43" xfId="14685" xr:uid="{87D0BFEE-AA18-4F7B-9AAC-6FBE3D9E7964}"/>
    <cellStyle name="Note 8 44" xfId="31574" xr:uid="{05CB6F97-668C-4CA7-B6CA-1EE4D45AA246}"/>
    <cellStyle name="Note 8 45" xfId="37688" xr:uid="{CD74CA1D-2ACB-4188-9280-B4DBDE9D2C57}"/>
    <cellStyle name="Note 8 5" xfId="4669" xr:uid="{44482E6E-6E0F-4767-987F-64802D3846B4}"/>
    <cellStyle name="Note 8 5 2" xfId="17922" xr:uid="{30ADDB0E-B30E-4E2C-A6DB-EBFB39834D04}"/>
    <cellStyle name="Note 8 5 3" xfId="16459" xr:uid="{3C23FD11-DA71-4D15-AB98-191FE108B336}"/>
    <cellStyle name="Note 8 5 4" xfId="21512" xr:uid="{53267E89-4724-4BD3-8B0A-79CA4A74DEB8}"/>
    <cellStyle name="Note 8 5 5" xfId="28564" xr:uid="{A1B11976-4F78-4072-BF4D-3C3E85952628}"/>
    <cellStyle name="Note 8 5 6" xfId="33586" xr:uid="{EB7A4923-88C1-42BD-8679-9CC63A0E4C19}"/>
    <cellStyle name="Note 8 5 7" xfId="31669" xr:uid="{8FF94925-9528-4FC6-8CAC-D4616EAB240A}"/>
    <cellStyle name="Note 8 6" xfId="4670" xr:uid="{67263E69-32BC-4D2B-B99E-DBFF0424672B}"/>
    <cellStyle name="Note 8 6 2" xfId="17923" xr:uid="{3E0D6D50-8A48-4F02-8BD8-83AAB3AB2DF2}"/>
    <cellStyle name="Note 8 6 3" xfId="16458" xr:uid="{C3D4D204-0135-4962-8B37-BAD97C291541}"/>
    <cellStyle name="Note 8 6 4" xfId="21297" xr:uid="{DCC9A96E-DA07-4B53-9F42-A1185F3E4445}"/>
    <cellStyle name="Note 8 6 5" xfId="30658" xr:uid="{B728CAB4-473F-45DE-B560-F42EA8DC0687}"/>
    <cellStyle name="Note 8 6 6" xfId="33587" xr:uid="{A8791AFD-51F3-42DB-93F6-CCD62765AC69}"/>
    <cellStyle name="Note 8 6 7" xfId="37564" xr:uid="{2F16729F-71CC-47B0-9BD3-6EF96723F387}"/>
    <cellStyle name="Note 8 7" xfId="4671" xr:uid="{8FA238B3-B259-4222-BE0D-E1DEC591E736}"/>
    <cellStyle name="Note 8 7 2" xfId="17924" xr:uid="{EAA17D44-EC3E-406F-AB3E-D8CF8D511424}"/>
    <cellStyle name="Note 8 7 3" xfId="16457" xr:uid="{4B7C1AD4-7E48-4BE2-9EBF-1717D12CE9C8}"/>
    <cellStyle name="Note 8 7 4" xfId="20069" xr:uid="{27638734-F452-4AB3-B584-D2145A665D78}"/>
    <cellStyle name="Note 8 7 5" xfId="21394" xr:uid="{108782AB-145B-4C3E-AC34-F16FB2083019}"/>
    <cellStyle name="Note 8 7 6" xfId="33588" xr:uid="{8E126981-6122-43B5-B030-527F3F163AF7}"/>
    <cellStyle name="Note 8 7 7" xfId="37563" xr:uid="{D9D8E8D5-D0B4-47D8-817B-70EDFBC109D6}"/>
    <cellStyle name="Note 8 8" xfId="4672" xr:uid="{1FF0EADF-3CA2-46E3-9AD5-6A1A2474EB67}"/>
    <cellStyle name="Note 8 8 2" xfId="17925" xr:uid="{AB942BD1-F96E-40D0-A2D3-80C4541581F9}"/>
    <cellStyle name="Note 8 8 3" xfId="20798" xr:uid="{A6681923-BD59-43EB-A6BA-8F82F9F4836C}"/>
    <cellStyle name="Note 8 8 4" xfId="15913" xr:uid="{5075A20D-D173-4DE2-97B9-6077B5E402A8}"/>
    <cellStyle name="Note 8 8 5" xfId="28585" xr:uid="{BBE7789B-4914-4859-9450-D5355BA9A8B3}"/>
    <cellStyle name="Note 8 8 6" xfId="33589" xr:uid="{DF063E3F-2BD7-40F3-887A-0527109C6092}"/>
    <cellStyle name="Note 8 8 7" xfId="31668" xr:uid="{987F919B-0400-4E08-A0F8-C186B8F8F3DB}"/>
    <cellStyle name="Note 8 9" xfId="4673" xr:uid="{462C0B9D-E6F3-4D75-8089-71906498B4AD}"/>
    <cellStyle name="Note 8 9 2" xfId="17926" xr:uid="{A38BF727-583F-4495-9DC8-F166A77AA42E}"/>
    <cellStyle name="Note 8 9 3" xfId="16456" xr:uid="{234A880C-0E75-477E-AFB8-8E6B41C56232}"/>
    <cellStyle name="Note 8 9 4" xfId="19611" xr:uid="{9563AC0A-A26C-4A22-8C16-FEC9F289833C}"/>
    <cellStyle name="Note 8 9 5" xfId="30657" xr:uid="{E1738A3D-F15B-4D2A-AEB7-989535F33F8D}"/>
    <cellStyle name="Note 8 9 6" xfId="33590" xr:uid="{C8B60235-DB04-4EFA-8A6F-6C21003E1B8F}"/>
    <cellStyle name="Note 8 9 7" xfId="31667" xr:uid="{7D84CB55-BDAC-4612-971C-3FB54D0747B6}"/>
    <cellStyle name="Note 8_หมายเหตุ FA Q3_2012" xfId="7322" xr:uid="{7BF46FEA-42E0-4320-8DDB-B9E8C4A109A6}"/>
    <cellStyle name="Note 80" xfId="31536" xr:uid="{F00063D5-0642-4812-AF65-672D4494FC42}"/>
    <cellStyle name="Note 9" xfId="1748" xr:uid="{3F32BB8C-824A-4110-8236-749D329B4921}"/>
    <cellStyle name="Note 9 10" xfId="4675" xr:uid="{D88589E0-DFCA-4B07-98B2-4E874974B9B1}"/>
    <cellStyle name="Note 9 10 2" xfId="17928" xr:uid="{C7C00A5A-43AD-4932-8314-833B03B3CCD4}"/>
    <cellStyle name="Note 9 10 3" xfId="16455" xr:uid="{518E74CE-092A-449F-9F49-160883EEBACB}"/>
    <cellStyle name="Note 9 10 4" xfId="22594" xr:uid="{98B391C6-20A7-4791-9239-A5090B31FE4F}"/>
    <cellStyle name="Note 9 10 5" xfId="15995" xr:uid="{7FBE1EE6-AB26-4592-B95F-282228E4B485}"/>
    <cellStyle name="Note 9 10 6" xfId="33592" xr:uid="{E5A39642-753D-43FD-BB41-E1215B0D648F}"/>
    <cellStyle name="Note 9 10 7" xfId="37562" xr:uid="{504CCD8E-E4AE-435B-912A-31F8D5E2DB66}"/>
    <cellStyle name="Note 9 11" xfId="4676" xr:uid="{B3DD546F-1DA6-432D-AA52-D9ABD6512325}"/>
    <cellStyle name="Note 9 11 2" xfId="17929" xr:uid="{AB1811B0-5C57-4D94-9F6B-416653BB359D}"/>
    <cellStyle name="Note 9 11 3" xfId="20796" xr:uid="{CAEB6847-FC00-4D19-9FA0-8DEF79D6F5FD}"/>
    <cellStyle name="Note 9 11 4" xfId="19610" xr:uid="{A3342BA7-A4F8-468F-AB4F-949A6DD674C3}"/>
    <cellStyle name="Note 9 11 5" xfId="29818" xr:uid="{A9F5A482-4F3F-471A-885D-87FD580AF4FA}"/>
    <cellStyle name="Note 9 11 6" xfId="33593" xr:uid="{B3C2AF1D-20EE-4EFD-90AD-362F860832C8}"/>
    <cellStyle name="Note 9 11 7" xfId="36022" xr:uid="{0A14399D-0888-4099-83E9-DD9725AF1F8F}"/>
    <cellStyle name="Note 9 12" xfId="4677" xr:uid="{1ABF6656-2A18-4739-B9BD-5F07B0917DF7}"/>
    <cellStyle name="Note 9 12 2" xfId="17930" xr:uid="{2D6A61E0-4691-4C35-98C5-F6007AC17A79}"/>
    <cellStyle name="Note 9 12 3" xfId="16454" xr:uid="{CE3FC776-782A-41B3-ACCB-F27B05BC313F}"/>
    <cellStyle name="Note 9 12 4" xfId="22394" xr:uid="{C2638FFC-EC5B-47FD-9D11-31485B156DD4}"/>
    <cellStyle name="Note 9 12 5" xfId="30428" xr:uid="{16FC6774-889C-46EE-8DF2-2DE962CD89DB}"/>
    <cellStyle name="Note 9 12 6" xfId="33594" xr:uid="{E3876F30-E0ED-48F1-9461-47D09C477A86}"/>
    <cellStyle name="Note 9 12 7" xfId="37561" xr:uid="{FD7F6BDC-0E66-46E9-8F9F-AD903DFE948D}"/>
    <cellStyle name="Note 9 13" xfId="4678" xr:uid="{E3B08396-2817-4172-992C-5B07E65480EE}"/>
    <cellStyle name="Note 9 13 2" xfId="17931" xr:uid="{A67474B3-9A79-40CC-8827-7CF7C6CD2FCB}"/>
    <cellStyle name="Note 9 13 3" xfId="20795" xr:uid="{21198399-F6E0-45A3-A3C5-656D4B3A973D}"/>
    <cellStyle name="Note 9 13 4" xfId="21298" xr:uid="{7997C812-6017-481A-9F1B-E3EF01E923D5}"/>
    <cellStyle name="Note 9 13 5" xfId="20735" xr:uid="{A7D27073-5664-4E82-9CBB-8D0B46DE9318}"/>
    <cellStyle name="Note 9 13 6" xfId="33595" xr:uid="{C02A50B8-2944-4742-8FFF-2B2EE162FF4D}"/>
    <cellStyle name="Note 9 13 7" xfId="36698" xr:uid="{54B11A7B-96A9-420E-A65D-C073FD21FA65}"/>
    <cellStyle name="Note 9 14" xfId="4679" xr:uid="{F65337C3-CBC2-4CBD-A301-E9676E1F5ADD}"/>
    <cellStyle name="Note 9 14 2" xfId="17932" xr:uid="{7513C9B2-8B51-495E-8225-AC882F2084EF}"/>
    <cellStyle name="Note 9 14 3" xfId="16453" xr:uid="{C31C31DD-B835-4CBF-BF61-8D0AA5ABF081}"/>
    <cellStyle name="Note 9 14 4" xfId="18557" xr:uid="{D8F22691-17D7-485B-BD22-FE8A580A285A}"/>
    <cellStyle name="Note 9 14 5" xfId="29991" xr:uid="{429AB3C7-1F2D-4289-B756-17A4A1691D8E}"/>
    <cellStyle name="Note 9 14 6" xfId="33596" xr:uid="{5B9AE542-E213-4306-AED3-3DC64F7D64BB}"/>
    <cellStyle name="Note 9 14 7" xfId="31666" xr:uid="{2AEFAC41-6EB3-4736-90CB-15CD31020A4E}"/>
    <cellStyle name="Note 9 15" xfId="4680" xr:uid="{FCDAE42A-67B4-495D-80A6-F36EA0EF13AB}"/>
    <cellStyle name="Note 9 15 2" xfId="17933" xr:uid="{ABB13120-0CA5-4A8A-9C31-8616DC5A615E}"/>
    <cellStyle name="Note 9 15 3" xfId="14432" xr:uid="{D6CC7FF7-7071-4C6E-AA6F-824E793768F2}"/>
    <cellStyle name="Note 9 15 4" xfId="21299" xr:uid="{C3836B4B-2603-4DB0-8073-37570BD9FF7D}"/>
    <cellStyle name="Note 9 15 5" xfId="27546" xr:uid="{BE88B0E3-2919-4B3B-9AC2-D9963429E93F}"/>
    <cellStyle name="Note 9 15 6" xfId="33597" xr:uid="{8B983358-7D76-427D-96E6-695E05C795C9}"/>
    <cellStyle name="Note 9 15 7" xfId="31665" xr:uid="{C68B4433-35E7-433F-9AA9-782F89191B59}"/>
    <cellStyle name="Note 9 16" xfId="4681" xr:uid="{15AA5614-6D0C-46E0-B5B9-9050587A419A}"/>
    <cellStyle name="Note 9 16 2" xfId="17934" xr:uid="{E6C15735-2743-475E-A433-DFCF7E7AEF99}"/>
    <cellStyle name="Note 9 16 3" xfId="15837" xr:uid="{D2FF23D7-0DC5-414A-8557-5096D59A9DCF}"/>
    <cellStyle name="Note 9 16 4" xfId="14624" xr:uid="{77560E5D-4A42-4A8E-B217-48A1A8535958}"/>
    <cellStyle name="Note 9 16 5" xfId="30974" xr:uid="{CE40C52C-6A0B-4FEA-90E8-C8B30B34162D}"/>
    <cellStyle name="Note 9 16 6" xfId="33598" xr:uid="{BEDEA095-DFC3-40D5-B5EC-73B17B0400CE}"/>
    <cellStyle name="Note 9 16 7" xfId="37560" xr:uid="{5160D442-F321-42FE-93CA-4FA3E42AEF7D}"/>
    <cellStyle name="Note 9 17" xfId="4682" xr:uid="{EE69F072-A2B5-456C-8F03-F9744386F9A6}"/>
    <cellStyle name="Note 9 17 2" xfId="17935" xr:uid="{14B0FC8B-F70F-49E5-9821-2371FAAF66A0}"/>
    <cellStyle name="Note 9 17 3" xfId="20794" xr:uid="{70DA7C48-DF8D-45F7-AD34-33D912CE48D1}"/>
    <cellStyle name="Note 9 17 4" xfId="21300" xr:uid="{3A6DE359-1968-417D-8851-97C4406F2C2D}"/>
    <cellStyle name="Note 9 17 5" xfId="25548" xr:uid="{4ACFCC83-1BF8-4A0C-B755-9E4729FD48E3}"/>
    <cellStyle name="Note 9 17 6" xfId="33599" xr:uid="{40F52B80-E88A-443B-83E3-613F6F207A6D}"/>
    <cellStyle name="Note 9 17 7" xfId="37186" xr:uid="{9CFFA35A-45DF-4F9D-AF16-4F9C38DC96D8}"/>
    <cellStyle name="Note 9 18" xfId="4683" xr:uid="{8554F103-7F8B-48DA-8E80-55A7500CBF95}"/>
    <cellStyle name="Note 9 18 2" xfId="17936" xr:uid="{4B493902-B75C-4FEE-BBD7-C111BD19C0AD}"/>
    <cellStyle name="Note 9 18 3" xfId="16267" xr:uid="{8FF1B170-E743-4671-A44F-E96892AA713D}"/>
    <cellStyle name="Note 9 18 4" xfId="21792" xr:uid="{0C407636-865A-4FF2-9186-26E66B5035BF}"/>
    <cellStyle name="Note 9 18 5" xfId="28263" xr:uid="{167D8813-DBBA-45A4-8B6B-F6CF95433D90}"/>
    <cellStyle name="Note 9 18 6" xfId="33600" xr:uid="{C303A2B7-AC5A-4E3F-8EE3-D3C386846F25}"/>
    <cellStyle name="Note 9 18 7" xfId="37559" xr:uid="{EAA5F0D2-7B76-47D2-A9A8-88E4DAA1F076}"/>
    <cellStyle name="Note 9 19" xfId="4684" xr:uid="{FB4ED7C6-D7AA-420D-9198-352E7ABD14A7}"/>
    <cellStyle name="Note 9 19 2" xfId="17937" xr:uid="{EC7B37E7-F5AB-402F-84C6-F409F5B536C2}"/>
    <cellStyle name="Note 9 19 3" xfId="24495" xr:uid="{BD309BB0-E59D-4420-BD7E-CBC46391FC0F}"/>
    <cellStyle name="Note 9 19 4" xfId="18560" xr:uid="{03FB497A-BC98-4DCC-A654-2E2CA3A2D9FF}"/>
    <cellStyle name="Note 9 19 5" xfId="25579" xr:uid="{BC88A271-1218-40C5-80B1-C679A4ECF436}"/>
    <cellStyle name="Note 9 19 6" xfId="33601" xr:uid="{2D268723-CA79-4CE5-9060-F435A3055CCD}"/>
    <cellStyle name="Note 9 19 7" xfId="31664" xr:uid="{92153413-59FC-496F-B1D9-4B851380A632}"/>
    <cellStyle name="Note 9 2" xfId="2656" xr:uid="{0C22A34F-A2C7-4BC8-9B35-D6CE017F1FA5}"/>
    <cellStyle name="Note 9 2 10" xfId="31898" xr:uid="{FE58B9B8-AFAA-4551-A066-2975880A5770}"/>
    <cellStyle name="Note 9 2 11" xfId="35220" xr:uid="{64581B3D-4E7C-4B7D-A01D-93908E7A0104}"/>
    <cellStyle name="Note 9 2 2" xfId="4685" xr:uid="{A9CB6BC8-F820-41AB-9540-7228BB6E35E0}"/>
    <cellStyle name="Note 9 2 2 2" xfId="17938" xr:uid="{B8BF6B16-21D5-431B-A0F7-014EF1220F37}"/>
    <cellStyle name="Note 9 2 2 3" xfId="20793" xr:uid="{9FBDEC7A-14FD-47B6-AEDC-9EF74E7EBADC}"/>
    <cellStyle name="Note 9 2 2 4" xfId="22777" xr:uid="{3E341DA8-C695-497D-A35E-91566DDF0C37}"/>
    <cellStyle name="Note 9 2 2 5" xfId="30639" xr:uid="{274F8BFB-8E2E-4B22-9AA1-2F5C4DF4E103}"/>
    <cellStyle name="Note 9 2 2 6" xfId="33602" xr:uid="{FBEA2603-77D6-4D8D-A751-A58E42859E09}"/>
    <cellStyle name="Note 9 2 2 7" xfId="31663" xr:uid="{7939A7D7-0E5F-4914-AFE9-9ECBF43D3C43}"/>
    <cellStyle name="Note 9 2 3" xfId="10748" xr:uid="{A72F5AE3-2808-4EFB-9CB8-3BA137AF885C}"/>
    <cellStyle name="Note 9 2 3 2" xfId="22119" xr:uid="{51A13F30-A8CC-4489-B79B-DEBF0B234E2F}"/>
    <cellStyle name="Note 9 2 3 3" xfId="25093" xr:uid="{4FE9D6EE-A905-4FB1-8364-6A916057A4E2}"/>
    <cellStyle name="Note 9 2 3 4" xfId="27963" xr:uid="{53787EB2-9CE7-4564-B480-0CDBB1580A9E}"/>
    <cellStyle name="Note 9 2 3 5" xfId="21322" xr:uid="{3CEEFD62-AF49-4956-9318-8298D01F5C58}"/>
    <cellStyle name="Note 9 2 3 6" xfId="35748" xr:uid="{87A7D189-D10B-4B56-BA0C-A52FCAC9B94F}"/>
    <cellStyle name="Note 9 2 3 7" xfId="38050" xr:uid="{CE57F98D-AE50-4909-B510-7CC7A8CFED73}"/>
    <cellStyle name="Note 9 2 4" xfId="13253" xr:uid="{013BB01D-520F-415C-B010-FE5CC40E5B48}"/>
    <cellStyle name="Note 9 2 4 2" xfId="23970" xr:uid="{7B1BDE37-E339-43A5-9588-8D84E5EA4A7D}"/>
    <cellStyle name="Note 9 2 4 3" xfId="26787" xr:uid="{53BBADC7-1CAB-4DBC-A7F1-71F934C77C94}"/>
    <cellStyle name="Note 9 2 4 4" xfId="29351" xr:uid="{FF0F384A-2CA9-452D-B409-B0DB7CB193C1}"/>
    <cellStyle name="Note 9 2 4 5" xfId="19060" xr:uid="{311FD437-7424-4505-B50B-243A6E9F02E5}"/>
    <cellStyle name="Note 9 2 4 6" xfId="37074" xr:uid="{1DB27AF5-BFDD-493F-8550-803A794278A3}"/>
    <cellStyle name="Note 9 2 4 7" xfId="39052" xr:uid="{966893D4-3008-44B9-B5DA-95EB8E4B5B3C}"/>
    <cellStyle name="Note 9 2 5" xfId="12456" xr:uid="{09BAECD9-2334-4794-9E8B-F25F74D85038}"/>
    <cellStyle name="Note 9 2 5 2" xfId="23278" xr:uid="{23DAD564-E768-4D98-A709-EDF480A8B59C}"/>
    <cellStyle name="Note 9 2 5 3" xfId="26084" xr:uid="{2A61A60D-9352-451E-8C53-013CECD1BDB8}"/>
    <cellStyle name="Note 9 2 5 4" xfId="28679" xr:uid="{00F5CE0C-D8D4-4235-9120-248FCFB85432}"/>
    <cellStyle name="Note 9 2 5 5" xfId="18714" xr:uid="{A8AC3D13-5FB8-4CC2-9764-1C1CD93181F5}"/>
    <cellStyle name="Note 9 2 5 6" xfId="36386" xr:uid="{9A824451-59FC-46B3-B8A7-2575F1A85F97}"/>
    <cellStyle name="Note 9 2 5 7" xfId="38422" xr:uid="{A8803772-43BC-4EBA-A16F-291F9FE14429}"/>
    <cellStyle name="Note 9 2 6" xfId="16154" xr:uid="{34D0225B-2628-44E8-A617-D0799251CAF9}"/>
    <cellStyle name="Note 9 2 7" xfId="21427" xr:uid="{ECB2F925-5F90-487E-B96B-8132633315CC}"/>
    <cellStyle name="Note 9 2 8" xfId="27439" xr:uid="{3B2304A2-989F-422F-832D-DE56534479AB}"/>
    <cellStyle name="Note 9 2 9" xfId="21677" xr:uid="{4F8AF72C-2BDA-49F1-9A18-9C3F1F53FEF4}"/>
    <cellStyle name="Note 9 20" xfId="4686" xr:uid="{91FF23F4-0DFC-41F2-974A-ABA64D2875A8}"/>
    <cellStyle name="Note 9 20 2" xfId="17939" xr:uid="{0044CA18-FB4E-4D8C-BA47-68683DB17325}"/>
    <cellStyle name="Note 9 20 3" xfId="16451" xr:uid="{1628D1B4-09EA-4E75-9047-81D1756B1E41}"/>
    <cellStyle name="Note 9 20 4" xfId="22395" xr:uid="{BB2A7A8F-AC0F-42FD-9715-7B8851CCA918}"/>
    <cellStyle name="Note 9 20 5" xfId="28286" xr:uid="{2CBD650C-01FE-496B-A5B1-31833517D78C}"/>
    <cellStyle name="Note 9 20 6" xfId="33603" xr:uid="{E5BFB490-ED70-4B5E-9D95-06248FD0E8FA}"/>
    <cellStyle name="Note 9 20 7" xfId="31662" xr:uid="{43B67556-2F3C-4128-A10F-C16F054E2D99}"/>
    <cellStyle name="Note 9 21" xfId="4687" xr:uid="{2EFBCE0C-58D6-4153-8E96-7929CAC6FAC1}"/>
    <cellStyle name="Note 9 21 2" xfId="17940" xr:uid="{C9BB2338-855C-4911-A74A-2E78A87B0E9C}"/>
    <cellStyle name="Note 9 21 3" xfId="15126" xr:uid="{52962E07-BE97-457D-91BE-418FD4ADABA3}"/>
    <cellStyle name="Note 9 21 4" xfId="18559" xr:uid="{23DE6175-5F33-4D14-820D-11DEAD3F269E}"/>
    <cellStyle name="Note 9 21 5" xfId="15749" xr:uid="{90D3A488-2DDC-49EF-A85E-B0F14FDE6AAA}"/>
    <cellStyle name="Note 9 21 6" xfId="33604" xr:uid="{F69B8AB7-9D8A-4E24-A38E-AFA974F1B625}"/>
    <cellStyle name="Note 9 21 7" xfId="36131" xr:uid="{B111D358-61DE-4DD1-9611-E95FB7F78397}"/>
    <cellStyle name="Note 9 22" xfId="4688" xr:uid="{449714F9-CC47-4227-86E9-DD233F9DBB74}"/>
    <cellStyle name="Note 9 22 2" xfId="17941" xr:uid="{2F3FD7C0-0C6B-48E9-9874-B5AA0A232067}"/>
    <cellStyle name="Note 9 22 3" xfId="15836" xr:uid="{917E9BD0-042D-4479-A5B7-130DBEF09EE3}"/>
    <cellStyle name="Note 9 22 4" xfId="21796" xr:uid="{7A80148E-B272-4AD6-95DF-CCA0DE315C98}"/>
    <cellStyle name="Note 9 22 5" xfId="20721" xr:uid="{80DF9394-E4CD-43AA-831C-F7B8F43E8A1A}"/>
    <cellStyle name="Note 9 22 6" xfId="33605" xr:uid="{7B737ACD-F383-4C80-AAD5-3FB2413AEAF8}"/>
    <cellStyle name="Note 9 22 7" xfId="34619" xr:uid="{0395AB83-795C-42EA-AB80-A46EDB7AA676}"/>
    <cellStyle name="Note 9 23" xfId="4689" xr:uid="{36667B63-E6DB-4DB7-87D6-544FC9B8BD13}"/>
    <cellStyle name="Note 9 23 2" xfId="17942" xr:uid="{5C0935E7-36BD-4C16-8212-2A01D59247AC}"/>
    <cellStyle name="Note 9 23 3" xfId="15835" xr:uid="{E06BAA2A-A187-48C2-B578-CAC14E336655}"/>
    <cellStyle name="Note 9 23 4" xfId="15744" xr:uid="{A02ED587-8DB8-4E0D-8BAA-927FFFA69D1B}"/>
    <cellStyle name="Note 9 23 5" xfId="14452" xr:uid="{4D203ED6-B8CB-4625-ABFE-DDC0FAB2EFE0}"/>
    <cellStyle name="Note 9 23 6" xfId="33606" xr:uid="{42641ABA-1AF9-49C1-9943-7D79B7DD2BC0}"/>
    <cellStyle name="Note 9 23 7" xfId="36943" xr:uid="{F467ED6C-E06D-45B6-9D37-5D2A78EBD7E6}"/>
    <cellStyle name="Note 9 24" xfId="4690" xr:uid="{9B7AC693-6C39-4E88-937B-CAB656138604}"/>
    <cellStyle name="Note 9 24 2" xfId="17943" xr:uid="{22AD67B7-4500-4471-BA34-F37BFD9B51D7}"/>
    <cellStyle name="Note 9 24 3" xfId="24494" xr:uid="{C6F2B13D-A9E9-497E-B815-51A9DD18CF4D}"/>
    <cellStyle name="Note 9 24 4" xfId="14729" xr:uid="{1E1BF123-8688-45D7-94A5-7EBC3E216DBF}"/>
    <cellStyle name="Note 9 24 5" xfId="30973" xr:uid="{3379BA31-B590-4924-8E93-537C075C630D}"/>
    <cellStyle name="Note 9 24 6" xfId="33607" xr:uid="{A2BC4F64-DB33-46B2-B9B8-7BA69164D5FC}"/>
    <cellStyle name="Note 9 24 7" xfId="31904" xr:uid="{7B67D9EB-FA1A-45C4-9A9A-6D1EE0D7D66C}"/>
    <cellStyle name="Note 9 25" xfId="4691" xr:uid="{00DD6976-EDDA-44F8-914C-67F473FC9929}"/>
    <cellStyle name="Note 9 25 2" xfId="17944" xr:uid="{D4568AFB-2EC2-42B9-A42D-879D975363D0}"/>
    <cellStyle name="Note 9 25 3" xfId="23865" xr:uid="{4975AF6E-05B6-4659-B7BD-26FDD05E2E77}"/>
    <cellStyle name="Note 9 25 4" xfId="14401" xr:uid="{44304F74-CD79-4CCA-A694-DB027F2D98A5}"/>
    <cellStyle name="Note 9 25 5" xfId="15612" xr:uid="{ECDE6D3B-31CD-4AD2-AF4F-8843E901335D}"/>
    <cellStyle name="Note 9 25 6" xfId="33608" xr:uid="{59F506F4-1891-43EA-87FB-6290CCC8118D}"/>
    <cellStyle name="Note 9 25 7" xfId="31647" xr:uid="{D84D3DFD-6F43-4529-8136-3766651D3858}"/>
    <cellStyle name="Note 9 26" xfId="4692" xr:uid="{EDD33B45-73D7-42BB-80D5-200E48CD4E41}"/>
    <cellStyle name="Note 9 26 2" xfId="17945" xr:uid="{BAEE9813-C4FB-4B45-8795-3F10D1B282E5}"/>
    <cellStyle name="Note 9 26 3" xfId="15834" xr:uid="{36D3F7F7-E3E2-4927-B2C2-06AB31D71E6B}"/>
    <cellStyle name="Note 9 26 4" xfId="22137" xr:uid="{9A1D1E31-A496-4047-B1D9-BB1DBB8F6052}"/>
    <cellStyle name="Note 9 26 5" xfId="24732" xr:uid="{067916C3-3E68-4056-8696-A944732DE1E7}"/>
    <cellStyle name="Note 9 26 6" xfId="33609" xr:uid="{B6CA96E6-3E19-4AEF-8FF9-48FCB0DFA4D0}"/>
    <cellStyle name="Note 9 26 7" xfId="35903" xr:uid="{C29D98A4-83B8-4215-82F9-B2B748018D00}"/>
    <cellStyle name="Note 9 27" xfId="4693" xr:uid="{910D907E-D39A-4F94-978D-F15D7037481A}"/>
    <cellStyle name="Note 9 27 2" xfId="17946" xr:uid="{C76E7DBB-5579-4FA9-AD0F-7AE322FEC507}"/>
    <cellStyle name="Note 9 27 3" xfId="22536" xr:uid="{F9EEF5E7-E313-4FC8-83C4-0A0F97F98840}"/>
    <cellStyle name="Note 9 27 4" xfId="21327" xr:uid="{B2ABF3AC-8C04-488F-83F5-82ABF72B990F}"/>
    <cellStyle name="Note 9 27 5" xfId="25684" xr:uid="{3F26B4A9-3743-49EE-9F11-1D12561AC77A}"/>
    <cellStyle name="Note 9 27 6" xfId="33610" xr:uid="{E5427204-7808-4FD1-AA30-FC5AC6181A28}"/>
    <cellStyle name="Note 9 27 7" xfId="37558" xr:uid="{27A92B2C-F5AD-428C-98B5-2BB3142885E5}"/>
    <cellStyle name="Note 9 28" xfId="4694" xr:uid="{A222B497-4DCE-4538-94A5-3B5CE7DA85C3}"/>
    <cellStyle name="Note 9 28 2" xfId="17947" xr:uid="{83E83918-417A-4561-81A1-816C6FA19042}"/>
    <cellStyle name="Note 9 28 3" xfId="24493" xr:uid="{49C78809-AAF6-4F4C-AE37-8485EAC4AC32}"/>
    <cellStyle name="Note 9 28 4" xfId="27340" xr:uid="{ACB1FCBB-9F4A-4026-8E69-DF9F7AC6B549}"/>
    <cellStyle name="Note 9 28 5" xfId="16255" xr:uid="{7DCC5476-4520-47DE-95CE-B0B68260E0CC}"/>
    <cellStyle name="Note 9 28 6" xfId="33611" xr:uid="{67D16475-EB46-4F9A-A4D0-6801B7D82BFF}"/>
    <cellStyle name="Note 9 28 7" xfId="34618" xr:uid="{F3053953-190C-45BC-939D-A11B46349EBB}"/>
    <cellStyle name="Note 9 29" xfId="4695" xr:uid="{7907E6E9-72EC-4AF4-9F72-71BA48C5411B}"/>
    <cellStyle name="Note 9 29 2" xfId="17948" xr:uid="{E5FF9DC0-897C-484B-B984-531CDB08B5B8}"/>
    <cellStyle name="Note 9 29 3" xfId="23522" xr:uid="{5BD84242-0DD7-4CEC-8DF4-01969EB214FF}"/>
    <cellStyle name="Note 9 29 4" xfId="21415" xr:uid="{A059D901-E901-409D-BB0F-B59C93815088}"/>
    <cellStyle name="Note 9 29 5" xfId="15118" xr:uid="{CD8FCDFC-A011-4F09-9338-2540D8603FCE}"/>
    <cellStyle name="Note 9 29 6" xfId="33612" xr:uid="{D075DA75-58A2-4C51-9FC7-9B04377F6E3C}"/>
    <cellStyle name="Note 9 29 7" xfId="36518" xr:uid="{E4C0EF35-AD22-4F63-A120-C2F6140E5924}"/>
    <cellStyle name="Note 9 3" xfId="4696" xr:uid="{A6ACE66E-B928-4D39-A3F4-0805196156D2}"/>
    <cellStyle name="Note 9 3 2" xfId="10749" xr:uid="{A9350494-0E86-404E-886A-3423D94F24CB}"/>
    <cellStyle name="Note 9 3 2 2" xfId="22120" xr:uid="{DCEC9D5A-F225-4438-A838-19EAD02F6A7D}"/>
    <cellStyle name="Note 9 3 2 3" xfId="25094" xr:uid="{33637D82-B94B-4083-8743-FBD8DD8A9A8C}"/>
    <cellStyle name="Note 9 3 2 4" xfId="27964" xr:uid="{CA2DEC42-8223-4AC1-9BB9-30374FD53171}"/>
    <cellStyle name="Note 9 3 2 5" xfId="28096" xr:uid="{672ED634-E0E1-4C8B-BF65-1336B38BB3DD}"/>
    <cellStyle name="Note 9 3 2 6" xfId="35749" xr:uid="{8C9178D4-4107-4687-8B3A-0945AA4F6EC7}"/>
    <cellStyle name="Note 9 3 2 7" xfId="38051" xr:uid="{295A001C-3301-4952-A91A-4DA467556B99}"/>
    <cellStyle name="Note 9 3 3" xfId="17949" xr:uid="{61E76F9D-5F78-4DEE-86C3-997FF733E197}"/>
    <cellStyle name="Note 9 3 4" xfId="15833" xr:uid="{B3E3FDE5-28EF-4495-ACB6-752314EEC87E}"/>
    <cellStyle name="Note 9 3 5" xfId="27339" xr:uid="{EE58D700-60CE-4599-8E03-CA311EE2B3BF}"/>
    <cellStyle name="Note 9 3 6" xfId="18604" xr:uid="{44B0DB9E-8CFE-46AC-ABAB-73ECA8A84082}"/>
    <cellStyle name="Note 9 3 7" xfId="33613" xr:uid="{86A1BA71-3BCE-4E3C-BDE5-B0F7F5D81523}"/>
    <cellStyle name="Note 9 3 8" xfId="37557" xr:uid="{F13354FE-C311-427D-A534-385810DDDA5F}"/>
    <cellStyle name="Note 9 30" xfId="4697" xr:uid="{43130A3C-3777-45F0-987A-3B0634D69B47}"/>
    <cellStyle name="Note 9 30 2" xfId="17950" xr:uid="{003DAE08-ABDA-41D6-81EE-658240AB7483}"/>
    <cellStyle name="Note 9 30 3" xfId="20792" xr:uid="{47755A91-1C14-4856-8FF9-09C0D08DA9AA}"/>
    <cellStyle name="Note 9 30 4" xfId="15745" xr:uid="{9FA8F9AA-7801-441E-98BC-AD7E206D4F18}"/>
    <cellStyle name="Note 9 30 5" xfId="24439" xr:uid="{DB46FFB1-9029-4D88-BA87-AC976EF691CB}"/>
    <cellStyle name="Note 9 30 6" xfId="33614" xr:uid="{6E233BFE-4778-4645-A2B6-4A0647629CF6}"/>
    <cellStyle name="Note 9 30 7" xfId="31661" xr:uid="{5F077B59-6E61-4FB2-B85F-02F7DB5F438E}"/>
    <cellStyle name="Note 9 31" xfId="4698" xr:uid="{C059FC25-31AA-48AB-A593-2E71DB53B796}"/>
    <cellStyle name="Note 9 31 2" xfId="17951" xr:uid="{4B6A6AA7-5DD0-4449-ACB9-4BE9782E156D}"/>
    <cellStyle name="Note 9 31 3" xfId="20791" xr:uid="{8F483603-4AD0-4B1D-96D9-00D2C422B431}"/>
    <cellStyle name="Note 9 31 4" xfId="16539" xr:uid="{9F6C1C60-A098-4234-B588-7E90D7EDB8E7}"/>
    <cellStyle name="Note 9 31 5" xfId="25590" xr:uid="{47C34EE4-AEFA-4C69-AAED-5BCE36CAD2FA}"/>
    <cellStyle name="Note 9 31 6" xfId="33615" xr:uid="{D65BD2B0-11C1-479E-806D-C9AFC933544D}"/>
    <cellStyle name="Note 9 31 7" xfId="31645" xr:uid="{78BF0C48-F44B-4F03-9437-938D3CA17674}"/>
    <cellStyle name="Note 9 32" xfId="4699" xr:uid="{9EFC75D8-A05E-4262-B1DF-4AEC87C1946C}"/>
    <cellStyle name="Note 9 32 2" xfId="17952" xr:uid="{816F9FFC-4CD7-448E-BF83-CCAA8E197D03}"/>
    <cellStyle name="Note 9 32 3" xfId="20790" xr:uid="{809EDBA2-5ED4-4686-B969-EC64660A154D}"/>
    <cellStyle name="Note 9 32 4" xfId="19655" xr:uid="{C571C112-FA72-49AD-BEFE-C4A3C9CE8868}"/>
    <cellStyle name="Note 9 32 5" xfId="24757" xr:uid="{BE4A299E-70FF-47A1-BFC4-A80D5B607C87}"/>
    <cellStyle name="Note 9 32 6" xfId="33616" xr:uid="{C5518E79-5145-4C7C-B951-395E53333C6A}"/>
    <cellStyle name="Note 9 32 7" xfId="35975" xr:uid="{94BBBC8F-FAE4-4C9A-9245-02F0BD1A53B7}"/>
    <cellStyle name="Note 9 33" xfId="4700" xr:uid="{ECD20229-5FC3-4D73-B83F-A4AE9BF07BA3}"/>
    <cellStyle name="Note 9 33 2" xfId="17953" xr:uid="{5D077F1D-329F-4168-BA4E-6D4CE993A5A1}"/>
    <cellStyle name="Note 9 33 3" xfId="20789" xr:uid="{78DC3BDA-66C4-428E-9883-B1DB1CAFBEEB}"/>
    <cellStyle name="Note 9 33 4" xfId="27338" xr:uid="{12017BFF-5E95-4928-9808-F40139874D4C}"/>
    <cellStyle name="Note 9 33 5" xfId="30638" xr:uid="{C1522066-9E5A-4E5F-90F3-331376ACFF09}"/>
    <cellStyle name="Note 9 33 6" xfId="33617" xr:uid="{FB5CFEB7-85FA-4A23-820C-3B03610D3D82}"/>
    <cellStyle name="Note 9 33 7" xfId="34617" xr:uid="{0D94A445-1D62-4E3F-A9BD-142597F8C5A9}"/>
    <cellStyle name="Note 9 34" xfId="4701" xr:uid="{4794A87D-0D64-4A58-B41B-EEDEFC5F3E9F}"/>
    <cellStyle name="Note 9 34 2" xfId="17954" xr:uid="{72CC8ED0-0802-49BD-8049-BF162D52EC80}"/>
    <cellStyle name="Note 9 34 3" xfId="20788" xr:uid="{210E218D-05AF-4F51-AF28-8D2E96DC327B}"/>
    <cellStyle name="Note 9 34 4" xfId="14738" xr:uid="{DA94B96A-380F-4F28-8ECD-3219DA71AA78}"/>
    <cellStyle name="Note 9 34 5" xfId="20491" xr:uid="{671B0B44-6552-42BE-A1A3-4741321FD5D0}"/>
    <cellStyle name="Note 9 34 6" xfId="33618" xr:uid="{A8DE31D4-E1C4-439D-A029-B67DFE1EC266}"/>
    <cellStyle name="Note 9 34 7" xfId="31902" xr:uid="{0D43A961-5EFF-451C-B587-4850D59C1A08}"/>
    <cellStyle name="Note 9 35" xfId="4702" xr:uid="{41F7AE7D-98FE-4FFC-A8DC-CA3F0ECC2ED3}"/>
    <cellStyle name="Note 9 35 2" xfId="17955" xr:uid="{0F8F37FF-F7DD-4CC4-9B7F-F4DD2F36B23B}"/>
    <cellStyle name="Note 9 35 3" xfId="24492" xr:uid="{F36090A1-CED9-484A-B38F-66A3856EB9A8}"/>
    <cellStyle name="Note 9 35 4" xfId="22463" xr:uid="{1891C23F-F74D-44BA-85E8-AC0351C91B3B}"/>
    <cellStyle name="Note 9 35 5" xfId="28360" xr:uid="{7AA5C6BC-12AD-4270-AE46-09CAED58D34A}"/>
    <cellStyle name="Note 9 35 6" xfId="33619" xr:uid="{1A8AEEF1-5B5D-455E-A769-FAD7B247EA93}"/>
    <cellStyle name="Note 9 35 7" xfId="36625" xr:uid="{38FDFE75-7011-4E1C-B2CC-B3FD99A18646}"/>
    <cellStyle name="Note 9 36" xfId="4703" xr:uid="{A5B7D233-BFA6-4CCB-845F-073F7E48FE92}"/>
    <cellStyle name="Note 9 36 2" xfId="17956" xr:uid="{AEBEC5B3-3D21-4775-AAC8-1B4C5BEBA303}"/>
    <cellStyle name="Note 9 36 3" xfId="20787" xr:uid="{62B6C36F-57E7-46F3-9F08-EE942F608519}"/>
    <cellStyle name="Note 9 36 4" xfId="21359" xr:uid="{EE72D4E0-04CD-4966-85E8-7E3B69AF8F0C}"/>
    <cellStyle name="Note 9 36 5" xfId="22144" xr:uid="{5B8C6F37-E577-474B-BA9C-567A4C15EDBB}"/>
    <cellStyle name="Note 9 36 6" xfId="33620" xr:uid="{E2E1CB26-66FD-431F-BECB-52CB8E0D3EFA}"/>
    <cellStyle name="Note 9 36 7" xfId="37556" xr:uid="{4DC4961D-E158-4792-8ED6-46B4A3106E69}"/>
    <cellStyle name="Note 9 37" xfId="4704" xr:uid="{BA2FAB65-4AFE-40BA-80AE-4ED3323164E7}"/>
    <cellStyle name="Note 9 37 2" xfId="17957" xr:uid="{383A7FA1-A61D-40DB-BF1C-B3671EAB6774}"/>
    <cellStyle name="Note 9 37 3" xfId="22974" xr:uid="{1427D57E-9AB3-4DDC-9732-6FBB74B05DA1}"/>
    <cellStyle name="Note 9 37 4" xfId="19914" xr:uid="{7DF70B5A-DB1E-45DE-8CB0-126C2A2F0F5E}"/>
    <cellStyle name="Note 9 37 5" xfId="14398" xr:uid="{04EAD730-EFCA-4F43-880B-CD2A5EEAEB49}"/>
    <cellStyle name="Note 9 37 6" xfId="33621" xr:uid="{7FAB1323-7FE0-4502-A243-44ABE64B2858}"/>
    <cellStyle name="Note 9 37 7" xfId="31660" xr:uid="{E0D3774D-6A86-40A2-9673-01A976A664B4}"/>
    <cellStyle name="Note 9 38" xfId="4674" xr:uid="{0EEF8BBB-C209-4C98-A79E-ED4B0589822D}"/>
    <cellStyle name="Note 9 38 2" xfId="17927" xr:uid="{E5DB439C-60D5-47FF-987A-F8594CE088AD}"/>
    <cellStyle name="Note 9 38 3" xfId="20797" xr:uid="{946E011B-4C20-4ED5-8DEB-EB923EADE288}"/>
    <cellStyle name="Note 9 38 4" xfId="24592" xr:uid="{C7066D1B-FEC9-4F56-BF11-3E3DE02B7A43}"/>
    <cellStyle name="Note 9 38 5" xfId="30975" xr:uid="{99EE48F0-21D9-469E-930F-38D169BACE06}"/>
    <cellStyle name="Note 9 38 6" xfId="33591" xr:uid="{07C3429D-72B5-4C4F-9394-CF5E569D0C89}"/>
    <cellStyle name="Note 9 38 7" xfId="35902" xr:uid="{EFDCF4D0-6E1C-4C1B-A5E1-DEFFBC331062}"/>
    <cellStyle name="Note 9 39" xfId="7695" xr:uid="{F312BEAE-1D61-4CB7-827C-9B5CB49B60B4}"/>
    <cellStyle name="Note 9 39 2" xfId="19916" xr:uid="{4EC86F7D-2C19-494C-BEFD-80E70AA07F52}"/>
    <cellStyle name="Note 9 39 3" xfId="18773" xr:uid="{4B6E0EBD-ECF1-40DB-937D-D48331A1ECC3}"/>
    <cellStyle name="Note 9 39 4" xfId="15037" xr:uid="{438917C2-2FDC-41AE-BCDB-C60D8F335BA9}"/>
    <cellStyle name="Note 9 39 5" xfId="16444" xr:uid="{D2765DAC-B528-485F-AFC4-36CEB43E196D}"/>
    <cellStyle name="Note 9 39 6" xfId="34483" xr:uid="{231B5766-FE4D-4092-8B7A-40A95E49F64F}"/>
    <cellStyle name="Note 9 39 7" xfId="33841" xr:uid="{C3FF9571-1EE8-4B2F-A388-7982726393EF}"/>
    <cellStyle name="Note 9 4" xfId="4705" xr:uid="{C40EB442-FEEA-42F8-AFCA-7AD5F1219427}"/>
    <cellStyle name="Note 9 4 2" xfId="17958" xr:uid="{2D45752C-EE2A-456A-B15E-B095EFB95C9C}"/>
    <cellStyle name="Note 9 4 3" xfId="23867" xr:uid="{F2460B9A-2029-4639-B1F6-5F457CDD7439}"/>
    <cellStyle name="Note 9 4 4" xfId="15948" xr:uid="{2B87EC2B-9D7E-419B-AF39-11E25B5C492E}"/>
    <cellStyle name="Note 9 4 5" xfId="25287" xr:uid="{C7D0890A-7AC5-431D-BFD0-165A831C09E0}"/>
    <cellStyle name="Note 9 4 6" xfId="33622" xr:uid="{57467754-4B72-4924-BB6E-CCB49782C594}"/>
    <cellStyle name="Note 9 4 7" xfId="31643" xr:uid="{642D05A8-21D7-4347-A0AB-7F41AD6AEBFC}"/>
    <cellStyle name="Note 9 40" xfId="15571" xr:uid="{0B81B0E2-29D1-4E8A-B548-2FD9E82A879C}"/>
    <cellStyle name="Note 9 41" xfId="16322" xr:uid="{9CADDF62-00BB-4E93-8D64-A6D292E726A6}"/>
    <cellStyle name="Note 9 42" xfId="20754" xr:uid="{19C065BB-103F-4F97-8F19-60C94919853D}"/>
    <cellStyle name="Note 9 43" xfId="28109" xr:uid="{33A99C2C-4B6D-4EE1-8C1E-085203858C64}"/>
    <cellStyle name="Note 9 44" xfId="31575" xr:uid="{CFF92EC2-08E1-4261-BB46-2E89908E52F1}"/>
    <cellStyle name="Note 9 45" xfId="34358" xr:uid="{33D3F666-FD55-446A-904E-8CC8E2AFD21C}"/>
    <cellStyle name="Note 9 5" xfId="4706" xr:uid="{41F60806-D2CC-4775-80DE-6C126BE6CC91}"/>
    <cellStyle name="Note 9 5 2" xfId="17959" xr:uid="{0BC959BE-94AD-4FAF-BD30-BB2F38D36BBB}"/>
    <cellStyle name="Note 9 5 3" xfId="20786" xr:uid="{60603F56-FCE7-43A6-8708-451C82337F0A}"/>
    <cellStyle name="Note 9 5 4" xfId="26410" xr:uid="{A2586FC4-B547-4598-8E8B-CCAF98F720AB}"/>
    <cellStyle name="Note 9 5 5" xfId="29998" xr:uid="{0130281C-5849-4D72-8337-E50071AB0BEE}"/>
    <cellStyle name="Note 9 5 6" xfId="33623" xr:uid="{D9426704-891B-40B4-BF90-F89854745451}"/>
    <cellStyle name="Note 9 5 7" xfId="35901" xr:uid="{CF4F410F-6F2C-43EE-B264-744FB785CC7B}"/>
    <cellStyle name="Note 9 6" xfId="4707" xr:uid="{0C66708D-72FE-4367-AD78-65F4891D1FEA}"/>
    <cellStyle name="Note 9 6 2" xfId="17960" xr:uid="{22E6F56F-96D0-4F8A-8C48-1863400738BA}"/>
    <cellStyle name="Note 9 6 3" xfId="19214" xr:uid="{8DC23E6C-AB35-4B6C-B603-40E90FBEA417}"/>
    <cellStyle name="Note 9 6 4" xfId="27337" xr:uid="{0A7A773A-9031-4783-839E-0C9A364FC5AF}"/>
    <cellStyle name="Note 9 6 5" xfId="28131" xr:uid="{51D9AA58-CA4D-4D39-9800-9ED56D7332E3}"/>
    <cellStyle name="Note 9 6 6" xfId="33624" xr:uid="{2D30733F-637B-41FA-928F-949ECD35A166}"/>
    <cellStyle name="Note 9 6 7" xfId="36021" xr:uid="{D98D29C1-3579-432E-B889-AF9734CA0E4B}"/>
    <cellStyle name="Note 9 7" xfId="4708" xr:uid="{6F2179A2-9E93-4AE5-A925-BC54F515518D}"/>
    <cellStyle name="Note 9 7 2" xfId="17961" xr:uid="{ACE019EE-A7AA-4BC6-B3AE-4ED353909AEC}"/>
    <cellStyle name="Note 9 7 3" xfId="22537" xr:uid="{6761A0F8-15CE-4CD7-B800-D8CCDCEBC403}"/>
    <cellStyle name="Note 9 7 4" xfId="16198" xr:uid="{89953AA1-B2CC-4FEC-ACCF-1281D9910459}"/>
    <cellStyle name="Note 9 7 5" xfId="26407" xr:uid="{43E15A62-1346-40A4-A886-F9947C2051B3}"/>
    <cellStyle name="Note 9 7 6" xfId="33625" xr:uid="{4E07D4AE-A99C-41B6-ACE2-F31F812CE96A}"/>
    <cellStyle name="Note 9 7 7" xfId="37554" xr:uid="{A52E860E-7D1D-4A3E-A69B-544939A44887}"/>
    <cellStyle name="Note 9 8" xfId="4709" xr:uid="{6D629399-B24B-4A26-81B2-BC48A8986B20}"/>
    <cellStyle name="Note 9 8 2" xfId="17962" xr:uid="{B2793976-03BB-4A0D-A536-F61549366612}"/>
    <cellStyle name="Note 9 8 3" xfId="24491" xr:uid="{B0DDCD57-EF23-4E4E-9C20-ECD0D22E90BE}"/>
    <cellStyle name="Note 9 8 4" xfId="27336" xr:uid="{F37735D6-0828-4B81-BB3D-DA0537516917}"/>
    <cellStyle name="Note 9 8 5" xfId="24751" xr:uid="{3FCF7330-AB4C-4442-9583-5A2B71CD738E}"/>
    <cellStyle name="Note 9 8 6" xfId="33626" xr:uid="{D9020C03-75FE-4E7B-BC57-97766290A293}"/>
    <cellStyle name="Note 9 8 7" xfId="36697" xr:uid="{00BFA4AE-812E-4A83-A22C-FDDEA6CD5B3B}"/>
    <cellStyle name="Note 9 9" xfId="4710" xr:uid="{9C2AE253-0D90-4860-9CF2-1DA9D79E4736}"/>
    <cellStyle name="Note 9 9 2" xfId="17963" xr:uid="{16D7A170-5831-47D8-AC04-0C86B8017A1C}"/>
    <cellStyle name="Note 9 9 3" xfId="23523" xr:uid="{0EC31FBF-2A07-4BC0-8D5B-77301369E382}"/>
    <cellStyle name="Note 9 9 4" xfId="18562" xr:uid="{EC2A3A8A-2672-4293-BD50-7C977D6BFDD2}"/>
    <cellStyle name="Note 9 9 5" xfId="30972" xr:uid="{B375A2BD-0D86-4B5D-8929-968683959547}"/>
    <cellStyle name="Note 9 9 6" xfId="33627" xr:uid="{22B929DE-CED4-486E-83C1-D38C9DAB79BC}"/>
    <cellStyle name="Note 9 9 7" xfId="31659" xr:uid="{E4220344-8163-4CB1-A4C3-2E86DE99D33B}"/>
    <cellStyle name="Note 9_หมายเหตุ FA Q3_2012" xfId="7323" xr:uid="{D37A252C-7E0E-4746-A250-96CBEA1723EE}"/>
    <cellStyle name="Number 1" xfId="1749" xr:uid="{83F381FD-C809-4965-8794-A1EE57FCAAA1}"/>
    <cellStyle name="Number 1 2" xfId="2657" xr:uid="{BF3D625C-24FB-4B7B-B450-5941A5ADA11B}"/>
    <cellStyle name="Number 1 2 2" xfId="7598" xr:uid="{03BCBEAD-914F-47CC-A0D8-9D76C2A5215E}"/>
    <cellStyle name="Number 1 2 2 2" xfId="12800" xr:uid="{B8F57BCD-593B-4939-8082-B2379E3FA236}"/>
    <cellStyle name="Number 1 2 2 2 2" xfId="23581" xr:uid="{1384656C-C78D-4E3E-B6A5-279401E8646C}"/>
    <cellStyle name="Number 1 2 2 2 3" xfId="26398" xr:uid="{19743572-CEE5-4F00-8CAB-366985CD0B39}"/>
    <cellStyle name="Number 1 2 2 2 4" xfId="28981" xr:uid="{C7C5CAF7-A6D0-46E2-88FF-7EA1B33DC223}"/>
    <cellStyle name="Number 1 2 2 2 5" xfId="20268" xr:uid="{E13A2067-AF0E-437B-89AC-D3F354013DCE}"/>
    <cellStyle name="Number 1 2 2 2 6" xfId="36693" xr:uid="{07FBA316-7ADD-42BB-A5D8-C2170ADABF5C}"/>
    <cellStyle name="Number 1 2 2 2 7" xfId="38713" xr:uid="{F3CF1DDD-86B9-45A5-97A3-E0A529C61F63}"/>
    <cellStyle name="Number 1 2 3" xfId="16155" xr:uid="{08F781A0-B124-459F-BB27-014E6D89A775}"/>
    <cellStyle name="Number 1 2 4" xfId="21426" xr:uid="{CD6807AD-41C6-4739-B954-83FE50A5ED22}"/>
    <cellStyle name="Number 1 2 5" xfId="18879" xr:uid="{03E2A8F2-C4FA-444F-A8CB-8E93B45CE7EF}"/>
    <cellStyle name="Number 1 2 6" xfId="14463" xr:uid="{B2895387-1BF7-441C-844D-50DFA9771DC9}"/>
    <cellStyle name="Number 1 2 7" xfId="31899" xr:uid="{F3DAD418-7867-4C7B-93C9-81E2704DB0EF}"/>
    <cellStyle name="Number 1 2 8" xfId="35219" xr:uid="{DE5EFEEE-22FE-4A02-B410-9E6A4D0EDD97}"/>
    <cellStyle name="Number 1 3" xfId="7865" xr:uid="{93D010B3-E304-4933-93F3-C7E6E8AFBA44}"/>
    <cellStyle name="Number 1 3 2" xfId="14176" xr:uid="{457F73C3-57F5-401D-82C1-C80E55C6FDC4}"/>
    <cellStyle name="Number 1 3 2 2" xfId="24631" xr:uid="{B3B78156-3351-4735-8ABB-20273F4C7E54}"/>
    <cellStyle name="Number 1 3 2 3" xfId="27464" xr:uid="{158680F2-DCFE-41D1-9BA0-A48300BCAC90}"/>
    <cellStyle name="Number 1 3 2 4" xfId="30005" xr:uid="{B54C2524-F3F1-4BBE-A612-195C1761F2F7}"/>
    <cellStyle name="Number 1 3 2 5" xfId="31009" xr:uid="{E446BEEE-61F0-4241-A133-56199287E01E}"/>
    <cellStyle name="Number 1 3 2 6" xfId="37684" xr:uid="{5B0BADA0-78C1-42AD-A312-7F13361962F7}"/>
    <cellStyle name="Number 1 3 2 7" xfId="39518" xr:uid="{9D813DDC-899F-4541-ACED-B8E0D6961848}"/>
    <cellStyle name="Number 1 4" xfId="7694" xr:uid="{62CC04B1-8951-4447-A9E3-E8E570C53CD7}"/>
    <cellStyle name="Number 1 4 2" xfId="19915" xr:uid="{FE3A2D04-FE35-4181-AAF1-4130ED1A1650}"/>
    <cellStyle name="Number 1 4 3" xfId="14724" xr:uid="{90FD9462-814A-4AEC-A151-9907CC2845A2}"/>
    <cellStyle name="Number 1 4 4" xfId="18160" xr:uid="{7FDF16DF-0658-49AE-A0D0-D289684BE8D8}"/>
    <cellStyle name="Number 1 4 5" xfId="27533" xr:uid="{5B0869D3-DFEB-4BE1-97E7-CCC2FE0D6FC0}"/>
    <cellStyle name="Number 1 4 6" xfId="34482" xr:uid="{AE3D166A-D0F6-4CC5-AC7D-07B83BBD6BF3}"/>
    <cellStyle name="Number 1 4 7" xfId="36076" xr:uid="{9E262EDC-F6C5-4A18-8E88-89D1A1498912}"/>
    <cellStyle name="oft Excel]_x000d__x000a_Comment=The open=/f lines load custom functions into the Paste Function list._x000d__x000a_Maximized=3_x000d__x000a_Basics=1_x000d__x000a_A" xfId="1750" xr:uid="{B8B17270-3A49-4C42-A507-A0CC32D5D980}"/>
    <cellStyle name="oft Excel]_x000d__x000a_Comment=The open=/f lines load custom functions into the Paste Function list._x000d__x000a_Maximized=3_x000d__x000a_Basics=1_x000d__x000a_A 2" xfId="11532" xr:uid="{8A1B2365-A767-439C-8860-56C17C316455}"/>
    <cellStyle name="oft Excel]_x000d__x000a_Comment=The open=/f lines load custom functions into the Paste Function list._x000d__x000a_Maximized=3_x000d__x000a_Basics=1_x000d__x000a_A 2 2" xfId="12801" xr:uid="{88B76752-75AF-4C15-84F5-AC6029F265B7}"/>
    <cellStyle name="oft Excel]_x000d__x000a_Comment=The open=/f lines load custom functions into the Paste Function list._x000d__x000a_Maximized=3_x000d__x000a_Basics=1_x000d__x000a_A 3" xfId="14177" xr:uid="{2252DE3A-C41C-46FF-B928-2EFBDCE30E29}"/>
    <cellStyle name="oft Excel]_x000d__x000a_Comment=The open=/f lines load custom functions into the Paste Function list._x000d__x000a_Maximized=3_x000d__x000a_Basics=1_x000d__x000a_A 4" xfId="10921" xr:uid="{A90B2893-4726-416E-9A34-E96FFA2D9252}"/>
    <cellStyle name="Output 10" xfId="1751" xr:uid="{49377FAA-52FA-423F-8BD0-B96E5F277BA6}"/>
    <cellStyle name="Output 10 10" xfId="15759" xr:uid="{1A163F4A-D608-4AA6-A05F-B9D47962BB30}"/>
    <cellStyle name="Output 10 11" xfId="31576" xr:uid="{94714A75-11DC-4ECC-A914-6B13CFB3C822}"/>
    <cellStyle name="Output 10 12" xfId="34357" xr:uid="{7D2B66F1-95A9-4D0C-9E86-48C4EC84A3BF}"/>
    <cellStyle name="Output 10 2" xfId="7325" xr:uid="{9E140B80-31E4-4039-9E29-06A7D190F052}"/>
    <cellStyle name="Output 10 2 10" xfId="35970" xr:uid="{F64DA017-F1A4-449A-879A-DBB46E03F1FF}"/>
    <cellStyle name="Output 10 2 2" xfId="9897" xr:uid="{4B71A317-F948-4526-8D83-3011784AB06F}"/>
    <cellStyle name="Output 10 2 2 2" xfId="18231" xr:uid="{520D8E65-80FD-4D42-AED6-F2514A6A9AA7}"/>
    <cellStyle name="Output 10 2 2 3" xfId="22143" xr:uid="{FBB99153-6FCE-49C1-865B-947D25080B68}"/>
    <cellStyle name="Output 10 2 2 4" xfId="20649" xr:uid="{A3E502F7-2A0F-48D3-98D5-F0101B016771}"/>
    <cellStyle name="Output 10 2 2 5" xfId="35321" xr:uid="{56D1DE21-6F38-4CC1-9CDB-FCF67DE95DCF}"/>
    <cellStyle name="Output 10 2 2 6" xfId="34644" xr:uid="{BEBD71CE-2AC1-44C0-8E27-6FC54CD9F14F}"/>
    <cellStyle name="Output 10 2 3" xfId="10750" xr:uid="{1E0C231A-5CA0-465A-BB63-C90ADFA2C385}"/>
    <cellStyle name="Output 10 2 3 2" xfId="25095" xr:uid="{2684C126-A239-45CE-9F73-BA7A19FD31FD}"/>
    <cellStyle name="Output 10 2 3 3" xfId="27965" xr:uid="{B5A930F7-34B2-4B89-959C-35EE7EC8B9CB}"/>
    <cellStyle name="Output 10 2 3 4" xfId="14406" xr:uid="{F15DE3E5-ED38-44B3-9763-59842D311643}"/>
    <cellStyle name="Output 10 2 3 5" xfId="35750" xr:uid="{D7C209C3-C6E4-4FF0-BE36-5FF531D47910}"/>
    <cellStyle name="Output 10 2 3 6" xfId="38052" xr:uid="{6A0F518F-82DB-4351-97BD-70BF13EBC836}"/>
    <cellStyle name="Output 10 2 4" xfId="12784" xr:uid="{794B90FC-DF5A-4D61-A59D-AABBB8048192}"/>
    <cellStyle name="Output 10 2 4 2" xfId="26386" xr:uid="{8DA44072-2BC6-4218-8AD3-DC776E67A46B}"/>
    <cellStyle name="Output 10 2 4 3" xfId="28968" xr:uid="{D5E343B8-C3DC-43A4-8DB8-DB78A3F8C54D}"/>
    <cellStyle name="Output 10 2 4 4" xfId="30552" xr:uid="{E65D8AF3-BB49-4970-80EC-F56F05369F25}"/>
    <cellStyle name="Output 10 2 4 5" xfId="36681" xr:uid="{D0A22C27-60AC-4171-BE35-1ABD40F0803F}"/>
    <cellStyle name="Output 10 2 4 6" xfId="38701" xr:uid="{C6C95CE5-4143-4D96-8E07-180CF72AD8B0}"/>
    <cellStyle name="Output 10 2 5" xfId="12404" xr:uid="{498406D6-7C93-4652-87B0-E8788C3CF9A9}"/>
    <cellStyle name="Output 10 2 5 2" xfId="26033" xr:uid="{C61F10C0-F768-4F7F-AB57-1700AAC05431}"/>
    <cellStyle name="Output 10 2 5 3" xfId="28628" xr:uid="{A41C67BB-D69A-4101-BA3C-1A1B74D98FFC}"/>
    <cellStyle name="Output 10 2 5 4" xfId="30590" xr:uid="{1E590AAB-1B16-46D5-86AB-EC1946EB0550}"/>
    <cellStyle name="Output 10 2 5 5" xfId="36335" xr:uid="{7754FEF6-5212-44AD-8E1D-562549083C98}"/>
    <cellStyle name="Output 10 2 5 6" xfId="38371" xr:uid="{2D3A11C8-D6B3-4EE0-9969-D871A5016CB0}"/>
    <cellStyle name="Output 10 2 6" xfId="14782" xr:uid="{9ECE2DC1-1100-4682-B93A-32D29779FC55}"/>
    <cellStyle name="Output 10 2 7" xfId="20553" xr:uid="{AC38E948-9A1C-4499-9885-3F77CFE6A082}"/>
    <cellStyle name="Output 10 2 8" xfId="23864" xr:uid="{F78ECDD6-45C5-48D7-BAC1-10C804463F47}"/>
    <cellStyle name="Output 10 2 9" xfId="34318" xr:uid="{08D99908-C39A-4858-8D3D-12C1E896DDDC}"/>
    <cellStyle name="Output 10 3" xfId="4711" xr:uid="{489F39EB-4D4D-4297-8208-FD684B39E404}"/>
    <cellStyle name="Output 10 3 10" xfId="33628" xr:uid="{77A42F51-E00B-4721-840B-56A4D56886EE}"/>
    <cellStyle name="Output 10 3 11" xfId="31658" xr:uid="{04B4709B-DC21-4FCA-B856-183AB8C1BDB5}"/>
    <cellStyle name="Output 10 3 2" xfId="10751" xr:uid="{4AB5B17B-C896-4F6A-A73A-D8B3E1895EA0}"/>
    <cellStyle name="Output 10 3 2 2" xfId="13292" xr:uid="{F8B75946-B68C-4153-B9E4-06D9E0199385}"/>
    <cellStyle name="Output 10 3 2 2 2" xfId="26825" xr:uid="{7FA4A29D-78CB-43CF-9F5A-EFA5698F6501}"/>
    <cellStyle name="Output 10 3 2 2 3" xfId="29389" xr:uid="{193544F4-D695-48D8-9EEF-58D792FE7A75}"/>
    <cellStyle name="Output 10 3 2 2 4" xfId="30492" xr:uid="{A077A206-522B-4F51-AA1B-361CA3195201}"/>
    <cellStyle name="Output 10 3 2 2 5" xfId="37111" xr:uid="{D32EE1FB-B418-4D49-84DF-4FAF54EF2896}"/>
    <cellStyle name="Output 10 3 2 2 6" xfId="39089" xr:uid="{91A9A126-F1C8-4422-871E-C3E69BED5EF5}"/>
    <cellStyle name="Output 10 3 2 3" xfId="25096" xr:uid="{8E3397ED-FD8E-4246-9AD7-07BC5BEC6159}"/>
    <cellStyle name="Output 10 3 2 4" xfId="27966" xr:uid="{3C7C586C-C65F-4DFA-BC15-55AD1F9AA547}"/>
    <cellStyle name="Output 10 3 2 5" xfId="14538" xr:uid="{FA2B9B00-3D35-44F0-917C-6AD37B564100}"/>
    <cellStyle name="Output 10 3 2 6" xfId="35751" xr:uid="{E2409E97-10D9-48E1-9088-C04DFF2E8FF7}"/>
    <cellStyle name="Output 10 3 2 7" xfId="38053" xr:uid="{D834EE99-981F-4A2A-BA52-3B2B00D77216}"/>
    <cellStyle name="Output 10 3 3" xfId="13527" xr:uid="{04712687-79B1-4B02-A086-B4BFD8BE1440}"/>
    <cellStyle name="Output 10 3 3 2" xfId="27043" xr:uid="{14B9B407-F528-4B64-B765-0172BCA0DF82}"/>
    <cellStyle name="Output 10 3 3 3" xfId="29603" xr:uid="{E93F95AB-3A0E-4543-A378-B30C07B24DE3}"/>
    <cellStyle name="Output 10 3 3 4" xfId="21479" xr:uid="{6027EA2B-18D4-4624-9D07-034D50629C53}"/>
    <cellStyle name="Output 10 3 3 5" xfId="37320" xr:uid="{EC972335-65A1-4C3D-9880-7E2C0B4ADC8D}"/>
    <cellStyle name="Output 10 3 3 6" xfId="39297" xr:uid="{CC45D5FC-A6DC-441B-A7F8-5985020AF474}"/>
    <cellStyle name="Output 10 3 4" xfId="13611" xr:uid="{7AD82AF0-FF37-44CE-8527-CC98BE2CD10E}"/>
    <cellStyle name="Output 10 3 4 2" xfId="27127" xr:uid="{E240E0D7-1F9B-4286-84CF-C189E02FA600}"/>
    <cellStyle name="Output 10 3 4 3" xfId="29687" xr:uid="{DA587279-0A53-40E0-B720-A532EFC6BB22}"/>
    <cellStyle name="Output 10 3 4 4" xfId="18634" xr:uid="{E1E9FA93-D23D-46C0-A056-7A12E86AAECF}"/>
    <cellStyle name="Output 10 3 4 5" xfId="37404" xr:uid="{61B17F18-3637-49B1-944D-0A8319FA219E}"/>
    <cellStyle name="Output 10 3 4 6" xfId="39381" xr:uid="{4A4ED19C-69C7-463B-9448-078A24DBA8FE}"/>
    <cellStyle name="Output 10 3 5" xfId="13690" xr:uid="{717ADEEE-D7B7-442D-909C-1EF2F8E5E77F}"/>
    <cellStyle name="Output 10 3 5 2" xfId="27206" xr:uid="{0B274CBA-4E93-49BD-A653-23FAAB2EC9A0}"/>
    <cellStyle name="Output 10 3 5 3" xfId="29766" xr:uid="{CB1FE70E-1798-4D50-9CF8-0AB4ADF40981}"/>
    <cellStyle name="Output 10 3 5 4" xfId="27538" xr:uid="{F7F4C2ED-A4D0-4DD6-AB4F-98BB3F2D602E}"/>
    <cellStyle name="Output 10 3 5 5" xfId="37483" xr:uid="{89485883-6EE7-41E3-8AE4-F8DC0ACC3441}"/>
    <cellStyle name="Output 10 3 5 6" xfId="39460" xr:uid="{39FD115D-B4C8-4779-A4F1-5400E45B4351}"/>
    <cellStyle name="Output 10 3 6" xfId="12241" xr:uid="{16D2A96C-9D7C-46AD-906A-0C7D9096D70E}"/>
    <cellStyle name="Output 10 3 6 2" xfId="25920" xr:uid="{5CD42BA4-9E68-4D8B-8309-453EAF146902}"/>
    <cellStyle name="Output 10 3 6 3" xfId="28513" xr:uid="{CAA251F0-98F4-42B0-B6AB-F74FC5BDC17A}"/>
    <cellStyle name="Output 10 3 6 4" xfId="30407" xr:uid="{60F377BD-8D7A-4768-A7C8-918170C7EAA1}"/>
    <cellStyle name="Output 10 3 6 5" xfId="36245" xr:uid="{1B20E873-855E-45AF-AECB-2DF870940057}"/>
    <cellStyle name="Output 10 3 6 6" xfId="38280" xr:uid="{26E1BB3E-8CB3-48BC-B256-56A8ADA89513}"/>
    <cellStyle name="Output 10 3 7" xfId="15832" xr:uid="{17324049-80D7-49E4-8F0E-13DB228FB28E}"/>
    <cellStyle name="Output 10 3 8" xfId="26663" xr:uid="{16148262-2B74-416D-B988-819A4AFFF644}"/>
    <cellStyle name="Output 10 3 9" xfId="18187" xr:uid="{AED81241-9281-4951-8C53-1CFF2FA604BE}"/>
    <cellStyle name="Output 10 4" xfId="2882" xr:uid="{F0B41488-9EF3-4F9D-A98B-B4C0EE2F407E}"/>
    <cellStyle name="Output 10 4 2" xfId="21383" xr:uid="{4ECEE50F-8B84-4158-B844-153A8A65BAB2}"/>
    <cellStyle name="Output 10 4 3" xfId="18885" xr:uid="{08948FB7-F4EA-4A3C-80B8-2988DA90999D}"/>
    <cellStyle name="Output 10 4 4" xfId="30892" xr:uid="{D78F7C1A-CFCE-4D73-B158-D5CCE4D23478}"/>
    <cellStyle name="Output 10 4 5" xfId="31952" xr:uid="{282AEF7C-1F22-4B4A-A7A5-4E1188D1CC53}"/>
    <cellStyle name="Output 10 4 6" xfId="31743" xr:uid="{41B6EB63-A075-4D37-B5E4-AA35A00FC2DD}"/>
    <cellStyle name="Output 10 5" xfId="12531" xr:uid="{60056BFD-4206-4968-85D8-65179811A6F8}"/>
    <cellStyle name="Output 10 5 2" xfId="26159" xr:uid="{7921A9BE-F288-4AD7-AD6B-10105E1EE9E2}"/>
    <cellStyle name="Output 10 5 3" xfId="28752" xr:uid="{4884066E-22D4-4A50-941C-2415DBF1DEA1}"/>
    <cellStyle name="Output 10 5 4" xfId="25407" xr:uid="{C9E7D631-8E56-4769-9A98-A02405F8C37F}"/>
    <cellStyle name="Output 10 5 5" xfId="36461" xr:uid="{F8ADDDC3-6C2B-49C6-952E-E80CD085497E}"/>
    <cellStyle name="Output 10 5 6" xfId="38494" xr:uid="{781555DF-6C28-4462-8F34-0580A18C24F6}"/>
    <cellStyle name="Output 10 6" xfId="13164" xr:uid="{1D895AF2-6FF3-4804-8AE5-D87163D491B1}"/>
    <cellStyle name="Output 10 6 2" xfId="26699" xr:uid="{C4F1ECBB-7D33-4D4B-9C78-C9DFB9562153}"/>
    <cellStyle name="Output 10 6 3" xfId="29263" xr:uid="{DEF421B9-8464-42A3-93A7-F3A54328CFAF}"/>
    <cellStyle name="Output 10 6 4" xfId="30304" xr:uid="{AFDEE25F-2518-48E2-8F04-71F303E7D3F2}"/>
    <cellStyle name="Output 10 6 5" xfId="36985" xr:uid="{31C72544-7741-41FE-9C23-5DB2348AB922}"/>
    <cellStyle name="Output 10 6 6" xfId="38964" xr:uid="{AD53F415-35C1-4AA3-92A0-6C996B97F1C6}"/>
    <cellStyle name="Output 10 7" xfId="15574" xr:uid="{A3A7E269-92FA-4724-A4FD-F056097AE04C}"/>
    <cellStyle name="Output 10 8" xfId="24290" xr:uid="{A85D1AA6-2E76-491D-9281-239B6B1F0E07}"/>
    <cellStyle name="Output 10 9" xfId="25958" xr:uid="{2698EA1F-0A1D-4347-B0F5-91DC35E462E1}"/>
    <cellStyle name="Output 11" xfId="1752" xr:uid="{3D712720-57D7-44DA-B804-F39F43655C2D}"/>
    <cellStyle name="Output 11 10" xfId="15930" xr:uid="{2CE1E9A2-2C72-4412-859D-70A6E7964775}"/>
    <cellStyle name="Output 11 11" xfId="31577" xr:uid="{F16EA141-75C9-43CC-90E8-3269AFD0664C}"/>
    <cellStyle name="Output 11 12" xfId="31765" xr:uid="{36A5AA30-B23F-4C4D-AE30-723E849FD5AB}"/>
    <cellStyle name="Output 11 2" xfId="7326" xr:uid="{60FE384F-6377-4692-AEA8-BB2B458514B3}"/>
    <cellStyle name="Output 11 2 10" xfId="36090" xr:uid="{1B927E9E-177F-428E-A23C-170596DDE4EE}"/>
    <cellStyle name="Output 11 2 2" xfId="9898" xr:uid="{29FDFA19-43BC-43F2-9845-F6C82158D690}"/>
    <cellStyle name="Output 11 2 2 2" xfId="20162" xr:uid="{90444FE6-2E53-48A0-9B8F-BB3EF0AA7DBD}"/>
    <cellStyle name="Output 11 2 2 3" xfId="14691" xr:uid="{5F917EC1-9D76-485D-A940-66B2622350A6}"/>
    <cellStyle name="Output 11 2 2 4" xfId="25698" xr:uid="{AE277DC3-12DF-4C11-A51E-7828E307C726}"/>
    <cellStyle name="Output 11 2 2 5" xfId="35322" xr:uid="{D929BABA-1192-409A-9E0D-D3D53327917C}"/>
    <cellStyle name="Output 11 2 2 6" xfId="34643" xr:uid="{C063AD4C-F98C-4BB3-9BDA-483BC6B8B360}"/>
    <cellStyle name="Output 11 2 3" xfId="10752" xr:uid="{59C26D12-1C45-431F-93A2-C9D4828F7E12}"/>
    <cellStyle name="Output 11 2 3 2" xfId="25097" xr:uid="{BCAB8E28-3941-4DD1-8C8B-29DEBD95F6D2}"/>
    <cellStyle name="Output 11 2 3 3" xfId="27967" xr:uid="{F7EB6D93-F443-4A64-9370-10C5985764DE}"/>
    <cellStyle name="Output 11 2 3 4" xfId="23078" xr:uid="{ABC348DD-9492-4CD1-9FEA-978A6928CC3A}"/>
    <cellStyle name="Output 11 2 3 5" xfId="35752" xr:uid="{551FF745-962C-402C-BFFE-0D8299CB68FC}"/>
    <cellStyle name="Output 11 2 3 6" xfId="38054" xr:uid="{C0D319E0-296E-4826-960C-6DB9C24F7DDD}"/>
    <cellStyle name="Output 11 2 4" xfId="12891" xr:uid="{FF98E471-0B05-4D3D-88C4-C29B8EED8332}"/>
    <cellStyle name="Output 11 2 4 2" xfId="26472" xr:uid="{EFFA9A3D-03F2-4592-BCFF-480DF7B06FBC}"/>
    <cellStyle name="Output 11 2 4 3" xfId="29051" xr:uid="{99ADD015-127F-4406-8308-CC49F06B1164}"/>
    <cellStyle name="Output 11 2 4 4" xfId="18258" xr:uid="{E6E32C72-DCFD-4380-9BE0-CBA995CCA7A8}"/>
    <cellStyle name="Output 11 2 4 5" xfId="36761" xr:uid="{1CAA0975-BDA4-4EF7-BD8E-325B7CB00777}"/>
    <cellStyle name="Output 11 2 4 6" xfId="38778" xr:uid="{7A222896-5BC4-455B-8DD0-8CFBF9941815}"/>
    <cellStyle name="Output 11 2 5" xfId="13489" xr:uid="{DDE383DE-A95A-41F4-B0B3-427B7A12E3F5}"/>
    <cellStyle name="Output 11 2 5 2" xfId="27005" xr:uid="{EE6D40FF-E718-4689-A2E6-37CF8F1A9511}"/>
    <cellStyle name="Output 11 2 5 3" xfId="29565" xr:uid="{25DB9CC9-CA1A-4D60-BC2F-9175C442600E}"/>
    <cellStyle name="Output 11 2 5 4" xfId="29879" xr:uid="{F6D9D209-D658-49A0-BA6C-38F75DACAF72}"/>
    <cellStyle name="Output 11 2 5 5" xfId="37282" xr:uid="{F5B2A31A-9FCD-4117-B0B7-5E4F967E16FD}"/>
    <cellStyle name="Output 11 2 5 6" xfId="39259" xr:uid="{F229C066-A44D-480D-86A3-0C7B9FA5C94D}"/>
    <cellStyle name="Output 11 2 6" xfId="20376" xr:uid="{B0C47A6B-4C1B-4C74-810A-D09FB15C569B}"/>
    <cellStyle name="Output 11 2 7" xfId="25463" xr:uid="{A505DD8F-D23C-492A-9E05-A45E7B121726}"/>
    <cellStyle name="Output 11 2 8" xfId="24479" xr:uid="{7249EC1D-8BA0-46D5-9FD2-731CC1D828BE}"/>
    <cellStyle name="Output 11 2 9" xfId="34319" xr:uid="{C2479D42-D449-4967-A02D-FFA3AF9EAE6A}"/>
    <cellStyle name="Output 11 3" xfId="4712" xr:uid="{CBAB0F21-CD5C-4EA1-B3CB-A7E643B397C9}"/>
    <cellStyle name="Output 11 3 10" xfId="33629" xr:uid="{C4E13829-26C2-4284-92F9-7F74AF630E64}"/>
    <cellStyle name="Output 11 3 11" xfId="34776" xr:uid="{ABC36636-5453-4BFC-B1BB-F454857F158A}"/>
    <cellStyle name="Output 11 3 2" xfId="10753" xr:uid="{23A0549B-5DCE-4BEC-9CA6-B3868671A60F}"/>
    <cellStyle name="Output 11 3 2 2" xfId="13293" xr:uid="{1C0CEB82-DFBD-4036-960A-C56F13098328}"/>
    <cellStyle name="Output 11 3 2 2 2" xfId="26826" xr:uid="{98643AFD-EB5D-4442-9B15-6E9B59AAFAD5}"/>
    <cellStyle name="Output 11 3 2 2 3" xfId="29390" xr:uid="{ED2C4153-61AC-4942-9BC5-B990BF9F5DD8}"/>
    <cellStyle name="Output 11 3 2 2 4" xfId="14464" xr:uid="{ECF03F78-8D7F-44C9-AA83-F3D494DBF02B}"/>
    <cellStyle name="Output 11 3 2 2 5" xfId="37112" xr:uid="{27F85D78-0F91-41DE-9723-C3CA62CE0C84}"/>
    <cellStyle name="Output 11 3 2 2 6" xfId="39090" xr:uid="{520B06E8-C4D7-40F9-93C1-6B2F57F1B24E}"/>
    <cellStyle name="Output 11 3 2 3" xfId="25098" xr:uid="{70DDE141-9A1D-413E-A371-A2B4054635FE}"/>
    <cellStyle name="Output 11 3 2 4" xfId="27968" xr:uid="{42015AD9-8B05-460A-81A4-8BD377C8B97B}"/>
    <cellStyle name="Output 11 3 2 5" xfId="28169" xr:uid="{D38476E4-DAAA-4A8F-B12D-C8AD9186064E}"/>
    <cellStyle name="Output 11 3 2 6" xfId="35753" xr:uid="{AB0A1F22-B17D-4E51-8C2D-E9F1A4781973}"/>
    <cellStyle name="Output 11 3 2 7" xfId="38055" xr:uid="{5221F8D2-881A-4637-BE0F-030E62194CB3}"/>
    <cellStyle name="Output 11 3 3" xfId="13528" xr:uid="{1E7B8855-5E0F-4B8D-9445-AA62749589BA}"/>
    <cellStyle name="Output 11 3 3 2" xfId="27044" xr:uid="{39776CCC-03BE-447C-99D9-A2931EBB94DD}"/>
    <cellStyle name="Output 11 3 3 3" xfId="29604" xr:uid="{45FB1BDF-C30E-458B-AA4B-FBBD85443BDB}"/>
    <cellStyle name="Output 11 3 3 4" xfId="16194" xr:uid="{DAA750E1-081A-4E8F-96A0-819368E8A1C0}"/>
    <cellStyle name="Output 11 3 3 5" xfId="37321" xr:uid="{103C3607-E8C4-4791-92BA-D2D9D8B04F43}"/>
    <cellStyle name="Output 11 3 3 6" xfId="39298" xr:uid="{981F6E77-D9A5-4C1A-BA3D-624006269EDE}"/>
    <cellStyle name="Output 11 3 4" xfId="13612" xr:uid="{3169AD30-7D17-4C07-9161-B444B392E37C}"/>
    <cellStyle name="Output 11 3 4 2" xfId="27128" xr:uid="{7C12A1C4-078C-4D36-9ADD-E43E16460BBC}"/>
    <cellStyle name="Output 11 3 4 3" xfId="29688" xr:uid="{1FF8BE2F-50F4-4F9E-9518-5B9D3FA5B6F0}"/>
    <cellStyle name="Output 11 3 4 4" xfId="30236" xr:uid="{1D6EC08D-3B1D-46EE-9852-65E743E530AB}"/>
    <cellStyle name="Output 11 3 4 5" xfId="37405" xr:uid="{6EF1C994-1A60-41A7-AB58-7EA929D8427F}"/>
    <cellStyle name="Output 11 3 4 6" xfId="39382" xr:uid="{534B98B5-8EF1-4560-A06E-B8978075E6F9}"/>
    <cellStyle name="Output 11 3 5" xfId="13691" xr:uid="{26549800-B063-472C-B69F-125F1C7A1052}"/>
    <cellStyle name="Output 11 3 5 2" xfId="27207" xr:uid="{C3DC5874-646D-40EE-9DCB-A89CDEAEFEB2}"/>
    <cellStyle name="Output 11 3 5 3" xfId="29767" xr:uid="{3CBAFF13-A736-4531-9D2E-4B38FC58D068}"/>
    <cellStyle name="Output 11 3 5 4" xfId="20490" xr:uid="{3D88A023-F2CA-405D-AA8B-16A113CEA84C}"/>
    <cellStyle name="Output 11 3 5 5" xfId="37484" xr:uid="{C5A8474C-F88A-4337-BDC0-EDE39AE0F143}"/>
    <cellStyle name="Output 11 3 5 6" xfId="39461" xr:uid="{F1F51839-8699-4A31-966C-35E9700941E5}"/>
    <cellStyle name="Output 11 3 6" xfId="12242" xr:uid="{8896FC04-A0EE-46B2-9886-58FC11837E80}"/>
    <cellStyle name="Output 11 3 6 2" xfId="25921" xr:uid="{7E1DF15E-2E58-450B-8C84-7DCF27600F05}"/>
    <cellStyle name="Output 11 3 6 3" xfId="28514" xr:uid="{98D15668-DB8C-4547-9A84-5E3316787ED1}"/>
    <cellStyle name="Output 11 3 6 4" xfId="25391" xr:uid="{A3A93688-B954-462F-A943-422B9A81D07C}"/>
    <cellStyle name="Output 11 3 6 5" xfId="36246" xr:uid="{47A2E178-B21C-4198-A4CF-ED4A73039931}"/>
    <cellStyle name="Output 11 3 6 6" xfId="38281" xr:uid="{F6A43054-2809-4939-9065-27837F36C474}"/>
    <cellStyle name="Output 11 3 7" xfId="22212" xr:uid="{5158228B-ACE2-4D77-92D7-17592FB72092}"/>
    <cellStyle name="Output 11 3 8" xfId="23441" xr:uid="{60299FC7-C4C1-4B21-A2F7-EF9920659F2B}"/>
    <cellStyle name="Output 11 3 9" xfId="28559" xr:uid="{1A85BEB0-3894-4977-A526-65D9C9A41167}"/>
    <cellStyle name="Output 11 4" xfId="2883" xr:uid="{90956BBB-DDC1-4CA3-96A2-551F1C46D027}"/>
    <cellStyle name="Output 11 4 2" xfId="21382" xr:uid="{EF115858-285F-4D6A-B25F-969443743056}"/>
    <cellStyle name="Output 11 4 3" xfId="22126" xr:uid="{7F918C55-3B84-4573-A626-D7A7AB811A01}"/>
    <cellStyle name="Output 11 4 4" xfId="30870" xr:uid="{6A23DC9F-8480-49DD-AC8A-639016D90F33}"/>
    <cellStyle name="Output 11 4 5" xfId="31953" xr:uid="{CAFDE45E-BBF4-43AF-82AE-883802ACCE6B}"/>
    <cellStyle name="Output 11 4 6" xfId="34600" xr:uid="{FA4BF721-AC52-4394-B1D2-593DF375CE05}"/>
    <cellStyle name="Output 11 5" xfId="12848" xr:uid="{942C0F65-7D8D-4C8C-AD64-9E9468DAFCFE}"/>
    <cellStyle name="Output 11 5 2" xfId="26429" xr:uid="{48995150-542B-486D-8E52-433142263C4D}"/>
    <cellStyle name="Output 11 5 3" xfId="29008" xr:uid="{1538C606-6B0F-4DBB-AAF3-1B43FF4EB97D}"/>
    <cellStyle name="Output 11 5 4" xfId="22801" xr:uid="{44720B4D-CB7B-4C66-B4D6-1558C99A34F1}"/>
    <cellStyle name="Output 11 5 5" xfId="36718" xr:uid="{6FC5D33E-5564-40AC-AF0D-B46CC5783A1D}"/>
    <cellStyle name="Output 11 5 6" xfId="38735" xr:uid="{EA0EDA99-DDC1-4662-B7F5-AAC401C18344}"/>
    <cellStyle name="Output 11 6" xfId="12658" xr:uid="{3AE13EC5-57E2-4504-B2B3-61EC4AD45102}"/>
    <cellStyle name="Output 11 6 2" xfId="26276" xr:uid="{CD91E5E7-9E09-499D-A041-6846346C0F18}"/>
    <cellStyle name="Output 11 6 3" xfId="28865" xr:uid="{D320325B-F36D-4BD7-9ED3-C05710205D91}"/>
    <cellStyle name="Output 11 6 4" xfId="30556" xr:uid="{B6EB3249-D21F-4ADC-8529-1A52655BD51D}"/>
    <cellStyle name="Output 11 6 5" xfId="36573" xr:uid="{B0C3665A-6581-4366-8FFD-E43EDE94AE7E}"/>
    <cellStyle name="Output 11 6 6" xfId="38607" xr:uid="{4D64B285-F63F-46CF-8DE3-EFC4727E27DC}"/>
    <cellStyle name="Output 11 7" xfId="15575" xr:uid="{2A0C385B-9EB6-4D83-8D23-BCD473B12E00}"/>
    <cellStyle name="Output 11 8" xfId="24225" xr:uid="{A731E730-5551-4E36-95D1-0BD1D16B7061}"/>
    <cellStyle name="Output 11 9" xfId="27469" xr:uid="{13A9C894-B4F4-48C1-B4A6-A38A155DF9B4}"/>
    <cellStyle name="Output 12" xfId="1753" xr:uid="{0D94E490-7809-4794-9068-F749105F9E31}"/>
    <cellStyle name="Output 12 10" xfId="25365" xr:uid="{A362A3B0-8850-4EF8-9C7D-A2BB224B470B}"/>
    <cellStyle name="Output 12 11" xfId="31578" xr:uid="{4192A5A2-D26C-4606-BCD4-3F3B73487219}"/>
    <cellStyle name="Output 12 12" xfId="34356" xr:uid="{008335C6-7008-4027-8F5A-5A9B5B3A27B6}"/>
    <cellStyle name="Output 12 2" xfId="7327" xr:uid="{D38600A9-19A5-4D4C-8A44-E2D538E700D0}"/>
    <cellStyle name="Output 12 2 10" xfId="33873" xr:uid="{244E744F-3321-4352-8EB4-A1A15C203C6F}"/>
    <cellStyle name="Output 12 2 2" xfId="9899" xr:uid="{23B1A0B9-60C5-4595-A3DF-C8555F3CEA4F}"/>
    <cellStyle name="Output 12 2 2 2" xfId="18278" xr:uid="{10CF53AF-A4B7-4B7A-853D-D39E6EF21B91}"/>
    <cellStyle name="Output 12 2 2 3" xfId="16287" xr:uid="{B4610470-E5AB-4210-9370-D42C9074FA66}"/>
    <cellStyle name="Output 12 2 2 4" xfId="20742" xr:uid="{BD304799-5E99-42B2-980E-2034247E897A}"/>
    <cellStyle name="Output 12 2 2 5" xfId="35323" xr:uid="{0487861F-57AF-408E-8F15-0180FC9674F0}"/>
    <cellStyle name="Output 12 2 2 6" xfId="34642" xr:uid="{F33DF903-C602-4780-A4E6-A5F43736D43E}"/>
    <cellStyle name="Output 12 2 3" xfId="10754" xr:uid="{32E57FB2-6695-4E29-B043-0CE3A31DA932}"/>
    <cellStyle name="Output 12 2 3 2" xfId="25099" xr:uid="{942F13E6-64A9-409D-8BE0-2F604E21D978}"/>
    <cellStyle name="Output 12 2 3 3" xfId="27969" xr:uid="{929F0A9D-8385-494C-AE80-1AEE243CAD4F}"/>
    <cellStyle name="Output 12 2 3 4" xfId="15775" xr:uid="{50AB9103-29B6-4EEA-94B6-DAED69E1132F}"/>
    <cellStyle name="Output 12 2 3 5" xfId="35754" xr:uid="{C44F04B1-DC7D-4D40-B27F-9282111D606A}"/>
    <cellStyle name="Output 12 2 3 6" xfId="38056" xr:uid="{DAA1A548-05A4-493E-B96F-B03DAF70FB59}"/>
    <cellStyle name="Output 12 2 4" xfId="13256" xr:uid="{3FD25E5C-7A9A-4DB7-8265-0BDA0115A321}"/>
    <cellStyle name="Output 12 2 4 2" xfId="26790" xr:uid="{87C8709E-9120-4177-88E9-DE20BF1AF846}"/>
    <cellStyle name="Output 12 2 4 3" xfId="29354" xr:uid="{5161D6FF-0AFB-4BB1-B828-90A22526E77F}"/>
    <cellStyle name="Output 12 2 4 4" xfId="30290" xr:uid="{62DE89C5-863C-4513-93E2-84F89CDD3A31}"/>
    <cellStyle name="Output 12 2 4 5" xfId="37077" xr:uid="{ED0565FF-7062-42A7-B2F4-5EB32E5B4E71}"/>
    <cellStyle name="Output 12 2 4 6" xfId="39055" xr:uid="{819E053B-A8A8-4BEB-BE9D-018923F388C6}"/>
    <cellStyle name="Output 12 2 5" xfId="12566" xr:uid="{9F4AC5E6-A3E6-41B1-B830-71AE61459205}"/>
    <cellStyle name="Output 12 2 5 2" xfId="26192" xr:uid="{5FB2A86D-6636-4B72-A89B-93666886F3DC}"/>
    <cellStyle name="Output 12 2 5 3" xfId="28785" xr:uid="{FEA4F5C9-8CA6-489D-AB6C-8189F25AD804}"/>
    <cellStyle name="Output 12 2 5 4" xfId="30369" xr:uid="{8E7DFE56-EA49-49F1-B465-622B51CB9196}"/>
    <cellStyle name="Output 12 2 5 5" xfId="36494" xr:uid="{5D94E2BB-2FED-4E25-8A64-E04AE6F31000}"/>
    <cellStyle name="Output 12 2 5 6" xfId="38527" xr:uid="{E7B0A413-3565-4A8B-8A2B-0C6DC0CACE50}"/>
    <cellStyle name="Output 12 2 6" xfId="20375" xr:uid="{6C79EF38-545D-4412-B7AD-E647DF186DE3}"/>
    <cellStyle name="Output 12 2 7" xfId="25745" xr:uid="{DC562AB5-77C6-4BB0-8DFE-9C547F592549}"/>
    <cellStyle name="Output 12 2 8" xfId="18669" xr:uid="{419ABD2F-72E0-46E3-BE7F-64BAEAF265B2}"/>
    <cellStyle name="Output 12 2 9" xfId="34320" xr:uid="{78B5E798-22B0-4FAE-8A3F-E8E20EE773EE}"/>
    <cellStyle name="Output 12 3" xfId="4713" xr:uid="{A20A9209-235E-4195-8522-9AC551BFDA64}"/>
    <cellStyle name="Output 12 3 10" xfId="33630" xr:uid="{C871EE10-082B-4999-B5F0-2B2D7E0C6FF0}"/>
    <cellStyle name="Output 12 3 11" xfId="32062" xr:uid="{47879DBE-C048-4B69-864A-8530F9CC8F19}"/>
    <cellStyle name="Output 12 3 2" xfId="10755" xr:uid="{DCC66643-9512-46BB-AA25-7DACC96CE03A}"/>
    <cellStyle name="Output 12 3 2 2" xfId="13294" xr:uid="{6E02D65D-6D53-4D57-8F67-EC81E61B1F0C}"/>
    <cellStyle name="Output 12 3 2 2 2" xfId="26827" xr:uid="{F308CEF3-6979-4A92-87F4-A0B161CC014E}"/>
    <cellStyle name="Output 12 3 2 2 3" xfId="29391" xr:uid="{4D81C961-A324-4CA1-9E05-C4C4DC6B56F1}"/>
    <cellStyle name="Output 12 3 2 2 4" xfId="18407" xr:uid="{F17A051B-C712-42F9-8C14-B7B2263738C1}"/>
    <cellStyle name="Output 12 3 2 2 5" xfId="37113" xr:uid="{10A81B61-0D71-4D16-8CFE-757663F93E8A}"/>
    <cellStyle name="Output 12 3 2 2 6" xfId="39091" xr:uid="{D4CD7C19-8D1A-42DE-A577-7478488CD96B}"/>
    <cellStyle name="Output 12 3 2 3" xfId="25100" xr:uid="{188CF6E1-36A2-4BB8-9F44-D85A08D45758}"/>
    <cellStyle name="Output 12 3 2 4" xfId="27970" xr:uid="{81C17CA2-C0E6-4D64-8B4F-DE706A0F652A}"/>
    <cellStyle name="Output 12 3 2 5" xfId="26893" xr:uid="{CD9D14D9-1DA4-4083-8885-5DA3E0052F93}"/>
    <cellStyle name="Output 12 3 2 6" xfId="35755" xr:uid="{2236BE9F-F3F9-4AEA-B135-BEA4DFB011CD}"/>
    <cellStyle name="Output 12 3 2 7" xfId="38057" xr:uid="{80D1DEB1-6C54-4156-9375-A574969584B9}"/>
    <cellStyle name="Output 12 3 3" xfId="13529" xr:uid="{7C7064D6-DEB1-4594-A4D2-AD5182B70C2B}"/>
    <cellStyle name="Output 12 3 3 2" xfId="27045" xr:uid="{22686527-D69C-412F-8652-B60393781AB0}"/>
    <cellStyle name="Output 12 3 3 3" xfId="29605" xr:uid="{1104D7CF-B091-46B2-9E62-9A4188495D69}"/>
    <cellStyle name="Output 12 3 3 4" xfId="24774" xr:uid="{C2A02DAE-FEC2-4469-BB9F-EFCAA88BAC48}"/>
    <cellStyle name="Output 12 3 3 5" xfId="37322" xr:uid="{6E09E199-0EC2-4711-8401-6D553FB78001}"/>
    <cellStyle name="Output 12 3 3 6" xfId="39299" xr:uid="{66FE7071-5FAA-482C-857B-ECC6B835381F}"/>
    <cellStyle name="Output 12 3 4" xfId="13613" xr:uid="{635F87E5-D485-4A75-BE93-43D8049CDD7F}"/>
    <cellStyle name="Output 12 3 4 2" xfId="27129" xr:uid="{4B194608-3040-47CE-9ADE-5CE65C0DC5BD}"/>
    <cellStyle name="Output 12 3 4 3" xfId="29689" xr:uid="{E39276D7-A31D-4B38-A7C5-8750EF5ACAB9}"/>
    <cellStyle name="Output 12 3 4 4" xfId="30449" xr:uid="{2E661F6B-1391-451B-A72B-FE908F1E6493}"/>
    <cellStyle name="Output 12 3 4 5" xfId="37406" xr:uid="{14008E55-7610-4055-A951-546113055A2E}"/>
    <cellStyle name="Output 12 3 4 6" xfId="39383" xr:uid="{A102F15A-2038-4896-9077-52A35D8BED0B}"/>
    <cellStyle name="Output 12 3 5" xfId="13692" xr:uid="{C84E7695-39CA-4A8A-B449-090FC784BBCB}"/>
    <cellStyle name="Output 12 3 5 2" xfId="27208" xr:uid="{37D9D7B7-AED0-41E1-8575-A9A5062A08B5}"/>
    <cellStyle name="Output 12 3 5 3" xfId="29768" xr:uid="{8BDE0B8C-E99C-487D-B642-2CFBCED6720F}"/>
    <cellStyle name="Output 12 3 5 4" xfId="28348" xr:uid="{10E30A4B-E79E-4599-A160-D5CD5BDE76F1}"/>
    <cellStyle name="Output 12 3 5 5" xfId="37485" xr:uid="{DE547B50-7327-46A4-A509-894314AAE2D4}"/>
    <cellStyle name="Output 12 3 5 6" xfId="39462" xr:uid="{02BFD027-AE5D-4FEC-BAA7-F7ED6AA3455B}"/>
    <cellStyle name="Output 12 3 6" xfId="12243" xr:uid="{DD483A29-CD7C-4ED1-933E-F5EFD8FC09E2}"/>
    <cellStyle name="Output 12 3 6 2" xfId="25922" xr:uid="{A276DFBA-E57E-43F3-AD18-DC82CEFB6B9B}"/>
    <cellStyle name="Output 12 3 6 3" xfId="28515" xr:uid="{050B9324-E8C7-4304-9E1B-2A15851E7A96}"/>
    <cellStyle name="Output 12 3 6 4" xfId="20545" xr:uid="{1B4BD6BC-C157-4835-874A-F6CC5A986775}"/>
    <cellStyle name="Output 12 3 6 5" xfId="36247" xr:uid="{30B9D05E-53AF-4B5F-89DC-C39653933F94}"/>
    <cellStyle name="Output 12 3 6 6" xfId="38282" xr:uid="{46E5DB01-EC05-42F1-AB02-0A5C0979DFEA}"/>
    <cellStyle name="Output 12 3 7" xfId="20785" xr:uid="{5EE71426-8ADE-403E-B691-12EC9F693DD2}"/>
    <cellStyle name="Output 12 3 8" xfId="25800" xr:uid="{E70A690A-11A4-47C7-AE07-463A33090A78}"/>
    <cellStyle name="Output 12 3 9" xfId="30636" xr:uid="{A585E38A-B861-4D80-9A80-4584EAD09722}"/>
    <cellStyle name="Output 12 4" xfId="2884" xr:uid="{6E242981-3677-4274-A48D-42EE6EB564A6}"/>
    <cellStyle name="Output 12 4 2" xfId="21381" xr:uid="{96E48F54-FEF9-405E-B348-ACFCEB31344A}"/>
    <cellStyle name="Output 12 4 3" xfId="22848" xr:uid="{BCBD9E5D-6976-4FA4-B399-A41868B061C2}"/>
    <cellStyle name="Output 12 4 4" xfId="30845" xr:uid="{796E78D4-2996-49F9-969B-736EC3990BA9}"/>
    <cellStyle name="Output 12 4 5" xfId="31954" xr:uid="{EA96FDD6-D2A8-498D-BBF7-E2D4E6AA2A08}"/>
    <cellStyle name="Output 12 4 6" xfId="35204" xr:uid="{B5591BAE-3434-4B59-ABDE-2D5AC45A37EB}"/>
    <cellStyle name="Output 12 5" xfId="12447" xr:uid="{CC72079B-F0D8-4A58-B2FD-819D6A683467}"/>
    <cellStyle name="Output 12 5 2" xfId="26075" xr:uid="{347DEE55-FBE8-486F-90D0-D3BEED1FAAAA}"/>
    <cellStyle name="Output 12 5 3" xfId="28670" xr:uid="{6BA5BA31-43AF-4B8B-965B-3B5323C95D0E}"/>
    <cellStyle name="Output 12 5 4" xfId="20291" xr:uid="{8310316C-AE69-496B-869E-843DA5D72A79}"/>
    <cellStyle name="Output 12 5 5" xfId="36377" xr:uid="{A0058A32-EB00-4C07-BE80-36A475547242}"/>
    <cellStyle name="Output 12 5 6" xfId="38413" xr:uid="{E39BA42C-004A-42E7-89BC-1138C49DD982}"/>
    <cellStyle name="Output 12 6" xfId="12421" xr:uid="{1A06485F-F1F8-40FA-9D69-E297BD9F73A1}"/>
    <cellStyle name="Output 12 6 2" xfId="26050" xr:uid="{507F51FB-B455-4AF2-9E1F-749038DB91BB}"/>
    <cellStyle name="Output 12 6 3" xfId="28645" xr:uid="{7719587B-295A-4B87-ADFB-9C800A6A1348}"/>
    <cellStyle name="Output 12 6 4" xfId="18378" xr:uid="{9041567F-3CBA-4EE1-AD92-2D682C349433}"/>
    <cellStyle name="Output 12 6 5" xfId="36352" xr:uid="{08B3A395-AD5D-447E-BC02-60C6D4B3991F}"/>
    <cellStyle name="Output 12 6 6" xfId="38388" xr:uid="{5EE3E1F7-BC48-4DFF-A96E-FFBA39CCC670}"/>
    <cellStyle name="Output 12 7" xfId="15576" xr:uid="{37C0E489-48E0-4615-9FD5-4F964DA6D15F}"/>
    <cellStyle name="Output 12 8" xfId="24028" xr:uid="{A0200F45-A63C-4511-A970-2FCB77391951}"/>
    <cellStyle name="Output 12 9" xfId="24626" xr:uid="{2D5B2B20-92D8-4570-9C15-24910200E7F4}"/>
    <cellStyle name="Output 13" xfId="1754" xr:uid="{66E65052-E7EA-49D4-8B96-35D27F8CA959}"/>
    <cellStyle name="Output 13 10" xfId="20573" xr:uid="{73CD268E-11B8-43CD-873F-0A6E8663A626}"/>
    <cellStyle name="Output 13 11" xfId="31579" xr:uid="{79E7B72F-1F58-4168-AA27-1A220459BF1D}"/>
    <cellStyle name="Output 13 12" xfId="31764" xr:uid="{F59ABBE8-83C9-4820-8EE6-B5D97F5A264B}"/>
    <cellStyle name="Output 13 2" xfId="7328" xr:uid="{576774DF-56F7-4482-8160-03CF609D6D32}"/>
    <cellStyle name="Output 13 2 10" xfId="31128" xr:uid="{8688AE23-86ED-46BD-9D41-AEFA478C68A9}"/>
    <cellStyle name="Output 13 2 2" xfId="9900" xr:uid="{9E6FEB7B-F0A8-4509-9278-3F2705782892}"/>
    <cellStyle name="Output 13 2 2 2" xfId="20161" xr:uid="{206D4663-CBE3-42DE-86F3-FD406CB50F05}"/>
    <cellStyle name="Output 13 2 2 3" xfId="21790" xr:uid="{411702A1-DFB0-4BA8-82BC-95344556D13C}"/>
    <cellStyle name="Output 13 2 2 4" xfId="28112" xr:uid="{54080F1E-297D-480D-82C6-6D4EA7EFC566}"/>
    <cellStyle name="Output 13 2 2 5" xfId="35324" xr:uid="{E0B05F65-DE1B-4084-A691-D3A344DD508B}"/>
    <cellStyle name="Output 13 2 2 6" xfId="34641" xr:uid="{82FC6BAA-8200-4A16-BD5A-2134DEEE08FE}"/>
    <cellStyle name="Output 13 2 3" xfId="10756" xr:uid="{53865EDC-7ED6-4BDD-A808-1BC087AA8F9F}"/>
    <cellStyle name="Output 13 2 3 2" xfId="25101" xr:uid="{3D9C1FB2-84F1-4074-A39A-BE64E43AD619}"/>
    <cellStyle name="Output 13 2 3 3" xfId="27971" xr:uid="{B17C1B82-7C23-4FA8-BE70-D7A8162E893D}"/>
    <cellStyle name="Output 13 2 3 4" xfId="27305" xr:uid="{BE16ACF6-6E0A-44DE-A68D-BEDD53D5C4A6}"/>
    <cellStyle name="Output 13 2 3 5" xfId="35756" xr:uid="{26216316-AEC9-48E6-80FB-77AEA27F4B3C}"/>
    <cellStyle name="Output 13 2 3 6" xfId="38058" xr:uid="{DC428130-CE3C-4AF1-AF27-EA5B81C482EC}"/>
    <cellStyle name="Output 13 2 4" xfId="12388" xr:uid="{5C0A2E11-B764-47DA-AFB8-43777930AFEB}"/>
    <cellStyle name="Output 13 2 4 2" xfId="26020" xr:uid="{AA4FB53F-DDC4-4D95-8FFD-7667EEAA97E1}"/>
    <cellStyle name="Output 13 2 4 3" xfId="28615" xr:uid="{8FDF3CA9-A97F-43ED-BEB6-14FED19D0914}"/>
    <cellStyle name="Output 13 2 4 4" xfId="30396" xr:uid="{C607AFB1-C2EC-4E7E-8408-063685F142F4}"/>
    <cellStyle name="Output 13 2 4 5" xfId="36323" xr:uid="{FA1937A1-44C0-4775-8F91-3A73A9C7E5DB}"/>
    <cellStyle name="Output 13 2 4 6" xfId="38359" xr:uid="{66727238-BA3B-4688-98C3-32C1053716D3}"/>
    <cellStyle name="Output 13 2 5" xfId="12490" xr:uid="{DE7AC109-2263-4FBB-BF09-83341EF1E292}"/>
    <cellStyle name="Output 13 2 5 2" xfId="26118" xr:uid="{E795EB12-AA5A-4980-BED5-613C78A928ED}"/>
    <cellStyle name="Output 13 2 5 3" xfId="28713" xr:uid="{C5E8AED9-5041-469C-BCDC-8ECEAC7F7668}"/>
    <cellStyle name="Output 13 2 5 4" xfId="30381" xr:uid="{C580F383-63CE-45E9-A822-8A643D7D98ED}"/>
    <cellStyle name="Output 13 2 5 5" xfId="36420" xr:uid="{60B5A209-76BA-45FA-A0B7-BFD7C5211FF2}"/>
    <cellStyle name="Output 13 2 5 6" xfId="38455" xr:uid="{0A408162-7A64-48B2-934B-63FE3579DBA8}"/>
    <cellStyle name="Output 13 2 6" xfId="20374" xr:uid="{0DC6CAE9-0386-4846-B814-21FC9E266861}"/>
    <cellStyle name="Output 13 2 7" xfId="20552" xr:uid="{D01A0AFF-61F1-4E50-B361-2F65F5AB1B93}"/>
    <cellStyle name="Output 13 2 8" xfId="14943" xr:uid="{8C0F5024-E403-42A5-92CC-1A63F968FC31}"/>
    <cellStyle name="Output 13 2 9" xfId="34321" xr:uid="{FA6FE551-D5B7-4525-BBCB-A2B613491F55}"/>
    <cellStyle name="Output 13 3" xfId="4714" xr:uid="{B16F4E09-6AF7-4707-A335-58C1A9B36C93}"/>
    <cellStyle name="Output 13 3 10" xfId="33631" xr:uid="{293C257A-18AC-4E33-A0D5-A4B069326456}"/>
    <cellStyle name="Output 13 3 11" xfId="34775" xr:uid="{1ECACD66-6C7D-4E87-896E-A03961B84025}"/>
    <cellStyle name="Output 13 3 2" xfId="10757" xr:uid="{E7A40148-EBA9-4285-861F-1DCE9DAE0343}"/>
    <cellStyle name="Output 13 3 2 2" xfId="13295" xr:uid="{832BFF6E-F726-46D8-9D38-E7DB0D4DF590}"/>
    <cellStyle name="Output 13 3 2 2 2" xfId="26828" xr:uid="{2922B238-FEA2-43EF-86B6-00AC13E7F52A}"/>
    <cellStyle name="Output 13 3 2 2 3" xfId="29392" xr:uid="{96B8D3C2-8260-42CD-8474-F9EFFD347E19}"/>
    <cellStyle name="Output 13 3 2 2 4" xfId="19024" xr:uid="{A9DF3AC6-67F7-4340-836E-483A6A3694F8}"/>
    <cellStyle name="Output 13 3 2 2 5" xfId="37114" xr:uid="{E37A66F4-2923-44EB-9E25-A16D5427316C}"/>
    <cellStyle name="Output 13 3 2 2 6" xfId="39092" xr:uid="{E6584B25-6A97-490B-B9A3-714969821B38}"/>
    <cellStyle name="Output 13 3 2 3" xfId="25102" xr:uid="{EF2B0006-2845-45FE-88EB-3C48782163B3}"/>
    <cellStyle name="Output 13 3 2 4" xfId="27972" xr:uid="{4E9DC0D4-54BB-48BF-AA8C-496F66D37AE7}"/>
    <cellStyle name="Output 13 3 2 5" xfId="28320" xr:uid="{5E6A1F94-26EE-4924-A9F7-D2FF03C860BE}"/>
    <cellStyle name="Output 13 3 2 6" xfId="35757" xr:uid="{BA4BD7EB-1B6F-4635-86EF-0419DC7B2A52}"/>
    <cellStyle name="Output 13 3 2 7" xfId="38059" xr:uid="{A1D3660B-D202-4079-A6C8-342D2406C8C0}"/>
    <cellStyle name="Output 13 3 3" xfId="13530" xr:uid="{78484419-3224-4C34-AE5F-C9D88CE86F4E}"/>
    <cellStyle name="Output 13 3 3 2" xfId="27046" xr:uid="{30EBB911-857B-495B-940A-0A858E5C9449}"/>
    <cellStyle name="Output 13 3 3 3" xfId="29606" xr:uid="{ACA051A3-0E52-449A-B3C8-7534A97026BA}"/>
    <cellStyle name="Output 13 3 3 4" xfId="14935" xr:uid="{2B514BE2-1727-4C72-9540-E66B4618CC01}"/>
    <cellStyle name="Output 13 3 3 5" xfId="37323" xr:uid="{8BF6FF05-4FF2-4D3C-9182-CF26A774047B}"/>
    <cellStyle name="Output 13 3 3 6" xfId="39300" xr:uid="{A74BDBF7-7854-4731-8E3B-8E4D90DD9B6E}"/>
    <cellStyle name="Output 13 3 4" xfId="13614" xr:uid="{5DD4FD5C-0386-4887-A955-8B64ACB032FD}"/>
    <cellStyle name="Output 13 3 4 2" xfId="27130" xr:uid="{9B9A6C1C-267C-4BE7-9181-D88BE6EBC382}"/>
    <cellStyle name="Output 13 3 4 3" xfId="29690" xr:uid="{0B6EF326-7CC0-461D-B45A-2A229C5F69E0}"/>
    <cellStyle name="Output 13 3 4 4" xfId="23233" xr:uid="{1C40DA01-BF3E-42F8-B37F-4D8CA06F264C}"/>
    <cellStyle name="Output 13 3 4 5" xfId="37407" xr:uid="{E7D970B5-3CFC-49A4-8C91-F328C293300B}"/>
    <cellStyle name="Output 13 3 4 6" xfId="39384" xr:uid="{59DAC287-9DA2-483E-9360-E17169BF5AF2}"/>
    <cellStyle name="Output 13 3 5" xfId="13693" xr:uid="{B352665B-DC0F-4861-AD49-740301A2167F}"/>
    <cellStyle name="Output 13 3 5 2" xfId="27209" xr:uid="{90F3F887-D06E-4E5D-9FF1-5D93124FD95C}"/>
    <cellStyle name="Output 13 3 5 3" xfId="29769" xr:uid="{13B30013-707C-4FDE-B1C1-BC4E8C682AC8}"/>
    <cellStyle name="Output 13 3 5 4" xfId="28200" xr:uid="{77F8CA9F-CBAC-49E0-B889-BABC029C122B}"/>
    <cellStyle name="Output 13 3 5 5" xfId="37486" xr:uid="{D14467B0-C2D7-44DB-9FCB-42235C91BB63}"/>
    <cellStyle name="Output 13 3 5 6" xfId="39463" xr:uid="{6E2D242E-4F28-4908-B10A-A513EA9DB064}"/>
    <cellStyle name="Output 13 3 6" xfId="12244" xr:uid="{AD9E4CAB-3964-465A-805E-828331284AC6}"/>
    <cellStyle name="Output 13 3 6 2" xfId="25923" xr:uid="{CA025704-876B-4760-9B61-7F0F338CB517}"/>
    <cellStyle name="Output 13 3 6 3" xfId="28516" xr:uid="{614B6D8C-A088-4990-B156-6AE56A0A3BFC}"/>
    <cellStyle name="Output 13 3 6 4" xfId="27653" xr:uid="{F06F6365-B7CD-4B48-BCE3-7FDD2D611BDB}"/>
    <cellStyle name="Output 13 3 6 5" xfId="36248" xr:uid="{CC5154F9-601F-4DD8-9334-94DA5BAC6F3B}"/>
    <cellStyle name="Output 13 3 6 6" xfId="38283" xr:uid="{6DC36771-81C0-47C9-B7D7-5A2CD95B7E2C}"/>
    <cellStyle name="Output 13 3 7" xfId="20784" xr:uid="{A687DC05-196C-479A-8500-1574EB35AF2C}"/>
    <cellStyle name="Output 13 3 8" xfId="26670" xr:uid="{C357A4F0-18C7-403F-B4FD-34D30A19D394}"/>
    <cellStyle name="Output 13 3 9" xfId="25686" xr:uid="{5C0AAA1B-752B-4B70-9BF9-3837B6206734}"/>
    <cellStyle name="Output 13 4" xfId="2885" xr:uid="{7F44680F-A48E-4572-812E-AED93BB2C518}"/>
    <cellStyle name="Output 13 4 2" xfId="21380" xr:uid="{D4447B33-2F5F-4B79-A707-D007B179A80E}"/>
    <cellStyle name="Output 13 4 3" xfId="24376" xr:uid="{5AF92115-15E6-4E9F-A7E4-5B804770D923}"/>
    <cellStyle name="Output 13 4 4" xfId="30807" xr:uid="{49BEAD16-E03D-404B-A910-B2AF5E881CD7}"/>
    <cellStyle name="Output 13 4 5" xfId="31955" xr:uid="{F8EA3C59-57B9-4951-A634-E5B5F7450C98}"/>
    <cellStyle name="Output 13 4 6" xfId="35203" xr:uid="{6E7F0701-D334-4675-B4B4-60351479C5FA}"/>
    <cellStyle name="Output 13 5" xfId="12603" xr:uid="{5DA17974-51A0-41AA-A6F5-142A6AFB4641}"/>
    <cellStyle name="Output 13 5 2" xfId="26225" xr:uid="{7AEC8C23-C631-4169-8BD2-281172EEA36F}"/>
    <cellStyle name="Output 13 5 3" xfId="28817" xr:uid="{68785FEA-08CB-4286-9B4B-C3F280246E42}"/>
    <cellStyle name="Output 13 5 4" xfId="28566" xr:uid="{41687EF5-DA11-4EE7-AD33-58062085CC59}"/>
    <cellStyle name="Output 13 5 5" xfId="36525" xr:uid="{26D2DB65-7225-4437-9744-C72D521042FA}"/>
    <cellStyle name="Output 13 5 6" xfId="38558" xr:uid="{FF803264-0965-4818-AC76-416B83D15B69}"/>
    <cellStyle name="Output 13 6" xfId="13005" xr:uid="{6D428C15-7D27-4C56-8FF5-36761DADCEDF}"/>
    <cellStyle name="Output 13 6 2" xfId="26586" xr:uid="{A0CCB83B-CF28-4687-A5B6-487F7625668E}"/>
    <cellStyle name="Output 13 6 3" xfId="29165" xr:uid="{5E9CD916-0020-4BA6-86FB-85606910A313}"/>
    <cellStyle name="Output 13 6 4" xfId="25286" xr:uid="{AFC2A111-939F-4D82-9D22-70C1FFC5F260}"/>
    <cellStyle name="Output 13 6 5" xfId="36875" xr:uid="{2AEA92AE-ADBA-4704-AB2A-D0BA0FF9F8D3}"/>
    <cellStyle name="Output 13 6 6" xfId="38891" xr:uid="{1AFE9C80-7F25-4E04-B13E-E20FD50D8EE2}"/>
    <cellStyle name="Output 13 7" xfId="15577" xr:uid="{D4E8C512-4487-40F8-A4B8-46316A7CCAC8}"/>
    <cellStyle name="Output 13 8" xfId="22173" xr:uid="{FC198914-AB83-4FD3-8B6E-1D880A5949E8}"/>
    <cellStyle name="Output 13 9" xfId="21540" xr:uid="{963996F3-B9BE-4985-A05C-845462A73EDC}"/>
    <cellStyle name="Output 14" xfId="1755" xr:uid="{B351F99A-78BF-45D7-BFB6-729D7F5AE3B8}"/>
    <cellStyle name="Output 14 10" xfId="23910" xr:uid="{02319A68-A05E-4D2C-9FC6-F485222EC8C5}"/>
    <cellStyle name="Output 14 11" xfId="31580" xr:uid="{C53424B5-9BC6-4127-9310-F706BAA5B29E}"/>
    <cellStyle name="Output 14 12" xfId="31763" xr:uid="{6E15355F-9383-4784-BE4D-EECEBE1196E3}"/>
    <cellStyle name="Output 14 2" xfId="7329" xr:uid="{CA7754FA-7FFF-40FF-87D3-12FFA41994F4}"/>
    <cellStyle name="Output 14 2 10" xfId="33870" xr:uid="{E50F0BBE-0895-4CDD-B739-8957A518D8D7}"/>
    <cellStyle name="Output 14 2 2" xfId="9901" xr:uid="{9F928413-D2DA-4D28-88BC-554A1C78CB32}"/>
    <cellStyle name="Output 14 2 2 2" xfId="18336" xr:uid="{0A9974FE-05FF-46FA-A656-ABDDE4768FF0}"/>
    <cellStyle name="Output 14 2 2 3" xfId="16075" xr:uid="{AAC5C973-C900-400A-80C7-F008E3EE5CC0}"/>
    <cellStyle name="Output 14 2 2 4" xfId="21685" xr:uid="{FC775C1D-F0B1-4506-A03D-BE966FCE69A3}"/>
    <cellStyle name="Output 14 2 2 5" xfId="35325" xr:uid="{E1527642-0795-4886-A4A3-90A7942F57DA}"/>
    <cellStyle name="Output 14 2 2 6" xfId="34640" xr:uid="{065E3E3A-FC7D-4609-A4BF-4E0E4F080939}"/>
    <cellStyle name="Output 14 2 3" xfId="10758" xr:uid="{CD4163D6-6D72-4A0A-A4E9-D80F4D2256B7}"/>
    <cellStyle name="Output 14 2 3 2" xfId="25103" xr:uid="{CE8D4DA2-AB07-416F-AF67-EEBA8B82373B}"/>
    <cellStyle name="Output 14 2 3 3" xfId="27973" xr:uid="{81CB12B1-9600-4670-8462-6F3D40EC173E}"/>
    <cellStyle name="Output 14 2 3 4" xfId="28170" xr:uid="{6C650299-DB5E-40EC-A1AB-23AEB48B0A75}"/>
    <cellStyle name="Output 14 2 3 5" xfId="35758" xr:uid="{AB0FFBFE-9E58-46A3-9D24-41694E55F043}"/>
    <cellStyle name="Output 14 2 3 6" xfId="38060" xr:uid="{A3EA4C6D-DE26-44C7-AAC8-C611B0172C26}"/>
    <cellStyle name="Output 14 2 4" xfId="13255" xr:uid="{75751CCD-004E-4704-97A0-A9AB30F0E350}"/>
    <cellStyle name="Output 14 2 4 2" xfId="26789" xr:uid="{4E0CE586-2C86-4AB5-8FFA-B30035373912}"/>
    <cellStyle name="Output 14 2 4 3" xfId="29353" xr:uid="{6AC2C100-C7CF-4595-9ED2-924891BD74E5}"/>
    <cellStyle name="Output 14 2 4 4" xfId="21423" xr:uid="{02A6FE07-6BAC-440C-92FE-909B1E47475C}"/>
    <cellStyle name="Output 14 2 4 5" xfId="37076" xr:uid="{33D46743-985D-4A23-9679-F58C851EA065}"/>
    <cellStyle name="Output 14 2 4 6" xfId="39054" xr:uid="{B1A193B1-B182-4088-A611-BB4AF3882CC2}"/>
    <cellStyle name="Output 14 2 5" xfId="12990" xr:uid="{E64C4842-A9E3-4B1D-95AA-63EC6B40CD5A}"/>
    <cellStyle name="Output 14 2 5 2" xfId="26571" xr:uid="{8306F4A1-4355-4339-9682-1F5F5D8966AE}"/>
    <cellStyle name="Output 14 2 5 3" xfId="29150" xr:uid="{C32A272C-BC98-4F03-A38B-0DAA76FFC5B2}"/>
    <cellStyle name="Output 14 2 5 4" xfId="27539" xr:uid="{885EE1DC-DF8A-4B58-ACDA-6610617E7318}"/>
    <cellStyle name="Output 14 2 5 5" xfId="36860" xr:uid="{B6E8E9FD-F23F-40B3-A07F-7946D1A2470D}"/>
    <cellStyle name="Output 14 2 5 6" xfId="38876" xr:uid="{D37297E0-3C3B-4A91-A238-BD873D0F5603}"/>
    <cellStyle name="Output 14 2 6" xfId="20373" xr:uid="{48BA610C-50EA-48A7-A2A7-986BE5121CA6}"/>
    <cellStyle name="Output 14 2 7" xfId="21734" xr:uid="{B298A503-F040-48E1-8451-CE42CDE74575}"/>
    <cellStyle name="Output 14 2 8" xfId="18367" xr:uid="{A27EE84C-F729-4FCC-9E5D-4B913E044642}"/>
    <cellStyle name="Output 14 2 9" xfId="34322" xr:uid="{B58555A9-72D5-439E-B038-E50A5CC44D72}"/>
    <cellStyle name="Output 14 3" xfId="4715" xr:uid="{85B88596-9462-447E-963D-9736976E4E03}"/>
    <cellStyle name="Output 14 3 10" xfId="33632" xr:uid="{899CAD86-2BFD-4424-B183-A41F93E6C1C0}"/>
    <cellStyle name="Output 14 3 11" xfId="32061" xr:uid="{2E01F62A-803F-4735-991B-13434900AB16}"/>
    <cellStyle name="Output 14 3 2" xfId="10759" xr:uid="{DFD7B441-BE9F-4E71-9ADB-BC74FA731397}"/>
    <cellStyle name="Output 14 3 2 2" xfId="13296" xr:uid="{A136931D-9019-40F6-8BC7-033B28A78552}"/>
    <cellStyle name="Output 14 3 2 2 2" xfId="26829" xr:uid="{A7DB7D34-D07A-48BF-BCAF-170B614F5EF6}"/>
    <cellStyle name="Output 14 3 2 2 3" xfId="29393" xr:uid="{0217ED70-BA30-42B8-B8B2-86B3F91AFD31}"/>
    <cellStyle name="Output 14 3 2 2 4" xfId="24776" xr:uid="{B66BF1A2-E53D-4139-881D-93018C419F19}"/>
    <cellStyle name="Output 14 3 2 2 5" xfId="37115" xr:uid="{6EDDFAB8-9BE4-4D2E-9CE8-80F1BB00E600}"/>
    <cellStyle name="Output 14 3 2 2 6" xfId="39093" xr:uid="{2B36063F-D298-4795-8C41-B9F5731968C5}"/>
    <cellStyle name="Output 14 3 2 3" xfId="25104" xr:uid="{D41DA511-29E0-4CEA-B0C7-5E559287A920}"/>
    <cellStyle name="Output 14 3 2 4" xfId="27974" xr:uid="{2C28D2DB-5CFA-466E-92ED-955C8FABFE87}"/>
    <cellStyle name="Output 14 3 2 5" xfId="16200" xr:uid="{B50B6D77-2744-44B6-9426-86A375808145}"/>
    <cellStyle name="Output 14 3 2 6" xfId="35759" xr:uid="{09DFF80A-4FC3-4484-87B9-F71314319FD7}"/>
    <cellStyle name="Output 14 3 2 7" xfId="38061" xr:uid="{163F738F-2FAB-4C49-8587-2885396F558F}"/>
    <cellStyle name="Output 14 3 3" xfId="13531" xr:uid="{58D7133B-4C5F-4AB4-A98E-69FBCF652D53}"/>
    <cellStyle name="Output 14 3 3 2" xfId="27047" xr:uid="{831DE6DD-57CC-4500-A991-1A3DC20C1E22}"/>
    <cellStyle name="Output 14 3 3 3" xfId="29607" xr:uid="{AC4D14BB-285B-4D81-B675-A24061819087}"/>
    <cellStyle name="Output 14 3 3 4" xfId="28344" xr:uid="{B801849F-9B7B-4367-8395-B2B95D294103}"/>
    <cellStyle name="Output 14 3 3 5" xfId="37324" xr:uid="{432277D6-9D77-4F8A-9E7F-036943818153}"/>
    <cellStyle name="Output 14 3 3 6" xfId="39301" xr:uid="{14E1F646-C0DF-40FA-9450-EB34A3A4F88A}"/>
    <cellStyle name="Output 14 3 4" xfId="13615" xr:uid="{C4D9FD2E-EBC2-4E1F-9F86-7357A8D898BF}"/>
    <cellStyle name="Output 14 3 4 2" xfId="27131" xr:uid="{5365C513-490F-44DF-9066-40E18D3B125B}"/>
    <cellStyle name="Output 14 3 4 3" xfId="29691" xr:uid="{A35B2C6E-79B4-4A93-B2A6-B16A31D64441}"/>
    <cellStyle name="Output 14 3 4 4" xfId="19146" xr:uid="{EB298FC8-5B9C-4553-B2E4-39648B23BF4F}"/>
    <cellStyle name="Output 14 3 4 5" xfId="37408" xr:uid="{A4AA1A92-6BAC-42C1-9CEE-4126A9D02A83}"/>
    <cellStyle name="Output 14 3 4 6" xfId="39385" xr:uid="{7F5CD091-D2B5-41D4-861F-B087D01C7710}"/>
    <cellStyle name="Output 14 3 5" xfId="13694" xr:uid="{975D27F1-F7C2-491A-B766-920C098CE02A}"/>
    <cellStyle name="Output 14 3 5 2" xfId="27210" xr:uid="{6D21DB56-91BB-4B76-B907-D4EFB075B38E}"/>
    <cellStyle name="Output 14 3 5 3" xfId="29770" xr:uid="{FDD885E5-DD8A-4649-B249-3A40CCB018E7}"/>
    <cellStyle name="Output 14 3 5 4" xfId="19742" xr:uid="{5BF6A103-4F27-4CEB-813D-77495A16814B}"/>
    <cellStyle name="Output 14 3 5 5" xfId="37487" xr:uid="{4C5FBBF4-1E5E-4BE8-9C60-6D9A3A0736D1}"/>
    <cellStyle name="Output 14 3 5 6" xfId="39464" xr:uid="{47D44BF6-A37E-4AB3-BA05-C3A91A388810}"/>
    <cellStyle name="Output 14 3 6" xfId="12245" xr:uid="{BFDDD073-A021-4BAE-B125-3D7894E6CF16}"/>
    <cellStyle name="Output 14 3 6 2" xfId="25924" xr:uid="{9853C93F-4122-4DC5-8052-8C5C0DDD4308}"/>
    <cellStyle name="Output 14 3 6 3" xfId="28517" xr:uid="{FF91FB9F-48C9-44C0-87B9-1BE875455550}"/>
    <cellStyle name="Output 14 3 6 4" xfId="15688" xr:uid="{ACDD7250-7D78-4798-B6A4-28569AFFEB36}"/>
    <cellStyle name="Output 14 3 6 5" xfId="36249" xr:uid="{6ED310D7-E9F7-412C-8F9C-641DC2238937}"/>
    <cellStyle name="Output 14 3 6 6" xfId="38284" xr:uid="{051503C0-6C1D-4FA4-AB78-D234118A4401}"/>
    <cellStyle name="Output 14 3 7" xfId="15831" xr:uid="{981E1D17-FC36-469F-806C-CBC965A7BDFE}"/>
    <cellStyle name="Output 14 3 8" xfId="22396" xr:uid="{9A0EDD14-8DC9-472F-9E8F-EEAE67A0BBCF}"/>
    <cellStyle name="Output 14 3 9" xfId="30971" xr:uid="{BA029694-0CFF-4F02-9383-689D3328C8E3}"/>
    <cellStyle name="Output 14 4" xfId="2886" xr:uid="{DF101498-C142-4A18-AD57-F8030F48DC8C}"/>
    <cellStyle name="Output 14 4 2" xfId="21379" xr:uid="{62354025-1A44-4F10-9C19-1ACC8009F0F9}"/>
    <cellStyle name="Output 14 4 3" xfId="20187" xr:uid="{ABCB4F43-2D1F-4782-A56F-5BA37B04A117}"/>
    <cellStyle name="Output 14 4 4" xfId="30647" xr:uid="{2D94724F-B7E7-4D4D-9887-CFC279F8EF51}"/>
    <cellStyle name="Output 14 4 5" xfId="31956" xr:uid="{7F5207B4-D335-4C2F-9BE3-FF6212C33E21}"/>
    <cellStyle name="Output 14 4 6" xfId="35202" xr:uid="{04712309-A20A-428E-AA14-B6879270325C}"/>
    <cellStyle name="Output 14 5" xfId="12982" xr:uid="{52995B76-36AF-4103-B008-495300CC6C54}"/>
    <cellStyle name="Output 14 5 2" xfId="26563" xr:uid="{746872D9-3AD6-4C7C-B50C-6F9EEA35B8A7}"/>
    <cellStyle name="Output 14 5 3" xfId="29142" xr:uid="{83C8E5D7-5E43-4D2E-84A4-590EAD9B2169}"/>
    <cellStyle name="Output 14 5 4" xfId="30317" xr:uid="{5C5E6D42-5FF9-49CC-89BB-DCBD1821FE22}"/>
    <cellStyle name="Output 14 5 5" xfId="36852" xr:uid="{738948D7-1C24-4695-B414-CED74E0956FD}"/>
    <cellStyle name="Output 14 5 6" xfId="38868" xr:uid="{15C92124-FA1B-41E8-ADAB-EC3E7E763EF1}"/>
    <cellStyle name="Output 14 6" xfId="13347" xr:uid="{98D7F123-2CE3-4A7B-8755-5DB64F882EFD}"/>
    <cellStyle name="Output 14 6 2" xfId="26880" xr:uid="{7960C306-BAB2-42A4-8DD5-795BB700D0DC}"/>
    <cellStyle name="Output 14 6 3" xfId="29444" xr:uid="{DC609A4D-728B-434D-BE17-C67FDF575359}"/>
    <cellStyle name="Output 14 6 4" xfId="30274" xr:uid="{24FEA4D3-5ABF-4662-9B1C-4F9ED1A63248}"/>
    <cellStyle name="Output 14 6 5" xfId="37166" xr:uid="{541C5FD7-AF22-442F-9C54-56BF0AE9E7CF}"/>
    <cellStyle name="Output 14 6 6" xfId="39144" xr:uid="{515DD634-F7C1-43FD-AF79-F15F185225A7}"/>
    <cellStyle name="Output 14 7" xfId="15578" xr:uid="{39C58C72-18C6-4AFE-AFBC-F5684A191B75}"/>
    <cellStyle name="Output 14 8" xfId="17984" xr:uid="{FB5E62AD-92F2-4946-AC29-16E8B331E0C3}"/>
    <cellStyle name="Output 14 9" xfId="20755" xr:uid="{B6D43CC2-3E5F-43EA-A8ED-705DAED06F1D}"/>
    <cellStyle name="Output 15" xfId="1756" xr:uid="{F336FC87-44A5-419A-B03F-9A58E7F670A3}"/>
    <cellStyle name="Output 15 10" xfId="23086" xr:uid="{07D41B63-BACF-46B2-B90D-247E53876EB7}"/>
    <cellStyle name="Output 15 11" xfId="31581" xr:uid="{9152E8A4-4B6C-4AC8-8AAB-D243B77A09CC}"/>
    <cellStyle name="Output 15 12" xfId="35390" xr:uid="{E0C2161D-432D-47C0-88BB-999299BBC1EB}"/>
    <cellStyle name="Output 15 2" xfId="7330" xr:uid="{7914C527-2887-4358-B797-18E514387DE7}"/>
    <cellStyle name="Output 15 2 10" xfId="35969" xr:uid="{D511CDCE-1739-4667-8374-20DF646F4A87}"/>
    <cellStyle name="Output 15 2 2" xfId="9902" xr:uid="{3D8A0B73-B00D-46F2-B0DC-3970023A065B}"/>
    <cellStyle name="Output 15 2 2 2" xfId="16230" xr:uid="{242B6D82-EBC6-4A64-8692-023A9C0FE5E3}"/>
    <cellStyle name="Output 15 2 2 3" xfId="25283" xr:uid="{8178EF2F-4135-450C-99AF-9E6354209DE1}"/>
    <cellStyle name="Output 15 2 2 4" xfId="25531" xr:uid="{8121799A-FC12-4992-9EEC-7DCD24ACABF6}"/>
    <cellStyle name="Output 15 2 2 5" xfId="35326" xr:uid="{1E36BCCF-FC8A-4BE6-AA95-37A329AAD6F5}"/>
    <cellStyle name="Output 15 2 2 6" xfId="34639" xr:uid="{9CE1C659-D6C4-4309-90FC-DC2AFE45A56A}"/>
    <cellStyle name="Output 15 2 3" xfId="10760" xr:uid="{AF881ED3-FCB7-4072-9DE6-5910776FD726}"/>
    <cellStyle name="Output 15 2 3 2" xfId="25105" xr:uid="{474EF7ED-0696-41F6-8D21-D7FC61B3146B}"/>
    <cellStyle name="Output 15 2 3 3" xfId="27975" xr:uid="{200B68D9-3458-4E71-8CEC-0552DDE6AF9F}"/>
    <cellStyle name="Output 15 2 3 4" xfId="16205" xr:uid="{33563979-A2D8-40A4-A903-C659EDA4C264}"/>
    <cellStyle name="Output 15 2 3 5" xfId="35760" xr:uid="{65A50F0D-6F24-44C0-A4DE-A006557E3AC8}"/>
    <cellStyle name="Output 15 2 3 6" xfId="38062" xr:uid="{CEBA7DCB-7FE5-4455-93BB-32B7900D88AB}"/>
    <cellStyle name="Output 15 2 4" xfId="12627" xr:uid="{81EB0156-6524-4881-81D0-0CADC0B66FA6}"/>
    <cellStyle name="Output 15 2 4 2" xfId="26249" xr:uid="{A589DC80-72F7-4A3C-95BE-791E0210AA6D}"/>
    <cellStyle name="Output 15 2 4 3" xfId="28841" xr:uid="{76C0A344-4499-45FB-8DE8-26F60EE7F63D}"/>
    <cellStyle name="Output 15 2 4 4" xfId="30360" xr:uid="{741456CC-EBD8-4A41-9079-34B956B31A28}"/>
    <cellStyle name="Output 15 2 4 5" xfId="36549" xr:uid="{73BABD31-F26B-4300-B984-1AF0E189F444}"/>
    <cellStyle name="Output 15 2 4 6" xfId="38582" xr:uid="{627B93BE-5669-46EB-9889-D55D4A74ED45}"/>
    <cellStyle name="Output 15 2 5" xfId="12435" xr:uid="{F4844FFF-DAE7-4384-8452-3014F5FBDB37}"/>
    <cellStyle name="Output 15 2 5 2" xfId="26063" xr:uid="{BC0C1AB2-D30F-4BD1-987A-C582BD31F70D}"/>
    <cellStyle name="Output 15 2 5 3" xfId="28658" xr:uid="{C37E9ED9-1974-47F5-BBAB-AD7D33CCA977}"/>
    <cellStyle name="Output 15 2 5 4" xfId="30388" xr:uid="{974A977A-B003-4DC5-920D-449B5E525BE1}"/>
    <cellStyle name="Output 15 2 5 5" xfId="36365" xr:uid="{0ADE7A1D-DC09-4CE8-B1AA-44AA34B86FEB}"/>
    <cellStyle name="Output 15 2 5 6" xfId="38401" xr:uid="{323CDF95-02BE-47D0-AFCB-6D2CA27E1D4B}"/>
    <cellStyle name="Output 15 2 6" xfId="20372" xr:uid="{28A91C9A-91FD-4503-8BA2-CA54E3881E84}"/>
    <cellStyle name="Output 15 2 7" xfId="19105" xr:uid="{CC69135A-A515-42F7-91B6-E4B37B83AD3A}"/>
    <cellStyle name="Output 15 2 8" xfId="15122" xr:uid="{358D6E0C-1BF3-482A-A236-ED730D127C8E}"/>
    <cellStyle name="Output 15 2 9" xfId="34323" xr:uid="{30684725-253B-411B-B1EE-DF1183B542D8}"/>
    <cellStyle name="Output 15 3" xfId="4716" xr:uid="{FF9A6954-55DD-40DB-AFAF-E3FE280CBCBE}"/>
    <cellStyle name="Output 15 3 10" xfId="33633" xr:uid="{EADAE043-9AD6-4B6F-8B79-E3621DC7848A}"/>
    <cellStyle name="Output 15 3 11" xfId="34774" xr:uid="{A6C2FE18-D562-4288-9BDB-432A6322DB86}"/>
    <cellStyle name="Output 15 3 2" xfId="10761" xr:uid="{5B52095D-5814-4277-88DF-562501360FCC}"/>
    <cellStyle name="Output 15 3 2 2" xfId="13297" xr:uid="{A1878B6C-323C-4CE9-BDC3-E076AF797004}"/>
    <cellStyle name="Output 15 3 2 2 2" xfId="26830" xr:uid="{92CA8A78-7EAC-4C3A-8822-100FC971BAC4}"/>
    <cellStyle name="Output 15 3 2 2 3" xfId="29394" xr:uid="{9319D139-4DDE-4A81-81C0-BA1DEFCB5A67}"/>
    <cellStyle name="Output 15 3 2 2 4" xfId="19739" xr:uid="{79AA9185-E217-431D-A599-9F980D9842D2}"/>
    <cellStyle name="Output 15 3 2 2 5" xfId="37116" xr:uid="{0859A159-B2BA-446A-9E16-359473ED789E}"/>
    <cellStyle name="Output 15 3 2 2 6" xfId="39094" xr:uid="{494831D7-2F6E-4D3B-B16C-858D25997186}"/>
    <cellStyle name="Output 15 3 2 3" xfId="25106" xr:uid="{E33DF578-2880-48C0-8943-5D3A5F2D75C2}"/>
    <cellStyle name="Output 15 3 2 4" xfId="27976" xr:uid="{2A2A512F-0387-4602-BEA3-30BDB5E10569}"/>
    <cellStyle name="Output 15 3 2 5" xfId="23411" xr:uid="{FF149378-81A0-4AA3-B682-2AD3D56CAC2C}"/>
    <cellStyle name="Output 15 3 2 6" xfId="35761" xr:uid="{FBC7ADCF-255E-4D7C-986E-E2AFFDCDB26C}"/>
    <cellStyle name="Output 15 3 2 7" xfId="38063" xr:uid="{DB18C3D9-EBBA-4296-9CA8-06A2C2B4BBFF}"/>
    <cellStyle name="Output 15 3 3" xfId="13532" xr:uid="{77CA3589-3B13-4964-A8C3-B04F94BCCDBC}"/>
    <cellStyle name="Output 15 3 3 2" xfId="27048" xr:uid="{4D1E971A-C172-445C-9D99-5E6CFDD666D5}"/>
    <cellStyle name="Output 15 3 3 3" xfId="29608" xr:uid="{737951D3-CA1D-4FD5-97BD-E28411E23079}"/>
    <cellStyle name="Output 15 3 3 4" xfId="28196" xr:uid="{781CD362-0C64-478E-9B4B-74BEA907BEF9}"/>
    <cellStyle name="Output 15 3 3 5" xfId="37325" xr:uid="{34BD7807-D63A-4945-83CE-20BD0937F863}"/>
    <cellStyle name="Output 15 3 3 6" xfId="39302" xr:uid="{E913E62D-CAED-4B7D-883E-1366AEC075BD}"/>
    <cellStyle name="Output 15 3 4" xfId="13616" xr:uid="{25DCA27D-A896-43F3-AB71-5FD106A7998A}"/>
    <cellStyle name="Output 15 3 4 2" xfId="27132" xr:uid="{3997D095-F5B0-4538-86DA-B528B74F98F4}"/>
    <cellStyle name="Output 15 3 4 3" xfId="29692" xr:uid="{D76FB3F0-6968-4B84-AF57-D87169D4FB92}"/>
    <cellStyle name="Output 15 3 4 4" xfId="21528" xr:uid="{A8E487B9-714E-42F4-85FB-5F1EB3AD20A7}"/>
    <cellStyle name="Output 15 3 4 5" xfId="37409" xr:uid="{2EDC9AA9-30E0-4EBD-A7A8-CE11F79A0C9D}"/>
    <cellStyle name="Output 15 3 4 6" xfId="39386" xr:uid="{325874FA-7E0A-4846-9F86-9A4D6C6FCA5B}"/>
    <cellStyle name="Output 15 3 5" xfId="13695" xr:uid="{C0B68BAB-DA17-4D0F-BD59-713F6AF33143}"/>
    <cellStyle name="Output 15 3 5 2" xfId="27211" xr:uid="{1D94C101-B9F7-4F23-898D-E5A9262355CD}"/>
    <cellStyle name="Output 15 3 5 3" xfId="29771" xr:uid="{4C19E50C-45B2-4A78-9228-4B7A26351AF0}"/>
    <cellStyle name="Output 15 3 5 4" xfId="25650" xr:uid="{09DB6C3D-21EF-47C5-A315-DB4508F4551F}"/>
    <cellStyle name="Output 15 3 5 5" xfId="37488" xr:uid="{49086F2A-556B-4204-9112-39527D6F7BCF}"/>
    <cellStyle name="Output 15 3 5 6" xfId="39465" xr:uid="{9A5DD122-9C36-4332-9F02-45E3ADF7E68B}"/>
    <cellStyle name="Output 15 3 6" xfId="12246" xr:uid="{F1E32BAF-2694-4AD7-A5A3-EE7890A5CD19}"/>
    <cellStyle name="Output 15 3 6 2" xfId="25925" xr:uid="{40300641-B7BB-43FC-92EF-C084B40C8931}"/>
    <cellStyle name="Output 15 3 6 3" xfId="28518" xr:uid="{5319FFC9-66FE-4C16-8294-319684D92FE2}"/>
    <cellStyle name="Output 15 3 6 4" xfId="30406" xr:uid="{7095B56E-1CA9-416B-9572-94FE0D69E7EF}"/>
    <cellStyle name="Output 15 3 6 5" xfId="36250" xr:uid="{BAFD5E34-3289-4AB6-9CFE-EE9F6BB9AC87}"/>
    <cellStyle name="Output 15 3 6 6" xfId="38285" xr:uid="{036EC967-9F0A-4AB4-9681-3A9D68608AB6}"/>
    <cellStyle name="Output 15 3 7" xfId="15830" xr:uid="{0B94B301-D4CA-4970-8D68-493C0B8DFA11}"/>
    <cellStyle name="Output 15 3 8" xfId="16241" xr:uid="{706DD3EF-B98F-486D-92E7-A8213C35C51F}"/>
    <cellStyle name="Output 15 3 9" xfId="21395" xr:uid="{AEF637C6-E248-4856-9D41-55FECA9A384C}"/>
    <cellStyle name="Output 15 4" xfId="2887" xr:uid="{93EC8661-E84E-481D-833F-0E1163830158}"/>
    <cellStyle name="Output 15 4 2" xfId="19628" xr:uid="{47302AF6-6F9E-4C34-BCB0-7AE1BA24281D}"/>
    <cellStyle name="Output 15 4 3" xfId="15952" xr:uid="{CC422701-3C0D-4336-8DFF-7D5BC338BCE2}"/>
    <cellStyle name="Output 15 4 4" xfId="30891" xr:uid="{63A0D4DC-05C8-4C85-BBB9-CA22942C6525}"/>
    <cellStyle name="Output 15 4 5" xfId="31957" xr:uid="{19DC2ECA-0367-4F52-9BC0-87A1C301AF55}"/>
    <cellStyle name="Output 15 4 6" xfId="31044" xr:uid="{2FCDA2B0-7B07-41AD-A15D-96F329F2A07A}"/>
    <cellStyle name="Output 15 5" xfId="13188" xr:uid="{9B47E824-BC56-4BCA-A727-24BE35DF337D}"/>
    <cellStyle name="Output 15 5 2" xfId="26723" xr:uid="{44ED8244-75CB-4092-AB39-18B8192FB457}"/>
    <cellStyle name="Output 15 5 3" xfId="29287" xr:uid="{EFCD47E5-EEA7-496A-9D43-AD5578F3BD3B}"/>
    <cellStyle name="Output 15 5 4" xfId="24019" xr:uid="{9C50096A-CBCC-4E40-B691-0674B7ADDD2E}"/>
    <cellStyle name="Output 15 5 5" xfId="37009" xr:uid="{8B3E3D24-E173-4DD8-A158-842D23B42B3C}"/>
    <cellStyle name="Output 15 5 6" xfId="38988" xr:uid="{3382C4E0-06A7-4850-8F6F-453374711154}"/>
    <cellStyle name="Output 15 6" xfId="12880" xr:uid="{6A47511B-65D7-473D-A337-586CFBE1E6B7}"/>
    <cellStyle name="Output 15 6 2" xfId="26461" xr:uid="{82404F5E-3F9E-404A-8AD9-5A3C27AA8552}"/>
    <cellStyle name="Output 15 6 3" xfId="29040" xr:uid="{DDC392EF-EF38-4D98-90FC-A3B180DD5E7E}"/>
    <cellStyle name="Output 15 6 4" xfId="30540" xr:uid="{7E490D70-045C-4290-B869-711ACF643E2F}"/>
    <cellStyle name="Output 15 6 5" xfId="36750" xr:uid="{A404363F-389E-4AAA-B806-CF0963C548AF}"/>
    <cellStyle name="Output 15 6 6" xfId="38767" xr:uid="{EC62055F-68EE-4505-9C2B-EDC9ABD9D5BD}"/>
    <cellStyle name="Output 15 7" xfId="15579" xr:uid="{B722E611-FEB1-4510-BB08-DB751981F5F0}"/>
    <cellStyle name="Output 15 8" xfId="23772" xr:uid="{8152F671-2D66-4D54-8795-800876536CE2}"/>
    <cellStyle name="Output 15 9" xfId="20130" xr:uid="{56FA3700-863D-41ED-BD97-08F6F3E4E6F3}"/>
    <cellStyle name="Output 16" xfId="1757" xr:uid="{4C6298FE-A666-4597-BFC8-6B4203BC7AF6}"/>
    <cellStyle name="Output 16 10" xfId="30070" xr:uid="{1464BDB5-CBEF-46EF-93C0-1D9CB7CF750B}"/>
    <cellStyle name="Output 16 11" xfId="31582" xr:uid="{944FBB35-BF61-4EF5-AEE6-30C826F98ADF}"/>
    <cellStyle name="Output 16 12" xfId="33691" xr:uid="{C0CEBEFA-CC87-4486-BA9A-C674E7B72D2B}"/>
    <cellStyle name="Output 16 2" xfId="7331" xr:uid="{4FA4F36E-53CA-494D-84E9-72B3EAA40B67}"/>
    <cellStyle name="Output 16 2 10" xfId="36089" xr:uid="{67B043F7-1B8F-4395-AFE4-13D0DAA94516}"/>
    <cellStyle name="Output 16 2 2" xfId="9903" xr:uid="{0CFE52D2-2A18-4E35-B7B3-6E04F694CEC3}"/>
    <cellStyle name="Output 16 2 2 2" xfId="20160" xr:uid="{EAF55E6B-CDE4-4EB7-8D33-6EFD8EF49C46}"/>
    <cellStyle name="Output 16 2 2 3" xfId="25578" xr:uid="{7A4C0DAB-F19A-45B7-9778-44C59B91A96D}"/>
    <cellStyle name="Output 16 2 2 4" xfId="24738" xr:uid="{4D75D617-2A3E-4CE9-B5A8-F80DC1223832}"/>
    <cellStyle name="Output 16 2 2 5" xfId="35327" xr:uid="{30CC02FE-2FB7-4C62-B670-BDCB9D929D06}"/>
    <cellStyle name="Output 16 2 2 6" xfId="34638" xr:uid="{47E330EE-8616-4A53-9F5D-70C7D4A1D97E}"/>
    <cellStyle name="Output 16 2 3" xfId="10762" xr:uid="{E4D4768F-52A9-4134-8C15-FA74DA97FBBE}"/>
    <cellStyle name="Output 16 2 3 2" xfId="25107" xr:uid="{96331950-4816-4651-A337-A655DF052E11}"/>
    <cellStyle name="Output 16 2 3 3" xfId="27977" xr:uid="{3BD72C90-56F9-445E-8C5F-C507A2FC3BE4}"/>
    <cellStyle name="Output 16 2 3 4" xfId="18207" xr:uid="{E8370888-9B33-4F53-9D83-825827600EB3}"/>
    <cellStyle name="Output 16 2 3 5" xfId="35762" xr:uid="{06BCB720-B45C-4CF3-A8C1-8C9ABC76B400}"/>
    <cellStyle name="Output 16 2 3 6" xfId="38064" xr:uid="{DF53E41E-3C94-4AA5-9814-F766EC552EA3}"/>
    <cellStyle name="Output 16 2 4" xfId="12550" xr:uid="{3CBBBA5C-01F7-411F-978C-E40C3A33606B}"/>
    <cellStyle name="Output 16 2 4 2" xfId="26178" xr:uid="{33ADFEB9-8DAD-4553-A32E-71E406C8A6BE}"/>
    <cellStyle name="Output 16 2 4 3" xfId="28771" xr:uid="{BF41AA43-2A2E-4A13-BC30-60257C8695A7}"/>
    <cellStyle name="Output 16 2 4 4" xfId="16248" xr:uid="{36E0E8EC-43FA-4DC3-8D71-4A18534DB89B}"/>
    <cellStyle name="Output 16 2 4 5" xfId="36480" xr:uid="{520FD802-FAD5-4903-B774-43069F12A5F1}"/>
    <cellStyle name="Output 16 2 4 6" xfId="38513" xr:uid="{B62D260E-707C-499E-8DEF-1E84F7FDBCA8}"/>
    <cellStyle name="Output 16 2 5" xfId="12645" xr:uid="{74A93B03-B361-4E8A-B9AF-5AF78F1E4BE7}"/>
    <cellStyle name="Output 16 2 5 2" xfId="26263" xr:uid="{27A56F08-747A-48E5-8239-B59A07C576FA}"/>
    <cellStyle name="Output 16 2 5 3" xfId="28852" xr:uid="{17B2E4B3-66A1-4DD1-8994-21F1CAA89987}"/>
    <cellStyle name="Output 16 2 5 4" xfId="24006" xr:uid="{9F2C2223-0546-45F3-B20E-F39F155584AA}"/>
    <cellStyle name="Output 16 2 5 5" xfId="36560" xr:uid="{272FD634-2F90-4212-90B4-C3ACA7A927F3}"/>
    <cellStyle name="Output 16 2 5 6" xfId="38594" xr:uid="{1DB0AABD-7FAB-49E7-A297-80CA2ABF0934}"/>
    <cellStyle name="Output 16 2 6" xfId="20371" xr:uid="{D7EABAD7-FB60-4D8C-BB1F-BD9708178D70}"/>
    <cellStyle name="Output 16 2 7" xfId="25462" xr:uid="{45FF23B3-E677-44E4-B36A-E0A2D280C765}"/>
    <cellStyle name="Output 16 2 8" xfId="24489" xr:uid="{F2888B3B-3C97-45C4-8A98-EDA1A2EC4136}"/>
    <cellStyle name="Output 16 2 9" xfId="34324" xr:uid="{A6FB65A1-C0C2-4026-8912-C6A05E768917}"/>
    <cellStyle name="Output 16 3" xfId="4717" xr:uid="{3D593ABD-239B-41BA-9E74-BA120B317DD7}"/>
    <cellStyle name="Output 16 3 10" xfId="33634" xr:uid="{729C628E-87BC-4919-834D-1DDDA45F8A68}"/>
    <cellStyle name="Output 16 3 11" xfId="32060" xr:uid="{717B0AC5-0EF6-40DB-9647-E26A2A1FB193}"/>
    <cellStyle name="Output 16 3 2" xfId="10763" xr:uid="{E511F0DF-8322-4DD9-AA27-3D25487C93AA}"/>
    <cellStyle name="Output 16 3 2 2" xfId="13298" xr:uid="{3DD0FEBF-DB9A-4E4C-87A4-BC007140F943}"/>
    <cellStyle name="Output 16 3 2 2 2" xfId="26831" xr:uid="{85491D3E-37F8-49D8-8E95-222B1DBE91FA}"/>
    <cellStyle name="Output 16 3 2 2 3" xfId="29395" xr:uid="{C0165540-E118-4833-B0E2-562B3A551FBB}"/>
    <cellStyle name="Output 16 3 2 2 4" xfId="28340" xr:uid="{CB122032-F60B-4623-8E30-82963B153CD2}"/>
    <cellStyle name="Output 16 3 2 2 5" xfId="37117" xr:uid="{3CD92E1B-ABB2-49CB-A549-A7110BC22210}"/>
    <cellStyle name="Output 16 3 2 2 6" xfId="39095" xr:uid="{71E39997-E1FB-444E-BC06-33729DD1A570}"/>
    <cellStyle name="Output 16 3 2 3" xfId="25108" xr:uid="{29C36EA4-A0D2-4424-AD9C-EDB2AC17518D}"/>
    <cellStyle name="Output 16 3 2 4" xfId="27978" xr:uid="{F1C596A7-1B28-467F-A127-433CE7796F9B}"/>
    <cellStyle name="Output 16 3 2 5" xfId="28321" xr:uid="{1871EA6B-8B48-4DD7-A277-96844C55D129}"/>
    <cellStyle name="Output 16 3 2 6" xfId="35763" xr:uid="{BDD100CB-2327-4EDE-9E5B-244C36021388}"/>
    <cellStyle name="Output 16 3 2 7" xfId="38065" xr:uid="{B46BB268-4765-41DF-AAB4-0AA8F4CC2DC6}"/>
    <cellStyle name="Output 16 3 3" xfId="13533" xr:uid="{5CFC531A-918F-420D-A7B4-3CBFB3F22BBF}"/>
    <cellStyle name="Output 16 3 3 2" xfId="27049" xr:uid="{6786D878-481A-4442-A400-584C28717897}"/>
    <cellStyle name="Output 16 3 3 3" xfId="29609" xr:uid="{9D9D837E-AF23-4E92-A644-8144E58C4EDE}"/>
    <cellStyle name="Output 16 3 3 4" xfId="15668" xr:uid="{0B697F2A-ABAB-46CF-8BA7-DCF4DF2804F2}"/>
    <cellStyle name="Output 16 3 3 5" xfId="37326" xr:uid="{0E3895AD-0852-4604-AE3A-2437094CBD3C}"/>
    <cellStyle name="Output 16 3 3 6" xfId="39303" xr:uid="{A9D1B981-45CC-40BA-9310-A62D5402C7E7}"/>
    <cellStyle name="Output 16 3 4" xfId="13617" xr:uid="{71AFE1F1-B8EE-454D-946D-DF691053D4D8}"/>
    <cellStyle name="Output 16 3 4 2" xfId="27133" xr:uid="{015B5C1D-86CA-454B-9D7E-77BF01F62731}"/>
    <cellStyle name="Output 16 3 4 3" xfId="29693" xr:uid="{A8118DB1-2EF4-4775-B2D7-13E478C2A471}"/>
    <cellStyle name="Output 16 3 4 4" xfId="30235" xr:uid="{4FE19C33-385D-43C8-80BF-55A264973B8D}"/>
    <cellStyle name="Output 16 3 4 5" xfId="37410" xr:uid="{2AF741ED-E631-40E1-9EA0-654A059323AF}"/>
    <cellStyle name="Output 16 3 4 6" xfId="39387" xr:uid="{EDE07A05-8773-4BC0-A509-4A4783396E02}"/>
    <cellStyle name="Output 16 3 5" xfId="13696" xr:uid="{B9C04612-5D67-4438-8214-DD24E653D0D5}"/>
    <cellStyle name="Output 16 3 5 2" xfId="27212" xr:uid="{EAB1E789-1459-4910-82E6-8B4C26C2BABC}"/>
    <cellStyle name="Output 16 3 5 3" xfId="29772" xr:uid="{38236A69-D8D6-4D7E-B1FE-E4194FA47538}"/>
    <cellStyle name="Output 16 3 5 4" xfId="14386" xr:uid="{5418BDED-FE58-42EC-AA57-51B63DBB9E14}"/>
    <cellStyle name="Output 16 3 5 5" xfId="37489" xr:uid="{44EEAEC2-CB61-4B82-A74E-DB27E3736230}"/>
    <cellStyle name="Output 16 3 5 6" xfId="39466" xr:uid="{D3FA7586-0362-43BB-8426-CF37662C2899}"/>
    <cellStyle name="Output 16 3 6" xfId="12247" xr:uid="{C1E1934F-B0C8-44F7-9D0F-DE63EFA9AE99}"/>
    <cellStyle name="Output 16 3 6 2" xfId="25926" xr:uid="{04F7B787-D28B-4E28-8C4B-BD14B3E89BAF}"/>
    <cellStyle name="Output 16 3 6 3" xfId="28519" xr:uid="{5FDDD4C7-F563-445B-B795-478A3D458669}"/>
    <cellStyle name="Output 16 3 6 4" xfId="30602" xr:uid="{4F208600-FDAF-4660-A60B-41B4374CE5D8}"/>
    <cellStyle name="Output 16 3 6 5" xfId="36251" xr:uid="{E9A90D12-0900-42E8-BD00-A8AADA7ADA0D}"/>
    <cellStyle name="Output 16 3 6 6" xfId="38286" xr:uid="{002C560D-D44B-4B29-AB22-E0D3B95EF163}"/>
    <cellStyle name="Output 16 3 7" xfId="20783" xr:uid="{2E8F17A5-466A-4F07-A0DC-918F66346BA3}"/>
    <cellStyle name="Output 16 3 8" xfId="26669" xr:uid="{3D0A5DB8-CE80-4166-BA1C-EE28EFB39F58}"/>
    <cellStyle name="Output 16 3 9" xfId="25700" xr:uid="{E35661ED-DF8A-496B-870F-22203A32C298}"/>
    <cellStyle name="Output 16 4" xfId="2888" xr:uid="{A3B28BA0-9102-43F5-AC1D-DAC44DC4BD47}"/>
    <cellStyle name="Output 16 4 2" xfId="15518" xr:uid="{94D38385-9E4C-4B77-9B93-659BE334EDB6}"/>
    <cellStyle name="Output 16 4 3" xfId="23972" xr:uid="{EA21AFA9-E286-4D1A-B8F9-0AF4BCA966E7}"/>
    <cellStyle name="Output 16 4 4" xfId="30869" xr:uid="{8E5E642F-6364-4B9B-B2EF-99AD5E3F2161}"/>
    <cellStyle name="Output 16 4 5" xfId="31958" xr:uid="{373D5FB3-ABED-4872-92A6-2ED6B754DA42}"/>
    <cellStyle name="Output 16 4 6" xfId="37664" xr:uid="{07527484-1D19-41D1-B37E-010AD4F85711}"/>
    <cellStyle name="Output 16 5" xfId="12849" xr:uid="{B00C4BD2-D8F2-4F44-82D9-428989182442}"/>
    <cellStyle name="Output 16 5 2" xfId="26430" xr:uid="{47011284-AD94-44EE-9D58-41E38959FEE3}"/>
    <cellStyle name="Output 16 5 3" xfId="29009" xr:uid="{D5D8673C-2A36-4EE8-9C35-84ADE0901ADB}"/>
    <cellStyle name="Output 16 5 4" xfId="30340" xr:uid="{81AA8485-974C-43FB-A77B-D440B72F35F0}"/>
    <cellStyle name="Output 16 5 5" xfId="36719" xr:uid="{A01DDA54-A9C9-49F4-8169-5F3475CA4E3C}"/>
    <cellStyle name="Output 16 5 6" xfId="38736" xr:uid="{5B0DC8C4-DA2D-4EE4-B281-7AC4AD48D769}"/>
    <cellStyle name="Output 16 6" xfId="12903" xr:uid="{5B845750-5FCD-4CEE-95F3-F8946C1A32EA}"/>
    <cellStyle name="Output 16 6 2" xfId="26484" xr:uid="{D1C3D213-C46E-40D8-8541-CB268334E00F}"/>
    <cellStyle name="Output 16 6 3" xfId="29063" xr:uid="{FA75AAA5-AC9B-4D47-B95A-31D520C0D9E2}"/>
    <cellStyle name="Output 16 6 4" xfId="30910" xr:uid="{6B822819-374A-4057-9513-46E46C3BAC6C}"/>
    <cellStyle name="Output 16 6 5" xfId="36773" xr:uid="{CBE0F813-B964-4EE5-B5F5-65D7AE29E3F7}"/>
    <cellStyle name="Output 16 6 6" xfId="38790" xr:uid="{B58861F1-69B6-40AA-82C9-07BB97695D3E}"/>
    <cellStyle name="Output 16 7" xfId="15580" xr:uid="{9092BAB3-CFA6-4397-9717-E29351AC19CE}"/>
    <cellStyle name="Output 16 8" xfId="23222" xr:uid="{DDEDF6FB-E4E6-4007-9A01-E363A9FD5E25}"/>
    <cellStyle name="Output 16 9" xfId="24742" xr:uid="{FA2496C2-C0A1-4E0F-88AB-2683AF3DC2D6}"/>
    <cellStyle name="Output 17" xfId="1758" xr:uid="{1053016D-1382-450D-9F7F-DAF15BF2D8E2}"/>
    <cellStyle name="Output 17 10" xfId="28918" xr:uid="{DF1F1E8B-404C-4651-917F-7F465C0290B1}"/>
    <cellStyle name="Output 17 11" xfId="31583" xr:uid="{C0A40B57-5384-4A1D-98DF-576AC7FEEB47}"/>
    <cellStyle name="Output 17 12" xfId="35389" xr:uid="{4A746DA8-892F-4467-9001-7B2C5EC58F14}"/>
    <cellStyle name="Output 17 2" xfId="7332" xr:uid="{81F30395-73DC-4EB4-A919-C0542E2CC0CF}"/>
    <cellStyle name="Output 17 2 10" xfId="33871" xr:uid="{836DEB75-A942-42CA-B6BA-223A4AF591E4}"/>
    <cellStyle name="Output 17 2 2" xfId="9904" xr:uid="{7548137E-44EA-4781-AAE3-1C930224FE24}"/>
    <cellStyle name="Output 17 2 2 2" xfId="24373" xr:uid="{4383CB15-A7D8-4C73-83AC-D7F9441B5241}"/>
    <cellStyle name="Output 17 2 2 3" xfId="22960" xr:uid="{3FBB6C2B-DAB5-45C2-A503-EA2EA561C8F4}"/>
    <cellStyle name="Output 17 2 2 4" xfId="29445" xr:uid="{5F875140-EDFC-4804-B304-D7617A4F28E1}"/>
    <cellStyle name="Output 17 2 2 5" xfId="35328" xr:uid="{4F2C91A0-4CEC-4332-8D6D-D34B2D8853F7}"/>
    <cellStyle name="Output 17 2 2 6" xfId="33747" xr:uid="{89CB99ED-988C-4DAB-9F64-28C3ED67133D}"/>
    <cellStyle name="Output 17 2 3" xfId="10764" xr:uid="{0A260C06-EF1E-4F77-877E-256EC88BD491}"/>
    <cellStyle name="Output 17 2 3 2" xfId="25109" xr:uid="{58D19CEC-E8A6-44E7-8136-04C6855E26A1}"/>
    <cellStyle name="Output 17 2 3 3" xfId="27979" xr:uid="{808EA5EA-9DBA-48DF-99CD-4A3AA83470C1}"/>
    <cellStyle name="Output 17 2 3 4" xfId="30927" xr:uid="{4A3322A8-5339-4300-8E22-00C1093544A6}"/>
    <cellStyle name="Output 17 2 3 5" xfId="35764" xr:uid="{8A668BF6-5DD0-4CEB-8989-5B194F8C0DD4}"/>
    <cellStyle name="Output 17 2 3 6" xfId="38066" xr:uid="{9C3183D6-BB68-43F8-A89E-05904DD1DD0E}"/>
    <cellStyle name="Output 17 2 4" xfId="12894" xr:uid="{A5EC2650-FA09-49B6-8E83-B9A0B2BC07E3}"/>
    <cellStyle name="Output 17 2 4 2" xfId="26475" xr:uid="{78A90687-A338-44B2-AB4F-38B81BF1BD1F}"/>
    <cellStyle name="Output 17 2 4 3" xfId="29054" xr:uid="{451D2029-B0DF-4276-A457-43026EE26F52}"/>
    <cellStyle name="Output 17 2 4 4" xfId="28187" xr:uid="{0EFB48A7-1611-4607-B06D-1B8CC5D5DD21}"/>
    <cellStyle name="Output 17 2 4 5" xfId="36764" xr:uid="{5D86DD11-408E-4A6A-8A33-220F78A5E752}"/>
    <cellStyle name="Output 17 2 4 6" xfId="38781" xr:uid="{B9910DE6-8B94-4E1A-8346-A15F2EC7A2DE}"/>
    <cellStyle name="Output 17 2 5" xfId="13495" xr:uid="{DAC88066-D99F-4391-8367-2D668744DF4E}"/>
    <cellStyle name="Output 17 2 5 2" xfId="27011" xr:uid="{88F9FD65-1CE0-42EA-BCDB-38A270A64E0C}"/>
    <cellStyle name="Output 17 2 5 3" xfId="29571" xr:uid="{7EFB8D7D-8035-4DD1-802A-E133D11337B0}"/>
    <cellStyle name="Output 17 2 5 4" xfId="30255" xr:uid="{35381E87-068C-4020-90F5-F8EE867C69C6}"/>
    <cellStyle name="Output 17 2 5 5" xfId="37288" xr:uid="{7C39FD28-EF47-4120-A78F-DA7DB4F77A8B}"/>
    <cellStyle name="Output 17 2 5 6" xfId="39265" xr:uid="{2C358971-2E65-4D9A-94E2-D13FC8610D32}"/>
    <cellStyle name="Output 17 2 6" xfId="20370" xr:uid="{16AE3CD0-DA60-44E1-A6B4-74039D5F46EB}"/>
    <cellStyle name="Output 17 2 7" xfId="25744" xr:uid="{FD4E3329-690F-469C-9768-A857763BFABE}"/>
    <cellStyle name="Output 17 2 8" xfId="15675" xr:uid="{ABCCDB82-A906-48F4-B021-8189FA0975D2}"/>
    <cellStyle name="Output 17 2 9" xfId="34325" xr:uid="{5463405D-39FF-4263-9ADF-5CB260B617E6}"/>
    <cellStyle name="Output 17 3" xfId="4718" xr:uid="{B571B077-C0DC-4D59-8896-7A1C84266828}"/>
    <cellStyle name="Output 17 3 10" xfId="33635" xr:uid="{6EE5F821-51D6-4C9E-9662-647F940320AE}"/>
    <cellStyle name="Output 17 3 11" xfId="31194" xr:uid="{FCDDDF29-7FB9-4662-9341-72F0AF8E5F09}"/>
    <cellStyle name="Output 17 3 2" xfId="10765" xr:uid="{6F0FE6E6-6420-4DD0-BCB5-CCC2394C0E0B}"/>
    <cellStyle name="Output 17 3 2 2" xfId="13299" xr:uid="{C5D73A6D-2561-41F5-A6F1-F8FBC460A496}"/>
    <cellStyle name="Output 17 3 2 2 2" xfId="26832" xr:uid="{2A62F020-7E9D-439F-BE3C-1ABFECF1C4EC}"/>
    <cellStyle name="Output 17 3 2 2 3" xfId="29396" xr:uid="{9371D664-FD2B-45EE-AE40-D60DEA440D2A}"/>
    <cellStyle name="Output 17 3 2 2 4" xfId="28193" xr:uid="{61019A56-CB47-4520-8595-9225FD0A1C8E}"/>
    <cellStyle name="Output 17 3 2 2 5" xfId="37118" xr:uid="{52E01A11-DCAC-4E24-A5A1-879A38840927}"/>
    <cellStyle name="Output 17 3 2 2 6" xfId="39096" xr:uid="{966F4182-3204-4565-8838-FAABEA8CD439}"/>
    <cellStyle name="Output 17 3 2 3" xfId="25110" xr:uid="{EBBC07AF-221D-4F2A-97BB-DC95A62B4364}"/>
    <cellStyle name="Output 17 3 2 4" xfId="27980" xr:uid="{15CB68D2-5E1E-4551-B0F5-0585F90ABD1F}"/>
    <cellStyle name="Output 17 3 2 5" xfId="14466" xr:uid="{9DD53526-EE05-48E8-BE98-42A13436E90F}"/>
    <cellStyle name="Output 17 3 2 6" xfId="35765" xr:uid="{73B4DB56-A150-4148-B1FD-15D5DB46F89E}"/>
    <cellStyle name="Output 17 3 2 7" xfId="38067" xr:uid="{98504188-B226-45F0-A617-A4BD4BE56C95}"/>
    <cellStyle name="Output 17 3 3" xfId="13534" xr:uid="{F309E3BD-3C02-4B0D-9518-FB30B19B4DB6}"/>
    <cellStyle name="Output 17 3 3 2" xfId="27050" xr:uid="{D3EBB6E5-4769-48A6-83A1-A5C34CB1AD7B}"/>
    <cellStyle name="Output 17 3 3 3" xfId="29610" xr:uid="{DCCAD131-F280-4C7B-B4BD-2788BA3A22A6}"/>
    <cellStyle name="Output 17 3 3 4" xfId="24773" xr:uid="{A76496A2-CCEB-445C-988A-8ED4FC7E427F}"/>
    <cellStyle name="Output 17 3 3 5" xfId="37327" xr:uid="{138EE323-9E2E-4484-A69F-28F039F91CCA}"/>
    <cellStyle name="Output 17 3 3 6" xfId="39304" xr:uid="{04E1766C-DCA6-40E8-BE9A-B6936B38C89A}"/>
    <cellStyle name="Output 17 3 4" xfId="13618" xr:uid="{97D2A3F4-348D-43CA-9582-E1EB2B5A4688}"/>
    <cellStyle name="Output 17 3 4 2" xfId="27134" xr:uid="{C4F6276A-1A8A-4A64-AA63-9A65C378BD2A}"/>
    <cellStyle name="Output 17 3 4 3" xfId="29694" xr:uid="{4C80BCC3-3CC5-49F6-965F-B36798661F2E}"/>
    <cellStyle name="Output 17 3 4 4" xfId="30448" xr:uid="{79DE4040-84BA-4F75-B79A-60EA47D42717}"/>
    <cellStyle name="Output 17 3 4 5" xfId="37411" xr:uid="{B30FE29B-9982-451E-9337-3CAEEE570BD9}"/>
    <cellStyle name="Output 17 3 4 6" xfId="39388" xr:uid="{C98A6D33-DF20-4A0C-A6E8-9E3342D4FCF9}"/>
    <cellStyle name="Output 17 3 5" xfId="13697" xr:uid="{7F8596E2-12E7-46A6-8D03-57361386F37D}"/>
    <cellStyle name="Output 17 3 5 2" xfId="27213" xr:uid="{6EDB18F6-0F2C-4FF1-A2C7-DE290C3BBE8A}"/>
    <cellStyle name="Output 17 3 5 3" xfId="29773" xr:uid="{5C49E91A-C9F9-47C8-88BC-9D720C32E9E7}"/>
    <cellStyle name="Output 17 3 5 4" xfId="25223" xr:uid="{18E35AFB-85D6-4BE5-A00D-AF1752FF0452}"/>
    <cellStyle name="Output 17 3 5 5" xfId="37490" xr:uid="{A8B550B6-45D2-476E-B605-CBAF81F0DCBF}"/>
    <cellStyle name="Output 17 3 5 6" xfId="39467" xr:uid="{F6F5744B-E6E6-4572-8AA6-DAE6C703E9D9}"/>
    <cellStyle name="Output 17 3 6" xfId="12248" xr:uid="{E4780BE5-498F-46C5-B720-DC0E01C9C7BB}"/>
    <cellStyle name="Output 17 3 6 2" xfId="25927" xr:uid="{474B2C66-9340-4B04-BA12-75F6F616E856}"/>
    <cellStyle name="Output 17 3 6 3" xfId="28520" xr:uid="{F0FA7814-6399-4EF9-A313-4F66F2F78A05}"/>
    <cellStyle name="Output 17 3 6 4" xfId="15800" xr:uid="{7B6B615F-3395-48B2-B709-9D67100EBF20}"/>
    <cellStyle name="Output 17 3 6 5" xfId="36252" xr:uid="{844241DD-979C-4173-8C11-C3E929CB5660}"/>
    <cellStyle name="Output 17 3 6 6" xfId="38287" xr:uid="{692AF738-0A63-4230-A077-A941615D4695}"/>
    <cellStyle name="Output 17 3 7" xfId="20782" xr:uid="{1F0EC0B4-BB5D-4644-B7E1-E6EE624AF994}"/>
    <cellStyle name="Output 17 3 8" xfId="18561" xr:uid="{E23B9403-56DE-4F61-B1AA-6EBE6DBECB4E}"/>
    <cellStyle name="Output 17 3 9" xfId="19148" xr:uid="{5F48CB3E-84C1-4A73-867E-1D48A2E33523}"/>
    <cellStyle name="Output 17 4" xfId="2889" xr:uid="{85B25E19-1693-4151-95CA-6E82E6910F1D}"/>
    <cellStyle name="Output 17 4 2" xfId="22603" xr:uid="{13996412-5B51-4CA7-80BB-DB0A4327E245}"/>
    <cellStyle name="Output 17 4 3" xfId="16234" xr:uid="{25325C35-07EA-43B5-94D8-ADC4B55FBEC3}"/>
    <cellStyle name="Output 17 4 4" xfId="30844" xr:uid="{C015762F-D141-47F7-ABB9-238ECAFCCFAD}"/>
    <cellStyle name="Output 17 4 5" xfId="31959" xr:uid="{CAF92031-0208-4B20-A537-04A98B600596}"/>
    <cellStyle name="Output 17 4 6" xfId="31526" xr:uid="{DF718DE9-A489-460C-8E78-779EFEBC2D92}"/>
    <cellStyle name="Output 17 5" xfId="12532" xr:uid="{9D3F844D-8B4B-4A63-AE44-9E546C0EAA42}"/>
    <cellStyle name="Output 17 5 2" xfId="26160" xr:uid="{4E084E1A-ACC0-47C7-AEAC-33F112223C06}"/>
    <cellStyle name="Output 17 5 3" xfId="28753" xr:uid="{9B7A6193-28F2-4C96-889E-1853931D2C8A}"/>
    <cellStyle name="Output 17 5 4" xfId="25688" xr:uid="{17C598F9-F2C5-4CF3-83B4-08987AE78224}"/>
    <cellStyle name="Output 17 5 5" xfId="36462" xr:uid="{8F7DE400-ADF6-4333-92F6-A64D18D2D236}"/>
    <cellStyle name="Output 17 5 6" xfId="38495" xr:uid="{C6D22087-9205-44B0-93D3-02F648CF9D81}"/>
    <cellStyle name="Output 17 6" xfId="12847" xr:uid="{29EF8E3D-6B91-4EE1-9DCF-0A207ED3700A}"/>
    <cellStyle name="Output 17 6 2" xfId="26428" xr:uid="{2FD3093E-6E29-4B52-A8C5-D1FD4C649E17}"/>
    <cellStyle name="Output 17 6 3" xfId="29007" xr:uid="{F7E17B25-60EE-4CB2-91C8-244229B42842}"/>
    <cellStyle name="Output 17 6 4" xfId="27585" xr:uid="{B98CBBC4-5F21-478D-BD20-02F722D83393}"/>
    <cellStyle name="Output 17 6 5" xfId="36717" xr:uid="{EE19240F-9C79-4F01-9296-E5D1FBA41B8E}"/>
    <cellStyle name="Output 17 6 6" xfId="38734" xr:uid="{6F3FAF53-B50F-419B-86BB-676907EDE7C3}"/>
    <cellStyle name="Output 17 7" xfId="15581" xr:uid="{EF498925-AEB1-41AE-9776-379DD7663ABA}"/>
    <cellStyle name="Output 17 8" xfId="22172" xr:uid="{ECAC79FB-AC84-4FA7-BB88-C7586C763110}"/>
    <cellStyle name="Output 17 9" xfId="15824" xr:uid="{9A6E1773-E430-4089-A3EF-92217EAA70AC}"/>
    <cellStyle name="Output 18" xfId="1759" xr:uid="{E0986F22-F1DA-448C-AE31-2ADCB1E6DA26}"/>
    <cellStyle name="Output 18 10" xfId="30069" xr:uid="{87504415-0003-4E23-A31A-398CF968AFA6}"/>
    <cellStyle name="Output 18 11" xfId="31584" xr:uid="{1F868D5C-91F4-425F-8071-D76065DC9DE7}"/>
    <cellStyle name="Output 18 12" xfId="33690" xr:uid="{4B08D380-0459-465A-AFAD-EDEA8452AC7B}"/>
    <cellStyle name="Output 18 2" xfId="7333" xr:uid="{C084013B-46CD-4852-BE3B-6325D7EE2070}"/>
    <cellStyle name="Output 18 2 10" xfId="31127" xr:uid="{E2FFDBE2-853D-4E56-9169-E621754E1D48}"/>
    <cellStyle name="Output 18 2 2" xfId="9905" xr:uid="{68D38972-D2FC-4A78-904F-0669C26623AC}"/>
    <cellStyle name="Output 18 2 2 2" xfId="16171" xr:uid="{963BC2E0-A829-474F-A655-665C4D7DBE60}"/>
    <cellStyle name="Output 18 2 2 3" xfId="19752" xr:uid="{3839F40F-3993-4FC3-8B13-C176A09A15A6}"/>
    <cellStyle name="Output 18 2 2 4" xfId="19035" xr:uid="{D0F0A488-A6E6-4EF5-88AB-FD9340F9F16C}"/>
    <cellStyle name="Output 18 2 2 5" xfId="35329" xr:uid="{FA643347-CBC1-4B30-AB8A-E1E7B99C4F33}"/>
    <cellStyle name="Output 18 2 2 6" xfId="31071" xr:uid="{283B8E60-1E50-4A5F-86FB-350A353C90E3}"/>
    <cellStyle name="Output 18 2 3" xfId="10766" xr:uid="{4B3597F5-2299-4478-AE0D-C6929F449B8E}"/>
    <cellStyle name="Output 18 2 3 2" xfId="25111" xr:uid="{1BA15286-8C4F-40AD-AC61-87CB28DD3607}"/>
    <cellStyle name="Output 18 2 3 3" xfId="27981" xr:uid="{7737325B-8D31-4A74-8E19-E61AAD3B18BF}"/>
    <cellStyle name="Output 18 2 3 4" xfId="22820" xr:uid="{E9AC847B-8790-4C64-AB92-F32766E25487}"/>
    <cellStyle name="Output 18 2 3 5" xfId="35766" xr:uid="{3A5E8087-221B-46D8-A840-1E8B1205D3DD}"/>
    <cellStyle name="Output 18 2 3 6" xfId="38068" xr:uid="{66750B45-7DFD-4AC8-A009-10296815E441}"/>
    <cellStyle name="Output 18 2 4" xfId="12785" xr:uid="{37BF639A-E37B-4005-8422-8D3862DDF9E7}"/>
    <cellStyle name="Output 18 2 4 2" xfId="26387" xr:uid="{89A71009-703A-41E1-AC56-37B7272AAA37}"/>
    <cellStyle name="Output 18 2 4 3" xfId="28969" xr:uid="{F995A6EE-87BC-4EBC-BF1B-664E0B81A8BC}"/>
    <cellStyle name="Output 18 2 4 4" xfId="25247" xr:uid="{681C070C-0AE8-4312-8195-40177B272E95}"/>
    <cellStyle name="Output 18 2 4 5" xfId="36682" xr:uid="{B9E2247F-87C5-4CCF-A467-7056BB2C8179}"/>
    <cellStyle name="Output 18 2 4 6" xfId="38702" xr:uid="{8047F610-6345-49CB-B792-4B4BF2B513EC}"/>
    <cellStyle name="Output 18 2 5" xfId="12917" xr:uid="{24E72F15-C612-4DCB-B361-B112524C0536}"/>
    <cellStyle name="Output 18 2 5 2" xfId="26498" xr:uid="{D1DFD35C-FF6C-49AB-8170-3BE75CA60C1C}"/>
    <cellStyle name="Output 18 2 5 3" xfId="29077" xr:uid="{4A60B9FF-888B-4C9A-BDC0-D89441BF98B9}"/>
    <cellStyle name="Output 18 2 5 4" xfId="27514" xr:uid="{EB215489-8776-42E2-86D6-1D39F48F7E10}"/>
    <cellStyle name="Output 18 2 5 5" xfId="36787" xr:uid="{D67F3E08-AAEF-4993-AF64-982600409352}"/>
    <cellStyle name="Output 18 2 5 6" xfId="38803" xr:uid="{8D2C2022-1329-4E3D-9508-E77312803EB0}"/>
    <cellStyle name="Output 18 2 6" xfId="20369" xr:uid="{C6B4AA0A-97EF-4F9F-B03C-370523628B92}"/>
    <cellStyle name="Output 18 2 7" xfId="15014" xr:uid="{C0B71D3E-0605-40BF-ADC7-6A1F12E5B0E8}"/>
    <cellStyle name="Output 18 2 8" xfId="18671" xr:uid="{CBAA804E-A5D0-4E54-B287-7944A6C72853}"/>
    <cellStyle name="Output 18 2 9" xfId="34326" xr:uid="{98513F3B-B43C-41B0-97C9-5BBF3D035B55}"/>
    <cellStyle name="Output 18 3" xfId="4719" xr:uid="{5E7B18C0-A074-45AA-A61C-86481BDF3DB2}"/>
    <cellStyle name="Output 18 3 10" xfId="33636" xr:uid="{F4EA684A-710A-4DE5-8A91-054FE01C722C}"/>
    <cellStyle name="Output 18 3 11" xfId="36132" xr:uid="{E62C15F6-16A8-49C2-A5FC-81E61F1C86C8}"/>
    <cellStyle name="Output 18 3 2" xfId="10767" xr:uid="{5E884652-0174-4A57-BB46-CF76041E5418}"/>
    <cellStyle name="Output 18 3 2 2" xfId="13300" xr:uid="{D1061F09-0080-4F09-8D84-508967D56FCF}"/>
    <cellStyle name="Output 18 3 2 2 2" xfId="26833" xr:uid="{84F38A10-C217-42D2-B4F1-0142F1FEECB6}"/>
    <cellStyle name="Output 18 3 2 2 3" xfId="29397" xr:uid="{15678468-942F-4840-B685-E380DB8744D2}"/>
    <cellStyle name="Output 18 3 2 2 4" xfId="14934" xr:uid="{6F92FC47-01FD-4DA5-9195-25582778C560}"/>
    <cellStyle name="Output 18 3 2 2 5" xfId="37119" xr:uid="{75AA96CB-DF52-4CC8-837B-5FE9E24CE56D}"/>
    <cellStyle name="Output 18 3 2 2 6" xfId="39097" xr:uid="{33448DF3-B671-4E5A-A55D-AAB7837D4770}"/>
    <cellStyle name="Output 18 3 2 3" xfId="25112" xr:uid="{BD65C567-7304-4FFE-8DD0-79996D69365F}"/>
    <cellStyle name="Output 18 3 2 4" xfId="27982" xr:uid="{3340E5BD-6FA4-4C86-B1AA-D4F48CFA2961}"/>
    <cellStyle name="Output 18 3 2 5" xfId="18345" xr:uid="{270FD631-199A-403E-8473-DDDDF50CF057}"/>
    <cellStyle name="Output 18 3 2 6" xfId="35767" xr:uid="{116E4E16-4464-419D-8F17-2B164D0034C2}"/>
    <cellStyle name="Output 18 3 2 7" xfId="38069" xr:uid="{E7028E2E-54A4-44E4-A08A-C81C17DF0C4C}"/>
    <cellStyle name="Output 18 3 3" xfId="13535" xr:uid="{FE0C7A2E-9410-483B-9186-F851DB107AB1}"/>
    <cellStyle name="Output 18 3 3 2" xfId="27051" xr:uid="{6F060F98-A797-4FE7-A4B1-17D84CADDDC2}"/>
    <cellStyle name="Output 18 3 3 3" xfId="29611" xr:uid="{4C2FACEE-4358-4DA6-88AE-91E27667E70B}"/>
    <cellStyle name="Output 18 3 3 4" xfId="19027" xr:uid="{3D05C4D3-FFCC-4FA5-8869-66F11BFC0470}"/>
    <cellStyle name="Output 18 3 3 5" xfId="37328" xr:uid="{79AF828C-066B-47AE-A11A-AF7DD7943DDB}"/>
    <cellStyle name="Output 18 3 3 6" xfId="39305" xr:uid="{8923D51B-6572-4660-8342-8DDD5B0AA257}"/>
    <cellStyle name="Output 18 3 4" xfId="13619" xr:uid="{B8BDA815-461F-47BE-96EE-782C02BB0731}"/>
    <cellStyle name="Output 18 3 4 2" xfId="27135" xr:uid="{80495B63-16A2-4764-91C7-FB45F7AB1D8B}"/>
    <cellStyle name="Output 18 3 4 3" xfId="29695" xr:uid="{4AEAD19C-4CE9-4604-8BBF-F2EAAFFC960B}"/>
    <cellStyle name="Output 18 3 4 4" xfId="29887" xr:uid="{6787285D-5C56-4F18-86C3-57B48C962CEB}"/>
    <cellStyle name="Output 18 3 4 5" xfId="37412" xr:uid="{A11796C9-4654-4B6C-9F62-0FEEB25FC08D}"/>
    <cellStyle name="Output 18 3 4 6" xfId="39389" xr:uid="{E26A60AE-FA01-4216-897B-04EE782052C0}"/>
    <cellStyle name="Output 18 3 5" xfId="13698" xr:uid="{BAAF6190-E253-47F6-87DE-E7FDE7154734}"/>
    <cellStyle name="Output 18 3 5 2" xfId="27214" xr:uid="{98D690DE-1B5D-4042-9DE1-F9EA13013D0D}"/>
    <cellStyle name="Output 18 3 5 3" xfId="29774" xr:uid="{73E66A35-B071-4C66-8E02-B8F2E2C2DFD6}"/>
    <cellStyle name="Output 18 3 5 4" xfId="15781" xr:uid="{4B80B2CE-6E77-46A8-B102-62B9A21419C0}"/>
    <cellStyle name="Output 18 3 5 5" xfId="37491" xr:uid="{831B9B03-6FC1-4F2D-A37B-E2A22FA9FE90}"/>
    <cellStyle name="Output 18 3 5 6" xfId="39468" xr:uid="{01BB6C32-02E0-4340-B4C5-4DEADF89292D}"/>
    <cellStyle name="Output 18 3 6" xfId="12249" xr:uid="{68718719-E01F-409F-A179-57DB0A58FC3D}"/>
    <cellStyle name="Output 18 3 6 2" xfId="25928" xr:uid="{B620965E-0D0F-4C8D-9264-62C1E18EEDB3}"/>
    <cellStyle name="Output 18 3 6 3" xfId="28521" xr:uid="{882817BE-ABE0-4E4E-BF6A-356DEE2F5C4D}"/>
    <cellStyle name="Output 18 3 6 4" xfId="27654" xr:uid="{F086622F-CDD7-4142-89B7-D506A7307BFE}"/>
    <cellStyle name="Output 18 3 6 5" xfId="36253" xr:uid="{9FD1C433-D433-46C0-A0E2-A54A8AEBD83C}"/>
    <cellStyle name="Output 18 3 6 6" xfId="38288" xr:uid="{21749A66-517C-4C13-9A66-B41B514DC0A6}"/>
    <cellStyle name="Output 18 3 7" xfId="20781" xr:uid="{393DDA0B-00CC-4A65-BCBE-195AD45CE864}"/>
    <cellStyle name="Output 18 3 8" xfId="15915" xr:uid="{1AF1FE91-4D9D-4AEE-894B-FB79D9A7CED8}"/>
    <cellStyle name="Output 18 3 9" xfId="30637" xr:uid="{7DEEF73F-10B8-4F0E-88C6-A3D862AE513D}"/>
    <cellStyle name="Output 18 4" xfId="2890" xr:uid="{ACBFA4D3-B0AD-4FE6-A5BA-73AB5F693E38}"/>
    <cellStyle name="Output 18 4 2" xfId="24602" xr:uid="{7D3FFA5C-B68E-43BD-B950-F88E5C666A7C}"/>
    <cellStyle name="Output 18 4 3" xfId="18415" xr:uid="{90933C30-D229-42C0-B9B9-A7AF53F6E569}"/>
    <cellStyle name="Output 18 4 4" xfId="30806" xr:uid="{FA3B2193-185F-4601-AEF7-71C48C7FC323}"/>
    <cellStyle name="Output 18 4 5" xfId="31960" xr:uid="{E4BCF665-4449-440F-B55E-1BB6860C96B1}"/>
    <cellStyle name="Output 18 4 6" xfId="35201" xr:uid="{AA20C57D-FB50-4688-8771-ACB07B1CA30E}"/>
    <cellStyle name="Output 18 5" xfId="13189" xr:uid="{3310D4E7-5F0F-4E1D-AE1C-1EF753293668}"/>
    <cellStyle name="Output 18 5 2" xfId="26724" xr:uid="{E41975D1-3E78-43F0-B1C3-82B5D4B2AC07}"/>
    <cellStyle name="Output 18 5 3" xfId="29288" xr:uid="{3842BB63-0393-4607-A0B2-491D0BDABF51}"/>
    <cellStyle name="Output 18 5 4" xfId="30299" xr:uid="{3F0B5D33-7169-4CBC-A8DC-DD1788929749}"/>
    <cellStyle name="Output 18 5 5" xfId="37010" xr:uid="{6E8B7A21-DD98-4C4F-B8A8-5543BCF33102}"/>
    <cellStyle name="Output 18 5 6" xfId="38989" xr:uid="{1C353A0D-B68D-408B-ABFD-98464929DBE5}"/>
    <cellStyle name="Output 18 6" xfId="13406" xr:uid="{0A2F5AF8-C4DD-435A-AF1B-009DE084B583}"/>
    <cellStyle name="Output 18 6 2" xfId="26922" xr:uid="{CEEC226C-8154-445E-A540-40034F260C16}"/>
    <cellStyle name="Output 18 6 3" xfId="29482" xr:uid="{E9620FD5-D561-4A1F-89AB-A72B575F9518}"/>
    <cellStyle name="Output 18 6 4" xfId="27622" xr:uid="{F3AF5D2B-6017-4A96-8FA6-C7D17D516024}"/>
    <cellStyle name="Output 18 6 5" xfId="37199" xr:uid="{872C0FA2-139A-4B45-BFD2-1338796271A1}"/>
    <cellStyle name="Output 18 6 6" xfId="39176" xr:uid="{E5D5A2C1-0FD8-469F-8232-9B95480BD197}"/>
    <cellStyle name="Output 18 7" xfId="15582" xr:uid="{2E776ABF-EABE-4808-B21A-F6F9018C6099}"/>
    <cellStyle name="Output 18 8" xfId="21542" xr:uid="{26FB5A68-057E-45DD-A397-10B9DFF6A34C}"/>
    <cellStyle name="Output 18 9" xfId="22970" xr:uid="{53CEBD18-0A45-4049-9638-3FC64D43D90F}"/>
    <cellStyle name="Output 19" xfId="1760" xr:uid="{5D3A858A-EE6D-4197-94E6-F7032A45A814}"/>
    <cellStyle name="Output 19 10" xfId="29899" xr:uid="{E6AB7BDB-F600-4906-BA01-9351AC44D893}"/>
    <cellStyle name="Output 19 11" xfId="31585" xr:uid="{EF9D0171-9B63-455A-8ABF-964758043DF8}"/>
    <cellStyle name="Output 19 12" xfId="35388" xr:uid="{35A91B30-E61A-4224-A9DD-774C758F77DD}"/>
    <cellStyle name="Output 19 2" xfId="7334" xr:uid="{5171C78F-AB1D-4B7E-AA10-726F5C23550A}"/>
    <cellStyle name="Output 19 2 10" xfId="33868" xr:uid="{17E7F57D-7E85-47A3-9DCC-C3D065752871}"/>
    <cellStyle name="Output 19 2 2" xfId="9906" xr:uid="{6880DF45-E398-49D1-A4C7-BF7385B83208}"/>
    <cellStyle name="Output 19 2 2 2" xfId="15717" xr:uid="{FD49C58A-B744-4A1A-94A6-2FB24B694DB1}"/>
    <cellStyle name="Output 19 2 2 3" xfId="23850" xr:uid="{F931A3CB-9C7D-41E6-8ADF-8F2620D37BE9}"/>
    <cellStyle name="Output 19 2 2 4" xfId="30019" xr:uid="{6A8D0EF1-A09C-458B-840D-35F86FE222EF}"/>
    <cellStyle name="Output 19 2 2 5" xfId="35330" xr:uid="{18151303-55B5-4500-878C-CEEBA2A57338}"/>
    <cellStyle name="Output 19 2 2 6" xfId="35914" xr:uid="{40DC4100-7871-451F-BB6D-4AA51B7382B3}"/>
    <cellStyle name="Output 19 2 3" xfId="10768" xr:uid="{193A1923-1868-45B7-8C42-15A3E60717EF}"/>
    <cellStyle name="Output 19 2 3 2" xfId="25113" xr:uid="{648EECDF-9B5E-42D1-95DB-769A371B9D0B}"/>
    <cellStyle name="Output 19 2 3 3" xfId="27983" xr:uid="{B81FFDF4-C5E6-4D7F-BDE2-D38FAB16CBBC}"/>
    <cellStyle name="Output 19 2 3 4" xfId="15746" xr:uid="{CF292F0B-7985-4839-A86A-3147AFBC2800}"/>
    <cellStyle name="Output 19 2 3 5" xfId="35768" xr:uid="{203694C6-B9A4-4B88-8AA7-005150F67653}"/>
    <cellStyle name="Output 19 2 3 6" xfId="38070" xr:uid="{86782E90-292A-4D04-8FC6-968C398A0195}"/>
    <cellStyle name="Output 19 2 4" xfId="12893" xr:uid="{3404390B-21DE-40C9-A4D6-FD28F72A838E}"/>
    <cellStyle name="Output 19 2 4 2" xfId="26474" xr:uid="{53F8A3BA-F7E4-4464-B7D1-41F428B782B6}"/>
    <cellStyle name="Output 19 2 4 3" xfId="29053" xr:uid="{C73C0FF3-134C-44FB-AF0F-69F24C3A8550}"/>
    <cellStyle name="Output 19 2 4 4" xfId="28336" xr:uid="{6F8BBE7B-AE73-4D6C-B43F-66C61F8326FD}"/>
    <cellStyle name="Output 19 2 4 5" xfId="36763" xr:uid="{FA9F17C8-2DFF-46CD-A904-0CFFBFEAE2FA}"/>
    <cellStyle name="Output 19 2 4 6" xfId="38780" xr:uid="{1766E57E-DF86-4717-BA53-E1444B5DED02}"/>
    <cellStyle name="Output 19 2 5" xfId="13494" xr:uid="{C6C394DA-890B-40BC-8E4E-619BFD372536}"/>
    <cellStyle name="Output 19 2 5 2" xfId="27010" xr:uid="{6EC62DA7-0368-4CFC-83A7-6DBB1E21B3B9}"/>
    <cellStyle name="Output 19 2 5 3" xfId="29570" xr:uid="{313A98E0-6DF6-4DA5-AF16-47B67B3E8D6F}"/>
    <cellStyle name="Output 19 2 5 4" xfId="16116" xr:uid="{62C5C139-245D-4CAF-A830-194D3D3E11E9}"/>
    <cellStyle name="Output 19 2 5 5" xfId="37287" xr:uid="{76EC1346-9231-47A6-84C2-95D3CEAC9A88}"/>
    <cellStyle name="Output 19 2 5 6" xfId="39264" xr:uid="{45A743F1-A4E2-4B5E-B45D-D985AD4CD5ED}"/>
    <cellStyle name="Output 19 2 6" xfId="20368" xr:uid="{F4A9D268-7B91-423E-A6BF-4D4C63732E17}"/>
    <cellStyle name="Output 19 2 7" xfId="21735" xr:uid="{955D2C59-873D-4442-9FE2-DFF01955F606}"/>
    <cellStyle name="Output 19 2 8" xfId="21478" xr:uid="{F2141899-E1C0-445E-9DB0-7DA5C64D149C}"/>
    <cellStyle name="Output 19 2 9" xfId="34327" xr:uid="{8ED37C1B-4832-42E5-A71E-19C716B21504}"/>
    <cellStyle name="Output 19 3" xfId="4720" xr:uid="{8686EA6B-7071-4790-8D1D-5546472054E1}"/>
    <cellStyle name="Output 19 3 10" xfId="33637" xr:uid="{36211935-DF6C-4A2A-8CF9-C6CEC8841F6C}"/>
    <cellStyle name="Output 19 3 11" xfId="37553" xr:uid="{29845701-EECF-46D9-915F-2A65F77CA8CF}"/>
    <cellStyle name="Output 19 3 2" xfId="10769" xr:uid="{1AB31D2D-E9CF-47A9-B48B-B2FE4334406C}"/>
    <cellStyle name="Output 19 3 2 2" xfId="13301" xr:uid="{7EE6678E-EB85-4B79-BBCD-D1A9DC417E79}"/>
    <cellStyle name="Output 19 3 2 2 2" xfId="26834" xr:uid="{DDA68651-E132-4759-83EC-5CB7F38314D3}"/>
    <cellStyle name="Output 19 3 2 2 3" xfId="29398" xr:uid="{3C076CEA-9B25-4E8C-96A0-C8AADFECFF5E}"/>
    <cellStyle name="Output 19 3 2 2 4" xfId="24365" xr:uid="{44A47833-E67B-438C-8507-32F20D27BE33}"/>
    <cellStyle name="Output 19 3 2 2 5" xfId="37120" xr:uid="{A21FC34B-848C-4FBC-B92E-105A5946A372}"/>
    <cellStyle name="Output 19 3 2 2 6" xfId="39098" xr:uid="{ADCF4BAA-12E6-4AA8-A2C2-43809F987352}"/>
    <cellStyle name="Output 19 3 2 3" xfId="25114" xr:uid="{F8EFFFE2-AE23-4D8C-9315-B93C2369164D}"/>
    <cellStyle name="Output 19 3 2 4" xfId="27984" xr:uid="{66F071EF-AE2C-494A-AC6D-86FF293026CE}"/>
    <cellStyle name="Output 19 3 2 5" xfId="20503" xr:uid="{D690002E-DA4D-45B4-B898-1CFF7898252C}"/>
    <cellStyle name="Output 19 3 2 6" xfId="35769" xr:uid="{71E75ABE-0767-4F98-AA30-5865749DFFC4}"/>
    <cellStyle name="Output 19 3 2 7" xfId="38071" xr:uid="{6E6B95F9-3D26-43B2-92C4-502376A9FE08}"/>
    <cellStyle name="Output 19 3 3" xfId="13536" xr:uid="{79B0750A-C97D-4F41-8CA4-3B34653A1137}"/>
    <cellStyle name="Output 19 3 3 2" xfId="27052" xr:uid="{C7409BE0-D135-4BBA-A6B0-AA6E7195C43A}"/>
    <cellStyle name="Output 19 3 3 3" xfId="29612" xr:uid="{1AD471C1-6A6A-4979-8BBD-1224319D79B0}"/>
    <cellStyle name="Output 19 3 3 4" xfId="26259" xr:uid="{AB4DF38C-2ABF-4F63-87CF-C14DF135FFCE}"/>
    <cellStyle name="Output 19 3 3 5" xfId="37329" xr:uid="{B0C95016-A4BA-4D14-A034-06C665E12BA6}"/>
    <cellStyle name="Output 19 3 3 6" xfId="39306" xr:uid="{4A7C21DC-AFE0-4DBF-9E28-8A24DDD3612F}"/>
    <cellStyle name="Output 19 3 4" xfId="13620" xr:uid="{4BECE26A-AB69-4A87-9486-00BF217E8A51}"/>
    <cellStyle name="Output 19 3 4 2" xfId="27136" xr:uid="{CDAADD7F-9B28-4AD9-BB95-002159B8172A}"/>
    <cellStyle name="Output 19 3 4 3" xfId="29696" xr:uid="{C08FA02D-75EA-43B6-B436-593281C40D16}"/>
    <cellStyle name="Output 19 3 4 4" xfId="27449" xr:uid="{861A10AC-700F-44F5-8572-456D2498E498}"/>
    <cellStyle name="Output 19 3 4 5" xfId="37413" xr:uid="{37AC11DC-2531-431D-AFCD-5019D0C67034}"/>
    <cellStyle name="Output 19 3 4 6" xfId="39390" xr:uid="{460227B5-4524-4285-A2AF-21E4738499E9}"/>
    <cellStyle name="Output 19 3 5" xfId="13699" xr:uid="{22FAE70C-A4EF-474E-B595-0F8F557C4510}"/>
    <cellStyle name="Output 19 3 5 2" xfId="27215" xr:uid="{874C60BB-8175-44ED-AE86-8402B9775805}"/>
    <cellStyle name="Output 19 3 5 3" xfId="29775" xr:uid="{4C89FFC0-0DCD-4E7D-9B5E-3EF34E3C55DF}"/>
    <cellStyle name="Output 19 3 5 4" xfId="15943" xr:uid="{38550CF7-54FE-40AD-B440-0D934D07088C}"/>
    <cellStyle name="Output 19 3 5 5" xfId="37492" xr:uid="{E69859D5-C75E-44F3-BAF4-C184F17A4921}"/>
    <cellStyle name="Output 19 3 5 6" xfId="39469" xr:uid="{EF7FF490-7948-4D1E-9568-91A2E4DA03F5}"/>
    <cellStyle name="Output 19 3 6" xfId="12250" xr:uid="{F7B670E7-77D1-449E-AA56-2E14EA9B4EFB}"/>
    <cellStyle name="Output 19 3 6 2" xfId="25929" xr:uid="{F87CE4AC-858F-46EC-974D-D17B992C292B}"/>
    <cellStyle name="Output 19 3 6 3" xfId="28522" xr:uid="{F50EC4FD-B5C4-4FC7-B807-9D069873D0BC}"/>
    <cellStyle name="Output 19 3 6 4" xfId="25390" xr:uid="{E0EA78EB-D3C2-465C-AAE4-7B5C8A83B2C7}"/>
    <cellStyle name="Output 19 3 6 5" xfId="36254" xr:uid="{62596E7F-22BA-408C-A5BC-3B4B345159A2}"/>
    <cellStyle name="Output 19 3 6 6" xfId="38289" xr:uid="{F8BEF0C9-E6DF-4496-9CA8-F63EBBC8F33D}"/>
    <cellStyle name="Output 19 3 7" xfId="20780" xr:uid="{74EFEF75-7F12-4989-BC50-A57D2A5A7CF1}"/>
    <cellStyle name="Output 19 3 8" xfId="19725" xr:uid="{216E2BC6-28FD-42E3-9A04-7B002AF76EBA}"/>
    <cellStyle name="Output 19 3 9" xfId="25413" xr:uid="{EEA791BF-5713-4576-A9F6-6FEAAECE9613}"/>
    <cellStyle name="Output 19 4" xfId="2891" xr:uid="{DDF09F62-B831-4FA5-9FB0-6462341CA0A2}"/>
    <cellStyle name="Output 19 4 2" xfId="19629" xr:uid="{80069336-EAD7-4CC4-856A-D7DDAF554780}"/>
    <cellStyle name="Output 19 4 3" xfId="20188" xr:uid="{7A6F0716-A5F2-4227-821C-B6D23E3C04C2}"/>
    <cellStyle name="Output 19 4 4" xfId="30646" xr:uid="{2B095C4A-44FB-487E-B507-E7BFC00B9A84}"/>
    <cellStyle name="Output 19 4 5" xfId="31961" xr:uid="{BC62FF91-28D2-4EE7-8414-A590776F18FB}"/>
    <cellStyle name="Output 19 4 6" xfId="35200" xr:uid="{1180A99E-19B8-485F-AE1C-291DF6E5A03E}"/>
    <cellStyle name="Output 19 5" xfId="12851" xr:uid="{DF886872-3BF7-4446-AD12-9587F61A84A5}"/>
    <cellStyle name="Output 19 5 2" xfId="26432" xr:uid="{A9F98D31-2BEA-4763-B60C-F729D831E8D4}"/>
    <cellStyle name="Output 19 5 3" xfId="29011" xr:uid="{971A2B47-9D6F-4AEF-AF91-FF92467D74AF}"/>
    <cellStyle name="Output 19 5 4" xfId="16253" xr:uid="{216519F8-CA8D-4578-A224-7DDF7DACCE4C}"/>
    <cellStyle name="Output 19 5 5" xfId="36721" xr:uid="{AC7B01CE-54C2-47D8-83D9-AFB0FE97AC98}"/>
    <cellStyle name="Output 19 5 6" xfId="38738" xr:uid="{2550F2B1-E0E4-45BE-8D9C-321EEF6A800C}"/>
    <cellStyle name="Output 19 6" xfId="12469" xr:uid="{A62B3332-5513-42FE-861F-71B76B8E19D2}"/>
    <cellStyle name="Output 19 6 2" xfId="26097" xr:uid="{35D346CF-8826-40E8-BDDA-C1B8FDB15C70}"/>
    <cellStyle name="Output 19 6 3" xfId="28692" xr:uid="{03CE6A27-914F-4B37-8D87-56C7F2DAEF77}"/>
    <cellStyle name="Output 19 6 4" xfId="16246" xr:uid="{E494A494-8C8C-49EB-8B88-DBDAF1D1FC86}"/>
    <cellStyle name="Output 19 6 5" xfId="36399" xr:uid="{A74CEA58-C48F-42B6-8DCE-C0493B2F17DA}"/>
    <cellStyle name="Output 19 6 6" xfId="38435" xr:uid="{2B4CF2AE-136A-4A76-9228-E1599AA1D8DA}"/>
    <cellStyle name="Output 19 7" xfId="15583" xr:uid="{B3C1469E-75DD-4EFD-8EBE-D4CC567AFBE2}"/>
    <cellStyle name="Output 19 8" xfId="19695" xr:uid="{B40AF9F0-5F61-403D-A460-2F4D981E9E83}"/>
    <cellStyle name="Output 19 9" xfId="22971" xr:uid="{D1865CE5-0251-40D1-83AD-C953B5F58198}"/>
    <cellStyle name="Output 2" xfId="1761" xr:uid="{CCAA2D6A-6529-4650-A990-889AF0DED229}"/>
    <cellStyle name="Output 2 10" xfId="9907" xr:uid="{B27334BC-0669-4604-89B0-3583E0382AEC}"/>
    <cellStyle name="Output 2 10 2" xfId="10770" xr:uid="{32B2ECA0-4D14-45A5-966E-D6D39C830B0E}"/>
    <cellStyle name="Output 2 10 2 2" xfId="25115" xr:uid="{83674589-EC47-480D-8F50-C2352CF3C5A3}"/>
    <cellStyle name="Output 2 10 2 3" xfId="27985" xr:uid="{06D9245D-30B0-4DD9-94A7-C722647F5E3B}"/>
    <cellStyle name="Output 2 10 2 4" xfId="21323" xr:uid="{CCB33FA0-BAE0-43CF-AD82-466F31AE572E}"/>
    <cellStyle name="Output 2 10 2 5" xfId="35770" xr:uid="{EA3E5BAD-A096-4CE2-B06C-FF5A42C94DE1}"/>
    <cellStyle name="Output 2 10 2 6" xfId="38072" xr:uid="{FD160793-C864-48E2-988D-ED1E067A9B94}"/>
    <cellStyle name="Output 2 10 3" xfId="18333" xr:uid="{54C15264-EDD7-4B04-A5E9-D5224595EF2E}"/>
    <cellStyle name="Output 2 10 4" xfId="25282" xr:uid="{15F5120D-9742-4F2C-A6D8-4B93A0356486}"/>
    <cellStyle name="Output 2 10 5" xfId="23855" xr:uid="{E7DC44F1-5674-479E-A6BD-5B47945B1A90}"/>
    <cellStyle name="Output 2 10 6" xfId="35331" xr:uid="{3B2EBE5E-EB7B-4415-8014-E223B43B1511}"/>
    <cellStyle name="Output 2 10 7" xfId="37538" xr:uid="{97E0187C-D029-42FD-AFA7-1521036D6A6E}"/>
    <cellStyle name="Output 2 11" xfId="9908" xr:uid="{1AC1824B-30E5-41E3-9359-9A3C1F348C0A}"/>
    <cellStyle name="Output 2 11 2" xfId="10771" xr:uid="{17673440-A8D7-40D4-8B15-AAF7E058A254}"/>
    <cellStyle name="Output 2 11 2 2" xfId="25116" xr:uid="{38F8DDBE-B8B8-4B11-A05D-4B77CE273EB3}"/>
    <cellStyle name="Output 2 11 2 3" xfId="27986" xr:uid="{17BCF352-EA06-44BB-8576-5BDC4EF0BF8B}"/>
    <cellStyle name="Output 2 11 2 4" xfId="18384" xr:uid="{0B209AE8-884C-474A-8D95-30CC2EF49CAE}"/>
    <cellStyle name="Output 2 11 2 5" xfId="35771" xr:uid="{05EACD44-A5A7-47B5-BCF5-38611940AEAD}"/>
    <cellStyle name="Output 2 11 2 6" xfId="38073" xr:uid="{D821F7A8-43ED-4AAF-94ED-57EFA4D8ECD3}"/>
    <cellStyle name="Output 2 11 3" xfId="22289" xr:uid="{565FC0D1-B42A-4A16-A18E-FFA3FB2221F3}"/>
    <cellStyle name="Output 2 11 4" xfId="25577" xr:uid="{0A301D93-6CF3-4A7A-BC9F-7806F14D2F58}"/>
    <cellStyle name="Output 2 11 5" xfId="28560" xr:uid="{2995033F-88CF-468C-8954-8887B9123276}"/>
    <cellStyle name="Output 2 11 6" xfId="35332" xr:uid="{85FD0C13-C4E5-4B82-ABFD-D65D443B16E1}"/>
    <cellStyle name="Output 2 11 7" xfId="33748" xr:uid="{3A593FF9-C9AD-4242-8B0B-09DA7097AC91}"/>
    <cellStyle name="Output 2 12" xfId="7693" xr:uid="{3C6539DE-D4B7-431F-99A9-CE6D386AF3C1}"/>
    <cellStyle name="Output 2 12 2" xfId="18776" xr:uid="{E93E279E-B549-4989-ABF4-C767CCC8B40A}"/>
    <cellStyle name="Output 2 12 3" xfId="19127" xr:uid="{B910270F-871A-4400-AB97-A3C7093FC1F7}"/>
    <cellStyle name="Output 2 12 4" xfId="15035" xr:uid="{FB58104C-B48D-49CB-87AD-4F74ADEDCC63}"/>
    <cellStyle name="Output 2 12 5" xfId="34481" xr:uid="{7F9FB821-B572-4A7F-90EB-E24D6BC52CC2}"/>
    <cellStyle name="Output 2 12 6" xfId="35955" xr:uid="{EF33F79F-03D8-4F25-AF1D-30E7A81A4842}"/>
    <cellStyle name="Output 2 13" xfId="15584" xr:uid="{F3595DFF-B452-46A6-83F3-DB838146BB1E}"/>
    <cellStyle name="Output 2 14" xfId="23248" xr:uid="{7A9D8446-D996-4469-B2DC-961C1670F903}"/>
    <cellStyle name="Output 2 15" xfId="14388" xr:uid="{26D6880B-931D-4099-96CE-5131D7ADB756}"/>
    <cellStyle name="Output 2 16" xfId="30041" xr:uid="{19FC2E91-D9A3-4369-AE96-6352A2434995}"/>
    <cellStyle name="Output 2 17" xfId="31586" xr:uid="{6CDCABC5-9096-42B8-8876-1AD00328826B}"/>
    <cellStyle name="Output 2 18" xfId="33689" xr:uid="{65B45276-411F-488A-9229-274AF9FF0CF2}"/>
    <cellStyle name="Output 2 2" xfId="2336" xr:uid="{120A390F-33C7-464A-8FC5-D55F062AEAA6}"/>
    <cellStyle name="Output 2 2 10" xfId="30784" xr:uid="{DEF40F33-23D5-4331-B920-3CC7918AB153}"/>
    <cellStyle name="Output 2 2 11" xfId="31760" xr:uid="{9AC1C89F-E732-413B-8A17-AD42BF848FD7}"/>
    <cellStyle name="Output 2 2 12" xfId="35298" xr:uid="{9F841C26-FCE0-4D5B-A03A-4E0CFEF74334}"/>
    <cellStyle name="Output 2 2 2" xfId="2717" xr:uid="{3E84A4A4-2875-4025-BA7B-A5648BBB5F31}"/>
    <cellStyle name="Output 2 2 2 2" xfId="12802" xr:uid="{7352BD68-28AC-4218-9C61-FAF52AB89C6B}"/>
    <cellStyle name="Output 2 2 2 2 2" xfId="26399" xr:uid="{3C5CE0B0-9AE2-446C-94CB-17390D0B070B}"/>
    <cellStyle name="Output 2 2 2 2 3" xfId="28982" xr:uid="{803DB6C5-9A64-485F-B7B2-0A247AC42D56}"/>
    <cellStyle name="Output 2 2 2 2 4" xfId="25665" xr:uid="{9F75731B-0D05-4B16-A112-0147A66A6E51}"/>
    <cellStyle name="Output 2 2 2 2 5" xfId="36694" xr:uid="{B51CC728-DF24-4AD1-AAA3-016E95419E11}"/>
    <cellStyle name="Output 2 2 2 2 6" xfId="38714" xr:uid="{AE06FFB3-B435-4ACD-BDA0-6B63733F0B30}"/>
    <cellStyle name="Output 2 2 2 3" xfId="16550" xr:uid="{61B52964-144C-4A69-BAB6-DD29219EFDF8}"/>
    <cellStyle name="Output 2 2 2 4" xfId="27437" xr:uid="{59E1F3E5-053F-4DE1-9739-77ED5CB0D40E}"/>
    <cellStyle name="Output 2 2 2 5" xfId="25723" xr:uid="{76B603F3-5556-4ABB-B41F-AE467B7A855B}"/>
    <cellStyle name="Output 2 2 2 6" xfId="31915" xr:uid="{42892033-3698-42C2-9F9C-6A987E2C762A}"/>
    <cellStyle name="Output 2 2 2 7" xfId="35213" xr:uid="{10FC0A5B-F98E-4A44-BE27-066D5AADF795}"/>
    <cellStyle name="Output 2 2 3" xfId="7335" xr:uid="{D3CD9787-091C-44AF-8185-B77E9A6CF862}"/>
    <cellStyle name="Output 2 2 3 2" xfId="12967" xr:uid="{7F388B31-AFB9-4B52-8A09-D93AFCFC3C3B}"/>
    <cellStyle name="Output 2 2 3 2 2" xfId="26548" xr:uid="{B24DCC83-D880-49D6-B1FF-A0AB43D5869D}"/>
    <cellStyle name="Output 2 2 3 2 3" xfId="29127" xr:uid="{D55E01FF-F65D-4463-BAA8-AE75F2E0F5D0}"/>
    <cellStyle name="Output 2 2 3 2 4" xfId="30320" xr:uid="{D02C87D1-B726-4BCB-AE7B-5A078B8F475B}"/>
    <cellStyle name="Output 2 2 3 2 5" xfId="36837" xr:uid="{7939D031-B950-4070-BD1E-00732FD8C702}"/>
    <cellStyle name="Output 2 2 3 2 6" xfId="38853" xr:uid="{7D9FD4CA-9E09-43AE-ABA8-7D07C11989BA}"/>
    <cellStyle name="Output 2 2 3 3" xfId="18829" xr:uid="{5F0270CF-A164-4369-AC2B-1F432000F479}"/>
    <cellStyle name="Output 2 2 3 4" xfId="19106" xr:uid="{D3B3852F-09AB-47EF-B03E-625364205E3C}"/>
    <cellStyle name="Output 2 2 3 5" xfId="30962" xr:uid="{1F020623-D455-455B-9B69-4F377BEB0DEC}"/>
    <cellStyle name="Output 2 2 3 6" xfId="34328" xr:uid="{B2A16AEB-9CAA-4755-92A2-5E9F12FAEDB6}"/>
    <cellStyle name="Output 2 2 3 7" xfId="35968" xr:uid="{149CA08E-5B54-471D-9879-F56B6BC92A67}"/>
    <cellStyle name="Output 2 2 4" xfId="7680" xr:uid="{B7697423-EC3E-4F47-BCC0-56E56CA112AE}"/>
    <cellStyle name="Output 2 2 4 2" xfId="13258" xr:uid="{FB35E67D-9CB4-48C3-BF25-5D3599057C43}"/>
    <cellStyle name="Output 2 2 4 2 2" xfId="26792" xr:uid="{8AFBAD58-AACA-4CC1-86D9-D07BEF422782}"/>
    <cellStyle name="Output 2 2 4 2 3" xfId="29356" xr:uid="{7077CB52-BE61-45AC-8A1F-BD668A2FF7CC}"/>
    <cellStyle name="Output 2 2 4 2 4" xfId="18267" xr:uid="{941B3FC9-53A3-4052-941A-2B7857168E38}"/>
    <cellStyle name="Output 2 2 4 2 5" xfId="37079" xr:uid="{826C8939-DB73-4437-A32F-3260952D7A96}"/>
    <cellStyle name="Output 2 2 4 2 6" xfId="39057" xr:uid="{6C2EDE2E-02EF-4EB4-9A74-1A8D4DED5D99}"/>
    <cellStyle name="Output 2 2 4 3" xfId="18779" xr:uid="{B30A899E-1AA4-44C0-BE72-689353E12B1C}"/>
    <cellStyle name="Output 2 2 4 4" xfId="15034" xr:uid="{68651F53-2DA5-4627-BA60-CC034768A43F}"/>
    <cellStyle name="Output 2 2 4 5" xfId="30958" xr:uid="{41005B21-0AFB-41E5-8FAA-F68124EBF47C}"/>
    <cellStyle name="Output 2 2 4 6" xfId="34470" xr:uid="{74F8C882-4CE3-45D8-866A-779ECF460A1D}"/>
    <cellStyle name="Output 2 2 4 7" xfId="33846" xr:uid="{B35BA830-21D4-4AAD-85A0-397B33F1CFA9}"/>
    <cellStyle name="Output 2 2 5" xfId="13331" xr:uid="{91BAB4D7-E342-4F4D-B61D-2A4C37789D65}"/>
    <cellStyle name="Output 2 2 5 2" xfId="26864" xr:uid="{A4B9B955-0CD0-41FC-B8A7-1C034ACBEB83}"/>
    <cellStyle name="Output 2 2 5 3" xfId="29428" xr:uid="{F263726A-5561-4BDF-AA76-A85B0A77E5E5}"/>
    <cellStyle name="Output 2 2 5 4" xfId="29869" xr:uid="{75F9F920-2BD5-4108-B582-E8B091A5D293}"/>
    <cellStyle name="Output 2 2 5 5" xfId="37150" xr:uid="{E6B296B9-9F3D-4F40-8519-8CD436491C81}"/>
    <cellStyle name="Output 2 2 5 6" xfId="39128" xr:uid="{8D28C596-2AF3-4453-A989-E0D16BEE70BB}"/>
    <cellStyle name="Output 2 2 6" xfId="14178" xr:uid="{983B53CD-FEBA-4507-AA10-6E7CEEE6F435}"/>
    <cellStyle name="Output 2 2 6 2" xfId="27466" xr:uid="{F6DF1AF0-8A4D-4413-AD8F-37F6F1611E26}"/>
    <cellStyle name="Output 2 2 6 3" xfId="30006" xr:uid="{43AC33BD-BE4A-421A-9898-7FF771FFFAE1}"/>
    <cellStyle name="Output 2 2 6 4" xfId="31010" xr:uid="{7B700556-CA34-4261-B0E8-C096A903356D}"/>
    <cellStyle name="Output 2 2 6 5" xfId="37685" xr:uid="{C6A5F675-B78D-4B56-868D-B74491F613F5}"/>
    <cellStyle name="Output 2 2 6 6" xfId="39519" xr:uid="{2DE25177-A50F-41FF-B66D-4967F1482E79}"/>
    <cellStyle name="Output 2 2 7" xfId="11533" xr:uid="{657510C3-3265-4E0B-838C-C3014711B9B3}"/>
    <cellStyle name="Output 2 2 7 2" xfId="25537" xr:uid="{AFCAD054-A2D7-44CF-B61D-472810AFD3AF}"/>
    <cellStyle name="Output 2 2 7 3" xfId="28270" xr:uid="{58AC1CBD-0496-494D-A29D-5773C797AFBC}"/>
    <cellStyle name="Output 2 2 7 4" xfId="20748" xr:uid="{382BB184-A420-4C06-8732-0A8F7EC9703C}"/>
    <cellStyle name="Output 2 2 7 5" xfId="36015" xr:uid="{60D40CBF-ADCE-440E-9E22-13374DAD2D44}"/>
    <cellStyle name="Output 2 2 7 6" xfId="38192" xr:uid="{84D8DC46-6FE9-457D-87C1-B95396C1F6DB}"/>
    <cellStyle name="Output 2 2 8" xfId="24629" xr:uid="{B08E807E-A5D5-4AC4-92F4-964D039B83D7}"/>
    <cellStyle name="Output 2 2 9" xfId="17992" xr:uid="{4ECC277B-3FB6-44F1-B12D-61F5D71A4013}"/>
    <cellStyle name="Output 2 3" xfId="4721" xr:uid="{F980C08A-18E3-4140-897D-37C0882BDBAB}"/>
    <cellStyle name="Output 2 3 10" xfId="33638" xr:uid="{C9C6D968-71A5-4497-B9EE-1CC307D48E83}"/>
    <cellStyle name="Output 2 3 11" xfId="36944" xr:uid="{C9EF9961-7790-49CD-AAE1-22A9C85401CC}"/>
    <cellStyle name="Output 2 3 2" xfId="9909" xr:uid="{CB337BE5-9F0C-4006-8CF8-81BC790B0773}"/>
    <cellStyle name="Output 2 3 2 2" xfId="13302" xr:uid="{57F1D72C-0BA7-4A11-9FEA-8E0691591C88}"/>
    <cellStyle name="Output 2 3 2 2 2" xfId="26835" xr:uid="{93F09FBE-057F-4284-9E27-A229E162BAD9}"/>
    <cellStyle name="Output 2 3 2 2 3" xfId="29399" xr:uid="{3F128183-DF83-4399-AB3A-3EF57BDA9430}"/>
    <cellStyle name="Output 2 3 2 2 4" xfId="20381" xr:uid="{A6DA76D1-F02C-4C13-A729-19E53E1D0342}"/>
    <cellStyle name="Output 2 3 2 2 5" xfId="37121" xr:uid="{80B33D74-B863-4C5D-9F9A-8EFA17360F64}"/>
    <cellStyle name="Output 2 3 2 2 6" xfId="39099" xr:uid="{6F415F35-0D8E-4FB5-9F7E-3159B97D1C9F}"/>
    <cellStyle name="Output 2 3 2 3" xfId="18334" xr:uid="{8B0A0821-9043-46AA-855A-660B79E0E8A4}"/>
    <cellStyle name="Output 2 3 2 4" xfId="20722" xr:uid="{A7F2C2DF-D3CA-4CF0-8CA0-41CD1CF2530C}"/>
    <cellStyle name="Output 2 3 2 5" xfId="27435" xr:uid="{8999E903-1971-4E96-9A0A-322838A9C79B}"/>
    <cellStyle name="Output 2 3 2 6" xfId="35333" xr:uid="{0132E1A0-79AC-44B7-B512-266543B582F8}"/>
    <cellStyle name="Output 2 3 2 7" xfId="31648" xr:uid="{17C8FF41-C94B-4E66-A1D1-7F8D6B74354C}"/>
    <cellStyle name="Output 2 3 3" xfId="10772" xr:uid="{49A820CC-9BDD-4695-B522-02CAC039FAA9}"/>
    <cellStyle name="Output 2 3 3 2" xfId="13537" xr:uid="{E0A2A161-159D-4C5E-AF2E-CA887CB06BF6}"/>
    <cellStyle name="Output 2 3 3 2 2" xfId="27053" xr:uid="{A3BBC5EA-D600-4C89-BAD6-4523527465C0}"/>
    <cellStyle name="Output 2 3 3 2 3" xfId="29613" xr:uid="{C54F8BF4-B3AB-47D6-A775-321BAE61FF44}"/>
    <cellStyle name="Output 2 3 3 2 4" xfId="16446" xr:uid="{23D4E80A-6D81-422D-B367-47B0934DE82C}"/>
    <cellStyle name="Output 2 3 3 2 5" xfId="37330" xr:uid="{28D87D5A-825D-464D-A4F6-78E8A2A83BB8}"/>
    <cellStyle name="Output 2 3 3 2 6" xfId="39307" xr:uid="{AC459E5F-8915-4C13-A8E8-81E3AEA3AFB1}"/>
    <cellStyle name="Output 2 3 3 3" xfId="25117" xr:uid="{59FA4C14-2BFD-4A92-B62D-458CFC6D0183}"/>
    <cellStyle name="Output 2 3 3 4" xfId="27987" xr:uid="{F60BD092-5AF5-45D1-954F-D564E302BABA}"/>
    <cellStyle name="Output 2 3 3 5" xfId="18226" xr:uid="{D22FCE98-C35C-418C-BBA4-D0B425744D0C}"/>
    <cellStyle name="Output 2 3 3 6" xfId="35772" xr:uid="{30620AE8-AFCE-4ACC-A2F4-0682BE1F6E2F}"/>
    <cellStyle name="Output 2 3 3 7" xfId="38074" xr:uid="{1F742747-6BAF-4578-BD33-B558644E3425}"/>
    <cellStyle name="Output 2 3 4" xfId="13621" xr:uid="{C10E464E-CFF1-413A-A6BB-B8E749186998}"/>
    <cellStyle name="Output 2 3 4 2" xfId="27137" xr:uid="{07EBFCDC-3A62-4F38-9876-64DC89740465}"/>
    <cellStyle name="Output 2 3 4 3" xfId="29697" xr:uid="{5AC4F7D4-50A7-43B0-8456-0018B7887C61}"/>
    <cellStyle name="Output 2 3 4 4" xfId="14660" xr:uid="{12600D2A-2122-4891-B023-6B12FC5B2078}"/>
    <cellStyle name="Output 2 3 4 5" xfId="37414" xr:uid="{2842286B-4713-4547-9EEB-6AC07C238A24}"/>
    <cellStyle name="Output 2 3 4 6" xfId="39391" xr:uid="{3572ADCE-A174-44AD-9AFC-E6AEAD08DC61}"/>
    <cellStyle name="Output 2 3 5" xfId="13700" xr:uid="{88D5F4B5-8543-4F9F-B28B-13C80162152A}"/>
    <cellStyle name="Output 2 3 5 2" xfId="27216" xr:uid="{A831693C-EB17-47F6-A9CC-5ADA33073525}"/>
    <cellStyle name="Output 2 3 5 3" xfId="29776" xr:uid="{B4AB74FF-BEC5-4980-8D45-0094993AD1DE}"/>
    <cellStyle name="Output 2 3 5 4" xfId="25302" xr:uid="{1A7A0058-8023-463C-8A4C-9669A9A553E6}"/>
    <cellStyle name="Output 2 3 5 5" xfId="37493" xr:uid="{0C0ED6C9-C747-45B9-A86A-6AEE9E38469B}"/>
    <cellStyle name="Output 2 3 5 6" xfId="39470" xr:uid="{4AF20E6F-2FE1-4228-931B-4A8185925B27}"/>
    <cellStyle name="Output 2 3 6" xfId="12251" xr:uid="{3D3AB30C-E12D-4ED7-8B32-3CCBBD657B06}"/>
    <cellStyle name="Output 2 3 6 2" xfId="25930" xr:uid="{EEB6C9DE-25F3-4DB5-9812-F8F2CF65A95A}"/>
    <cellStyle name="Output 2 3 6 3" xfId="28523" xr:uid="{824B184C-4601-4FFC-B721-B1A5BC5842A3}"/>
    <cellStyle name="Output 2 3 6 4" xfId="30405" xr:uid="{2147442C-1815-48ED-A834-4521E0867F96}"/>
    <cellStyle name="Output 2 3 6 5" xfId="36255" xr:uid="{F8C53BF5-132D-47E3-A938-342957A74B22}"/>
    <cellStyle name="Output 2 3 6 6" xfId="38290" xr:uid="{02A33CCC-85CC-41F6-AC17-1A2B3A3F7CC6}"/>
    <cellStyle name="Output 2 3 7" xfId="20779" xr:uid="{34AC5E9B-E8BC-4E9B-A297-818515D116F4}"/>
    <cellStyle name="Output 2 3 8" xfId="25799" xr:uid="{96C1D95D-8C43-4F22-BA42-6AE8B7E339F9}"/>
    <cellStyle name="Output 2 3 9" xfId="30799" xr:uid="{4549C74D-C558-428D-899D-C080F46583BF}"/>
    <cellStyle name="Output 2 4" xfId="2892" xr:uid="{BCC2260D-250E-4775-A69D-296B1D83714B}"/>
    <cellStyle name="Output 2 4 2" xfId="10773" xr:uid="{9713A05F-95DC-4CDE-8E24-686009D3D117}"/>
    <cellStyle name="Output 2 4 2 2" xfId="25118" xr:uid="{302357F2-0663-45DE-86F2-DBD2ACB6AF32}"/>
    <cellStyle name="Output 2 4 2 3" xfId="27988" xr:uid="{C07D66F7-DF32-4C2A-A41B-F3995812EF2C}"/>
    <cellStyle name="Output 2 4 2 4" xfId="29841" xr:uid="{18AB584F-DEB6-453B-A83C-9B544450DEE9}"/>
    <cellStyle name="Output 2 4 2 5" xfId="35773" xr:uid="{3D39401B-D6F1-4DEF-B04A-A3A1A35D2425}"/>
    <cellStyle name="Output 2 4 2 6" xfId="38075" xr:uid="{6919B2F6-5C92-458B-989E-FA7F07A15B5C}"/>
    <cellStyle name="Output 2 4 3" xfId="9910" xr:uid="{BEB77386-5DDE-452F-84B7-D3C74B693A2F}"/>
    <cellStyle name="Output 2 4 3 2" xfId="16271" xr:uid="{0E4E3D75-72D7-41B6-A2F1-3B39C651E45E}"/>
    <cellStyle name="Output 2 4 3 3" xfId="16022" xr:uid="{2B1E87B5-90E1-4805-AB2F-BB5FE85C2066}"/>
    <cellStyle name="Output 2 4 3 4" xfId="14516" xr:uid="{9BE8FD12-DD4F-4670-A453-66C3B357593A}"/>
    <cellStyle name="Output 2 4 3 5" xfId="35334" xr:uid="{F3463CDC-816E-4EDE-BEEA-F2B2DFD4F463}"/>
    <cellStyle name="Output 2 4 3 6" xfId="34637" xr:uid="{21FA0648-98D4-468B-ADB7-9011FD203D11}"/>
    <cellStyle name="Output 2 4 4" xfId="15925" xr:uid="{0826ED60-CB9C-4C4A-B655-875FCE55CB18}"/>
    <cellStyle name="Output 2 4 5" xfId="18383" xr:uid="{86AF5DCA-AFF2-4708-B47D-FB8E86F2FF45}"/>
    <cellStyle name="Output 2 4 6" xfId="30890" xr:uid="{CDD06F6C-9215-4FD9-B37D-BB0B9E517EF3}"/>
    <cellStyle name="Output 2 4 7" xfId="31962" xr:uid="{CF28F53C-4521-41B8-A342-8BEE252DB2D5}"/>
    <cellStyle name="Output 2 4 8" xfId="35199" xr:uid="{A0775933-85E9-4AEC-A81E-968995BF4F02}"/>
    <cellStyle name="Output 2 5" xfId="9911" xr:uid="{56942EBF-C85F-422C-BCB9-3FEE3A55DF15}"/>
    <cellStyle name="Output 2 5 2" xfId="10774" xr:uid="{5FABBF1E-FBFA-4C4D-834D-5FE6E98BF882}"/>
    <cellStyle name="Output 2 5 2 2" xfId="25119" xr:uid="{AEBD7B89-3CC1-4258-B4D9-4708F95B0573}"/>
    <cellStyle name="Output 2 5 2 3" xfId="27989" xr:uid="{94518F81-DE1B-4281-AB29-D6D698B6E141}"/>
    <cellStyle name="Output 2 5 2 4" xfId="21325" xr:uid="{1917D294-49EF-47BE-B5E5-AEA2E5537C6C}"/>
    <cellStyle name="Output 2 5 2 5" xfId="35774" xr:uid="{610F24A9-18FF-4AEA-B382-A3CF5D7488EF}"/>
    <cellStyle name="Output 2 5 2 6" xfId="38076" xr:uid="{B9B9DED9-3BCD-40D0-87CC-28CAD12A94F3}"/>
    <cellStyle name="Output 2 5 3" xfId="12984" xr:uid="{F3FF92E7-44DE-40A8-B5B4-81599F471446}"/>
    <cellStyle name="Output 2 5 3 2" xfId="26565" xr:uid="{C26448E0-4E21-4219-B975-7AAC33DDFAF1}"/>
    <cellStyle name="Output 2 5 3 3" xfId="29144" xr:uid="{82A56F2A-5010-4A3F-A221-E5495D47029E}"/>
    <cellStyle name="Output 2 5 3 4" xfId="22955" xr:uid="{C28D55DA-30B2-42BE-A953-A84AA55E10DE}"/>
    <cellStyle name="Output 2 5 3 5" xfId="36854" xr:uid="{BD9C86F6-6FF4-4879-91BF-CC3F74BF30A0}"/>
    <cellStyle name="Output 2 5 3 6" xfId="38870" xr:uid="{889457C4-B811-4576-AC1B-02FDEDFC193A}"/>
    <cellStyle name="Output 2 5 4" xfId="14512" xr:uid="{0632AA90-F4F7-45D5-8EA7-542CA7AA1B3D}"/>
    <cellStyle name="Output 2 5 5" xfId="20723" xr:uid="{9357D44D-B4BB-4FE0-8D7B-679154C866CE}"/>
    <cellStyle name="Output 2 5 6" xfId="14374" xr:uid="{E7037C93-0967-41F1-9762-4EF75E069089}"/>
    <cellStyle name="Output 2 5 7" xfId="35335" xr:uid="{C112E5F1-74C1-4ADF-A35C-CCC7AEEFDD48}"/>
    <cellStyle name="Output 2 5 8" xfId="34636" xr:uid="{C5CFD508-A4F4-4897-A694-654D9E701C6B}"/>
    <cellStyle name="Output 2 6" xfId="9912" xr:uid="{574A159F-A398-43EC-8D11-2A90A65A4F0A}"/>
    <cellStyle name="Output 2 6 2" xfId="10775" xr:uid="{61D0EA29-09C8-4BF7-9D8B-F4A5AAA2D050}"/>
    <cellStyle name="Output 2 6 2 2" xfId="25120" xr:uid="{70F7A128-685A-49DA-AA82-53818F2A6D07}"/>
    <cellStyle name="Output 2 6 2 3" xfId="27990" xr:uid="{67940053-1D12-4F2E-81F8-104ED5A24DCF}"/>
    <cellStyle name="Output 2 6 2 4" xfId="25984" xr:uid="{A8A34BFA-E719-4685-8032-594CADCCBE05}"/>
    <cellStyle name="Output 2 6 2 5" xfId="35775" xr:uid="{7C0ED95C-5D99-46B9-819C-E2AD735E8680}"/>
    <cellStyle name="Output 2 6 2 6" xfId="38077" xr:uid="{6180CA91-5CAB-4290-99BF-21A26DDB6BD1}"/>
    <cellStyle name="Output 2 6 3" xfId="12944" xr:uid="{FDADD251-E805-4936-8DB0-9BB024C83866}"/>
    <cellStyle name="Output 2 6 3 2" xfId="26525" xr:uid="{AD1DE7A4-79F5-420B-A25E-B920CB21AA78}"/>
    <cellStyle name="Output 2 6 3 3" xfId="29104" xr:uid="{CA8BF4E4-C2E1-4100-B536-B6A7A33C8CFE}"/>
    <cellStyle name="Output 2 6 3 4" xfId="24055" xr:uid="{3941E809-5168-4E36-B749-067AC13C5794}"/>
    <cellStyle name="Output 2 6 3 5" xfId="36814" xr:uid="{21B2E62D-A25D-43C1-99C7-0C291A595E3D}"/>
    <cellStyle name="Output 2 6 3 6" xfId="38830" xr:uid="{F79AE7E4-FEAB-46B0-9BA7-3D58DA212FFD}"/>
    <cellStyle name="Output 2 6 4" xfId="18331" xr:uid="{C365FDA0-8A15-4AC7-8144-FBC72349A7AB}"/>
    <cellStyle name="Output 2 6 5" xfId="25281" xr:uid="{FA3EF146-5879-4CB8-8FD7-FD0A6028D7B4}"/>
    <cellStyle name="Output 2 6 6" xfId="27450" xr:uid="{61A0F005-1EA5-4421-B0D8-C2B997B74D1B}"/>
    <cellStyle name="Output 2 6 7" xfId="35336" xr:uid="{2AE0AD80-D49A-4E59-AF89-640FA9537FBC}"/>
    <cellStyle name="Output 2 6 8" xfId="31040" xr:uid="{DCB62F82-C48D-4ED1-8ADC-2E46C6799233}"/>
    <cellStyle name="Output 2 7" xfId="9913" xr:uid="{2207E36C-51F1-405E-B6F8-2EA70BCCC95D}"/>
    <cellStyle name="Output 2 7 2" xfId="10776" xr:uid="{D3E36410-A5A1-4922-B3B6-41910AB89A70}"/>
    <cellStyle name="Output 2 7 2 2" xfId="25121" xr:uid="{50FB61A9-53A9-4966-869E-AB39EA78BDEE}"/>
    <cellStyle name="Output 2 7 2 3" xfId="27991" xr:uid="{BFFCA78C-045F-4DA2-8A7A-0543264E5F30}"/>
    <cellStyle name="Output 2 7 2 4" xfId="21326" xr:uid="{3A385479-38A6-4408-8450-68E765FC2BCB}"/>
    <cellStyle name="Output 2 7 2 5" xfId="35776" xr:uid="{542E2E64-A610-4211-9E34-BA578619D167}"/>
    <cellStyle name="Output 2 7 2 6" xfId="38078" xr:uid="{8808E75D-D8F8-4FB3-AD52-0AB32B245D15}"/>
    <cellStyle name="Output 2 7 3" xfId="22288" xr:uid="{D959A9BB-6705-48B2-83A6-8DAC37EFD1C6}"/>
    <cellStyle name="Output 2 7 4" xfId="25576" xr:uid="{EDF6C345-6113-43B9-8E53-3E6502324FFC}"/>
    <cellStyle name="Output 2 7 5" xfId="14946" xr:uid="{F6E9B6BE-02E7-4D6E-AC45-CDEA143871F4}"/>
    <cellStyle name="Output 2 7 6" xfId="35337" xr:uid="{1B61D601-F5D8-4B19-93FA-A614D4F82DE0}"/>
    <cellStyle name="Output 2 7 7" xfId="33745" xr:uid="{E19D9B7C-3344-4B4F-9D1F-56D9616904A3}"/>
    <cellStyle name="Output 2 8" xfId="9914" xr:uid="{7BA3C58B-FD3E-438A-B650-AF340EEEE552}"/>
    <cellStyle name="Output 2 8 2" xfId="10777" xr:uid="{85884C75-7FF6-4917-808C-47E9343A1141}"/>
    <cellStyle name="Output 2 8 2 2" xfId="25122" xr:uid="{AD03F2A1-2608-49AB-A5AF-E1353BCF4525}"/>
    <cellStyle name="Output 2 8 2 3" xfId="27992" xr:uid="{90F955A8-B2CB-4A79-89FF-9CB0C2C94874}"/>
    <cellStyle name="Output 2 8 2 4" xfId="22680" xr:uid="{23808192-C7FB-4860-8FF2-DA2B035C9208}"/>
    <cellStyle name="Output 2 8 2 5" xfId="35777" xr:uid="{F3433565-C40C-4347-B4BE-73E6C21DF371}"/>
    <cellStyle name="Output 2 8 2 6" xfId="38079" xr:uid="{FA287E8B-76C7-4214-91F8-09EAD4ED0DF4}"/>
    <cellStyle name="Output 2 8 3" xfId="22677" xr:uid="{9BB1F3B2-22CE-4BFD-9DCB-2CE9FC59079B}"/>
    <cellStyle name="Output 2 8 4" xfId="22961" xr:uid="{1594C194-C0B8-4499-8BF9-DADB5EFEF196}"/>
    <cellStyle name="Output 2 8 5" xfId="18003" xr:uid="{5237569C-4240-4B48-A6A9-5051A3961D2A}"/>
    <cellStyle name="Output 2 8 6" xfId="35338" xr:uid="{A094FE53-EB8B-4E00-B1BD-7B54716C12AA}"/>
    <cellStyle name="Output 2 8 7" xfId="35913" xr:uid="{0DC2D8DF-76BC-4AA9-90EC-1FD38DDE9567}"/>
    <cellStyle name="Output 2 9" xfId="9915" xr:uid="{7FB67788-0B10-4F42-9FFB-BA1017BD3EFE}"/>
    <cellStyle name="Output 2 9 2" xfId="10778" xr:uid="{9574D9E4-D0FB-40C6-9546-77CD52489BB5}"/>
    <cellStyle name="Output 2 9 2 2" xfId="25123" xr:uid="{E11C23C1-8A8C-4E91-AD20-0233D456A6C0}"/>
    <cellStyle name="Output 2 9 2 3" xfId="27993" xr:uid="{13DB7388-ED7C-4FDA-81C2-C44D9A847153}"/>
    <cellStyle name="Output 2 9 2 4" xfId="14380" xr:uid="{68794A7B-6298-4EAE-AFD2-A432DFD8AAA3}"/>
    <cellStyle name="Output 2 9 2 5" xfId="35778" xr:uid="{BD68BC77-EAAB-48BA-99C5-E5A187647295}"/>
    <cellStyle name="Output 2 9 2 6" xfId="38080" xr:uid="{D6A884A6-3CBF-4D23-88B4-08D1610DD05D}"/>
    <cellStyle name="Output 2 9 3" xfId="18332" xr:uid="{58F764DE-0039-43CE-BD0D-90E1836528B5}"/>
    <cellStyle name="Output 2 9 4" xfId="24717" xr:uid="{9EBE4A44-289F-4E2E-BFA4-334692884ED1}"/>
    <cellStyle name="Output 2 9 5" xfId="16426" xr:uid="{94D0044E-3153-4FCB-ABA6-3E695C99F8AB}"/>
    <cellStyle name="Output 2 9 6" xfId="35339" xr:uid="{AE7019EF-6CDC-4552-A883-E4183E66DF42}"/>
    <cellStyle name="Output 2 9 7" xfId="36031" xr:uid="{5D984C87-22B3-4CF7-B5BD-811FE83AC9FE}"/>
    <cellStyle name="Output 20" xfId="1762" xr:uid="{BA52E5E2-B87A-4724-B13D-5909CEAD8C25}"/>
    <cellStyle name="Output 20 10" xfId="30068" xr:uid="{C0FF9629-9150-43ED-9309-6A75AA215E97}"/>
    <cellStyle name="Output 20 11" xfId="31587" xr:uid="{70F0E9BF-A1A6-44FC-ABC9-7976328C6BF7}"/>
    <cellStyle name="Output 20 12" xfId="35387" xr:uid="{FDB8D1EE-5EC6-4CAA-A907-A73ADA8F4564}"/>
    <cellStyle name="Output 20 2" xfId="7336" xr:uid="{45C1B655-0A21-44F7-84E0-5EBB34E0FDD7}"/>
    <cellStyle name="Output 20 2 10" xfId="36088" xr:uid="{9D615D3D-CF35-4520-8B85-3C24F5B03E0B}"/>
    <cellStyle name="Output 20 2 2" xfId="9916" xr:uid="{6BDE33CB-7E3C-43C9-A677-B578900F9760}"/>
    <cellStyle name="Output 20 2 2 2" xfId="14511" xr:uid="{909814A2-EEB8-42CE-AEC8-6B990E9EC1BB}"/>
    <cellStyle name="Output 20 2 2 3" xfId="22959" xr:uid="{99908990-B796-465A-B2C6-2D7CFE20AC54}"/>
    <cellStyle name="Output 20 2 2 4" xfId="25260" xr:uid="{714839E5-A066-45EB-985F-2C381874995E}"/>
    <cellStyle name="Output 20 2 2 5" xfId="35340" xr:uid="{766418F7-F9C9-4E31-9E3D-5644C9A27407}"/>
    <cellStyle name="Output 20 2 2 6" xfId="33746" xr:uid="{F54F44D6-B548-40A5-9B53-C727D04968C3}"/>
    <cellStyle name="Output 20 2 3" xfId="10779" xr:uid="{41BC2AE9-42F0-423D-8F72-FC0E263E8732}"/>
    <cellStyle name="Output 20 2 3 2" xfId="25124" xr:uid="{FF708224-7CE7-4BBE-AB40-873AA6F20118}"/>
    <cellStyle name="Output 20 2 3 3" xfId="27994" xr:uid="{6A87314A-45CF-4A85-8562-F4D35656CCA8}"/>
    <cellStyle name="Output 20 2 3 4" xfId="21687" xr:uid="{418CE363-AFFC-4EDD-B397-0429FF5C54DF}"/>
    <cellStyle name="Output 20 2 3 5" xfId="35779" xr:uid="{A68D608D-545B-4703-81B5-450BC60794C8}"/>
    <cellStyle name="Output 20 2 3 6" xfId="38081" xr:uid="{CB39351E-AEFF-4ABA-8A9F-1E7723D9E495}"/>
    <cellStyle name="Output 20 2 4" xfId="12389" xr:uid="{6B9E4FCB-221B-433B-924F-FF3DB6FE919D}"/>
    <cellStyle name="Output 20 2 4 2" xfId="26021" xr:uid="{8EC2AC22-E13B-4960-B2F7-918134C03DE9}"/>
    <cellStyle name="Output 20 2 4 3" xfId="28616" xr:uid="{B0B16C9F-FA73-4754-86D0-F8ADF573C051}"/>
    <cellStyle name="Output 20 2 4 4" xfId="30592" xr:uid="{75D88C18-D71B-4905-BE0E-13FD5F1277DD}"/>
    <cellStyle name="Output 20 2 4 5" xfId="36324" xr:uid="{8D320105-737B-4968-9CE9-63CCE9CAF88A}"/>
    <cellStyle name="Output 20 2 4 6" xfId="38360" xr:uid="{86BAE809-C89C-4EEA-B221-2DE56D2AA39F}"/>
    <cellStyle name="Output 20 2 5" xfId="13496" xr:uid="{62C64059-920D-4B4F-BD4D-00A60E04F53F}"/>
    <cellStyle name="Output 20 2 5 2" xfId="27012" xr:uid="{8E64AA7C-0D5A-4BF3-918D-9232F67D28EA}"/>
    <cellStyle name="Output 20 2 5 3" xfId="29572" xr:uid="{0071E376-CF11-41E0-A03E-86B0DFA5F924}"/>
    <cellStyle name="Output 20 2 5 4" xfId="30466" xr:uid="{B23D18DB-42C8-4E47-9D69-71E7ED8322A7}"/>
    <cellStyle name="Output 20 2 5 5" xfId="37289" xr:uid="{154F23B1-111E-418B-9D76-851D8063E422}"/>
    <cellStyle name="Output 20 2 5 6" xfId="39266" xr:uid="{0B3075FD-5496-4F8F-8E57-930B9CD177FA}"/>
    <cellStyle name="Output 20 2 6" xfId="20367" xr:uid="{67A87933-4C5E-4271-8356-0EBD7F1FF6A0}"/>
    <cellStyle name="Output 20 2 7" xfId="25461" xr:uid="{D23024A7-B541-42F8-83C9-F0EDDBB064F2}"/>
    <cellStyle name="Output 20 2 8" xfId="25583" xr:uid="{B057D724-5E4F-4F4E-9711-326C94BB2A5D}"/>
    <cellStyle name="Output 20 2 9" xfId="34329" xr:uid="{C5905EF3-DEC6-485F-A8E3-3865CBB12DF8}"/>
    <cellStyle name="Output 20 3" xfId="4722" xr:uid="{4CC2513E-BD7A-4C17-9762-8B5771E70F9E}"/>
    <cellStyle name="Output 20 3 10" xfId="33639" xr:uid="{B0D5ECC1-0C8B-43D8-BFA2-866BF6B89E4F}"/>
    <cellStyle name="Output 20 3 11" xfId="34773" xr:uid="{FEB6CD9A-5AC6-4F90-A56D-D0A95AC87B49}"/>
    <cellStyle name="Output 20 3 2" xfId="10780" xr:uid="{DD17F39E-E31E-4B47-8962-3CB5438E10E1}"/>
    <cellStyle name="Output 20 3 2 2" xfId="13303" xr:uid="{7AF3395F-E52B-406F-93C2-2A8A27EF0127}"/>
    <cellStyle name="Output 20 3 2 2 2" xfId="26836" xr:uid="{9BB4EBFE-CADF-4885-A565-8A9AC3F67B7A}"/>
    <cellStyle name="Output 20 3 2 2 3" xfId="29400" xr:uid="{F72EC5E3-F5D2-4F4B-95DD-2A4A81187A7F}"/>
    <cellStyle name="Output 20 3 2 2 4" xfId="24468" xr:uid="{71FBBCBB-04BA-48E2-AAF5-C711615F2411}"/>
    <cellStyle name="Output 20 3 2 2 5" xfId="37122" xr:uid="{E74841DF-CFE2-421D-9D80-4C450D241B0B}"/>
    <cellStyle name="Output 20 3 2 2 6" xfId="39100" xr:uid="{5A8FC67D-12F8-41E1-9C54-5187096534CE}"/>
    <cellStyle name="Output 20 3 2 3" xfId="25125" xr:uid="{9F861C5D-0791-4D2A-9949-977EC6751A37}"/>
    <cellStyle name="Output 20 3 2 4" xfId="27995" xr:uid="{2B8AF7C2-D6E0-40DB-8252-9C7E39EBB3A2}"/>
    <cellStyle name="Output 20 3 2 5" xfId="14381" xr:uid="{74F0BB66-B53F-47FB-973F-EFE1188134F0}"/>
    <cellStyle name="Output 20 3 2 6" xfId="35780" xr:uid="{52654C95-EDC3-4003-BA6A-F3699F77D662}"/>
    <cellStyle name="Output 20 3 2 7" xfId="38082" xr:uid="{787ECF10-E998-4BC3-864D-338E4746B5F4}"/>
    <cellStyle name="Output 20 3 3" xfId="13538" xr:uid="{146AE859-BAF2-4A88-842E-F6F500B62F2B}"/>
    <cellStyle name="Output 20 3 3 2" xfId="27054" xr:uid="{99D5BA0C-0B1C-4896-B007-E7312428CFB2}"/>
    <cellStyle name="Output 20 3 3 3" xfId="29614" xr:uid="{5151E0C1-803E-4BB3-BAD5-EBF36C89D08D}"/>
    <cellStyle name="Output 20 3 3 4" xfId="30248" xr:uid="{6FE79C3D-66E6-4131-B628-48058AE33827}"/>
    <cellStyle name="Output 20 3 3 5" xfId="37331" xr:uid="{D2883D23-CE38-4E6E-A667-5AF36EBAB36D}"/>
    <cellStyle name="Output 20 3 3 6" xfId="39308" xr:uid="{C419E4DA-10F6-47CB-8265-54EF10EC3C54}"/>
    <cellStyle name="Output 20 3 4" xfId="13622" xr:uid="{DA9BFA69-61F6-4994-9AEC-ED9A0C78603E}"/>
    <cellStyle name="Output 20 3 4 2" xfId="27138" xr:uid="{E62DC729-226D-4584-872E-F73772F7D59A}"/>
    <cellStyle name="Output 20 3 4 3" xfId="29698" xr:uid="{D7A98DB8-3457-4C26-ACFE-89C0624BAA63}"/>
    <cellStyle name="Output 20 3 4 4" xfId="30234" xr:uid="{7419D28D-EDA5-44F9-81A1-97CB0CFD8E09}"/>
    <cellStyle name="Output 20 3 4 5" xfId="37415" xr:uid="{7F1905BD-9F2E-4828-981C-9C9A8B129916}"/>
    <cellStyle name="Output 20 3 4 6" xfId="39392" xr:uid="{1301B7C8-B089-411D-AB01-59F01B3D8E6B}"/>
    <cellStyle name="Output 20 3 5" xfId="13701" xr:uid="{17EC259C-DCF3-4DFA-9ED6-311EB2E11E58}"/>
    <cellStyle name="Output 20 3 5 2" xfId="27217" xr:uid="{B3595F65-149B-45FF-A6F4-892B7EB99ED6}"/>
    <cellStyle name="Output 20 3 5 3" xfId="29777" xr:uid="{35ED4E75-91DD-4657-AA74-4C7953158801}"/>
    <cellStyle name="Output 20 3 5 4" xfId="28349" xr:uid="{485102B0-351C-4911-9064-2DE84E4748BC}"/>
    <cellStyle name="Output 20 3 5 5" xfId="37494" xr:uid="{C625BD1B-7B1A-4C14-88C5-E78CCF04C001}"/>
    <cellStyle name="Output 20 3 5 6" xfId="39471" xr:uid="{632BC420-798B-4839-8C7E-CE9E31CF02F1}"/>
    <cellStyle name="Output 20 3 6" xfId="12252" xr:uid="{D9F88C79-92BA-4283-B557-412477582C25}"/>
    <cellStyle name="Output 20 3 6 2" xfId="25931" xr:uid="{7E3F5B61-3729-49DE-900E-6BC160DB4DA7}"/>
    <cellStyle name="Output 20 3 6 3" xfId="28524" xr:uid="{C4863E42-0BA4-4F97-805E-E4A00287D5BE}"/>
    <cellStyle name="Output 20 3 6 4" xfId="30601" xr:uid="{DE1BA3A9-7E6A-43BA-9738-F34F23E729B1}"/>
    <cellStyle name="Output 20 3 6 5" xfId="36256" xr:uid="{12D34579-4EEF-4BCF-A240-19A18AB2B558}"/>
    <cellStyle name="Output 20 3 6 6" xfId="38291" xr:uid="{47915083-9315-4C48-B539-568CF174CF12}"/>
    <cellStyle name="Output 20 3 7" xfId="20778" xr:uid="{B6F1AB05-A6C9-4104-BFC7-BF9F9562CD6A}"/>
    <cellStyle name="Output 20 3 8" xfId="27335" xr:uid="{96D44C63-8A0C-4265-8756-9F32CE35CE0E}"/>
    <cellStyle name="Output 20 3 9" xfId="15949" xr:uid="{E5411A16-C315-4A41-9ED2-9B29A143E1F7}"/>
    <cellStyle name="Output 20 4" xfId="2893" xr:uid="{BDACB8C7-0B1B-406D-8A8B-61DD1EB07346}"/>
    <cellStyle name="Output 20 4 2" xfId="21378" xr:uid="{95B92088-A4EF-4F8F-826E-E0C04BD13804}"/>
    <cellStyle name="Output 20 4 3" xfId="20189" xr:uid="{5C947D59-27FE-48D6-B758-A733EBF21E72}"/>
    <cellStyle name="Output 20 4 4" xfId="30868" xr:uid="{09534846-FAC6-4788-ACCC-48B883BA6321}"/>
    <cellStyle name="Output 20 4 5" xfId="31963" xr:uid="{3A8ADD29-6A6C-4437-B4ED-743A2D4F14AA}"/>
    <cellStyle name="Output 20 4 6" xfId="35198" xr:uid="{31255D65-8F46-474E-83D0-A38602620CC9}"/>
    <cellStyle name="Output 20 5" xfId="12366" xr:uid="{B7C607C0-6FE5-4E20-8833-C0696CC12578}"/>
    <cellStyle name="Output 20 5 2" xfId="25998" xr:uid="{A1F24502-CE1A-417C-BBEE-734EDF842BC6}"/>
    <cellStyle name="Output 20 5 3" xfId="28593" xr:uid="{14B6CA75-BB21-4A94-8CDE-E233A7698012}"/>
    <cellStyle name="Output 20 5 4" xfId="28329" xr:uid="{6BC71851-D553-427C-B1ED-F24A1ABF421B}"/>
    <cellStyle name="Output 20 5 5" xfId="36301" xr:uid="{ABB5A704-DB3B-42A5-A056-8C2EE338D719}"/>
    <cellStyle name="Output 20 5 6" xfId="38337" xr:uid="{9ED56E4C-6EAD-4D0D-B961-DD1B742DD82A}"/>
    <cellStyle name="Output 20 6" xfId="12582" xr:uid="{F287A04C-740F-4674-B4A1-FF79ADA76A68}"/>
    <cellStyle name="Output 20 6 2" xfId="26208" xr:uid="{AA4FF3B0-A00F-4E88-BA31-E8851745CA74}"/>
    <cellStyle name="Output 20 6 3" xfId="28800" xr:uid="{EE80E341-31D2-46FD-B5BB-B1F3EC544EE2}"/>
    <cellStyle name="Output 20 6 4" xfId="30565" xr:uid="{67F8FF3C-B4C8-4AEC-84B8-3966EFE3D88C}"/>
    <cellStyle name="Output 20 6 5" xfId="36509" xr:uid="{E9CD15DF-E5E6-40F8-8246-CB6B092663CF}"/>
    <cellStyle name="Output 20 6 6" xfId="38543" xr:uid="{CEBC0D6A-8FD2-4287-922B-F6C791F36379}"/>
    <cellStyle name="Output 20 7" xfId="15585" xr:uid="{258AB0C1-6E86-44EA-A069-4F2D77405D2F}"/>
    <cellStyle name="Output 20 8" xfId="23617" xr:uid="{BE19DC28-7C3E-4FF7-9771-A4BCE9ABC7E3}"/>
    <cellStyle name="Output 20 9" xfId="20756" xr:uid="{4559D61E-098A-44E2-AADF-43392C6F5049}"/>
    <cellStyle name="Output 21" xfId="1763" xr:uid="{41AD9B16-5FE2-4766-A445-0B3E11CAD884}"/>
    <cellStyle name="Output 21 10" xfId="28227" xr:uid="{00C267B8-600C-47E3-BDA1-3C34CAB4F25D}"/>
    <cellStyle name="Output 21 11" xfId="31588" xr:uid="{5AC7B4C9-DBF5-4390-875A-888FDF54C4C3}"/>
    <cellStyle name="Output 21 12" xfId="33688" xr:uid="{04C56EFF-C71F-439C-8056-CDA9006927B7}"/>
    <cellStyle name="Output 21 2" xfId="7337" xr:uid="{B0D75F8F-D1A2-4238-9E57-F5CBE4357148}"/>
    <cellStyle name="Output 21 2 10" xfId="33869" xr:uid="{AFF79580-E2A1-4C86-BC44-9C1BAE99B7BD}"/>
    <cellStyle name="Output 21 2 2" xfId="9917" xr:uid="{C5DC06CE-AAE1-4879-A94A-D37457B59354}"/>
    <cellStyle name="Output 21 2 2 2" xfId="18329" xr:uid="{96901BB4-4683-4B90-9057-E7F55BE7BA22}"/>
    <cellStyle name="Output 21 2 2 3" xfId="25280" xr:uid="{E05B6A23-8A29-47FD-8FF8-F144699C4295}"/>
    <cellStyle name="Output 21 2 2 4" xfId="21686" xr:uid="{C3FA6CD7-5C12-473E-B49D-9F12C2EA2A7F}"/>
    <cellStyle name="Output 21 2 2 5" xfId="35341" xr:uid="{08C784EE-568E-4808-BC76-F0F765E40E54}"/>
    <cellStyle name="Output 21 2 2 6" xfId="31070" xr:uid="{FF51CFEF-1DD7-4303-9644-25F995B8E40F}"/>
    <cellStyle name="Output 21 2 3" xfId="10781" xr:uid="{A890CFF4-9D0E-4039-AD34-B783B50357AF}"/>
    <cellStyle name="Output 21 2 3 2" xfId="25126" xr:uid="{FBDF8268-94B5-4FB2-AF3D-9BA73C1832AA}"/>
    <cellStyle name="Output 21 2 3 3" xfId="27996" xr:uid="{93FF996A-A574-46F6-BA83-7E86428CC56B}"/>
    <cellStyle name="Output 21 2 3 4" xfId="29842" xr:uid="{70F9A7EE-7828-4AB1-A4B9-2E417EEC6F3D}"/>
    <cellStyle name="Output 21 2 3 5" xfId="35781" xr:uid="{6BE5E2C4-4FCC-40D9-BB13-9295EAC76D13}"/>
    <cellStyle name="Output 21 2 3 6" xfId="38083" xr:uid="{2E40DB40-E5D0-4DAD-8449-DA7AEF2F0ADF}"/>
    <cellStyle name="Output 21 2 4" xfId="13257" xr:uid="{EB7E0F85-D2F8-4116-9FA4-375F7AE9FAFA}"/>
    <cellStyle name="Output 21 2 4 2" xfId="26791" xr:uid="{E58D3FAF-ED93-49AA-BEC2-44DD6F7EAF41}"/>
    <cellStyle name="Output 21 2 4 3" xfId="29355" xr:uid="{B245F33B-81A4-4465-8B9D-D757D84573F7}"/>
    <cellStyle name="Output 21 2 4 4" xfId="30499" xr:uid="{869944DD-0D93-4284-A935-C77E42591DB1}"/>
    <cellStyle name="Output 21 2 4 5" xfId="37078" xr:uid="{2C61CB14-79D5-49F1-AAA2-49A27E8DD229}"/>
    <cellStyle name="Output 21 2 4 6" xfId="39056" xr:uid="{B40DD375-4FA4-4508-825C-B827D8C47881}"/>
    <cellStyle name="Output 21 2 5" xfId="12455" xr:uid="{2868C137-5BB8-4CAA-8855-EED7CEBF6B51}"/>
    <cellStyle name="Output 21 2 5 2" xfId="26083" xr:uid="{4DDC173C-BEF5-4D2C-A3D8-2749390B4BB8}"/>
    <cellStyle name="Output 21 2 5 3" xfId="28678" xr:uid="{039AF335-EC2D-4771-9194-8434DD09B86F}"/>
    <cellStyle name="Output 21 2 5 4" xfId="25408" xr:uid="{214F0DE8-BA76-451F-8D46-138F75F7CBD5}"/>
    <cellStyle name="Output 21 2 5 5" xfId="36385" xr:uid="{52CE7EC4-8D82-46BB-90D4-FD622F61A8CB}"/>
    <cellStyle name="Output 21 2 5 6" xfId="38421" xr:uid="{A6AF967A-DCE1-4B28-8AF8-E56DCD06D2E8}"/>
    <cellStyle name="Output 21 2 6" xfId="24401" xr:uid="{7016067D-3153-49D0-A912-2490649873BB}"/>
    <cellStyle name="Output 21 2 7" xfId="15015" xr:uid="{48337DDA-B097-4A52-A9E6-3DC7E4D8239E}"/>
    <cellStyle name="Output 21 2 8" xfId="19034" xr:uid="{B5BF0D69-AEF0-41F0-B05C-7A532EC78AAC}"/>
    <cellStyle name="Output 21 2 9" xfId="34330" xr:uid="{4A90976A-1117-494B-8C16-36471584A794}"/>
    <cellStyle name="Output 21 3" xfId="4723" xr:uid="{F6116FFD-DA2D-4017-A0F3-D7C4D41A1FEB}"/>
    <cellStyle name="Output 21 3 10" xfId="33640" xr:uid="{4558FEBE-578D-48DB-AA41-43B60501B516}"/>
    <cellStyle name="Output 21 3 11" xfId="31197" xr:uid="{DF26B967-D8A2-4D8A-966F-35841FC5505D}"/>
    <cellStyle name="Output 21 3 2" xfId="10782" xr:uid="{C1D5A580-578A-4AC2-9A09-8B8788267E1A}"/>
    <cellStyle name="Output 21 3 2 2" xfId="13304" xr:uid="{8BBAC5BC-EE2E-4095-85A9-BD6B650D42BE}"/>
    <cellStyle name="Output 21 3 2 2 2" xfId="26837" xr:uid="{98D9880B-2DB7-4F11-84A3-534E656DE628}"/>
    <cellStyle name="Output 21 3 2 2 3" xfId="29401" xr:uid="{9428756C-720F-49B3-8F81-B0708E99CBE5}"/>
    <cellStyle name="Output 21 3 2 2 4" xfId="30282" xr:uid="{0B167318-B6D5-4211-B1F8-A7C694E3FA89}"/>
    <cellStyle name="Output 21 3 2 2 5" xfId="37123" xr:uid="{6D8AAF48-3FC3-4328-9933-9EAA8F4C09E7}"/>
    <cellStyle name="Output 21 3 2 2 6" xfId="39101" xr:uid="{879EFB51-F874-44ED-BFF8-64538AD973BE}"/>
    <cellStyle name="Output 21 3 2 3" xfId="25127" xr:uid="{47265FF8-20C8-482C-B878-46AD170385E2}"/>
    <cellStyle name="Output 21 3 2 4" xfId="27997" xr:uid="{DCEAD4EB-EA6C-4A4E-A505-43DB7083CC25}"/>
    <cellStyle name="Output 21 3 2 5" xfId="15919" xr:uid="{4184E6DB-6700-402D-B1D2-752052277607}"/>
    <cellStyle name="Output 21 3 2 6" xfId="35782" xr:uid="{8FAA653F-6E4F-4FAF-B11C-B8BF2AE355EA}"/>
    <cellStyle name="Output 21 3 2 7" xfId="38084" xr:uid="{C1A75384-BA26-4787-96A5-69EF43709861}"/>
    <cellStyle name="Output 21 3 3" xfId="13539" xr:uid="{A94CE834-5B37-46B9-A116-27ACAAC1FF0E}"/>
    <cellStyle name="Output 21 3 3 2" xfId="27055" xr:uid="{7D801482-DF9F-4CD7-86F3-1D33392C0901}"/>
    <cellStyle name="Output 21 3 3 3" xfId="29615" xr:uid="{C618E04A-BEC8-4C02-9439-70F911CB9D48}"/>
    <cellStyle name="Output 21 3 3 4" xfId="30902" xr:uid="{3991219D-9EF2-48AE-88BB-B1A02C36CC4B}"/>
    <cellStyle name="Output 21 3 3 5" xfId="37332" xr:uid="{64B9ECFA-346D-4780-8B28-F9FB6C245B16}"/>
    <cellStyle name="Output 21 3 3 6" xfId="39309" xr:uid="{C2EC52FA-9DC6-478C-A6CD-A3F49687B7B3}"/>
    <cellStyle name="Output 21 3 4" xfId="13623" xr:uid="{FF76CDAA-18AD-40BC-B688-65985F41A1D6}"/>
    <cellStyle name="Output 21 3 4 2" xfId="27139" xr:uid="{39249394-5755-4289-9E23-56EADCCE5FB3}"/>
    <cellStyle name="Output 21 3 4 3" xfId="29699" xr:uid="{F96F5007-C2FD-4D57-AD07-CB7FC7B6D51E}"/>
    <cellStyle name="Output 21 3 4 4" xfId="30447" xr:uid="{C9228F51-0C47-4198-BD34-974B2287DEB9}"/>
    <cellStyle name="Output 21 3 4 5" xfId="37416" xr:uid="{33F1766B-183E-4E32-AFAC-C368F18866B2}"/>
    <cellStyle name="Output 21 3 4 6" xfId="39393" xr:uid="{93597245-B143-4B71-9330-5463F1529DC8}"/>
    <cellStyle name="Output 21 3 5" xfId="13702" xr:uid="{248C9D50-8299-43D2-B936-C80B8E1E9651}"/>
    <cellStyle name="Output 21 3 5 2" xfId="27218" xr:uid="{5E8B9F70-E11A-4442-B5F0-9BC4C757FF9B}"/>
    <cellStyle name="Output 21 3 5 3" xfId="29778" xr:uid="{8C4618FE-2530-4F00-8CB5-9078F3FB9B41}"/>
    <cellStyle name="Output 21 3 5 4" xfId="29826" xr:uid="{9D554AB6-85AB-45A2-A04A-B106CC43EB7F}"/>
    <cellStyle name="Output 21 3 5 5" xfId="37495" xr:uid="{ECD3C05A-7D2D-4E02-A5AE-D63C3548A3D8}"/>
    <cellStyle name="Output 21 3 5 6" xfId="39472" xr:uid="{0C1599CC-D656-4C99-9688-DD514E65C097}"/>
    <cellStyle name="Output 21 3 6" xfId="12253" xr:uid="{0E573A0E-C8A5-41BE-A900-2ABE57796795}"/>
    <cellStyle name="Output 21 3 6 2" xfId="25932" xr:uid="{2261F84E-76FF-4B41-8890-ED82B773A5F0}"/>
    <cellStyle name="Output 21 3 6 3" xfId="28525" xr:uid="{CA2E3DFD-1C30-4F47-9929-A825BC468F8D}"/>
    <cellStyle name="Output 21 3 6 4" xfId="15104" xr:uid="{75DE1376-4A4B-421D-AB9E-8093E65A316C}"/>
    <cellStyle name="Output 21 3 6 5" xfId="36257" xr:uid="{F22E26C2-52DF-4DB1-A379-AC9F15253265}"/>
    <cellStyle name="Output 21 3 6 6" xfId="38292" xr:uid="{44AD3FDA-5248-4762-A0A1-2B4489D393AC}"/>
    <cellStyle name="Output 21 3 7" xfId="19215" xr:uid="{C0A035E7-BCC1-45C7-B7C0-EE61F93D2243}"/>
    <cellStyle name="Output 21 3 8" xfId="26668" xr:uid="{C9B7988F-F0AD-4104-AFFE-0DFECC7427BC}"/>
    <cellStyle name="Output 21 3 9" xfId="28500" xr:uid="{F553EAE4-57C7-47C6-9183-26DC34CA86D2}"/>
    <cellStyle name="Output 21 4" xfId="2894" xr:uid="{C76E6530-D1C3-4BBC-9694-F84D46E07BBD}"/>
    <cellStyle name="Output 21 4 2" xfId="21377" xr:uid="{71F72DB8-D38A-4E59-A7FB-E347506554F7}"/>
    <cellStyle name="Output 21 4 3" xfId="18233" xr:uid="{42B3018A-3A38-45C8-BC6E-18EE56E7F7A4}"/>
    <cellStyle name="Output 21 4 4" xfId="30843" xr:uid="{70493A65-5884-4416-BF13-1AF3B5164F63}"/>
    <cellStyle name="Output 21 4 5" xfId="31964" xr:uid="{E199E192-0AE3-4A22-8AAE-FE7A4F90ED4F}"/>
    <cellStyle name="Output 21 4 6" xfId="35197" xr:uid="{1287D2DE-D150-4F71-856E-5D8CD899261C}"/>
    <cellStyle name="Output 21 5" xfId="12983" xr:uid="{3315C521-5360-40D8-BACF-621B62CFB6BF}"/>
    <cellStyle name="Output 21 5 2" xfId="26564" xr:uid="{F6E39F89-CFB8-401B-8A28-2DF0A7F76616}"/>
    <cellStyle name="Output 21 5 3" xfId="29143" xr:uid="{E1B9B334-F828-4438-BFCC-07450D659C11}"/>
    <cellStyle name="Output 21 5 4" xfId="25246" xr:uid="{5E1F9352-858D-4D31-92E7-B1A6C098AEC7}"/>
    <cellStyle name="Output 21 5 5" xfId="36853" xr:uid="{6827F22A-6DB6-4264-8DDC-B5F0D7A0AD66}"/>
    <cellStyle name="Output 21 5 6" xfId="38869" xr:uid="{A08F109E-7EAF-4E4F-9B63-A1D5DFE9E37B}"/>
    <cellStyle name="Output 21 6" xfId="12904" xr:uid="{704EFCA4-8455-4A6F-9FC3-5A49873BEA15}"/>
    <cellStyle name="Output 21 6 2" xfId="26485" xr:uid="{320ACE72-5B1E-4EE5-9B38-3EDF5E945908}"/>
    <cellStyle name="Output 21 6 3" xfId="29064" xr:uid="{C9FD914E-9F54-44EC-83F1-D42529CA5F1C}"/>
    <cellStyle name="Output 21 6 4" xfId="16355" xr:uid="{CA564A39-C4B1-4756-9BB8-E6A908276337}"/>
    <cellStyle name="Output 21 6 5" xfId="36774" xr:uid="{3D1F98B0-61F6-41C9-B55B-B80B6B9886C0}"/>
    <cellStyle name="Output 21 6 6" xfId="38791" xr:uid="{87440873-BA40-485F-B107-07D7A3F4DC25}"/>
    <cellStyle name="Output 21 7" xfId="15586" xr:uid="{45739DC1-7A12-4478-BA33-3C4B3985E841}"/>
    <cellStyle name="Output 21 8" xfId="16321" xr:uid="{56C01109-4447-4299-9CDE-2D42EEF733EA}"/>
    <cellStyle name="Output 21 9" xfId="20757" xr:uid="{A0C7A771-5179-497F-9F94-F2819A59A909}"/>
    <cellStyle name="Output 22" xfId="1764" xr:uid="{85D9E08A-4D8F-4DC7-B757-BA7553C5F0D1}"/>
    <cellStyle name="Output 22 10" xfId="30067" xr:uid="{25BA92DB-B16A-478D-9B91-19645B9F7BD4}"/>
    <cellStyle name="Output 22 11" xfId="31589" xr:uid="{8292E91C-FBC2-491B-93EF-05D7C89C40E7}"/>
    <cellStyle name="Output 22 12" xfId="35386" xr:uid="{1CD65DB5-28D4-4CD6-AF54-3F6017F81C7B}"/>
    <cellStyle name="Output 22 2" xfId="7338" xr:uid="{3D6D718E-5F13-4F90-9460-F35F01F5F97C}"/>
    <cellStyle name="Output 22 2 10" xfId="31126" xr:uid="{3D7566AD-C61E-4E12-8CD9-1B828C302687}"/>
    <cellStyle name="Output 22 2 2" xfId="9918" xr:uid="{D1717554-8AA3-4621-B2A8-4A61BC78927A}"/>
    <cellStyle name="Output 22 2 2 2" xfId="22287" xr:uid="{3FAAE054-8A62-4E31-947A-2948F7D5B280}"/>
    <cellStyle name="Output 22 2 2 3" xfId="25575" xr:uid="{80CC05E9-6A8E-49F1-81D9-4A6B1635C538}"/>
    <cellStyle name="Output 22 2 2 4" xfId="30020" xr:uid="{A8A03CF5-2613-4574-A7E1-1445CC37EFAE}"/>
    <cellStyle name="Output 22 2 2 5" xfId="35342" xr:uid="{ACC82331-BC84-4F6E-844F-19999AA88800}"/>
    <cellStyle name="Output 22 2 2 6" xfId="33743" xr:uid="{3363CA4B-FAFF-4673-8A30-5C3442B55265}"/>
    <cellStyle name="Output 22 2 3" xfId="10783" xr:uid="{711A9AA4-D24E-49A4-B748-92B224574F90}"/>
    <cellStyle name="Output 22 2 3 2" xfId="25128" xr:uid="{976C834A-E30D-4FCD-8706-182E3FB4ED4C}"/>
    <cellStyle name="Output 22 2 3 3" xfId="27998" xr:uid="{AD0174A0-F29F-4BD6-BCEF-518898FBA0E0}"/>
    <cellStyle name="Output 22 2 3 4" xfId="28097" xr:uid="{67EA3708-49A3-420B-8F6F-2D2BD64183B4}"/>
    <cellStyle name="Output 22 2 3 5" xfId="35783" xr:uid="{81C73E4D-10DE-42D9-96A8-D51EAC45FDA9}"/>
    <cellStyle name="Output 22 2 3 6" xfId="38085" xr:uid="{67768F76-ACDE-43D2-B7E9-B088FF0BE695}"/>
    <cellStyle name="Output 22 2 4" xfId="12628" xr:uid="{6E6DD6D9-BB3A-4064-B66C-6759DB4725A5}"/>
    <cellStyle name="Output 22 2 4 2" xfId="26250" xr:uid="{BF42F472-9142-43E0-9F71-1FB53A3896C5}"/>
    <cellStyle name="Output 22 2 4 3" xfId="28842" xr:uid="{C78AF189-03F8-4DF5-97B1-4BD2074F606D}"/>
    <cellStyle name="Output 22 2 4 4" xfId="30560" xr:uid="{798D1AC0-6021-4C8F-904E-95C62C6075AE}"/>
    <cellStyle name="Output 22 2 4 5" xfId="36550" xr:uid="{9C58378E-0CC6-4744-9840-04EB482A76F3}"/>
    <cellStyle name="Output 22 2 4 6" xfId="38583" xr:uid="{D5379387-3E89-4F24-B1FB-B76C0E211131}"/>
    <cellStyle name="Output 22 2 5" xfId="13497" xr:uid="{85B93B96-F845-4C38-89EB-6C98CEE8EDE4}"/>
    <cellStyle name="Output 22 2 5 2" xfId="27013" xr:uid="{0D37166F-6249-44C2-8CA5-C968938A080F}"/>
    <cellStyle name="Output 22 2 5 3" xfId="29573" xr:uid="{ACE359A3-2B65-45D4-BF7B-1FF89C4387BA}"/>
    <cellStyle name="Output 22 2 5 4" xfId="16315" xr:uid="{4550D949-6E56-4BAE-8B43-7D9714BBAA53}"/>
    <cellStyle name="Output 22 2 5 5" xfId="37290" xr:uid="{851D37BF-BC68-4CD3-B4C6-856D4CB2815E}"/>
    <cellStyle name="Output 22 2 5 6" xfId="39267" xr:uid="{33BE74AB-9A74-44CA-9D93-6D87FA5C58B6}"/>
    <cellStyle name="Output 22 2 6" xfId="18862" xr:uid="{086F3AFB-50C1-46C2-8146-12E18C43194A}"/>
    <cellStyle name="Output 22 2 7" xfId="21389" xr:uid="{8202E037-21A1-47AA-BFAC-C76603CCBB17}"/>
    <cellStyle name="Output 22 2 8" xfId="22210" xr:uid="{9669F4F5-A4C7-42DE-8B5E-7F49BD8E77B8}"/>
    <cellStyle name="Output 22 2 9" xfId="34331" xr:uid="{3CC10145-A906-492A-BE51-F2ADC1386598}"/>
    <cellStyle name="Output 22 3" xfId="4724" xr:uid="{3D665EEE-A8C3-4E18-A530-D01FE12F3326}"/>
    <cellStyle name="Output 22 3 10" xfId="33641" xr:uid="{1455A566-46E7-44E7-9F80-54E376346445}"/>
    <cellStyle name="Output 22 3 11" xfId="35976" xr:uid="{BDADAE3E-426D-4FC3-AE9B-3C9F19858ED5}"/>
    <cellStyle name="Output 22 3 2" xfId="10784" xr:uid="{A4BACAE3-F2EC-4FB7-A6D3-F2541D5AB902}"/>
    <cellStyle name="Output 22 3 2 2" xfId="13305" xr:uid="{C7A5E097-8F51-49CB-98CA-2F35DA2918FE}"/>
    <cellStyle name="Output 22 3 2 2 2" xfId="26838" xr:uid="{43A4F080-9F31-406B-A8E0-50C5004C99AB}"/>
    <cellStyle name="Output 22 3 2 2 3" xfId="29402" xr:uid="{58E3F8B5-4757-4C0D-B751-9749A3C395D4}"/>
    <cellStyle name="Output 22 3 2 2 4" xfId="30905" xr:uid="{8868B992-9800-4303-BD96-065CDE1ED948}"/>
    <cellStyle name="Output 22 3 2 2 5" xfId="37124" xr:uid="{935090BF-49F3-4919-B644-D7AA3C9FE9BE}"/>
    <cellStyle name="Output 22 3 2 2 6" xfId="39102" xr:uid="{BA8A7DFD-28F1-4FE3-8637-4409AE6FEB1C}"/>
    <cellStyle name="Output 22 3 2 3" xfId="25129" xr:uid="{1275CF5B-D814-4C5A-80B4-22DED1822DE5}"/>
    <cellStyle name="Output 22 3 2 4" xfId="27999" xr:uid="{8929883D-FB56-4AAB-8C66-739476898F1A}"/>
    <cellStyle name="Output 22 3 2 5" xfId="18565" xr:uid="{D971A886-1296-4C12-9BE5-A3DA8BFB4C09}"/>
    <cellStyle name="Output 22 3 2 6" xfId="35784" xr:uid="{3F01164A-6DC7-433B-9D0D-944BA6B1B70D}"/>
    <cellStyle name="Output 22 3 2 7" xfId="38086" xr:uid="{67E70227-3E02-4278-A40B-04FED60C01C4}"/>
    <cellStyle name="Output 22 3 3" xfId="13540" xr:uid="{5225D24C-1313-4443-8804-FB0F5416CCF2}"/>
    <cellStyle name="Output 22 3 3 2" xfId="27056" xr:uid="{A056C3FA-57D3-420B-A513-B2F7551E4945}"/>
    <cellStyle name="Output 22 3 3 3" xfId="29616" xr:uid="{885CFA87-5F98-4665-A2EF-F39635FD1C8F}"/>
    <cellStyle name="Output 22 3 3 4" xfId="27269" xr:uid="{9F74104F-C606-42B8-A927-99EF01A2EDDC}"/>
    <cellStyle name="Output 22 3 3 5" xfId="37333" xr:uid="{6C97F013-A971-464E-BB6A-90D17287EAC4}"/>
    <cellStyle name="Output 22 3 3 6" xfId="39310" xr:uid="{64B15556-D3D4-4B37-8EE0-1FFF9703C033}"/>
    <cellStyle name="Output 22 3 4" xfId="13624" xr:uid="{1D3A9E59-955A-4528-95C7-0B2C592EED25}"/>
    <cellStyle name="Output 22 3 4 2" xfId="27140" xr:uid="{0BC6AFCB-9BDF-4A18-BF4B-523DCA7B84E4}"/>
    <cellStyle name="Output 22 3 4 3" xfId="29700" xr:uid="{D165B3E3-3279-4B53-8EA2-BA146A81982D}"/>
    <cellStyle name="Output 22 3 4 4" xfId="17988" xr:uid="{4189835F-C059-4AD5-895A-9DADEDBB33EA}"/>
    <cellStyle name="Output 22 3 4 5" xfId="37417" xr:uid="{42A70045-D0DD-48BF-B787-A70806AA3B2C}"/>
    <cellStyle name="Output 22 3 4 6" xfId="39394" xr:uid="{92EC5A08-962E-463B-ABFE-98CE5FCADB0B}"/>
    <cellStyle name="Output 22 3 5" xfId="13703" xr:uid="{F130E545-CF05-4597-A963-6E8EC9B87B15}"/>
    <cellStyle name="Output 22 3 5 2" xfId="27219" xr:uid="{90F32F10-91CF-420C-BFF7-AF1AF4A89E05}"/>
    <cellStyle name="Output 22 3 5 3" xfId="29779" xr:uid="{51917AE0-A4E5-4FB4-A8C7-EE309A162B43}"/>
    <cellStyle name="Output 22 3 5 4" xfId="25224" xr:uid="{19991142-8585-46D9-BC1E-520C5EDCCD2F}"/>
    <cellStyle name="Output 22 3 5 5" xfId="37496" xr:uid="{A96D5432-DA94-49A8-9964-54595F89EF3D}"/>
    <cellStyle name="Output 22 3 5 6" xfId="39473" xr:uid="{9FDA8B14-885A-4A1A-A24A-D584666010C9}"/>
    <cellStyle name="Output 22 3 6" xfId="12254" xr:uid="{DD51610F-0EBC-4E2D-8C31-BEB245513A6F}"/>
    <cellStyle name="Output 22 3 6 2" xfId="25933" xr:uid="{50D4E661-BF2D-4FED-8E4B-8952A433EA7E}"/>
    <cellStyle name="Output 22 3 6 3" xfId="28526" xr:uid="{DDA782A4-7F0B-450B-AF2E-90B5269AF74B}"/>
    <cellStyle name="Output 22 3 6 4" xfId="27655" xr:uid="{70AA5F8C-93F5-4097-BB25-D9BB1F45BD85}"/>
    <cellStyle name="Output 22 3 6 5" xfId="36258" xr:uid="{0D669FB8-3CC2-4ED3-95DB-1744C9E6C5CA}"/>
    <cellStyle name="Output 22 3 6 6" xfId="38293" xr:uid="{94C4761F-1B14-487D-B307-4D65829D75CE}"/>
    <cellStyle name="Output 22 3 7" xfId="16335" xr:uid="{CDB48E7C-8631-40E3-9FC6-97DA823603BA}"/>
    <cellStyle name="Output 22 3 8" xfId="23583" xr:uid="{48A8E13C-C08F-4887-A93C-EE8D2C64B78E}"/>
    <cellStyle name="Output 22 3 9" xfId="30424" xr:uid="{F9309A11-FF50-4BCA-BBBA-4CF00F35F4FB}"/>
    <cellStyle name="Output 22 4" xfId="2895" xr:uid="{A4B6FD89-37BC-49FB-AEBC-FA4739E98E1C}"/>
    <cellStyle name="Output 22 4 2" xfId="14450" xr:uid="{BE947B95-7DF0-429C-81AA-CF559ACE9A1D}"/>
    <cellStyle name="Output 22 4 3" xfId="27433" xr:uid="{4C9C6180-4D39-4153-A550-D39D178942DE}"/>
    <cellStyle name="Output 22 4 4" xfId="30805" xr:uid="{5F2FDB48-58E2-4CFC-BECC-225F64BD74CC}"/>
    <cellStyle name="Output 22 4 5" xfId="31965" xr:uid="{5CB2E8F5-FC38-47CB-B1E0-B4094593A315}"/>
    <cellStyle name="Output 22 4 6" xfId="36220" xr:uid="{359C28A2-E0C5-4CAD-892F-55E387876435}"/>
    <cellStyle name="Output 22 5" xfId="12533" xr:uid="{1C780823-BA3F-45D5-A378-295C2A4E52A7}"/>
    <cellStyle name="Output 22 5 2" xfId="26161" xr:uid="{F933E891-F257-40B5-85D2-C4FE4D78B8EC}"/>
    <cellStyle name="Output 22 5 3" xfId="28754" xr:uid="{DE81AFCB-1E02-499B-BA9F-E7285405B3C0}"/>
    <cellStyle name="Output 22 5 4" xfId="24436" xr:uid="{5147FCC7-F893-4F43-B138-2BE4357F3F41}"/>
    <cellStyle name="Output 22 5 5" xfId="36463" xr:uid="{C7C55BAC-D79B-4991-9C9D-54205AA2F27F}"/>
    <cellStyle name="Output 22 5 6" xfId="38496" xr:uid="{4B92069E-730C-4AC4-A927-620553132C1F}"/>
    <cellStyle name="Output 22 6" xfId="12537" xr:uid="{A9013E34-292A-4473-A077-DE2A4E1AC0F2}"/>
    <cellStyle name="Output 22 6 2" xfId="26165" xr:uid="{CEAB3CE7-EB81-449B-9127-102A21AB377E}"/>
    <cellStyle name="Output 22 6 3" xfId="28758" xr:uid="{2DF9218F-564E-4441-A549-07C3784FC303}"/>
    <cellStyle name="Output 22 6 4" xfId="25699" xr:uid="{56D84D69-0BA8-4D61-9C5C-A806F471D5BF}"/>
    <cellStyle name="Output 22 6 5" xfId="36467" xr:uid="{A5B35FDA-D128-4FBB-A11E-E1B515901AFD}"/>
    <cellStyle name="Output 22 6 6" xfId="38500" xr:uid="{547FF77D-C724-4451-81DD-9461251927F5}"/>
    <cellStyle name="Output 22 7" xfId="15587" xr:uid="{48998457-3BA0-4916-85D0-F648DAAD3991}"/>
    <cellStyle name="Output 22 8" xfId="23134" xr:uid="{17735B9D-0813-4DA4-968F-61962479D428}"/>
    <cellStyle name="Output 22 9" xfId="20758" xr:uid="{65BAA945-42B3-42DF-8EA4-B734C7A5FAE2}"/>
    <cellStyle name="Output 23" xfId="1765" xr:uid="{3A57EA7E-250C-404B-B76D-F87A1C08C6A7}"/>
    <cellStyle name="Output 23 10" xfId="15027" xr:uid="{5BDA313A-7634-4ED4-97BC-233DE34758E7}"/>
    <cellStyle name="Output 23 11" xfId="31590" xr:uid="{C226D90D-069B-4B01-B9D0-5FCCD7440920}"/>
    <cellStyle name="Output 23 12" xfId="33687" xr:uid="{F09F9EF6-B1EC-44CA-A632-F987EA61706F}"/>
    <cellStyle name="Output 23 2" xfId="7339" xr:uid="{5961B6CD-6BC5-49C7-A4F6-CFEF628BDF06}"/>
    <cellStyle name="Output 23 2 10" xfId="33866" xr:uid="{C3B6778E-E1E7-45D2-B34B-CA4194F3DF66}"/>
    <cellStyle name="Output 23 2 2" xfId="9919" xr:uid="{5FB7BD7F-A112-4FAD-B605-52B1FC99468B}"/>
    <cellStyle name="Output 23 2 2 2" xfId="22676" xr:uid="{45815F90-196D-4BA2-90AA-5F6C984BD767}"/>
    <cellStyle name="Output 23 2 2 3" xfId="23848" xr:uid="{A8BC14A1-CACD-4F7F-858A-8622D4F6FC3C}"/>
    <cellStyle name="Output 23 2 2 4" xfId="20743" xr:uid="{46237217-8310-4725-B4B1-255CFBE56004}"/>
    <cellStyle name="Output 23 2 2 5" xfId="35343" xr:uid="{142FA4BF-62EE-4621-9555-5B2B7F4B7B57}"/>
    <cellStyle name="Output 23 2 2 6" xfId="35912" xr:uid="{8D03C90B-81AA-49B2-A311-BB4B73125746}"/>
    <cellStyle name="Output 23 2 3" xfId="10785" xr:uid="{68E2D433-E89B-4660-B3E9-A677BC8A3092}"/>
    <cellStyle name="Output 23 2 3 2" xfId="25130" xr:uid="{5B941B9D-5898-4FA3-9F6F-5DA8E31BB4D5}"/>
    <cellStyle name="Output 23 2 3 3" xfId="28000" xr:uid="{00D6B9E5-0D36-46A8-ADAE-E1E547722E41}"/>
    <cellStyle name="Output 23 2 3 4" xfId="25527" xr:uid="{43458E89-7810-4FCA-A86C-06C8E1DC9BC3}"/>
    <cellStyle name="Output 23 2 3 5" xfId="35785" xr:uid="{9B41D180-5DA6-4C40-A765-5E3375B084EF}"/>
    <cellStyle name="Output 23 2 3 6" xfId="38087" xr:uid="{156803C2-4C94-418C-8F7F-ED19E3E9214D}"/>
    <cellStyle name="Output 23 2 4" xfId="12551" xr:uid="{F4765F7A-F686-46D9-B1BD-965A77665A60}"/>
    <cellStyle name="Output 23 2 4 2" xfId="26179" xr:uid="{661808A4-BF94-4D87-95E6-AE17B47507D9}"/>
    <cellStyle name="Output 23 2 4 3" xfId="28772" xr:uid="{89ADEC02-DDF8-45EC-8BFB-59CF95F71055}"/>
    <cellStyle name="Output 23 2 4 4" xfId="30372" xr:uid="{D02B0B2E-979C-43D2-B662-93CF72EAE3FD}"/>
    <cellStyle name="Output 23 2 4 5" xfId="36481" xr:uid="{5AC63888-2383-4D3F-9F00-B2D07F07E2DA}"/>
    <cellStyle name="Output 23 2 4 6" xfId="38514" xr:uid="{EC5218D6-3C57-4A2C-8F68-F1FC3BAE8E2C}"/>
    <cellStyle name="Output 23 2 5" xfId="12915" xr:uid="{09FC1174-E84D-4A7C-AB58-2E0EACF4C5B3}"/>
    <cellStyle name="Output 23 2 5 2" xfId="26496" xr:uid="{2817C992-D897-4838-9597-FCAB1884A33F}"/>
    <cellStyle name="Output 23 2 5 3" xfId="29075" xr:uid="{B49F03FE-0BC4-430C-8A2A-E54526BBC1E1}"/>
    <cellStyle name="Output 23 2 5 4" xfId="30330" xr:uid="{2714B62A-9999-4B85-86A8-F8F647F331FB}"/>
    <cellStyle name="Output 23 2 5 5" xfId="36785" xr:uid="{952AF1EC-9D65-4571-95C0-CA6AD6E43CF8}"/>
    <cellStyle name="Output 23 2 5 6" xfId="38801" xr:uid="{2F25DB7A-8083-4F58-ABF9-3A18E524932C}"/>
    <cellStyle name="Output 23 2 6" xfId="16228" xr:uid="{FCB9E5CD-9CAF-4A3D-A5CD-1345CEA89D3C}"/>
    <cellStyle name="Output 23 2 7" xfId="15684" xr:uid="{EA23CD63-6AA3-4682-98FB-FC77849C6D63}"/>
    <cellStyle name="Output 23 2 8" xfId="15123" xr:uid="{902AB7DE-BD61-4BBF-B243-192DA1CBBB41}"/>
    <cellStyle name="Output 23 2 9" xfId="34332" xr:uid="{8E0BF331-84E0-42DA-8730-36FEE0CA248A}"/>
    <cellStyle name="Output 23 3" xfId="4725" xr:uid="{0817109D-9A75-45B3-AC4D-735558852C32}"/>
    <cellStyle name="Output 23 3 10" xfId="33642" xr:uid="{7F0542A8-50D5-46E7-8CAC-1E1986E7D091}"/>
    <cellStyle name="Output 23 3 11" xfId="37552" xr:uid="{E334C333-92FE-4863-A986-31DD3EF9097B}"/>
    <cellStyle name="Output 23 3 2" xfId="10786" xr:uid="{E5C7E745-6A41-4C52-AC0C-25DC574D2A00}"/>
    <cellStyle name="Output 23 3 2 2" xfId="13306" xr:uid="{E817D8D8-56A3-4AB6-A3A0-09E24BD6B6C1}"/>
    <cellStyle name="Output 23 3 2 2 2" xfId="26839" xr:uid="{F0484CD4-3E0E-43E2-9D9B-7ADA78D04621}"/>
    <cellStyle name="Output 23 3 2 2 3" xfId="29403" xr:uid="{DD3AEB82-BB77-4084-8A55-CE395E9C24AD}"/>
    <cellStyle name="Output 23 3 2 2 4" xfId="20136" xr:uid="{4EB0F367-D04A-45C1-8943-9BB77124A754}"/>
    <cellStyle name="Output 23 3 2 2 5" xfId="37125" xr:uid="{73632526-474B-47BD-8EAE-B218C7E05F5B}"/>
    <cellStyle name="Output 23 3 2 2 6" xfId="39103" xr:uid="{2396958C-D159-44C9-949A-5E4885F600FE}"/>
    <cellStyle name="Output 23 3 2 3" xfId="25131" xr:uid="{72A6E1C1-DDB9-415B-890B-39C0CCE7ED8E}"/>
    <cellStyle name="Output 23 3 2 4" xfId="28001" xr:uid="{D8CF770E-C604-4EC4-8710-C45B723457AC}"/>
    <cellStyle name="Output 23 3 2 5" xfId="15918" xr:uid="{5D9B77DC-1669-488B-8A8E-A9DCA1CD1903}"/>
    <cellStyle name="Output 23 3 2 6" xfId="35786" xr:uid="{45EECBAC-586A-44B5-84BD-066E9ADBF5FF}"/>
    <cellStyle name="Output 23 3 2 7" xfId="38088" xr:uid="{C144DC73-F06D-43F3-B1AF-768522865C03}"/>
    <cellStyle name="Output 23 3 3" xfId="13541" xr:uid="{45A3FFBB-D329-4FBE-B1B9-A63BEEB82C88}"/>
    <cellStyle name="Output 23 3 3 2" xfId="27057" xr:uid="{43A6A64E-9ECA-4889-9C00-BFB647B85744}"/>
    <cellStyle name="Output 23 3 3 3" xfId="29617" xr:uid="{E99995BE-1F6D-4081-A1AD-3C26BA012EC7}"/>
    <cellStyle name="Output 23 3 3 4" xfId="30000" xr:uid="{908DEFAC-593F-43FE-A49F-AC76A69CC7CD}"/>
    <cellStyle name="Output 23 3 3 5" xfId="37334" xr:uid="{4D2BF90A-9D07-42D5-896A-44F7C3DFBC78}"/>
    <cellStyle name="Output 23 3 3 6" xfId="39311" xr:uid="{92108D23-F76E-4F86-9645-8B6306F0B9E4}"/>
    <cellStyle name="Output 23 3 4" xfId="13625" xr:uid="{40713320-0478-4819-A02E-9CD4F1C0A446}"/>
    <cellStyle name="Output 23 3 4 2" xfId="27141" xr:uid="{B225D89A-5425-4DBD-B701-32A3D40CDACA}"/>
    <cellStyle name="Output 23 3 4 3" xfId="29701" xr:uid="{75727845-CE01-4416-93BB-99180BD1DCFD}"/>
    <cellStyle name="Output 23 3 4 4" xfId="28987" xr:uid="{0A030031-B8F4-4066-8333-D56D3622B1E7}"/>
    <cellStyle name="Output 23 3 4 5" xfId="37418" xr:uid="{8E392DC1-757E-4346-985E-02504E6F2323}"/>
    <cellStyle name="Output 23 3 4 6" xfId="39395" xr:uid="{60664891-6541-4539-877D-0C0270740995}"/>
    <cellStyle name="Output 23 3 5" xfId="13704" xr:uid="{6592F03B-90C2-44E3-B8F4-CB271D476920}"/>
    <cellStyle name="Output 23 3 5 2" xfId="27220" xr:uid="{DA50D1DC-BA29-4844-823A-8E1A06D7EDAB}"/>
    <cellStyle name="Output 23 3 5 3" xfId="29780" xr:uid="{A85DE737-C4AB-4B88-ABA8-128EFA69BFE5}"/>
    <cellStyle name="Output 23 3 5 4" xfId="30435" xr:uid="{F54968DA-4D93-40DA-AB9D-EC3A9769002B}"/>
    <cellStyle name="Output 23 3 5 5" xfId="37497" xr:uid="{A11F8A0D-75C1-4226-ABB7-6C002A0DBE2B}"/>
    <cellStyle name="Output 23 3 5 6" xfId="39474" xr:uid="{6A02D9A5-EA1F-4DBD-B340-1358020D92A7}"/>
    <cellStyle name="Output 23 3 6" xfId="12255" xr:uid="{796298A0-64D1-48E4-AC36-B9FFA7E81BB6}"/>
    <cellStyle name="Output 23 3 6 2" xfId="25934" xr:uid="{9F6FB358-C0E4-4734-9F03-6D2515DFC492}"/>
    <cellStyle name="Output 23 3 6 3" xfId="28527" xr:uid="{C10DEE63-801A-49EF-8D60-1BAE367E00A4}"/>
    <cellStyle name="Output 23 3 6 4" xfId="26884" xr:uid="{10DF85E7-1E0E-4438-A847-9D728F0FABDE}"/>
    <cellStyle name="Output 23 3 6 5" xfId="36259" xr:uid="{DAFEAAA6-569F-4B8D-AB38-C056350A5765}"/>
    <cellStyle name="Output 23 3 6 6" xfId="38294" xr:uid="{A3422E1A-E24C-4360-B98A-166FAFC047A4}"/>
    <cellStyle name="Output 23 3 7" xfId="15829" xr:uid="{6D02F927-CA43-4169-A7CA-2A1EF92F84AF}"/>
    <cellStyle name="Output 23 3 8" xfId="27334" xr:uid="{20394FB8-A1DE-4AE0-B848-89CA1788F102}"/>
    <cellStyle name="Output 23 3 9" xfId="30970" xr:uid="{C64FDD9B-8594-4EE3-A454-70BC0DC01395}"/>
    <cellStyle name="Output 23 4" xfId="2896" xr:uid="{E8082E1B-6E28-4D1D-98C2-167D7824ACA2}"/>
    <cellStyle name="Output 23 4 2" xfId="21376" xr:uid="{7514759B-FBAF-4C61-8A57-80DF0DD555F6}"/>
    <cellStyle name="Output 23 4 3" xfId="20392" xr:uid="{5107C881-C56C-4C76-966D-0196D95C38D7}"/>
    <cellStyle name="Output 23 4 4" xfId="28208" xr:uid="{BD9F46C8-4636-4DF1-AD60-E5788B7B4465}"/>
    <cellStyle name="Output 23 4 5" xfId="31966" xr:uid="{5E2C3C28-C423-4753-B6E2-BF67D6C0A1B1}"/>
    <cellStyle name="Output 23 4 6" xfId="37663" xr:uid="{2E8D9C6E-E404-4B46-BC49-109BBB90910A}"/>
    <cellStyle name="Output 23 5" xfId="12604" xr:uid="{92381BC1-9B12-4DD4-854D-E05ADCE99F98}"/>
    <cellStyle name="Output 23 5 2" xfId="26226" xr:uid="{45FE6BD4-7C0D-4547-8F52-C71326FC00F5}"/>
    <cellStyle name="Output 23 5 3" xfId="28818" xr:uid="{63AE16F6-BC75-4493-98F8-9F88598C8180}"/>
    <cellStyle name="Output 23 5 4" xfId="30364" xr:uid="{21A9F0C2-26CE-4000-8F57-A363273D70FD}"/>
    <cellStyle name="Output 23 5 5" xfId="36526" xr:uid="{92A2140B-CC7D-4A16-ABAB-5F9D98398CF1}"/>
    <cellStyle name="Output 23 5 6" xfId="38559" xr:uid="{E0714D91-8AFA-400A-8BC3-1DB28CDA8176}"/>
    <cellStyle name="Output 23 6" xfId="12513" xr:uid="{AA5E037C-ADAD-4336-BCF3-52E50117FAE9}"/>
    <cellStyle name="Output 23 6 2" xfId="26141" xr:uid="{5AF95EF3-AE6E-4F01-80E7-7FE78E941D74}"/>
    <cellStyle name="Output 23 6 3" xfId="28734" xr:uid="{8BC25CE2-7335-4E8C-9D3F-419EF8932521}"/>
    <cellStyle name="Output 23 6 4" xfId="25737" xr:uid="{AD4A7C52-CE07-471B-A21D-9CA08BAD3549}"/>
    <cellStyle name="Output 23 6 5" xfId="36443" xr:uid="{C45AEFA0-9C73-4851-90FB-9D2CA356342E}"/>
    <cellStyle name="Output 23 6 6" xfId="38476" xr:uid="{A1CE4EDB-4A18-4533-8BBF-2A8E2745F556}"/>
    <cellStyle name="Output 23 7" xfId="15588" xr:uid="{1CFE9D86-293A-4A3B-810D-A8BB9373D147}"/>
    <cellStyle name="Output 23 8" xfId="24350" xr:uid="{AD2F9D40-672C-46B5-AE92-AF003F92BFBF}"/>
    <cellStyle name="Output 23 9" xfId="22667" xr:uid="{563194DC-1E46-4DAD-A0F3-1F6B59D76CB4}"/>
    <cellStyle name="Output 24" xfId="1766" xr:uid="{94A19C2A-27C3-4B77-841E-338ECD519EE5}"/>
    <cellStyle name="Output 24 10" xfId="30066" xr:uid="{4F10F676-A48A-463D-BCAC-F6A6A424CA06}"/>
    <cellStyle name="Output 24 11" xfId="31591" xr:uid="{0E05ECC3-50B4-4811-812D-DBD87D65E2D8}"/>
    <cellStyle name="Output 24 12" xfId="35385" xr:uid="{5D1F5292-C441-4C3E-9249-59800843FB5C}"/>
    <cellStyle name="Output 24 2" xfId="7340" xr:uid="{8BE8408C-0539-41C9-A4D9-E8ACA63D5AD2}"/>
    <cellStyle name="Output 24 2 10" xfId="35967" xr:uid="{EC018C61-4FFA-4343-8607-C0D5A9E1E152}"/>
    <cellStyle name="Output 24 2 2" xfId="9920" xr:uid="{F68FEAA9-41B2-40C5-9183-771D07E47856}"/>
    <cellStyle name="Output 24 2 2 2" xfId="18330" xr:uid="{380AA6C1-F007-42AB-9963-9D661874B1FE}"/>
    <cellStyle name="Output 24 2 2 3" xfId="14385" xr:uid="{4FB03F61-82C0-4C6C-9D56-428474037B46}"/>
    <cellStyle name="Output 24 2 2 4" xfId="25553" xr:uid="{83CD3193-CAA9-41C7-AC1D-00E725651FE6}"/>
    <cellStyle name="Output 24 2 2 5" xfId="35344" xr:uid="{E26A734A-87E5-4F0E-B032-1D017608A369}"/>
    <cellStyle name="Output 24 2 2 6" xfId="36030" xr:uid="{713CBAFF-5459-4293-BC6B-3AD527E63421}"/>
    <cellStyle name="Output 24 2 3" xfId="10787" xr:uid="{FEC247AE-56FE-4669-8FBF-E2ABE5322FFB}"/>
    <cellStyle name="Output 24 2 3 2" xfId="25132" xr:uid="{50688E0F-DEBA-478B-B973-D58BB5D7BE0B}"/>
    <cellStyle name="Output 24 2 3 3" xfId="28002" xr:uid="{D143A6EF-2CA7-46AD-BBFC-8C6375ECFBFB}"/>
    <cellStyle name="Output 24 2 3 4" xfId="29843" xr:uid="{5E700F41-C5E9-46AE-AA8F-BB45B91DBE69}"/>
    <cellStyle name="Output 24 2 3 5" xfId="35787" xr:uid="{67D9EE81-E779-494C-9CDC-EB2AE37FED0F}"/>
    <cellStyle name="Output 24 2 3 6" xfId="38089" xr:uid="{E79409C2-8E3D-4463-BC0B-DF1780E59727}"/>
    <cellStyle name="Output 24 2 4" xfId="12896" xr:uid="{F97EA2FB-5822-4FB8-8A4D-34F747FFB269}"/>
    <cellStyle name="Output 24 2 4 2" xfId="26477" xr:uid="{0DB2234A-C0CB-4F11-8E7E-5E68A063D00D}"/>
    <cellStyle name="Output 24 2 4 3" xfId="29056" xr:uid="{1FF32909-CD9A-4E3D-8743-AACACDD335C0}"/>
    <cellStyle name="Output 24 2 4 4" xfId="24778" xr:uid="{2EDE1BCF-17DE-4499-8289-EF2428509761}"/>
    <cellStyle name="Output 24 2 4 5" xfId="36766" xr:uid="{0FC0478F-8A43-4652-BCE1-24832ECA171C}"/>
    <cellStyle name="Output 24 2 4 6" xfId="38783" xr:uid="{2ED5A85B-09FD-4F68-B88D-DB39FBBE2975}"/>
    <cellStyle name="Output 24 2 5" xfId="13493" xr:uid="{FB08717A-67EA-442E-B730-529A801D393C}"/>
    <cellStyle name="Output 24 2 5 2" xfId="27009" xr:uid="{C648B3BA-D8A8-454C-96B6-06A704A05075}"/>
    <cellStyle name="Output 24 2 5 3" xfId="29569" xr:uid="{AB32E303-D4F4-40EE-8FEA-308A6DF87DBC}"/>
    <cellStyle name="Output 24 2 5 4" xfId="18146" xr:uid="{2AB4F4EE-347F-4D02-8658-C962E1CD457A}"/>
    <cellStyle name="Output 24 2 5 5" xfId="37286" xr:uid="{2D5B678A-F5D9-4A6D-A1CD-CCB31E15D6CC}"/>
    <cellStyle name="Output 24 2 5 6" xfId="39263" xr:uid="{1D7F4AAB-1106-41E7-A58B-8E97B7425838}"/>
    <cellStyle name="Output 24 2 6" xfId="18861" xr:uid="{8B982125-AEEA-4D03-8900-EEDD0DB10E91}"/>
    <cellStyle name="Output 24 2 7" xfId="20279" xr:uid="{B23183D7-6BAF-443F-A6A6-19B59C4B8BD6}"/>
    <cellStyle name="Output 24 2 8" xfId="22823" xr:uid="{EF4EC412-9F08-420B-9BDB-9C60CE9E633F}"/>
    <cellStyle name="Output 24 2 9" xfId="34333" xr:uid="{90EC6871-3B73-4907-A9A9-9EA84C9E6FDF}"/>
    <cellStyle name="Output 24 3" xfId="4726" xr:uid="{8825B2F1-FA20-40AA-A7F7-9BB65F2CB3A7}"/>
    <cellStyle name="Output 24 3 10" xfId="33643" xr:uid="{295CF227-373E-410B-860E-3689276D1BF5}"/>
    <cellStyle name="Output 24 3 11" xfId="34616" xr:uid="{54DCC713-2BD3-4AD6-9066-234DFECB6F7C}"/>
    <cellStyle name="Output 24 3 2" xfId="10788" xr:uid="{0B480D1B-1F31-4F9F-B7A0-730296DDCBC4}"/>
    <cellStyle name="Output 24 3 2 2" xfId="13307" xr:uid="{6935B623-5E61-4D48-B0D2-0B5A003416BD}"/>
    <cellStyle name="Output 24 3 2 2 2" xfId="26840" xr:uid="{E9B703BD-EAB7-442B-A190-352F8F968DD3}"/>
    <cellStyle name="Output 24 3 2 2 3" xfId="29404" xr:uid="{8A675DA1-6E51-400F-A139-F21984B12B68}"/>
    <cellStyle name="Output 24 3 2 2 4" xfId="18341" xr:uid="{096842FB-F264-4A37-8AAD-43FD1AEADE19}"/>
    <cellStyle name="Output 24 3 2 2 5" xfId="37126" xr:uid="{23853566-7330-4D36-9B93-A2893E3A5E66}"/>
    <cellStyle name="Output 24 3 2 2 6" xfId="39104" xr:uid="{3AFA3F74-E808-4FDB-8967-72F6AD6DF871}"/>
    <cellStyle name="Output 24 3 2 3" xfId="25133" xr:uid="{C0AE95B4-1C19-4941-9CC6-321F5CE87777}"/>
    <cellStyle name="Output 24 3 2 4" xfId="28003" xr:uid="{C767A6DD-0118-4A91-B282-DDF35B0AB277}"/>
    <cellStyle name="Output 24 3 2 5" xfId="23442" xr:uid="{9AC21ADC-7BB4-44C8-9FD8-42A27721EDA4}"/>
    <cellStyle name="Output 24 3 2 6" xfId="35788" xr:uid="{610C1A76-1643-4B8D-817B-2841304AECB7}"/>
    <cellStyle name="Output 24 3 2 7" xfId="38090" xr:uid="{7197DBCF-F7DB-481E-BE43-A2FA56F13151}"/>
    <cellStyle name="Output 24 3 3" xfId="13542" xr:uid="{F8F110E8-00E6-4E76-9A44-C9E0DBAE6BDA}"/>
    <cellStyle name="Output 24 3 3 2" xfId="27058" xr:uid="{83D8DCE3-273F-4525-856C-8DE488D3BD79}"/>
    <cellStyle name="Output 24 3 3 3" xfId="29618" xr:uid="{2AEE0411-AB7E-49A0-BC4E-1C08A3200EC1}"/>
    <cellStyle name="Output 24 3 3 4" xfId="28345" xr:uid="{9087199F-8381-4D14-8DE9-C3CDAE4FA416}"/>
    <cellStyle name="Output 24 3 3 5" xfId="37335" xr:uid="{4AE5809C-FCAC-496D-966D-AE986EBA9AD9}"/>
    <cellStyle name="Output 24 3 3 6" xfId="39312" xr:uid="{71D59C55-E3D2-47C2-84D1-DC5EC082CE9F}"/>
    <cellStyle name="Output 24 3 4" xfId="13626" xr:uid="{28ED909A-0E3F-4558-AFDE-30280FF249EE}"/>
    <cellStyle name="Output 24 3 4 2" xfId="27142" xr:uid="{3652C3C0-47A9-4F79-A2ED-4ECCDB09B3F4}"/>
    <cellStyle name="Output 24 3 4 3" xfId="29702" xr:uid="{8D810B89-DF07-4454-AD95-35826440CC05}"/>
    <cellStyle name="Output 24 3 4 4" xfId="20137" xr:uid="{D61A233C-562A-4537-8F10-941E27CC8E72}"/>
    <cellStyle name="Output 24 3 4 5" xfId="37419" xr:uid="{543541DC-C7A0-42D7-A21D-9CDA1BB767BF}"/>
    <cellStyle name="Output 24 3 4 6" xfId="39396" xr:uid="{02A7F54A-11C7-437C-9A78-A61074397733}"/>
    <cellStyle name="Output 24 3 5" xfId="13705" xr:uid="{3900781C-0FBA-421C-A00F-A00E7EEC4D25}"/>
    <cellStyle name="Output 24 3 5 2" xfId="27221" xr:uid="{F6AFFC88-CBEC-4F64-ACB7-B7F95DD802FC}"/>
    <cellStyle name="Output 24 3 5 3" xfId="29781" xr:uid="{3019542C-0AE5-403A-8FE8-1B2ED32C1DC6}"/>
    <cellStyle name="Output 24 3 5 4" xfId="30900" xr:uid="{15BEE113-12A3-47B9-B930-073E52D7648F}"/>
    <cellStyle name="Output 24 3 5 5" xfId="37498" xr:uid="{E96D2EDB-059F-4241-9116-6B55C7E4A403}"/>
    <cellStyle name="Output 24 3 5 6" xfId="39475" xr:uid="{AFA454DC-24B3-4BDC-9AD9-9BC6565557A2}"/>
    <cellStyle name="Output 24 3 6" xfId="12256" xr:uid="{5E427778-2D8B-40BC-B22D-C5634A18A6C7}"/>
    <cellStyle name="Output 24 3 6 2" xfId="25935" xr:uid="{B2B18CD2-C81E-498A-9303-E2EBF9F346F6}"/>
    <cellStyle name="Output 24 3 6 3" xfId="28528" xr:uid="{7B71195D-5FE0-4B70-9FCC-AC6B8137D546}"/>
    <cellStyle name="Output 24 3 6 4" xfId="30404" xr:uid="{1BDD658A-3495-4DD8-A96F-1E7473F78D30}"/>
    <cellStyle name="Output 24 3 6 5" xfId="36260" xr:uid="{F1DFB414-91DA-4A72-9971-AF7877D8C988}"/>
    <cellStyle name="Output 24 3 6 6" xfId="38295" xr:uid="{D0107EFD-6BD1-49EC-BAC4-4AE55BC23A91}"/>
    <cellStyle name="Output 24 3 7" xfId="22973" xr:uid="{2C3B3A2E-06DD-443F-92E0-1930E32E1951}"/>
    <cellStyle name="Output 24 3 8" xfId="20484" xr:uid="{0A3136D1-B81D-4043-9124-C8DF4D4B423D}"/>
    <cellStyle name="Output 24 3 9" xfId="21404" xr:uid="{B958F86D-FBE7-452C-91D5-91E88A419D2C}"/>
    <cellStyle name="Output 24 4" xfId="2897" xr:uid="{2D731CE5-EAE3-44D8-B62C-FD235C13F1D8}"/>
    <cellStyle name="Output 24 4 2" xfId="21375" xr:uid="{CAC573C8-2221-4DCE-90BA-F222F1AA9597}"/>
    <cellStyle name="Output 24 4 3" xfId="23742" xr:uid="{DB085275-6E28-4AAD-87E0-6CAD0FC0B7C3}"/>
    <cellStyle name="Output 24 4 4" xfId="30889" xr:uid="{A689C1EC-FAED-4B7F-BF40-26FF436693A8}"/>
    <cellStyle name="Output 24 4 5" xfId="31967" xr:uid="{559BA985-4356-4E02-8A99-2150901C61DD}"/>
    <cellStyle name="Output 24 4 6" xfId="35196" xr:uid="{ACB4253E-AC74-4AE8-A272-C542EEC0D3E7}"/>
    <cellStyle name="Output 24 5" xfId="12448" xr:uid="{AEC65A3D-22EE-43D8-A2FD-2EA7A1020883}"/>
    <cellStyle name="Output 24 5 2" xfId="26076" xr:uid="{C5FC4D38-8C59-4529-BC91-AD2B80008479}"/>
    <cellStyle name="Output 24 5 3" xfId="28671" xr:uid="{CB15474B-A286-448E-8FB8-0CE9AF60DA18}"/>
    <cellStyle name="Output 24 5 4" xfId="30048" xr:uid="{8106A629-040B-4584-A488-50DECAEE3983}"/>
    <cellStyle name="Output 24 5 5" xfId="36378" xr:uid="{877F0930-EAD8-4D95-BE2D-23F53617F406}"/>
    <cellStyle name="Output 24 5 6" xfId="38414" xr:uid="{C856D5A9-913E-41BC-AF9D-C7C49FC57533}"/>
    <cellStyle name="Output 24 6" xfId="12942" xr:uid="{AA09A06A-82A2-4F0B-8D07-5D3904BD0D50}"/>
    <cellStyle name="Output 24 6 2" xfId="26523" xr:uid="{4EBF2E48-B6B0-40D3-BC1B-D594E7C3A212}"/>
    <cellStyle name="Output 24 6 3" xfId="29102" xr:uid="{FD0E566F-C535-4D55-AB7D-8E77F4D3DD7A}"/>
    <cellStyle name="Output 24 6 4" xfId="25386" xr:uid="{7E8923DB-8E1C-4624-B117-799318901055}"/>
    <cellStyle name="Output 24 6 5" xfId="36812" xr:uid="{3FCF4BAC-23B1-4A2D-96A4-CB20CBD8B219}"/>
    <cellStyle name="Output 24 6 6" xfId="38828" xr:uid="{F7A6BBDE-813C-4421-88CF-6F64896D61E7}"/>
    <cellStyle name="Output 24 7" xfId="15589" xr:uid="{6D1D59C4-D5CF-4E25-8A30-69112F917B7F}"/>
    <cellStyle name="Output 24 8" xfId="24289" xr:uid="{1347B544-1530-4941-8533-6422964E7B20}"/>
    <cellStyle name="Output 24 9" xfId="22277" xr:uid="{1D95ECAA-E9EB-47B9-BCCF-6990F57005A4}"/>
    <cellStyle name="Output 25" xfId="1767" xr:uid="{B63BAE5F-E162-44E2-B5C4-FF4B63540E26}"/>
    <cellStyle name="Output 25 10" xfId="27267" xr:uid="{273687B9-A181-4887-969F-825555B2FC7F}"/>
    <cellStyle name="Output 25 11" xfId="31592" xr:uid="{DA18BAA1-0706-48E3-AD88-8E94F07492B3}"/>
    <cellStyle name="Output 25 12" xfId="33686" xr:uid="{29962A01-EA8C-4819-8896-3F2E87C810B0}"/>
    <cellStyle name="Output 25 2" xfId="7341" xr:uid="{87D8A367-A9E6-442C-9A3B-5598FD3EC928}"/>
    <cellStyle name="Output 25 2 10" xfId="36087" xr:uid="{3D6D4D79-F05E-4E6D-9053-D0D1D69356A1}"/>
    <cellStyle name="Output 25 2 2" xfId="9921" xr:uid="{279D7C7F-B3CC-4A3C-A087-52BB7FA34CBE}"/>
    <cellStyle name="Output 25 2 2 2" xfId="14510" xr:uid="{BAB59839-0C83-4AEB-972B-53CC5235A0CA}"/>
    <cellStyle name="Output 25 2 2 3" xfId="20725" xr:uid="{D2BF3AAD-CDE5-445C-96E2-F47A39501B5A}"/>
    <cellStyle name="Output 25 2 2 4" xfId="24433" xr:uid="{8553A3B2-DF48-4045-B8CB-D6A3C21E475F}"/>
    <cellStyle name="Output 25 2 2 5" xfId="35345" xr:uid="{7A92E572-C171-4F8F-ABA1-3919E3B853D4}"/>
    <cellStyle name="Output 25 2 2 6" xfId="33744" xr:uid="{D1EDB60F-FCE9-4F51-AA36-4C49F06AA550}"/>
    <cellStyle name="Output 25 2 3" xfId="10789" xr:uid="{FAD60A7F-637D-4901-9D3E-8F0D72F72EAB}"/>
    <cellStyle name="Output 25 2 3 2" xfId="25134" xr:uid="{DDC63BAF-4094-47CC-8498-B06CA1E10CDB}"/>
    <cellStyle name="Output 25 2 3 3" xfId="28004" xr:uid="{24E9AC6F-5BE2-4233-8DE4-56B0CD6D9780}"/>
    <cellStyle name="Output 25 2 3 4" xfId="28171" xr:uid="{F1816232-B32F-4FA0-A8CE-52F299C24298}"/>
    <cellStyle name="Output 25 2 3 5" xfId="35789" xr:uid="{DCA479FE-213E-42E4-AA99-161BBE58473B}"/>
    <cellStyle name="Output 25 2 3 6" xfId="38091" xr:uid="{9447DC7A-159F-45D1-BEF8-243415392060}"/>
    <cellStyle name="Output 25 2 4" xfId="12786" xr:uid="{5FBA9705-3DFC-4121-A532-59F70FE72406}"/>
    <cellStyle name="Output 25 2 4 2" xfId="26388" xr:uid="{57EDA2AD-D7F4-4935-B310-8373E8B92541}"/>
    <cellStyle name="Output 25 2 4 3" xfId="28970" xr:uid="{13576C05-11CF-4A72-979D-79814542BC84}"/>
    <cellStyle name="Output 25 2 4 4" xfId="20565" xr:uid="{E41F430B-39A5-4F89-BEFA-F0088433D884}"/>
    <cellStyle name="Output 25 2 4 5" xfId="36683" xr:uid="{187EFC8E-55EC-4B3F-81F9-658247E7B70A}"/>
    <cellStyle name="Output 25 2 4 6" xfId="38703" xr:uid="{9879F6F7-EB02-4D07-AA5C-EF9AF05ED177}"/>
    <cellStyle name="Output 25 2 5" xfId="12403" xr:uid="{9649BE78-C6FD-4B7C-BFF4-E47B34680402}"/>
    <cellStyle name="Output 25 2 5 2" xfId="26032" xr:uid="{6984E266-AEF3-4703-9773-3E129B29E1F8}"/>
    <cellStyle name="Output 25 2 5 3" xfId="28627" xr:uid="{CC11AF42-EAB3-4C04-8CA6-2A0120D03BF0}"/>
    <cellStyle name="Output 25 2 5 4" xfId="30394" xr:uid="{FC691440-AE27-4375-B4DA-62072C7748F4}"/>
    <cellStyle name="Output 25 2 5 5" xfId="36334" xr:uid="{2C5553E7-FEB2-43A3-AB5A-00AAF96D20C8}"/>
    <cellStyle name="Output 25 2 5 6" xfId="38370" xr:uid="{82D5BAE6-9F3B-4E0D-A8B7-D9286E847F1E}"/>
    <cellStyle name="Output 25 2 6" xfId="14781" xr:uid="{D1C88923-7E6B-4C60-98FF-DAA88BEDDB40}"/>
    <cellStyle name="Output 25 2 7" xfId="20280" xr:uid="{05B8B53E-BE44-4EE3-AC33-4FC9DC0C34E3}"/>
    <cellStyle name="Output 25 2 8" xfId="19746" xr:uid="{F4053CDD-65F2-40FC-A904-528900C6232D}"/>
    <cellStyle name="Output 25 2 9" xfId="34334" xr:uid="{5BCE6626-BBB4-47F8-91CA-B68C9114FFF1}"/>
    <cellStyle name="Output 25 3" xfId="4727" xr:uid="{EA9CE64F-39B8-4635-A4EA-F28B81C78AC9}"/>
    <cellStyle name="Output 25 3 10" xfId="33644" xr:uid="{8D1C6CA0-E030-42EA-8F0D-27F299493437}"/>
    <cellStyle name="Output 25 3 11" xfId="36626" xr:uid="{FD616568-6C88-4667-94A9-3B454FE3A1CE}"/>
    <cellStyle name="Output 25 3 2" xfId="10790" xr:uid="{B9813524-F9C9-45DE-A9EA-EB53F82E34A5}"/>
    <cellStyle name="Output 25 3 2 2" xfId="13308" xr:uid="{1591374D-5719-45A8-BA4D-FF92C21CB54D}"/>
    <cellStyle name="Output 25 3 2 2 2" xfId="26841" xr:uid="{4835DD3B-60B7-4970-A258-E19AB0A9367F}"/>
    <cellStyle name="Output 25 3 2 2 3" xfId="29405" xr:uid="{2135E01C-FD97-4EDF-87D6-8B854B63CAE0}"/>
    <cellStyle name="Output 25 3 2 2 4" xfId="15667" xr:uid="{237F9F1C-0B98-4385-8078-EB9527D74256}"/>
    <cellStyle name="Output 25 3 2 2 5" xfId="37127" xr:uid="{EC5A1435-07F8-41BB-9E66-3F29A99390DE}"/>
    <cellStyle name="Output 25 3 2 2 6" xfId="39105" xr:uid="{78B76B03-E71A-4715-B669-19F0BF2F4339}"/>
    <cellStyle name="Output 25 3 2 3" xfId="25135" xr:uid="{A2981393-05D1-400A-ACA8-66D8CE51D337}"/>
    <cellStyle name="Output 25 3 2 4" xfId="28005" xr:uid="{0508044E-5D8A-4EC4-88EB-A75282745170}"/>
    <cellStyle name="Output 25 3 2 5" xfId="19008" xr:uid="{AE042B6D-8111-4F40-80B8-E6C5FFF418A8}"/>
    <cellStyle name="Output 25 3 2 6" xfId="35790" xr:uid="{90667C5D-48DE-4D9B-B695-BAB832E28E7E}"/>
    <cellStyle name="Output 25 3 2 7" xfId="38092" xr:uid="{6AD24A98-5336-435A-9873-25194B6C1AC1}"/>
    <cellStyle name="Output 25 3 3" xfId="13543" xr:uid="{27DE896B-6381-4FDA-8F38-A2C8AB6EA103}"/>
    <cellStyle name="Output 25 3 3 2" xfId="27059" xr:uid="{6C32090C-6F69-48F8-9EEE-93079A751B05}"/>
    <cellStyle name="Output 25 3 3 3" xfId="29619" xr:uid="{4BC61EBB-8B00-47E0-8E40-736C401B7000}"/>
    <cellStyle name="Output 25 3 3 4" xfId="28197" xr:uid="{92A9DE8F-A382-4340-BF13-D39908DCA120}"/>
    <cellStyle name="Output 25 3 3 5" xfId="37336" xr:uid="{9FC0B8E1-E452-4B94-9081-CF41C2724DE3}"/>
    <cellStyle name="Output 25 3 3 6" xfId="39313" xr:uid="{1B40EC9E-77B5-4841-9FBA-7AD4C55767AB}"/>
    <cellStyle name="Output 25 3 4" xfId="13627" xr:uid="{DF361B16-8EEF-4039-8888-EC602EF5446C}"/>
    <cellStyle name="Output 25 3 4 2" xfId="27143" xr:uid="{811046B4-10BF-402A-9C2E-83F300A014F6}"/>
    <cellStyle name="Output 25 3 4 3" xfId="29703" xr:uid="{4CA0E49F-DBC4-44A1-84A5-3299898F26CD}"/>
    <cellStyle name="Output 25 3 4 4" xfId="30233" xr:uid="{8CEEEA86-906E-45FC-B822-AA64031FF6C7}"/>
    <cellStyle name="Output 25 3 4 5" xfId="37420" xr:uid="{B429EA17-F76E-43F5-B45B-22F54E459A5D}"/>
    <cellStyle name="Output 25 3 4 6" xfId="39397" xr:uid="{D7D535B1-FCBD-44CD-8233-DAE034F96DA2}"/>
    <cellStyle name="Output 25 3 5" xfId="13706" xr:uid="{7F8A0F38-C09A-417E-8BBC-58DB8CB03624}"/>
    <cellStyle name="Output 25 3 5 2" xfId="27222" xr:uid="{6515C4D9-83D7-4991-B48E-90623846AE2F}"/>
    <cellStyle name="Output 25 3 5 3" xfId="29782" xr:uid="{F94577DA-2EFB-46E6-8557-110B257DC905}"/>
    <cellStyle name="Output 25 3 5 4" xfId="22631" xr:uid="{EBF7F1DB-4F8F-4759-AD4E-14DAA8B155C0}"/>
    <cellStyle name="Output 25 3 5 5" xfId="37499" xr:uid="{15357681-3A72-435B-978F-2E33AC9FC77E}"/>
    <cellStyle name="Output 25 3 5 6" xfId="39476" xr:uid="{2BE4B993-2082-44E0-ACE1-AB7C2C1C8888}"/>
    <cellStyle name="Output 25 3 6" xfId="12257" xr:uid="{63892A59-0652-42D2-A5D5-14E930EDE3B3}"/>
    <cellStyle name="Output 25 3 6 2" xfId="25936" xr:uid="{9904C2D7-7FB2-4621-B97B-9EA0768E5A11}"/>
    <cellStyle name="Output 25 3 6 3" xfId="28529" xr:uid="{D8EB3A3A-6CB0-495F-A365-9DA3D1B44DA7}"/>
    <cellStyle name="Output 25 3 6 4" xfId="30600" xr:uid="{04EFD80B-AE89-41D9-A0A5-78B560DA8586}"/>
    <cellStyle name="Output 25 3 6 5" xfId="36261" xr:uid="{1F59686D-03C1-4419-ADAD-8B1329ABA24B}"/>
    <cellStyle name="Output 25 3 6 6" xfId="38296" xr:uid="{65532F33-D936-4C77-A239-943436ABF883}"/>
    <cellStyle name="Output 25 3 7" xfId="24490" xr:uid="{F735C6BA-6EB3-4305-9E4D-02A6BC2C4734}"/>
    <cellStyle name="Output 25 3 8" xfId="19681" xr:uid="{C1F5948B-435A-437D-B3E2-204694E197E4}"/>
    <cellStyle name="Output 25 3 9" xfId="22276" xr:uid="{6D56F1D0-2925-495B-89EB-FCE9C49C69A0}"/>
    <cellStyle name="Output 25 4" xfId="2898" xr:uid="{5D286BC7-3365-4D9D-8211-C2A94DB09208}"/>
    <cellStyle name="Output 25 4 2" xfId="21374" xr:uid="{603394F3-B123-43F5-BA6D-D4084880D38F}"/>
    <cellStyle name="Output 25 4 3" xfId="25515" xr:uid="{939679FD-1FF2-47FD-9897-414643252D52}"/>
    <cellStyle name="Output 25 4 4" xfId="30867" xr:uid="{D71F2338-ADDF-4194-B7B9-50F9C541C294}"/>
    <cellStyle name="Output 25 4 5" xfId="31968" xr:uid="{DFA7ACF2-37D4-420A-8F16-8704FC71552A}"/>
    <cellStyle name="Output 25 4 6" xfId="31524" xr:uid="{777EADFD-EFC9-489C-8242-2C234A839DBB}"/>
    <cellStyle name="Output 25 5" xfId="13190" xr:uid="{5FF9BDDB-418A-4A8D-85D3-F0DB332DF331}"/>
    <cellStyle name="Output 25 5 2" xfId="26725" xr:uid="{724530BC-4860-427D-8490-9EA0856A694D}"/>
    <cellStyle name="Output 25 5 3" xfId="29289" xr:uid="{FB623454-56FF-4EFE-8D3C-08B637154205}"/>
    <cellStyle name="Output 25 5 4" xfId="30507" xr:uid="{2F7FACFB-3E54-4DBF-9BAE-F73E9BB829F2}"/>
    <cellStyle name="Output 25 5 5" xfId="37011" xr:uid="{F5E69FC6-3484-4379-8466-5AA589D7A502}"/>
    <cellStyle name="Output 25 5 6" xfId="38990" xr:uid="{05C60679-E5F7-4356-8E85-9FC14FE10697}"/>
    <cellStyle name="Output 25 6" xfId="12512" xr:uid="{8136C7FC-FEAB-4759-804C-D8217786F815}"/>
    <cellStyle name="Output 25 6 2" xfId="26140" xr:uid="{CDBF2428-3E11-4271-8B20-5F1112907982}"/>
    <cellStyle name="Output 25 6 3" xfId="28733" xr:uid="{E87D634B-6673-4559-B974-6647946EC497}"/>
    <cellStyle name="Output 25 6 4" xfId="16283" xr:uid="{F984687F-C71A-460A-86FB-EC2179E00384}"/>
    <cellStyle name="Output 25 6 5" xfId="36442" xr:uid="{D7069BE1-D3BD-4B1F-BC80-7DF6C0CA69E4}"/>
    <cellStyle name="Output 25 6 6" xfId="38475" xr:uid="{96506762-A31B-423E-9E86-AC05A14EAA53}"/>
    <cellStyle name="Output 25 7" xfId="15590" xr:uid="{2640F247-5116-4AFB-87BF-E16136224151}"/>
    <cellStyle name="Output 25 8" xfId="24224" xr:uid="{EFD3782B-AF82-4560-9425-40EE8E99B124}"/>
    <cellStyle name="Output 25 9" xfId="18311" xr:uid="{17894629-F4FC-4AD9-BD3A-C921D7B8695A}"/>
    <cellStyle name="Output 26" xfId="1768" xr:uid="{B4A93C45-F385-42E9-935C-BF2C9B0E672D}"/>
    <cellStyle name="Output 26 10" xfId="30065" xr:uid="{8E0E6068-0352-4307-8407-D8300E5533E7}"/>
    <cellStyle name="Output 26 11" xfId="31593" xr:uid="{156D569E-9A1D-4096-B5E4-D913B4C25682}"/>
    <cellStyle name="Output 26 12" xfId="33685" xr:uid="{B410AF5D-F6A9-4CE2-9BB1-D6AB87046B90}"/>
    <cellStyle name="Output 26 2" xfId="7342" xr:uid="{1A80B754-BD30-4677-B294-4083BB032606}"/>
    <cellStyle name="Output 26 2 10" xfId="33867" xr:uid="{A44D3F68-4506-46C5-9BA8-5761E3F8F342}"/>
    <cellStyle name="Output 26 2 2" xfId="9922" xr:uid="{6C731ED0-B92A-4844-90A5-8C14FFE93445}"/>
    <cellStyle name="Output 26 2 2 2" xfId="18327" xr:uid="{2E5650E1-36B1-4C50-A503-83371DBD7D1E}"/>
    <cellStyle name="Output 26 2 2 3" xfId="25279" xr:uid="{17769253-CF5D-4A4B-BFCC-1B585C9E8BA2}"/>
    <cellStyle name="Output 26 2 2 4" xfId="18190" xr:uid="{811041E1-98E8-4B3C-8323-22A5A9B25059}"/>
    <cellStyle name="Output 26 2 2 5" xfId="35346" xr:uid="{762CE066-5AED-4B63-8E9C-165092535C1E}"/>
    <cellStyle name="Output 26 2 2 6" xfId="31069" xr:uid="{11E7821D-FE50-4B66-8013-F5F6CA988A13}"/>
    <cellStyle name="Output 26 2 3" xfId="10791" xr:uid="{34AF5C25-3150-4134-A979-DF9970FA89A9}"/>
    <cellStyle name="Output 26 2 3 2" xfId="25136" xr:uid="{0F096ECE-DEFB-4FA6-8DFD-3FFE4A2086A2}"/>
    <cellStyle name="Output 26 2 3 3" xfId="28006" xr:uid="{A40322E3-444B-4690-BC9F-363D89544DEE}"/>
    <cellStyle name="Output 26 2 3 4" xfId="25976" xr:uid="{63FEC227-026D-4D16-9691-F914B68BC97C}"/>
    <cellStyle name="Output 26 2 3 5" xfId="35791" xr:uid="{F9035E87-0564-4165-B79C-0A3EE228CDE9}"/>
    <cellStyle name="Output 26 2 3 6" xfId="38093" xr:uid="{6B91EFD0-8B54-4200-88D8-684D0A0ABA4E}"/>
    <cellStyle name="Output 26 2 4" xfId="12895" xr:uid="{B4D92BFF-D826-4274-A3B8-739EA1FD2D68}"/>
    <cellStyle name="Output 26 2 4 2" xfId="26476" xr:uid="{1FB7839C-7B18-4B8F-95C0-0CE416149238}"/>
    <cellStyle name="Output 26 2 4 3" xfId="29055" xr:uid="{134D2055-1329-48AA-84C8-2D74C18E2EB8}"/>
    <cellStyle name="Output 26 2 4 4" xfId="22412" xr:uid="{5687DEA2-1B94-453F-ACB1-E927ECE382EC}"/>
    <cellStyle name="Output 26 2 4 5" xfId="36765" xr:uid="{EDD86737-9F46-4DC7-8DFA-C7CB2E10DCFE}"/>
    <cellStyle name="Output 26 2 4 6" xfId="38782" xr:uid="{775DBADC-F560-405E-A632-CDA4B2270E3C}"/>
    <cellStyle name="Output 26 2 5" xfId="13024" xr:uid="{681AC882-9470-45E2-8666-64F77598A268}"/>
    <cellStyle name="Output 26 2 5 2" xfId="26605" xr:uid="{E45F5735-DAD3-4452-AE07-9CCBCC916BC5}"/>
    <cellStyle name="Output 26 2 5 3" xfId="29184" xr:uid="{E1B5D5F7-615D-4F19-8795-46096BCD91C1}"/>
    <cellStyle name="Output 26 2 5 4" xfId="16199" xr:uid="{9C8B2064-EE76-4E8A-AC35-7CDD5619F3AC}"/>
    <cellStyle name="Output 26 2 5 5" xfId="36894" xr:uid="{E328F96A-5F59-4A4B-99F7-795A201152B4}"/>
    <cellStyle name="Output 26 2 5 6" xfId="38910" xr:uid="{BF01FB33-28A3-4A4F-AED0-5041D3D61828}"/>
    <cellStyle name="Output 26 2 6" xfId="18860" xr:uid="{6DBAE6A6-E817-408E-955E-3A6CC9124182}"/>
    <cellStyle name="Output 26 2 7" xfId="20281" xr:uid="{D85B8554-0B2C-4A39-AB27-1F1C4DBF02D1}"/>
    <cellStyle name="Output 26 2 8" xfId="15827" xr:uid="{B941A451-3618-4145-A4C0-79493F84E3FC}"/>
    <cellStyle name="Output 26 2 9" xfId="34335" xr:uid="{559ADD1E-9ED6-40E5-8B39-B5AEBFDBCDEB}"/>
    <cellStyle name="Output 26 3" xfId="4728" xr:uid="{FB629EFB-1A2A-47DC-9A0A-F385CC18D330}"/>
    <cellStyle name="Output 26 3 10" xfId="33645" xr:uid="{6D21672B-EC09-4BFB-8592-A0614E2DBCB4}"/>
    <cellStyle name="Output 26 3 11" xfId="32059" xr:uid="{58394BA8-697E-44CD-9C10-86C4DC52228F}"/>
    <cellStyle name="Output 26 3 2" xfId="10792" xr:uid="{23045E10-DD9C-43AD-8751-71EE2E709024}"/>
    <cellStyle name="Output 26 3 2 2" xfId="13309" xr:uid="{4C97F5DD-76E1-41D2-92D8-A98006A182BD}"/>
    <cellStyle name="Output 26 3 2 2 2" xfId="26842" xr:uid="{618368F1-43CD-49C0-B04E-AE21C8404677}"/>
    <cellStyle name="Output 26 3 2 2 3" xfId="29406" xr:uid="{CD3E5E77-63CB-451C-8402-61195236FB28}"/>
    <cellStyle name="Output 26 3 2 2 4" xfId="28341" xr:uid="{66AE87C2-C169-4F80-AFC5-8621628E2325}"/>
    <cellStyle name="Output 26 3 2 2 5" xfId="37128" xr:uid="{C655286B-423B-4A28-A9CE-DFCF67400895}"/>
    <cellStyle name="Output 26 3 2 2 6" xfId="39106" xr:uid="{E023CB9C-A00E-4CC0-B056-73BDD949D937}"/>
    <cellStyle name="Output 26 3 2 3" xfId="25137" xr:uid="{6A1AD9DD-8BF4-4965-90A3-D001A917BAD4}"/>
    <cellStyle name="Output 26 3 2 4" xfId="28007" xr:uid="{AC40F517-5ADB-42E5-BB3F-1036C4029080}"/>
    <cellStyle name="Output 26 3 2 5" xfId="23126" xr:uid="{B304C6F5-E95D-451E-B73C-93A4002DAC0D}"/>
    <cellStyle name="Output 26 3 2 6" xfId="35792" xr:uid="{6CD2A1FB-C6CB-440F-B64C-661A8859016A}"/>
    <cellStyle name="Output 26 3 2 7" xfId="38094" xr:uid="{6D9B7456-F8A1-45AF-9A33-C55942767EBD}"/>
    <cellStyle name="Output 26 3 3" xfId="13544" xr:uid="{44560777-AB76-4AC4-8A5E-A103EA8430FB}"/>
    <cellStyle name="Output 26 3 3 2" xfId="27060" xr:uid="{A99A24AC-56A4-4B63-89E1-D1D5AB9BA7B6}"/>
    <cellStyle name="Output 26 3 3 3" xfId="29620" xr:uid="{E161A265-C1D2-497D-B891-97E618B88EE5}"/>
    <cellStyle name="Output 26 3 3 4" xfId="27630" xr:uid="{826528FF-E325-49E2-9FF6-E86777CCA65B}"/>
    <cellStyle name="Output 26 3 3 5" xfId="37337" xr:uid="{81F3ACAC-A458-4555-A1A7-AFC44D979481}"/>
    <cellStyle name="Output 26 3 3 6" xfId="39314" xr:uid="{1F5A5A99-73C5-43E7-AE6E-A797A874E77A}"/>
    <cellStyle name="Output 26 3 4" xfId="13628" xr:uid="{5A37E592-9046-4538-A8DD-6B00FF03AC82}"/>
    <cellStyle name="Output 26 3 4 2" xfId="27144" xr:uid="{E2845511-02B7-44E8-9D54-50613835DF2A}"/>
    <cellStyle name="Output 26 3 4 3" xfId="29704" xr:uid="{1BC092E0-338F-45F0-BB79-330BA8401116}"/>
    <cellStyle name="Output 26 3 4 4" xfId="30446" xr:uid="{83605A37-CDF3-446D-9C5A-E71EEFA8D156}"/>
    <cellStyle name="Output 26 3 4 5" xfId="37421" xr:uid="{BB780470-F040-4143-80A8-F507CE0ADD91}"/>
    <cellStyle name="Output 26 3 4 6" xfId="39398" xr:uid="{26372A23-28AC-4EF1-BD7A-C4F6091B8B74}"/>
    <cellStyle name="Output 26 3 5" xfId="13707" xr:uid="{9DEAFA39-70AF-45A9-9CB8-2B143A960D80}"/>
    <cellStyle name="Output 26 3 5 2" xfId="27223" xr:uid="{BCBA9FEF-CFBF-41FC-B364-BB37F605035E}"/>
    <cellStyle name="Output 26 3 5 3" xfId="29783" xr:uid="{A090526D-37BC-48CE-8321-02EECDD8C526}"/>
    <cellStyle name="Output 26 3 5 4" xfId="28978" xr:uid="{45BF6B7B-FE8A-4BE8-BEEF-620594848BC0}"/>
    <cellStyle name="Output 26 3 5 5" xfId="37500" xr:uid="{9E2E1E59-9507-4537-8343-6262E91D3A13}"/>
    <cellStyle name="Output 26 3 5 6" xfId="39477" xr:uid="{C6956EDC-DBB0-4403-AA88-F0F1D8D49CA9}"/>
    <cellStyle name="Output 26 3 6" xfId="12258" xr:uid="{B55E6E19-28AF-459F-BE82-9C1874CEDAAA}"/>
    <cellStyle name="Output 26 3 6 2" xfId="25937" xr:uid="{89D32E4A-3B09-4A48-86EA-099DF0D40ADB}"/>
    <cellStyle name="Output 26 3 6 3" xfId="28530" xr:uid="{AAF7768B-DC96-483A-B4D7-F33B4174C78F}"/>
    <cellStyle name="Output 26 3 6 4" xfId="25669" xr:uid="{518903D6-BC93-4A41-A835-E54E76E0522B}"/>
    <cellStyle name="Output 26 3 6 5" xfId="36262" xr:uid="{2EC8B0E1-63BA-428F-B26B-FD902366DEFC}"/>
    <cellStyle name="Output 26 3 6 6" xfId="38297" xr:uid="{7D50C879-BAC0-4B78-8F0E-94C256112294}"/>
    <cellStyle name="Output 26 3 7" xfId="23866" xr:uid="{D77AADB1-5FC5-4272-BBDA-0402A88A0314}"/>
    <cellStyle name="Output 26 3 8" xfId="16007" xr:uid="{75B580D8-40E9-4A07-8EB5-66FCE9A86EBB}"/>
    <cellStyle name="Output 26 3 9" xfId="18209" xr:uid="{BB7AD60C-CDF2-45BE-9111-02BFD6433D5F}"/>
    <cellStyle name="Output 26 4" xfId="2899" xr:uid="{989041DA-17D1-4E35-95D2-34580272615A}"/>
    <cellStyle name="Output 26 4 2" xfId="21373" xr:uid="{DC44AFAB-8699-4752-903E-C5B814F43FFB}"/>
    <cellStyle name="Output 26 4 3" xfId="27432" xr:uid="{2787A4C0-DF61-488B-840F-7BD942E4B502}"/>
    <cellStyle name="Output 26 4 4" xfId="30842" xr:uid="{33421310-4E09-419F-B1AF-04871F79DD21}"/>
    <cellStyle name="Output 26 4 5" xfId="31969" xr:uid="{854A5EBD-2A87-41B1-8238-74DE0956B51F}"/>
    <cellStyle name="Output 26 4 6" xfId="36221" xr:uid="{06121EE3-1A00-45A7-8A95-F3B8EDE07E6E}"/>
    <cellStyle name="Output 26 5" xfId="12534" xr:uid="{9F7C8639-47DD-480A-BD4D-4E6F5FDF19AB}"/>
    <cellStyle name="Output 26 5 2" xfId="26162" xr:uid="{917316E9-A57D-44B2-A01A-4BC022CE6A3B}"/>
    <cellStyle name="Output 26 5 3" xfId="28755" xr:uid="{91B204FC-C196-4A56-B40B-1215157C90C5}"/>
    <cellStyle name="Output 26 5 4" xfId="15733" xr:uid="{349FCB98-14FA-4E1E-91D9-5FE1C9D7E3BC}"/>
    <cellStyle name="Output 26 5 5" xfId="36464" xr:uid="{8F53B5E6-0D1E-4EBB-A0E5-AA0E1AA20F83}"/>
    <cellStyle name="Output 26 5 6" xfId="38497" xr:uid="{7DD73355-966A-41D0-B72E-AD55B3CB06AE}"/>
    <cellStyle name="Output 26 6" xfId="13163" xr:uid="{83EA1D6C-D7D0-4904-AE55-251B069EF1A5}"/>
    <cellStyle name="Output 26 6 2" xfId="26698" xr:uid="{3432504C-D060-4400-BFC4-3F90902DBFF0}"/>
    <cellStyle name="Output 26 6 3" xfId="29262" xr:uid="{E83CB921-2AE4-425F-8215-BA27F9352C31}"/>
    <cellStyle name="Output 26 6 4" xfId="24217" xr:uid="{67312FD8-2C6F-4FAD-9075-90FCCC139284}"/>
    <cellStyle name="Output 26 6 5" xfId="36984" xr:uid="{200DA697-A978-49B6-AD11-070D974EDF54}"/>
    <cellStyle name="Output 26 6 6" xfId="38963" xr:uid="{D9802DBB-713F-4110-B1BA-AEE5A725EE31}"/>
    <cellStyle name="Output 26 7" xfId="15591" xr:uid="{BFCD3E48-E92B-4B02-8C11-3D1720B695B8}"/>
    <cellStyle name="Output 26 8" xfId="24027" xr:uid="{F746C2FE-336D-4663-A169-07B02CB7BCDC}"/>
    <cellStyle name="Output 26 9" xfId="14502" xr:uid="{74D340FD-71FB-4BCB-BFF5-233D19E858CC}"/>
    <cellStyle name="Output 27" xfId="1769" xr:uid="{9FF434BB-1CA3-40EB-B589-8F7461CBD19B}"/>
    <cellStyle name="Output 27 10" xfId="29237" xr:uid="{E6CDE57A-A7AD-4E86-88E6-6CE804FBA1D2}"/>
    <cellStyle name="Output 27 11" xfId="31594" xr:uid="{1E5DA735-7AE6-41DC-A9D5-B28342BBF928}"/>
    <cellStyle name="Output 27 12" xfId="33684" xr:uid="{43A8BF40-3A7C-4620-A2E4-EC499F8EC760}"/>
    <cellStyle name="Output 27 2" xfId="7343" xr:uid="{FF5EA51E-1B34-4B4F-B641-6733FF245F5C}"/>
    <cellStyle name="Output 27 2 10" xfId="31125" xr:uid="{FBF9188F-F315-4344-880A-6D1D1E341D47}"/>
    <cellStyle name="Output 27 2 2" xfId="9923" xr:uid="{D3CCED12-D7FB-4882-A3CA-FD058C3DC410}"/>
    <cellStyle name="Output 27 2 2 2" xfId="22286" xr:uid="{29A9651E-FE51-47D5-91B5-DC0252F81525}"/>
    <cellStyle name="Output 27 2 2 3" xfId="25574" xr:uid="{3A24036A-9C73-4841-A3B1-0D3FF90A44B1}"/>
    <cellStyle name="Output 27 2 2 4" xfId="19194" xr:uid="{49E4DFBE-9B1F-404A-9918-0E589DD41726}"/>
    <cellStyle name="Output 27 2 2 5" xfId="35347" xr:uid="{6927FBA7-5788-4720-8CF7-7C9155748A9B}"/>
    <cellStyle name="Output 27 2 2 6" xfId="33741" xr:uid="{C00272B0-73B9-46EB-9B47-592FB4A348CC}"/>
    <cellStyle name="Output 27 2 3" xfId="10793" xr:uid="{D0A8F357-03AC-4961-B880-CA91B6229A50}"/>
    <cellStyle name="Output 27 2 3 2" xfId="25138" xr:uid="{C262B873-60E0-42C5-ACB9-A89E295E23E0}"/>
    <cellStyle name="Output 27 2 3 3" xfId="28008" xr:uid="{C2C8DFEA-CA52-4C66-8150-63EBFF95560C}"/>
    <cellStyle name="Output 27 2 3 4" xfId="28322" xr:uid="{22B74B96-CB09-44E6-BB06-4072D7F37C85}"/>
    <cellStyle name="Output 27 2 3 5" xfId="35793" xr:uid="{A72A57EC-70A6-4455-B25B-86CA2D283B83}"/>
    <cellStyle name="Output 27 2 3 6" xfId="38095" xr:uid="{FD5C7CBD-2F68-4391-AD3C-F0A94541021F}"/>
    <cellStyle name="Output 27 2 4" xfId="13260" xr:uid="{24126680-414D-4B15-89AB-FF1A9B18CA8F}"/>
    <cellStyle name="Output 27 2 4 2" xfId="26794" xr:uid="{136F5BA9-B7B3-4965-9B79-67CB7AAB9D64}"/>
    <cellStyle name="Output 27 2 4 3" xfId="29358" xr:uid="{67BE7DC8-8041-4588-852E-994278A3D7D6}"/>
    <cellStyle name="Output 27 2 4 4" xfId="29864" xr:uid="{DBFB5442-52F3-49C6-9A7F-020D5C4195EA}"/>
    <cellStyle name="Output 27 2 4 5" xfId="37081" xr:uid="{06544EF1-370F-4E2A-82B5-AD9CB1A542FA}"/>
    <cellStyle name="Output 27 2 4 6" xfId="39059" xr:uid="{4C01679A-AAAB-4D51-8DD8-FC6CC47F19B1}"/>
    <cellStyle name="Output 27 2 5" xfId="12565" xr:uid="{EE36653A-DEDB-48EB-956D-529E6F9208D2}"/>
    <cellStyle name="Output 27 2 5 2" xfId="26191" xr:uid="{2AB5E586-787F-49F0-AA7B-ADF819D50CB3}"/>
    <cellStyle name="Output 27 2 5 3" xfId="28784" xr:uid="{7C92EB89-2C92-46EA-A68B-BF6D744C6F75}"/>
    <cellStyle name="Output 27 2 5 4" xfId="18624" xr:uid="{368A5F13-B6BA-4420-994F-DA02BB8C9750}"/>
    <cellStyle name="Output 27 2 5 5" xfId="36493" xr:uid="{6637F7CA-6A4C-4E1E-A447-5CC168DE44A7}"/>
    <cellStyle name="Output 27 2 5 6" xfId="38526" xr:uid="{732D5CA9-9EAC-4250-85CF-4DF92FCD3D3D}"/>
    <cellStyle name="Output 27 2 6" xfId="14780" xr:uid="{1DDEB94D-E3B6-442A-9C7F-9656E7C179B1}"/>
    <cellStyle name="Output 27 2 7" xfId="14674" xr:uid="{0B768E63-8BCC-46E1-B3D9-599596326BE3}"/>
    <cellStyle name="Output 27 2 8" xfId="16425" xr:uid="{4E4ADC74-DCD4-45BE-A322-44A47D8DC0EE}"/>
    <cellStyle name="Output 27 2 9" xfId="34336" xr:uid="{378EAACC-0F14-4745-91B0-DEFA61FDFC44}"/>
    <cellStyle name="Output 27 3" xfId="4729" xr:uid="{B6D4DE3E-6D7A-439F-947F-E56BB61C4DA6}"/>
    <cellStyle name="Output 27 3 10" xfId="33646" xr:uid="{A70774ED-4067-4AED-A883-BA5E82F883A2}"/>
    <cellStyle name="Output 27 3 11" xfId="31196" xr:uid="{8502D9FE-AC20-4D2B-844D-FE86EA03B4B1}"/>
    <cellStyle name="Output 27 3 2" xfId="10794" xr:uid="{C10F9D01-B623-4AFA-91DD-FB9644923D6B}"/>
    <cellStyle name="Output 27 3 2 2" xfId="13310" xr:uid="{C21BED1C-C772-4986-A4D5-BBDBE3CBB543}"/>
    <cellStyle name="Output 27 3 2 2 2" xfId="26843" xr:uid="{4E26ABF4-AA8B-4486-8D50-A7F876F19AF3}"/>
    <cellStyle name="Output 27 3 2 2 3" xfId="29407" xr:uid="{F149FEBA-0746-408E-B47B-480408F3C37E}"/>
    <cellStyle name="Output 27 3 2 2 4" xfId="25694" xr:uid="{909FE6BC-7E54-4CD7-872E-EAC30737B996}"/>
    <cellStyle name="Output 27 3 2 2 5" xfId="37129" xr:uid="{5F706448-01E5-4249-BC7F-0E887458F582}"/>
    <cellStyle name="Output 27 3 2 2 6" xfId="39107" xr:uid="{4833357C-5990-457C-BDEA-AF0C9B151C9B}"/>
    <cellStyle name="Output 27 3 2 3" xfId="25139" xr:uid="{429A9F13-663D-4C85-BD46-7902A07666C2}"/>
    <cellStyle name="Output 27 3 2 4" xfId="28009" xr:uid="{A14258EF-CF2C-4EAF-AC99-247909453DD5}"/>
    <cellStyle name="Output 27 3 2 5" xfId="28172" xr:uid="{15EC9A23-AAA3-4B6F-BB54-96EA51419084}"/>
    <cellStyle name="Output 27 3 2 6" xfId="35794" xr:uid="{16343F69-0B12-4664-AB99-A368F267847E}"/>
    <cellStyle name="Output 27 3 2 7" xfId="38096" xr:uid="{19BEDEC2-E8E1-478C-BFA7-F85B20C33C0D}"/>
    <cellStyle name="Output 27 3 3" xfId="13545" xr:uid="{256E8F4D-3304-4B48-B92E-3F74661C9FF2}"/>
    <cellStyle name="Output 27 3 3 2" xfId="27061" xr:uid="{A1064D8F-4143-48A2-BAF5-896E248E1845}"/>
    <cellStyle name="Output 27 3 3 3" xfId="29621" xr:uid="{3FA5A23A-6E08-48F2-B8DF-08FD439CD6C0}"/>
    <cellStyle name="Output 27 3 3 4" xfId="23351" xr:uid="{282291C6-1595-40A1-B5B1-DDCEDABB1CBC}"/>
    <cellStyle name="Output 27 3 3 5" xfId="37338" xr:uid="{1A1833A7-C44D-4810-A2B1-181DA612E094}"/>
    <cellStyle name="Output 27 3 3 6" xfId="39315" xr:uid="{74EF59C4-E05A-404A-9D53-CF9588D3779A}"/>
    <cellStyle name="Output 27 3 4" xfId="13629" xr:uid="{F2EB8B12-5EAF-46CC-878F-C2B39C88AF50}"/>
    <cellStyle name="Output 27 3 4 2" xfId="27145" xr:uid="{259C2218-32F8-4A37-B60C-9C37FEAF6A56}"/>
    <cellStyle name="Output 27 3 4 3" xfId="29705" xr:uid="{10EB53E5-897E-41CF-BDBD-C8453B071947}"/>
    <cellStyle name="Output 27 3 4 4" xfId="29888" xr:uid="{D34CB760-D727-49C9-BD33-2E4A2D81D232}"/>
    <cellStyle name="Output 27 3 4 5" xfId="37422" xr:uid="{AB3FFFEF-E4D2-455C-AC56-531A300CA1DB}"/>
    <cellStyle name="Output 27 3 4 6" xfId="39399" xr:uid="{FED79F7E-53B3-4C2B-8A22-41CCABC91113}"/>
    <cellStyle name="Output 27 3 5" xfId="13708" xr:uid="{A52ED21E-3D7C-40AD-83E5-B75531B37A5F}"/>
    <cellStyle name="Output 27 3 5 2" xfId="27224" xr:uid="{491568D3-E3D3-42C8-9C88-99C57DCC67F2}"/>
    <cellStyle name="Output 27 3 5 3" xfId="29784" xr:uid="{E27E6F22-1C61-4163-9105-CF09787EFB31}"/>
    <cellStyle name="Output 27 3 5 4" xfId="26030" xr:uid="{61DD80D2-5AF3-4126-9A11-773DF64BA8CB}"/>
    <cellStyle name="Output 27 3 5 5" xfId="37501" xr:uid="{4DD20CE5-5A28-4C92-B3CF-BFBC5C1FEAB7}"/>
    <cellStyle name="Output 27 3 5 6" xfId="39478" xr:uid="{C5A37FF7-CADB-44EF-9A1C-96F79D90527E}"/>
    <cellStyle name="Output 27 3 6" xfId="12259" xr:uid="{310E5409-1EB6-4D78-997B-31F5C03C2C80}"/>
    <cellStyle name="Output 27 3 6 2" xfId="25938" xr:uid="{963DFFCC-6E18-44EB-988E-835E7E0FDBFC}"/>
    <cellStyle name="Output 27 3 6 3" xfId="28531" xr:uid="{2B1DA027-B3C1-45E1-BC59-A0C8568FC9B0}"/>
    <cellStyle name="Output 27 3 6 4" xfId="18232" xr:uid="{F80751B8-CE4B-41C7-A9C5-85674079418B}"/>
    <cellStyle name="Output 27 3 6 5" xfId="36263" xr:uid="{2A92751E-DDC9-484E-9109-6FDDF12F77C2}"/>
    <cellStyle name="Output 27 3 6 6" xfId="38298" xr:uid="{F1728D6B-4F53-476B-BB04-142CD7216D40}"/>
    <cellStyle name="Output 27 3 7" xfId="15828" xr:uid="{766C4027-82F8-4E39-A921-2F63E469CEDA}"/>
    <cellStyle name="Output 27 3 8" xfId="27333" xr:uid="{E86CBDFB-B033-4BD8-B56F-247E80246B0B}"/>
    <cellStyle name="Output 27 3 9" xfId="29819" xr:uid="{EAB6D247-796D-4322-A346-2C44B5EB6216}"/>
    <cellStyle name="Output 27 4" xfId="2900" xr:uid="{B569F60B-7E3A-4B87-BC83-62DF67FFD829}"/>
    <cellStyle name="Output 27 4 2" xfId="21372" xr:uid="{AD1B8162-B22A-4719-AA3F-1BEDA1EBC8E1}"/>
    <cellStyle name="Output 27 4 3" xfId="20391" xr:uid="{84383A20-0D0A-45FE-8B4A-E4B0E5E17D15}"/>
    <cellStyle name="Output 27 4 4" xfId="30804" xr:uid="{8D3B1981-C1AF-4D92-AB4E-8440ED0B54F4}"/>
    <cellStyle name="Output 27 4 5" xfId="31970" xr:uid="{9702ED9E-AAA5-4836-87B4-23DED2B2A8CF}"/>
    <cellStyle name="Output 27 4 6" xfId="37662" xr:uid="{577F13B5-9864-4F61-B045-7ED2FD337DDE}"/>
    <cellStyle name="Output 27 5" xfId="13191" xr:uid="{11B399D6-F05A-4ADF-ADB4-AB9F219981F4}"/>
    <cellStyle name="Output 27 5 2" xfId="26726" xr:uid="{B078C83F-8E5D-4848-8560-CB21469669E0}"/>
    <cellStyle name="Output 27 5 3" xfId="29290" xr:uid="{255F18ED-3A9F-4BE4-9D5C-39DD710859D9}"/>
    <cellStyle name="Output 27 5 4" xfId="22802" xr:uid="{23A5BDAC-8BD7-44D1-8EDF-31D2010B7361}"/>
    <cellStyle name="Output 27 5 5" xfId="37012" xr:uid="{B21D737B-D587-422B-92B5-5B1ED3506201}"/>
    <cellStyle name="Output 27 5 6" xfId="38991" xr:uid="{8BB64CFB-82B6-4394-B779-280F777785D8}"/>
    <cellStyle name="Output 27 6" xfId="12472" xr:uid="{CFEAF09E-03D6-4E4C-85DB-53E43030BF3E}"/>
    <cellStyle name="Output 27 6 2" xfId="26100" xr:uid="{3116F4CB-D319-411E-830D-4C092F76A4CB}"/>
    <cellStyle name="Output 27 6 3" xfId="28695" xr:uid="{05E18A48-A83B-4C28-AC2E-046A906BBB04}"/>
    <cellStyle name="Output 27 6 4" xfId="16258" xr:uid="{5E54B304-FEC6-4B88-9094-F62D838EEC1F}"/>
    <cellStyle name="Output 27 6 5" xfId="36402" xr:uid="{E9510721-0938-4E50-AAD5-07591D1DBCEA}"/>
    <cellStyle name="Output 27 6 6" xfId="38438" xr:uid="{C371EE1B-C523-44E6-A2FA-8FE99375D7B3}"/>
    <cellStyle name="Output 27 7" xfId="15592" xr:uid="{069E8991-7973-4F09-8DA0-717AE1EC4319}"/>
    <cellStyle name="Output 27 8" xfId="22171" xr:uid="{DC3AA22F-7FCC-478D-AA07-68A760EF77B9}"/>
    <cellStyle name="Output 27 9" xfId="20152" xr:uid="{558CF1D5-0809-41DA-8484-42278B89E7DE}"/>
    <cellStyle name="Output 28" xfId="1770" xr:uid="{9D5F5B32-1B2A-460A-AEF2-1630E239DDED}"/>
    <cellStyle name="Output 28 10" xfId="30064" xr:uid="{E6F08BE6-49F6-4FF1-BB69-C1675D704F24}"/>
    <cellStyle name="Output 28 11" xfId="31595" xr:uid="{63394249-29D4-4B3C-9624-AD31950D0644}"/>
    <cellStyle name="Output 28 12" xfId="33683" xr:uid="{B9ED4E43-F60D-49F2-B04C-94B4F9DD6006}"/>
    <cellStyle name="Output 28 2" xfId="7344" xr:uid="{D7868FBE-A882-4773-8811-BEF206A3C3A2}"/>
    <cellStyle name="Output 28 2 10" xfId="33864" xr:uid="{93D8FC26-7DFD-466A-85DA-70C66CB71805}"/>
    <cellStyle name="Output 28 2 2" xfId="9924" xr:uid="{782F5C06-B9E0-4213-BFE1-08670126AE5A}"/>
    <cellStyle name="Output 28 2 2 2" xfId="22675" xr:uid="{3A8426AA-2F38-4CD5-9BA0-1202F9BEDB42}"/>
    <cellStyle name="Output 28 2 2 3" xfId="20724" xr:uid="{B4F15E42-C389-4D00-AC80-340BF5208275}"/>
    <cellStyle name="Output 28 2 2 4" xfId="25410" xr:uid="{CB419BCF-8268-4BD5-9E78-91E3E1D53E6C}"/>
    <cellStyle name="Output 28 2 2 5" xfId="35348" xr:uid="{8B3EDB1F-CDF1-4DCF-941E-7A8701B59117}"/>
    <cellStyle name="Output 28 2 2 6" xfId="35911" xr:uid="{435DEF5E-7B04-4C81-BD1A-A263D5E0BF5F}"/>
    <cellStyle name="Output 28 2 3" xfId="10795" xr:uid="{85120F30-FCB0-4CBD-B1CC-947113198D86}"/>
    <cellStyle name="Output 28 2 3 2" xfId="25140" xr:uid="{3C044782-FF5D-4D04-83CB-EAAC3C1CD9D0}"/>
    <cellStyle name="Output 28 2 3 3" xfId="28010" xr:uid="{713B0547-AD87-4D68-A9B1-167AA46C53EE}"/>
    <cellStyle name="Output 28 2 3 4" xfId="24036" xr:uid="{02FF06D0-7E2C-4E50-A7A3-85BA7BFD8138}"/>
    <cellStyle name="Output 28 2 3 5" xfId="35795" xr:uid="{E13F866B-B237-436A-9D1C-A460E355D272}"/>
    <cellStyle name="Output 28 2 3 6" xfId="38097" xr:uid="{01530377-007B-441E-BE44-D9EE9E166A1B}"/>
    <cellStyle name="Output 28 2 4" xfId="12390" xr:uid="{48E67917-E916-4AD4-93C9-A90CC06FCBF5}"/>
    <cellStyle name="Output 28 2 4 2" xfId="26022" xr:uid="{F98078FD-6B76-4A67-9A88-469D18D2AD54}"/>
    <cellStyle name="Output 28 2 4 3" xfId="28617" xr:uid="{7A662CBE-AF1B-4710-BF86-1404A03D154F}"/>
    <cellStyle name="Output 28 2 4 4" xfId="27520" xr:uid="{25D00845-76CE-4BBB-902C-1AFB57D279FC}"/>
    <cellStyle name="Output 28 2 4 5" xfId="36325" xr:uid="{BD3E7B2E-49B7-45F6-A32C-61A16CE096F6}"/>
    <cellStyle name="Output 28 2 4 6" xfId="38361" xr:uid="{21C4CB69-F546-4EBD-9D84-EF2D738C2963}"/>
    <cellStyle name="Output 28 2 5" xfId="13499" xr:uid="{63FE64D8-8D35-4083-87D0-B696DA3A0270}"/>
    <cellStyle name="Output 28 2 5 2" xfId="27015" xr:uid="{5DC1A5E8-1CAE-44AF-99CB-5E9ABAC186FA}"/>
    <cellStyle name="Output 28 2 5 3" xfId="29575" xr:uid="{21D56525-A544-47FC-9940-A3B3113A6E71}"/>
    <cellStyle name="Output 28 2 5 4" xfId="29880" xr:uid="{9CE80668-1790-4876-8E5B-BDC57A1E6A8B}"/>
    <cellStyle name="Output 28 2 5 5" xfId="37292" xr:uid="{5511F79E-0132-4573-B564-E4A12FE50AFE}"/>
    <cellStyle name="Output 28 2 5 6" xfId="39269" xr:uid="{65C80C6C-71A3-49B8-A5F5-307931481CDE}"/>
    <cellStyle name="Output 28 2 6" xfId="18859" xr:uid="{A6CDDB7E-03AC-4F5A-8210-11A64DBC30F8}"/>
    <cellStyle name="Output 28 2 7" xfId="18668" xr:uid="{55310E63-DDE8-4881-9433-B60614D8F38B}"/>
    <cellStyle name="Output 28 2 8" xfId="22444" xr:uid="{AA68FF9E-6CC2-42B7-9176-25A3AB2535CA}"/>
    <cellStyle name="Output 28 2 9" xfId="34337" xr:uid="{B636FF7F-4C9B-41AC-95D7-411D9ABA3107}"/>
    <cellStyle name="Output 28 3" xfId="4730" xr:uid="{D6FA425C-B398-443F-82C4-76EA44993D8F}"/>
    <cellStyle name="Output 28 3 10" xfId="33647" xr:uid="{78AB5698-1137-4A19-BC55-D5EB088E8C4C}"/>
    <cellStyle name="Output 28 3 11" xfId="32058" xr:uid="{ADF97042-903A-4779-AF4A-FBD20EAD632F}"/>
    <cellStyle name="Output 28 3 2" xfId="10796" xr:uid="{B81730CD-F531-4E9F-B269-C06080055249}"/>
    <cellStyle name="Output 28 3 2 2" xfId="13311" xr:uid="{D37179A6-4C55-44EC-A22A-52A2CF889E2E}"/>
    <cellStyle name="Output 28 3 2 2 2" xfId="26844" xr:uid="{09F3587F-D23A-42A0-9043-C1EA8193726B}"/>
    <cellStyle name="Output 28 3 2 2 3" xfId="29408" xr:uid="{D0546F33-5592-410D-AEBB-BD14216B944A}"/>
    <cellStyle name="Output 28 3 2 2 4" xfId="29867" xr:uid="{C95C65AF-6C55-47E6-BF0C-CBEAD14EE07B}"/>
    <cellStyle name="Output 28 3 2 2 5" xfId="37130" xr:uid="{094CD27C-F091-4D44-8713-1B588D4D1C93}"/>
    <cellStyle name="Output 28 3 2 2 6" xfId="39108" xr:uid="{7CFB4FC8-700D-4331-8CDA-7D412FD9F856}"/>
    <cellStyle name="Output 28 3 2 3" xfId="25141" xr:uid="{A83C4D2F-F6D0-439E-BEEA-5BE00F883822}"/>
    <cellStyle name="Output 28 3 2 4" xfId="28011" xr:uid="{B37432AE-7BA9-4FCD-9AA1-29843BC77B79}"/>
    <cellStyle name="Output 28 3 2 5" xfId="30926" xr:uid="{D19F7A5F-60AD-4FD2-997E-C9360AB68ABC}"/>
    <cellStyle name="Output 28 3 2 6" xfId="35796" xr:uid="{F77C31F0-20AF-4E14-BA27-0BB357EEF4D2}"/>
    <cellStyle name="Output 28 3 2 7" xfId="38098" xr:uid="{C6B49CA6-FD93-42C6-A0D8-5B3F6E06552B}"/>
    <cellStyle name="Output 28 3 3" xfId="13546" xr:uid="{0F0BC350-E3A5-4D3D-BBF5-B2AEAB2892A7}"/>
    <cellStyle name="Output 28 3 3 2" xfId="27062" xr:uid="{3601E135-A746-453B-9F71-9F3FD41B91DB}"/>
    <cellStyle name="Output 28 3 3 3" xfId="29622" xr:uid="{9658540B-F4D5-4656-9F3C-254A6F025996}"/>
    <cellStyle name="Output 28 3 3 4" xfId="30247" xr:uid="{63B1E7F9-BF7B-427E-899D-B0998BB7F261}"/>
    <cellStyle name="Output 28 3 3 5" xfId="37339" xr:uid="{AD728A4A-24EC-43B5-AFFA-E562A44EA374}"/>
    <cellStyle name="Output 28 3 3 6" xfId="39316" xr:uid="{EB2871C4-4040-4B39-974F-2B75B1DC8843}"/>
    <cellStyle name="Output 28 3 4" xfId="13630" xr:uid="{F7C8CEA5-A814-4CEC-9F07-3E5798EBCDEB}"/>
    <cellStyle name="Output 28 3 4 2" xfId="27146" xr:uid="{3136E2E9-81C3-4A74-A056-00E82B2C742B}"/>
    <cellStyle name="Output 28 3 4 3" xfId="29706" xr:uid="{CD9683B6-B5B1-4DC8-B90F-DC4B6A08508E}"/>
    <cellStyle name="Output 28 3 4 4" xfId="30038" xr:uid="{9A6D40CE-C845-4FCC-9CF6-4DD8473D194D}"/>
    <cellStyle name="Output 28 3 4 5" xfId="37423" xr:uid="{FFFB5C94-EE89-477B-9D62-A062BD89DA1E}"/>
    <cellStyle name="Output 28 3 4 6" xfId="39400" xr:uid="{C2A92A06-B3D9-414C-A453-9EDFFD9AB80B}"/>
    <cellStyle name="Output 28 3 5" xfId="13709" xr:uid="{6F28BAE2-52F8-4C55-A08D-349ECC53D968}"/>
    <cellStyle name="Output 28 3 5 2" xfId="27225" xr:uid="{2C00D1ED-620B-4FC1-884D-9F224A926598}"/>
    <cellStyle name="Output 28 3 5 3" xfId="29785" xr:uid="{DB559346-7C54-4722-8985-18098AA62965}"/>
    <cellStyle name="Output 28 3 5 4" xfId="30221" xr:uid="{F4E63E20-6EDE-47BC-894E-F4FA01D39F1E}"/>
    <cellStyle name="Output 28 3 5 5" xfId="37502" xr:uid="{87D7F74E-5860-43C0-AF36-C426FC34D61F}"/>
    <cellStyle name="Output 28 3 5 6" xfId="39479" xr:uid="{0D0EAFE7-444E-471D-A652-4981C8516D32}"/>
    <cellStyle name="Output 28 3 6" xfId="12260" xr:uid="{AF6926D9-7F8D-429F-9CF5-3ABA92CACA45}"/>
    <cellStyle name="Output 28 3 6 2" xfId="25939" xr:uid="{46B9F1F8-51B5-4CCB-89A4-A1AB3320EFCF}"/>
    <cellStyle name="Output 28 3 6 3" xfId="28532" xr:uid="{BF77C693-4823-44C1-9ED8-9DEA7CFFE0FC}"/>
    <cellStyle name="Output 28 3 6 4" xfId="27522" xr:uid="{13EE7491-C998-4084-80FA-011847C0CB65}"/>
    <cellStyle name="Output 28 3 6 5" xfId="36264" xr:uid="{CA74333B-3451-4344-A0C8-E93F27891AA8}"/>
    <cellStyle name="Output 28 3 6 6" xfId="38299" xr:uid="{5A7304D2-CDC4-4616-A103-D50D482764AF}"/>
    <cellStyle name="Output 28 3 7" xfId="20777" xr:uid="{9F11023B-1CDE-4312-911F-14FA195CF0E8}"/>
    <cellStyle name="Output 28 3 8" xfId="26332" xr:uid="{2BEA5498-70FB-479D-B060-973A67982BBB}"/>
    <cellStyle name="Output 28 3 9" xfId="28132" xr:uid="{CDCB59F6-F812-470C-8BE9-0DB890318B6E}"/>
    <cellStyle name="Output 28 4" xfId="2901" xr:uid="{F23C4B77-6D97-400E-85DB-3E8B20FC7E56}"/>
    <cellStyle name="Output 28 4 2" xfId="21371" xr:uid="{B77C080B-B0DD-4D9D-A6A9-1E018B66C7F7}"/>
    <cellStyle name="Output 28 4 3" xfId="17966" xr:uid="{5476ED76-B959-476B-9947-B0ED2F35F2F7}"/>
    <cellStyle name="Output 28 4 4" xfId="28201" xr:uid="{FAA12C49-91AB-4EC9-AFD0-E8B06262E1F3}"/>
    <cellStyle name="Output 28 4 5" xfId="31971" xr:uid="{22D13069-5D36-4ED9-9DEF-87FE35A1D9B1}"/>
    <cellStyle name="Output 28 4 6" xfId="34274" xr:uid="{43D366F2-0DFC-4CD0-98AE-F0B77847CB24}"/>
    <cellStyle name="Output 28 5" xfId="12850" xr:uid="{2359818C-6624-43E4-ACF9-3B06937ABE88}"/>
    <cellStyle name="Output 28 5 2" xfId="26431" xr:uid="{2BF64339-BE9E-45BB-8FA7-AED4DC888945}"/>
    <cellStyle name="Output 28 5 3" xfId="29010" xr:uid="{3284DD28-AC5C-4FA2-9737-2F131717721C}"/>
    <cellStyle name="Output 28 5 4" xfId="30546" xr:uid="{B7279CE6-28CC-49B5-ACF1-49129753F0E9}"/>
    <cellStyle name="Output 28 5 5" xfId="36720" xr:uid="{45C65296-8CD1-4C4F-BBCF-2DEC054A2821}"/>
    <cellStyle name="Output 28 5 6" xfId="38737" xr:uid="{E16CE65D-0F7C-4B9E-AD7F-85A894C69CFE}"/>
    <cellStyle name="Output 28 6" xfId="12420" xr:uid="{CE8BBE80-016C-4E12-8418-BCC36BC46559}"/>
    <cellStyle name="Output 28 6 2" xfId="26049" xr:uid="{29EB2F67-8685-4F29-890F-A5EC4E69269B}"/>
    <cellStyle name="Output 28 6 3" xfId="28644" xr:uid="{C893E96C-F2C6-4166-B580-9DBC6C70EB7A}"/>
    <cellStyle name="Output 28 6 4" xfId="18005" xr:uid="{02AB9FAB-3FC8-4403-8042-DAB5A68CF565}"/>
    <cellStyle name="Output 28 6 5" xfId="36351" xr:uid="{FE2476CB-D564-450C-AE76-C4DF6BE5F285}"/>
    <cellStyle name="Output 28 6 6" xfId="38387" xr:uid="{942806A5-6C55-49BD-AF69-A1FA2097CF8B}"/>
    <cellStyle name="Output 28 7" xfId="15593" xr:uid="{15287C2D-2AA9-4049-9CF0-92789E96455A}"/>
    <cellStyle name="Output 28 8" xfId="17983" xr:uid="{11431AA4-4F50-438C-941A-C9660CB60A6E}"/>
    <cellStyle name="Output 28 9" xfId="20153" xr:uid="{9C7E9F9E-915E-404B-953A-2DD181A44BEF}"/>
    <cellStyle name="Output 29" xfId="1771" xr:uid="{F3531551-5DCD-4AFB-8A0D-2198D6E9062F}"/>
    <cellStyle name="Output 29 10" xfId="28415" xr:uid="{F049000A-EA36-477F-ABFB-D0B4A7798F30}"/>
    <cellStyle name="Output 29 11" xfId="31596" xr:uid="{EA403891-7CF0-4FA2-BE6C-C7913337AB6E}"/>
    <cellStyle name="Output 29 12" xfId="33682" xr:uid="{3330BFAE-C8C4-4913-9FC4-3A27E48789C0}"/>
    <cellStyle name="Output 29 2" xfId="7345" xr:uid="{ADE855B6-588D-4DA5-8B12-5F5C0FE00DC1}"/>
    <cellStyle name="Output 29 2 10" xfId="35966" xr:uid="{3D8485C2-D1A8-4374-AC56-8B1D28ECB9F4}"/>
    <cellStyle name="Output 29 2 2" xfId="9925" xr:uid="{8A4B0813-357F-45A7-BF44-B56E30016D46}"/>
    <cellStyle name="Output 29 2 2 2" xfId="18328" xr:uid="{59ACE56B-4877-4167-9AEC-8FE4580CDEFD}"/>
    <cellStyle name="Output 29 2 2 3" xfId="24718" xr:uid="{F64C7A15-1819-47C8-B1C0-0AD352B7B5A9}"/>
    <cellStyle name="Output 29 2 2 4" xfId="25691" xr:uid="{51D02F25-70AA-4718-BDDE-9F6D3D124CBD}"/>
    <cellStyle name="Output 29 2 2 5" xfId="35349" xr:uid="{8063CCE8-DF41-4E0E-99BB-36E47A4A94AD}"/>
    <cellStyle name="Output 29 2 2 6" xfId="36029" xr:uid="{B211ABC9-7805-49B3-B55D-11ECA62B53FE}"/>
    <cellStyle name="Output 29 2 3" xfId="10797" xr:uid="{F3EFE1BB-3529-4415-9975-56574E2A8506}"/>
    <cellStyle name="Output 29 2 3 2" xfId="25142" xr:uid="{0B3FEF30-8EBA-44B9-B9C0-0DD9B234B8AB}"/>
    <cellStyle name="Output 29 2 3 3" xfId="28012" xr:uid="{90DE544E-7EEB-447C-AAAB-F756CB059D03}"/>
    <cellStyle name="Output 29 2 3 4" xfId="18211" xr:uid="{83A28AF7-0459-4DAA-ADA7-809B8B324209}"/>
    <cellStyle name="Output 29 2 3 5" xfId="35797" xr:uid="{2F25DC01-A668-40D1-8F4F-D107BE3471DC}"/>
    <cellStyle name="Output 29 2 3 6" xfId="38099" xr:uid="{376DCEC5-D9AB-4E7C-B5AD-5A8B4AE8495C}"/>
    <cellStyle name="Output 29 2 4" xfId="13259" xr:uid="{5A3564AF-AE95-45D7-9234-A75C96A50529}"/>
    <cellStyle name="Output 29 2 4 2" xfId="26793" xr:uid="{B5DC651E-77B0-4F4A-B85B-061546B020D9}"/>
    <cellStyle name="Output 29 2 4 3" xfId="29357" xr:uid="{BE273686-5441-4D1D-8AD9-77FE9CE4C78D}"/>
    <cellStyle name="Output 29 2 4 4" xfId="18186" xr:uid="{3BAC893F-E20A-49DA-8A27-ECB47F4679E8}"/>
    <cellStyle name="Output 29 2 4 5" xfId="37080" xr:uid="{3B961D91-8CC5-4E0E-8E2F-E6F6A0307549}"/>
    <cellStyle name="Output 29 2 4 6" xfId="39058" xr:uid="{2E23F649-E6E0-405C-A2F4-2845C5A0496A}"/>
    <cellStyle name="Output 29 2 5" xfId="12989" xr:uid="{64AA0668-8433-47DB-8BF6-DC90CAE178F5}"/>
    <cellStyle name="Output 29 2 5 2" xfId="26570" xr:uid="{87AF2FC7-9A84-47FF-BD95-A9A25538A1A9}"/>
    <cellStyle name="Output 29 2 5 3" xfId="29149" xr:uid="{DAB35E4E-9510-4650-8874-96BAECDE829B}"/>
    <cellStyle name="Output 29 2 5 4" xfId="27300" xr:uid="{8E3965DC-D8E4-4262-B4FD-F92573658DBB}"/>
    <cellStyle name="Output 29 2 5 5" xfId="36859" xr:uid="{42CBD9D9-0E27-465C-AE4F-B3BFCFAD330C}"/>
    <cellStyle name="Output 29 2 5 6" xfId="38875" xr:uid="{C39EF4E1-018D-4481-968C-F81768EB9271}"/>
    <cellStyle name="Output 29 2 6" xfId="14779" xr:uid="{6A24B9AE-960C-4E16-A3D4-44DE4B2C7428}"/>
    <cellStyle name="Output 29 2 7" xfId="22821" xr:uid="{5F1AA73A-8886-4049-91D1-E05E17980BD9}"/>
    <cellStyle name="Output 29 2 8" xfId="14944" xr:uid="{D7F8DB57-4334-498A-AB8C-477BE31FADEA}"/>
    <cellStyle name="Output 29 2 9" xfId="34338" xr:uid="{3E0FD18E-E1FB-4215-AA6F-369F372A7B0A}"/>
    <cellStyle name="Output 29 3" xfId="4731" xr:uid="{8B12D55D-B088-4A8F-B343-E0D19965C204}"/>
    <cellStyle name="Output 29 3 10" xfId="33648" xr:uid="{2EB15B97-0C54-4692-87C6-75F6015CABFA}"/>
    <cellStyle name="Output 29 3 11" xfId="31195" xr:uid="{D00439D6-0ACB-463A-86F9-E6E1C2D46C7E}"/>
    <cellStyle name="Output 29 3 2" xfId="10798" xr:uid="{9DFB96E7-4DC2-4EA9-AD81-6E9D2FC825CA}"/>
    <cellStyle name="Output 29 3 2 2" xfId="13312" xr:uid="{AE7BC71F-1ECC-48FA-8431-D3E91813C429}"/>
    <cellStyle name="Output 29 3 2 2 2" xfId="26845" xr:uid="{00B664BE-526C-468D-8F9B-D947837B7F4F}"/>
    <cellStyle name="Output 29 3 2 2 3" xfId="29409" xr:uid="{89E2D9FB-BE2B-4567-B974-3E0B4CD97669}"/>
    <cellStyle name="Output 29 3 2 2 4" xfId="30281" xr:uid="{CD1DEE93-720F-4501-AB1B-48BE52115137}"/>
    <cellStyle name="Output 29 3 2 2 5" xfId="37131" xr:uid="{34A14121-1047-4EB1-8CD9-989642B16488}"/>
    <cellStyle name="Output 29 3 2 2 6" xfId="39109" xr:uid="{42C86838-D7EE-4883-BD6C-D36E7DDE8135}"/>
    <cellStyle name="Output 29 3 2 3" xfId="25143" xr:uid="{E0D1DB58-CF05-4BB9-803E-8385295DA16D}"/>
    <cellStyle name="Output 29 3 2 4" xfId="28013" xr:uid="{B89E9368-5205-4523-B02A-F2C41A331E47}"/>
    <cellStyle name="Output 29 3 2 5" xfId="24469" xr:uid="{08B890AE-A2A4-4B7B-87A9-88F1DC32E055}"/>
    <cellStyle name="Output 29 3 2 6" xfId="35798" xr:uid="{8CD4AB03-EE5E-422E-8605-FBD3CDADA96F}"/>
    <cellStyle name="Output 29 3 2 7" xfId="38100" xr:uid="{51E45345-A320-47C0-877E-FF93F2E60063}"/>
    <cellStyle name="Output 29 3 3" xfId="13547" xr:uid="{1E12EC41-852C-46BE-A07C-E0E24E373A6A}"/>
    <cellStyle name="Output 29 3 3 2" xfId="27063" xr:uid="{11CCEF5E-4CB7-40A9-BFB2-CFF2D47C132D}"/>
    <cellStyle name="Output 29 3 3 3" xfId="29623" xr:uid="{5E3B02A7-62CA-4806-A6B8-F27E07849373}"/>
    <cellStyle name="Output 29 3 3 4" xfId="30459" xr:uid="{65C52E55-79CE-47CC-BE04-F215426E5201}"/>
    <cellStyle name="Output 29 3 3 5" xfId="37340" xr:uid="{A7B79086-1E0D-4030-BC25-91FFAEE6B8ED}"/>
    <cellStyle name="Output 29 3 3 6" xfId="39317" xr:uid="{70087798-35CE-49D9-A777-36944AF7B740}"/>
    <cellStyle name="Output 29 3 4" xfId="13631" xr:uid="{7BF4CB59-2C0B-4D89-A1A3-4171502E264B}"/>
    <cellStyle name="Output 29 3 4 2" xfId="27147" xr:uid="{AD9E11E1-441E-407E-9D92-E7555A4DD8CC}"/>
    <cellStyle name="Output 29 3 4 3" xfId="29707" xr:uid="{C73D56A2-AD99-41A8-BA9A-D68774622424}"/>
    <cellStyle name="Output 29 3 4 4" xfId="18637" xr:uid="{6AB66A50-A83B-4717-A27D-F682E81C03A3}"/>
    <cellStyle name="Output 29 3 4 5" xfId="37424" xr:uid="{4196A898-C8A9-4B68-89AD-76CBCB4D41D7}"/>
    <cellStyle name="Output 29 3 4 6" xfId="39401" xr:uid="{92BE8436-7C6D-4859-9707-882C1470F3AA}"/>
    <cellStyle name="Output 29 3 5" xfId="13710" xr:uid="{A5F0E525-B5ED-47EB-90E3-B337FEA29E56}"/>
    <cellStyle name="Output 29 3 5 2" xfId="27226" xr:uid="{05FF59A2-874A-40C9-8449-5B7BB449D69C}"/>
    <cellStyle name="Output 29 3 5 3" xfId="29786" xr:uid="{1EEBF883-A8C4-4A8B-8E31-585767A88B29}"/>
    <cellStyle name="Output 29 3 5 4" xfId="27268" xr:uid="{31F8E52D-CEB5-43EC-835E-F439F155E1C5}"/>
    <cellStyle name="Output 29 3 5 5" xfId="37503" xr:uid="{E6FEF527-42B5-494C-8605-AC4EC374701F}"/>
    <cellStyle name="Output 29 3 5 6" xfId="39480" xr:uid="{4E047228-E560-4336-9D34-BE6A39F03339}"/>
    <cellStyle name="Output 29 3 6" xfId="12261" xr:uid="{51A767A8-AA35-4FE8-BC99-67BC6AE35978}"/>
    <cellStyle name="Output 29 3 6 2" xfId="25940" xr:uid="{2DC0B041-6BAB-4E4C-840F-6875584E473F}"/>
    <cellStyle name="Output 29 3 6 3" xfId="28533" xr:uid="{67B08726-A67B-4204-BE7B-00C45463B068}"/>
    <cellStyle name="Output 29 3 6 4" xfId="30403" xr:uid="{2D891C58-AF6B-4B44-AF4E-AEB5852273E1}"/>
    <cellStyle name="Output 29 3 6 5" xfId="36265" xr:uid="{F03F6E87-E9DE-41D1-A991-4392D41D4D8F}"/>
    <cellStyle name="Output 29 3 6 6" xfId="38300" xr:uid="{A8239423-030E-4F32-B015-528D3F9F9520}"/>
    <cellStyle name="Output 29 3 7" xfId="20776" xr:uid="{C001C1C8-AD27-4272-9488-DAA71FB6DE61}"/>
    <cellStyle name="Output 29 3 8" xfId="25798" xr:uid="{CFBA0AE0-EBAD-402D-B681-58B9A4416267}"/>
    <cellStyle name="Output 29 3 9" xfId="22712" xr:uid="{AFCF4172-0E97-4EB0-ACE1-C6C3C28A2724}"/>
    <cellStyle name="Output 29 4" xfId="2902" xr:uid="{88A591AB-4D61-4436-9A77-F42DE731A7D7}"/>
    <cellStyle name="Output 29 4 2" xfId="21370" xr:uid="{6CB916C0-C47B-45A5-AFAA-2AFE060C3A1D}"/>
    <cellStyle name="Output 29 4 3" xfId="20190" xr:uid="{93C094A5-AAC0-447A-AB1F-20BE00B6A001}"/>
    <cellStyle name="Output 29 4 4" xfId="30645" xr:uid="{7B615196-D108-4CC9-9532-06C2A3CB59CE}"/>
    <cellStyle name="Output 29 4 5" xfId="31972" xr:uid="{20D7402A-9DE5-4F94-A612-792C04CF260C}"/>
    <cellStyle name="Output 29 4 6" xfId="31742" xr:uid="{D6FCF055-70F8-4FFA-B50A-01F351D7E74A}"/>
    <cellStyle name="Output 29 5" xfId="12367" xr:uid="{1C908A1D-1777-43D9-8EA0-EC0FF7130C6B}"/>
    <cellStyle name="Output 29 5 2" xfId="25999" xr:uid="{1A9C26B0-8D97-4CA6-B23F-2E1054241E4C}"/>
    <cellStyle name="Output 29 5 3" xfId="28594" xr:uid="{E154E4C6-7CF0-4283-B17E-D1BBB19A94F4}"/>
    <cellStyle name="Output 29 5 4" xfId="28180" xr:uid="{D22B2D8F-8B19-4ECE-9624-B6EEC7CEEC0F}"/>
    <cellStyle name="Output 29 5 5" xfId="36302" xr:uid="{7AF2E7AB-36F5-43EF-9580-432278A089D9}"/>
    <cellStyle name="Output 29 5 6" xfId="38338" xr:uid="{D8D17832-A41F-4932-8759-43710FF7338A}"/>
    <cellStyle name="Output 29 6" xfId="13409" xr:uid="{86BE6041-6D9B-459C-BD4C-69BCD446277A}"/>
    <cellStyle name="Output 29 6 2" xfId="26925" xr:uid="{F2CD04BF-B6E9-4178-9AEE-6DA5C2E25B96}"/>
    <cellStyle name="Output 29 6 3" xfId="29485" xr:uid="{879F2920-76AB-4CFA-A402-F9EC0E1579B6}"/>
    <cellStyle name="Output 29 6 4" xfId="30478" xr:uid="{59C80977-756F-4047-92BF-AC84F2B3D01B}"/>
    <cellStyle name="Output 29 6 5" xfId="37202" xr:uid="{EB891940-0F35-42B4-9FD3-527C41B1AA3F}"/>
    <cellStyle name="Output 29 6 6" xfId="39179" xr:uid="{BA827034-88CF-40C5-9205-090EF8729550}"/>
    <cellStyle name="Output 29 7" xfId="15594" xr:uid="{6F2FB5D2-C1A5-4A79-8489-775880623EA5}"/>
    <cellStyle name="Output 29 8" xfId="23377" xr:uid="{127B0F21-F908-4049-85B9-924F1F81F2A4}"/>
    <cellStyle name="Output 29 9" xfId="15736" xr:uid="{D4B87BD6-9449-4306-9749-AA5B0169F8DD}"/>
    <cellStyle name="Output 3" xfId="1772" xr:uid="{E061FF84-9154-4BFB-A7C5-DDF5E13E1EBF}"/>
    <cellStyle name="Output 3 10" xfId="9926" xr:uid="{FF238EA0-4A4A-44C4-906E-3D4A5FDF0B2E}"/>
    <cellStyle name="Output 3 10 2" xfId="10799" xr:uid="{3FB6F268-3FBE-4DEB-9A64-4CFE39A5EA69}"/>
    <cellStyle name="Output 3 10 2 2" xfId="25144" xr:uid="{BCCF3D0B-35F2-46A2-A9DD-9D35BBF08358}"/>
    <cellStyle name="Output 3 10 2 3" xfId="28014" xr:uid="{87B3F9B9-0F19-4AFC-A965-C6C84B18DD1E}"/>
    <cellStyle name="Output 3 10 2 4" xfId="27528" xr:uid="{6C0C7FFB-D617-45BA-BF9E-A17609FF3A8C}"/>
    <cellStyle name="Output 3 10 2 5" xfId="35799" xr:uid="{E3181F71-B939-4568-A229-3C2FAC87C7F8}"/>
    <cellStyle name="Output 3 10 2 6" xfId="38101" xr:uid="{A1568410-198B-4603-952C-D95BD810C6E6}"/>
    <cellStyle name="Output 3 10 3" xfId="14509" xr:uid="{7B95C347-19B9-41B6-8526-21E23716FF21}"/>
    <cellStyle name="Output 3 10 4" xfId="20727" xr:uid="{E0EE4EFD-7000-4EC8-9BFE-0964AF401A2C}"/>
    <cellStyle name="Output 3 10 5" xfId="15791" xr:uid="{D037C365-273D-4CF6-9844-B74BC9F5F1A0}"/>
    <cellStyle name="Output 3 10 6" xfId="35350" xr:uid="{A2EAD4FB-CACC-4A8E-B3C1-A17D4DB5D496}"/>
    <cellStyle name="Output 3 10 7" xfId="33742" xr:uid="{59EBEA10-447D-4929-A864-63862B0312F9}"/>
    <cellStyle name="Output 3 11" xfId="9927" xr:uid="{B1DD3D31-40DB-466F-8228-9B14276F8B96}"/>
    <cellStyle name="Output 3 11 2" xfId="10800" xr:uid="{D505F9B9-3AB6-4957-ACB9-0194ECBA3055}"/>
    <cellStyle name="Output 3 11 2 2" xfId="25145" xr:uid="{1F335DBF-38F6-434D-82F9-7580BE934A0D}"/>
    <cellStyle name="Output 3 11 2 3" xfId="28015" xr:uid="{98E9778D-1429-48E7-B9FD-E2B70BC8E158}"/>
    <cellStyle name="Output 3 11 2 4" xfId="15520" xr:uid="{ABAA443E-0451-4D70-B961-836B95CBF607}"/>
    <cellStyle name="Output 3 11 2 5" xfId="35800" xr:uid="{E3DDDB13-C3BB-4EA6-B8FE-D92777FE35BC}"/>
    <cellStyle name="Output 3 11 2 6" xfId="38102" xr:uid="{08BDC1E8-0481-4989-B543-A29FE26341AC}"/>
    <cellStyle name="Output 3 11 3" xfId="18325" xr:uid="{0A0A2CC8-F8F2-4AE3-AEEC-44BC7D984674}"/>
    <cellStyle name="Output 3 11 4" xfId="25278" xr:uid="{389A8415-C59C-403F-B95D-A5F3A3A69BF1}"/>
    <cellStyle name="Output 3 11 5" xfId="16036" xr:uid="{6709352D-7502-4405-BA09-38C2331DACD1}"/>
    <cellStyle name="Output 3 11 6" xfId="35351" xr:uid="{C478F356-3AE5-48DA-A03B-B27004F12FA5}"/>
    <cellStyle name="Output 3 11 7" xfId="31068" xr:uid="{8AEA0C70-4C46-40EC-8607-752215C3D849}"/>
    <cellStyle name="Output 3 12" xfId="7692" xr:uid="{8342C0FA-A32B-41EE-A048-B88325A6E649}"/>
    <cellStyle name="Output 3 12 2" xfId="22869" xr:uid="{63CA18E2-D097-422C-BB83-ABFB6B2131BF}"/>
    <cellStyle name="Output 3 12 3" xfId="25718" xr:uid="{C3437344-C8C6-4258-AE64-967818ABE92F}"/>
    <cellStyle name="Output 3 12 4" xfId="26654" xr:uid="{B6716E3E-1FB7-4ED5-8ED3-E5D1D4CB8575}"/>
    <cellStyle name="Output 3 12 5" xfId="34480" xr:uid="{6B2266CD-761B-4951-81E7-9BC81BED3F33}"/>
    <cellStyle name="Output 3 12 6" xfId="33840" xr:uid="{341B72A3-0811-4329-ADB5-D4B86154299F}"/>
    <cellStyle name="Output 3 13" xfId="15595" xr:uid="{E90DD63D-62C7-4C19-B902-6C233826BD66}"/>
    <cellStyle name="Output 3 14" xfId="23368" xr:uid="{C486EDEE-7A22-4D1A-9115-C5CCA2F5FB46}"/>
    <cellStyle name="Output 3 15" xfId="20759" xr:uid="{6BD9784A-2DAF-4B0E-9D15-8C8F272FC4E3}"/>
    <cellStyle name="Output 3 16" xfId="30063" xr:uid="{80D82CD1-FF6B-4E94-BCDA-B9C37D7027E1}"/>
    <cellStyle name="Output 3 17" xfId="31597" xr:uid="{2DF47D75-45C1-4BB9-BB61-D621B81C09A9}"/>
    <cellStyle name="Output 3 18" xfId="33681" xr:uid="{E4C4C946-2861-40AD-9A26-D2425D60C78F}"/>
    <cellStyle name="Output 3 2" xfId="2337" xr:uid="{2D8CB776-B92E-4BCF-810A-279502595222}"/>
    <cellStyle name="Output 3 2 10" xfId="30689" xr:uid="{7948F95E-1CD4-4284-A21F-1C6AAD5EE95C}"/>
    <cellStyle name="Output 3 2 11" xfId="31761" xr:uid="{14192BF5-D583-40B5-8C6C-FEF844C2BE4E}"/>
    <cellStyle name="Output 3 2 12" xfId="35297" xr:uid="{FDCEDE7C-7C7D-448C-A45E-56BF615C2B17}"/>
    <cellStyle name="Output 3 2 2" xfId="2718" xr:uid="{FCD6AC69-D647-43A6-BB23-D710670F0F65}"/>
    <cellStyle name="Output 3 2 2 2" xfId="12803" xr:uid="{9C3E225A-1F82-41BA-A656-4B40C2DC3D33}"/>
    <cellStyle name="Output 3 2 2 2 2" xfId="26400" xr:uid="{70DA2330-62D8-4F7A-BE7A-21209D0FE2EE}"/>
    <cellStyle name="Output 3 2 2 2 3" xfId="28983" xr:uid="{31F50E04-DF6E-4E64-9280-20BE00E3AD37}"/>
    <cellStyle name="Output 3 2 2 2 4" xfId="30343" xr:uid="{95A14335-9163-49A0-A416-B7276A5DD517}"/>
    <cellStyle name="Output 3 2 2 2 5" xfId="36695" xr:uid="{DFF4820F-D6A6-4CA4-9B21-A986BC356F1E}"/>
    <cellStyle name="Output 3 2 2 2 6" xfId="38715" xr:uid="{07C3F133-B9CF-45C0-B5A0-F10E50DDED86}"/>
    <cellStyle name="Output 3 2 2 3" xfId="16549" xr:uid="{9230A62E-7019-4F68-B063-86768AE79F8F}"/>
    <cellStyle name="Output 3 2 2 4" xfId="18882" xr:uid="{8C2E335A-9798-404B-8520-6097F703F75D}"/>
    <cellStyle name="Output 3 2 2 5" xfId="30187" xr:uid="{497B5F19-8835-438B-8A34-1D473F410423}"/>
    <cellStyle name="Output 3 2 2 6" xfId="31916" xr:uid="{95FFDA5B-297F-4372-8949-456520A89775}"/>
    <cellStyle name="Output 3 2 2 7" xfId="35212" xr:uid="{6F3E0CC7-C4F3-4404-AF62-8FC3CF21D433}"/>
    <cellStyle name="Output 3 2 3" xfId="7346" xr:uid="{EAE13F1E-BACF-4CA2-9AB6-61087E46F9FD}"/>
    <cellStyle name="Output 3 2 3 2" xfId="12966" xr:uid="{B17BCB5A-9A68-4B20-BB21-87F1528A81A9}"/>
    <cellStyle name="Output 3 2 3 2 2" xfId="26547" xr:uid="{7D00E6E0-3646-4942-AA91-59DD847CDBC3}"/>
    <cellStyle name="Output 3 2 3 2 3" xfId="29126" xr:uid="{469F475D-D4AB-4E26-8491-B7376C229F58}"/>
    <cellStyle name="Output 3 2 3 2 4" xfId="19049" xr:uid="{070C1DA0-ECE0-4482-A357-C15D6F04A95F}"/>
    <cellStyle name="Output 3 2 3 2 5" xfId="36836" xr:uid="{0567E0C7-D8B1-4D29-9054-CC17E71E8AD7}"/>
    <cellStyle name="Output 3 2 3 2 6" xfId="38852" xr:uid="{A37A8902-770E-4F31-8358-FF6CD1600AE1}"/>
    <cellStyle name="Output 3 2 3 3" xfId="18858" xr:uid="{95D1CB43-98E1-4CDC-99D9-038777052FA1}"/>
    <cellStyle name="Output 3 2 3 4" xfId="22443" xr:uid="{D2A39530-F1BA-4218-BACB-5C42310FEF32}"/>
    <cellStyle name="Output 3 2 3 5" xfId="23520" xr:uid="{A379772F-1AFD-40F5-B0D8-C77F3258CBC1}"/>
    <cellStyle name="Output 3 2 3 6" xfId="34339" xr:uid="{42042E99-33BE-469B-A954-9BF8DE4DF6BE}"/>
    <cellStyle name="Output 3 2 3 7" xfId="36086" xr:uid="{12FE6284-D316-426B-A6A0-CD384C7FF22C}"/>
    <cellStyle name="Output 3 2 4" xfId="7679" xr:uid="{996BC04A-63AA-494B-9F30-24D0B31B2165}"/>
    <cellStyle name="Output 3 2 4 2" xfId="12629" xr:uid="{149BCDAD-1111-493A-89BA-960C7B79CE6A}"/>
    <cellStyle name="Output 3 2 4 2 2" xfId="26251" xr:uid="{772B4382-D435-4225-8DF1-ED23F7A2F45A}"/>
    <cellStyle name="Output 3 2 4 2 3" xfId="28843" xr:uid="{8094979B-2108-4D69-A77A-9FB04EC763A8}"/>
    <cellStyle name="Output 3 2 4 2 4" xfId="14475" xr:uid="{1DBE1032-D457-468E-AD47-804B9D3307E4}"/>
    <cellStyle name="Output 3 2 4 2 5" xfId="36551" xr:uid="{C86D5515-D833-459E-ACA5-1540333FD76C}"/>
    <cellStyle name="Output 3 2 4 2 6" xfId="38584" xr:uid="{38C1E32B-F637-4698-AD10-178D58927E66}"/>
    <cellStyle name="Output 3 2 4 3" xfId="14727" xr:uid="{0FB1B16B-AD01-403B-B5E3-5EBA7AE51C40}"/>
    <cellStyle name="Output 3 2 4 4" xfId="18158" xr:uid="{62114089-DB98-446F-A19D-0922CE22452A}"/>
    <cellStyle name="Output 3 2 4 5" xfId="30633" xr:uid="{AB9BFA42-6A36-410E-AAAD-9FB09E3871B4}"/>
    <cellStyle name="Output 3 2 4 6" xfId="34469" xr:uid="{502E44E3-DC98-4FA4-A59B-29F5936D5A71}"/>
    <cellStyle name="Output 3 2 4 7" xfId="36078" xr:uid="{623813FA-4514-447E-8590-D697AF3CF793}"/>
    <cellStyle name="Output 3 2 5" xfId="13500" xr:uid="{8622DE88-7325-4FB1-92EC-282790AC8AB4}"/>
    <cellStyle name="Output 3 2 5 2" xfId="27016" xr:uid="{B6FC134C-939D-459D-BE00-33B2C7D05FAC}"/>
    <cellStyle name="Output 3 2 5 3" xfId="29576" xr:uid="{5019F7A9-0D5E-46CF-8892-89AC60335608}"/>
    <cellStyle name="Output 3 2 5 4" xfId="30254" xr:uid="{D3AD1E8E-96C0-4F92-9B6E-13CDA6020354}"/>
    <cellStyle name="Output 3 2 5 5" xfId="37293" xr:uid="{593078F4-122F-4991-8256-3BB301237A42}"/>
    <cellStyle name="Output 3 2 5 6" xfId="39270" xr:uid="{B6A04311-B819-4571-81E2-EC2F0C2E649B}"/>
    <cellStyle name="Output 3 2 6" xfId="14179" xr:uid="{FB278143-2431-4C63-80F7-0243001F0EF6}"/>
    <cellStyle name="Output 3 2 6 2" xfId="27467" xr:uid="{B5171B36-6E8C-4630-8B71-01C016E4F1CD}"/>
    <cellStyle name="Output 3 2 6 3" xfId="30007" xr:uid="{87CDD5F3-A104-4886-806D-F3D247ABA78D}"/>
    <cellStyle name="Output 3 2 6 4" xfId="31011" xr:uid="{5CD4382D-6C15-4CA1-A7CA-1BF2D232C227}"/>
    <cellStyle name="Output 3 2 6 5" xfId="37686" xr:uid="{876B97CB-49CF-4FF4-81EB-44EFEECE912B}"/>
    <cellStyle name="Output 3 2 6 6" xfId="39520" xr:uid="{42828317-CF2A-425C-A30A-704D62CAB227}"/>
    <cellStyle name="Output 3 2 7" xfId="11534" xr:uid="{EE16879F-C468-4E71-9A48-C0B6B492C486}"/>
    <cellStyle name="Output 3 2 7 2" xfId="25538" xr:uid="{7705D8E8-F28C-4B86-9397-3A1C58F03F85}"/>
    <cellStyle name="Output 3 2 7 3" xfId="28271" xr:uid="{A914AC9D-43BD-45DA-A0B5-F5DDEA315E4E}"/>
    <cellStyle name="Output 3 2 7 4" xfId="30613" xr:uid="{4C06B111-6B09-4A22-A9FC-0BE0B66EE7B5}"/>
    <cellStyle name="Output 3 2 7 5" xfId="36016" xr:uid="{D8F7C6F9-2B3E-4837-826E-4FA368175E21}"/>
    <cellStyle name="Output 3 2 7 6" xfId="38193" xr:uid="{75203CBC-C78B-490F-AE31-43D5CAE71D02}"/>
    <cellStyle name="Output 3 2 8" xfId="16168" xr:uid="{A468BB30-2DFE-466F-910E-0E69C6AEB603}"/>
    <cellStyle name="Output 3 2 9" xfId="17993" xr:uid="{5269E1D7-5A54-45B6-BD65-2FE73C67DF83}"/>
    <cellStyle name="Output 3 3" xfId="4732" xr:uid="{B6C3BCEE-FD13-4A75-95C1-E44B5553841A}"/>
    <cellStyle name="Output 3 3 10" xfId="33649" xr:uid="{C0B44F0F-CBB9-413C-84D4-15EF9D197BC0}"/>
    <cellStyle name="Output 3 3 11" xfId="37551" xr:uid="{CD88CBCA-5B7F-43A9-9FBA-0B7B49C1247E}"/>
    <cellStyle name="Output 3 3 2" xfId="9928" xr:uid="{5C67816E-C2D8-42B9-9101-E3D105DBB263}"/>
    <cellStyle name="Output 3 3 2 2" xfId="13313" xr:uid="{48A135B6-C7E1-4E5B-91DA-D0001EDF9257}"/>
    <cellStyle name="Output 3 3 2 2 2" xfId="26846" xr:uid="{66B19309-3D2A-4E34-9E7B-768C6D32A3F2}"/>
    <cellStyle name="Output 3 3 2 2 3" xfId="29410" xr:uid="{99D70018-0A72-41BB-B47D-CB0DED5D02EB}"/>
    <cellStyle name="Output 3 3 2 2 4" xfId="30491" xr:uid="{EA5E4CEF-94E0-41AE-954F-D24035354B19}"/>
    <cellStyle name="Output 3 3 2 2 5" xfId="37132" xr:uid="{396A358B-F61B-400B-8726-A596E8D8CF0D}"/>
    <cellStyle name="Output 3 3 2 2 6" xfId="39110" xr:uid="{A77E518E-EFB5-4EAD-A12E-628A8AECBD14}"/>
    <cellStyle name="Output 3 3 2 3" xfId="22285" xr:uid="{F1121FDD-7F44-44CF-8FD2-2051D79AD154}"/>
    <cellStyle name="Output 3 3 2 4" xfId="25573" xr:uid="{9C2657E3-C802-4FFF-98E5-590B17FE7151}"/>
    <cellStyle name="Output 3 3 2 5" xfId="27434" xr:uid="{56867A35-DC20-4FDD-9F6A-26D206369D6F}"/>
    <cellStyle name="Output 3 3 2 6" xfId="35352" xr:uid="{54CB57CC-2927-462F-B0E3-9B838BF85306}"/>
    <cellStyle name="Output 3 3 2 7" xfId="33739" xr:uid="{17660987-C452-401C-B3DA-288F39AACB22}"/>
    <cellStyle name="Output 3 3 3" xfId="10801" xr:uid="{28DEF7B9-E52D-44CB-ABD3-C210D1AAE28B}"/>
    <cellStyle name="Output 3 3 3 2" xfId="13548" xr:uid="{5160BE4F-B5CE-428D-BFD5-01E70B8E3185}"/>
    <cellStyle name="Output 3 3 3 2 2" xfId="27064" xr:uid="{698B83F5-45E4-4378-8589-D2D37206563A}"/>
    <cellStyle name="Output 3 3 3 2 3" xfId="29624" xr:uid="{022F35D6-C0F7-4A3A-8628-0E4B16C31EC5}"/>
    <cellStyle name="Output 3 3 3 2 4" xfId="22935" xr:uid="{A94A14B2-0247-4E04-89B6-F14BB7AD3971}"/>
    <cellStyle name="Output 3 3 3 2 5" xfId="37341" xr:uid="{FFC57742-61D1-4B18-8CCA-646BA2441F82}"/>
    <cellStyle name="Output 3 3 3 2 6" xfId="39318" xr:uid="{F97B246F-483F-44CE-AA9D-7DB19B95209C}"/>
    <cellStyle name="Output 3 3 3 3" xfId="25146" xr:uid="{2BC6FEE8-3F6F-450D-8AFE-68E06033CAC3}"/>
    <cellStyle name="Output 3 3 3 4" xfId="28016" xr:uid="{F4BD0AB2-7FFC-449E-81E2-E650875C5ACA}"/>
    <cellStyle name="Output 3 3 3 5" xfId="23079" xr:uid="{96C23B68-55F5-42C6-94BB-B8D2C89B752C}"/>
    <cellStyle name="Output 3 3 3 6" xfId="35801" xr:uid="{08627583-C796-45CE-B534-EB5B22C63BD7}"/>
    <cellStyle name="Output 3 3 3 7" xfId="38103" xr:uid="{6118929A-485A-4616-9951-A54F4EF5A673}"/>
    <cellStyle name="Output 3 3 4" xfId="13632" xr:uid="{E6E44258-0C1F-47C6-9799-E2E7A112933F}"/>
    <cellStyle name="Output 3 3 4 2" xfId="27148" xr:uid="{349ED0F9-2CF2-410D-A405-FD687A40C4B8}"/>
    <cellStyle name="Output 3 3 4 3" xfId="29708" xr:uid="{5F4572D8-82E1-4970-8597-A27D37AEB670}"/>
    <cellStyle name="Output 3 3 4 4" xfId="30232" xr:uid="{30C38B2B-669D-4DF3-AA7B-63DC1107EBB3}"/>
    <cellStyle name="Output 3 3 4 5" xfId="37425" xr:uid="{A07ED412-DDC5-4430-AB81-14678C3B8D34}"/>
    <cellStyle name="Output 3 3 4 6" xfId="39402" xr:uid="{EF2DB47E-A868-49A4-B2BF-E6875F815CEE}"/>
    <cellStyle name="Output 3 3 5" xfId="13711" xr:uid="{5ED0029C-BD69-4ECB-8E05-8124DC6D32DC}"/>
    <cellStyle name="Output 3 3 5 2" xfId="27227" xr:uid="{D20F2C4B-8273-4265-BAA5-DB02076D6743}"/>
    <cellStyle name="Output 3 3 5 3" xfId="29787" xr:uid="{9B237176-33D8-444A-8651-6A3D2A7F365E}"/>
    <cellStyle name="Output 3 3 5 4" xfId="29987" xr:uid="{F2ED8A51-DFB6-48C9-A452-8E4E4AD719EB}"/>
    <cellStyle name="Output 3 3 5 5" xfId="37504" xr:uid="{034C76B7-CE05-4FDC-BB90-A95995ECA133}"/>
    <cellStyle name="Output 3 3 5 6" xfId="39481" xr:uid="{F34E44F7-DEE1-48C4-9B58-363A206F38E0}"/>
    <cellStyle name="Output 3 3 6" xfId="12262" xr:uid="{A84D03BD-6C60-4CA0-B762-73E49652CB6A}"/>
    <cellStyle name="Output 3 3 6 2" xfId="25941" xr:uid="{9FC9E7A9-7B23-4437-BBA9-B32F65BA6ABF}"/>
    <cellStyle name="Output 3 3 6 3" xfId="28534" xr:uid="{AE4C1408-9C68-41BE-8D4A-E94477BA6121}"/>
    <cellStyle name="Output 3 3 6 4" xfId="30599" xr:uid="{96F35D48-B75E-426A-B7C7-5BDDB383F243}"/>
    <cellStyle name="Output 3 3 6 5" xfId="36266" xr:uid="{B28396A8-03B8-4264-ABF2-6750061A2BA6}"/>
    <cellStyle name="Output 3 3 6 6" xfId="38301" xr:uid="{0FB0C20B-B05C-465E-86E5-07DBB27416E3}"/>
    <cellStyle name="Output 3 3 7" xfId="20775" xr:uid="{668D926A-4704-4B9F-BB18-5F16880E38C4}"/>
    <cellStyle name="Output 3 3 8" xfId="26667" xr:uid="{7BD5A2B8-C72C-411E-9D68-ADFB32B4C12D}"/>
    <cellStyle name="Output 3 3 9" xfId="21398" xr:uid="{11835F15-3249-4F83-8BD0-3BF67432B967}"/>
    <cellStyle name="Output 3 4" xfId="2903" xr:uid="{43583BBF-1C5E-410A-8EFB-1DE6622649A3}"/>
    <cellStyle name="Output 3 4 2" xfId="10802" xr:uid="{23034CC8-A364-4243-97CE-C9004D32BFE0}"/>
    <cellStyle name="Output 3 4 2 2" xfId="25147" xr:uid="{146DA834-F7F6-4123-9D06-5B5672672B3F}"/>
    <cellStyle name="Output 3 4 2 3" xfId="28017" xr:uid="{C0444136-B1CF-471F-825E-CCC14C99CC5C}"/>
    <cellStyle name="Output 3 4 2 4" xfId="16440" xr:uid="{6C37A7CF-B9D4-44A9-8821-1084BAD4A2CA}"/>
    <cellStyle name="Output 3 4 2 5" xfId="35802" xr:uid="{11E09DA6-127F-45B3-AD99-2D92E5148D69}"/>
    <cellStyle name="Output 3 4 2 6" xfId="38104" xr:uid="{76BDDD9A-02AF-460D-A17B-6CB033CC393A}"/>
    <cellStyle name="Output 3 4 3" xfId="9929" xr:uid="{199988F7-B9C1-4369-B6BB-0754CDA9C469}"/>
    <cellStyle name="Output 3 4 3 2" xfId="22674" xr:uid="{5D8FD0A9-D378-4BC3-A696-6952C5F0D10B}"/>
    <cellStyle name="Output 3 4 3 3" xfId="20726" xr:uid="{5D3BBDC9-D986-4FBF-A402-2272EDA2CA21}"/>
    <cellStyle name="Output 3 4 3 4" xfId="19683" xr:uid="{09199905-29C3-497B-A302-DE82C61FEDD4}"/>
    <cellStyle name="Output 3 4 3 5" xfId="35353" xr:uid="{8F583F82-1A74-470F-B220-5498DA360429}"/>
    <cellStyle name="Output 3 4 3 6" xfId="35910" xr:uid="{83B4DD8D-D4A1-4280-B13C-09FA0ED82AC2}"/>
    <cellStyle name="Output 3 4 4" xfId="19626" xr:uid="{53A51189-543C-4EF7-AFA9-452B95BA1176}"/>
    <cellStyle name="Output 3 4 5" xfId="20191" xr:uid="{30A8914D-8C6E-46A3-9A14-A4A3C0CC8710}"/>
    <cellStyle name="Output 3 4 6" xfId="30888" xr:uid="{318E0A9B-E77A-4BD8-B720-C04E12C07B20}"/>
    <cellStyle name="Output 3 4 7" xfId="31973" xr:uid="{C10887F5-C1F9-400A-A153-C9F2DF8C0814}"/>
    <cellStyle name="Output 3 4 8" xfId="34275" xr:uid="{734F7DEE-5554-48B2-BA53-7C65EC2BDF3B}"/>
    <cellStyle name="Output 3 5" xfId="9930" xr:uid="{E1128BB4-C066-4CCE-877F-B47335C3C6CD}"/>
    <cellStyle name="Output 3 5 2" xfId="10803" xr:uid="{3D7931E1-C89A-4A9D-81A1-863A036E0DD8}"/>
    <cellStyle name="Output 3 5 2 2" xfId="25148" xr:uid="{BF51BCEF-6B67-4445-ACF0-24B5BC5A9262}"/>
    <cellStyle name="Output 3 5 2 3" xfId="28018" xr:uid="{DC33C9E2-D0B3-44AA-BDC2-FA72847E60E6}"/>
    <cellStyle name="Output 3 5 2 4" xfId="22398" xr:uid="{84887CAF-C8DD-4E06-B88E-D512804EA2FB}"/>
    <cellStyle name="Output 3 5 2 5" xfId="35803" xr:uid="{9E8C820C-C5F4-408C-944A-8B2D82182CC3}"/>
    <cellStyle name="Output 3 5 2 6" xfId="38105" xr:uid="{34DF04E2-EDF2-4E18-BF54-8D3A69A5FF01}"/>
    <cellStyle name="Output 3 5 3" xfId="12852" xr:uid="{CDF2BC56-CF14-4F0A-873F-22F766940329}"/>
    <cellStyle name="Output 3 5 3 2" xfId="26433" xr:uid="{59861FC4-8569-46F6-86EC-2A513451463B}"/>
    <cellStyle name="Output 3 5 3 3" xfId="29012" xr:uid="{49A60467-6AAF-44F3-A388-8FC2B8D3F0FB}"/>
    <cellStyle name="Output 3 5 3 4" xfId="30030" xr:uid="{37429F23-DCE3-4FAC-8253-D24EE0A15219}"/>
    <cellStyle name="Output 3 5 3 5" xfId="36722" xr:uid="{B889AA6F-A0D1-4E85-A7A6-7B3A42BF7FD3}"/>
    <cellStyle name="Output 3 5 3 6" xfId="38739" xr:uid="{AD3B8FB6-A2A0-41C7-9BFC-11F2194A6855}"/>
    <cellStyle name="Output 3 5 4" xfId="18326" xr:uid="{EEC5B438-EF3A-4E9C-AEE6-18709C01E98F}"/>
    <cellStyle name="Output 3 5 5" xfId="23173" xr:uid="{274107DD-6817-4375-9594-2CDDC37F5B79}"/>
    <cellStyle name="Output 3 5 6" xfId="27296" xr:uid="{2C93A000-910F-4098-9CA8-8680BAE0CB26}"/>
    <cellStyle name="Output 3 5 7" xfId="35354" xr:uid="{5097B9F5-DA88-4C43-88F5-33875221F6B4}"/>
    <cellStyle name="Output 3 5 8" xfId="36028" xr:uid="{B29ACD3A-0F53-407C-A795-ED63217674AA}"/>
    <cellStyle name="Output 3 6" xfId="9931" xr:uid="{A9F3BDFB-BF82-4407-9201-5910E3CE16A7}"/>
    <cellStyle name="Output 3 6 2" xfId="10804" xr:uid="{15941D5D-4955-442C-A501-00E91B785BAC}"/>
    <cellStyle name="Output 3 6 2 2" xfId="25149" xr:uid="{9AF26F16-046C-41A6-A9AD-EC827EB09BB9}"/>
    <cellStyle name="Output 3 6 2 3" xfId="28019" xr:uid="{AB93162E-6402-4DFB-AF41-319C077E4AAE}"/>
    <cellStyle name="Output 3 6 2 4" xfId="24688" xr:uid="{38BD3E0F-D3CC-4471-9977-F35A2BACD7EB}"/>
    <cellStyle name="Output 3 6 2 5" xfId="35804" xr:uid="{37D494AF-F013-43FB-8193-93C78B05E48F}"/>
    <cellStyle name="Output 3 6 2 6" xfId="38106" xr:uid="{3A8DB5C6-AB99-404A-A80C-B201968B60B8}"/>
    <cellStyle name="Output 3 6 3" xfId="12657" xr:uid="{0717156E-ED26-4BD6-9EB2-5E06E7AE22A5}"/>
    <cellStyle name="Output 3 6 3 2" xfId="26275" xr:uid="{473BCA14-FEB6-4328-89E7-AEAFF1AA6078}"/>
    <cellStyle name="Output 3 6 3 3" xfId="28864" xr:uid="{2FE8FF37-608E-41B2-8FA9-E2B4D089A79A}"/>
    <cellStyle name="Output 3 6 3 4" xfId="30356" xr:uid="{DE3B3B23-D239-4F52-BACB-0F1D087A92C4}"/>
    <cellStyle name="Output 3 6 3 5" xfId="36572" xr:uid="{C8780F98-85EC-4CAA-84AE-D47BD8F4A6B3}"/>
    <cellStyle name="Output 3 6 3 6" xfId="38606" xr:uid="{F5334B77-39CF-43AC-AEC2-9ED5873863D1}"/>
    <cellStyle name="Output 3 6 4" xfId="14508" xr:uid="{32BC0AA0-A98D-49B1-98CC-84E96D2E3CF8}"/>
    <cellStyle name="Output 3 6 5" xfId="15119" xr:uid="{8BE22906-2948-42DC-816A-A0D012AAA0C1}"/>
    <cellStyle name="Output 3 6 6" xfId="28159" xr:uid="{B0AF3022-DA80-4F87-A3D9-1F79692D404E}"/>
    <cellStyle name="Output 3 6 7" xfId="35355" xr:uid="{54DC4F74-CE5F-424D-B6E0-39F55C932616}"/>
    <cellStyle name="Output 3 6 8" xfId="33740" xr:uid="{B8BDC61E-2EBB-4FF8-8FC3-21BD00535D76}"/>
    <cellStyle name="Output 3 7" xfId="9932" xr:uid="{FAF7AAA6-A201-4A9B-8EA8-54D417F550AC}"/>
    <cellStyle name="Output 3 7 2" xfId="10805" xr:uid="{07F560F3-004B-4DDF-B1A9-5EB8B97CD134}"/>
    <cellStyle name="Output 3 7 2 2" xfId="25150" xr:uid="{E79934FF-BC7C-441F-B44C-ACA368784332}"/>
    <cellStyle name="Output 3 7 2 3" xfId="28020" xr:uid="{5980964B-B53F-46FD-BD58-D0E52B776B4A}"/>
    <cellStyle name="Output 3 7 2 4" xfId="23080" xr:uid="{3EB69E27-6DF8-47C0-8217-F8C54F71B94A}"/>
    <cellStyle name="Output 3 7 2 5" xfId="35805" xr:uid="{ED71C8A0-4449-4950-A920-B1AB74BF4111}"/>
    <cellStyle name="Output 3 7 2 6" xfId="38107" xr:uid="{8DC339A7-5A10-4B86-8651-9ACC4C7195BC}"/>
    <cellStyle name="Output 3 7 3" xfId="18323" xr:uid="{BDE57C4E-89BC-4E02-985B-A2796D4150D6}"/>
    <cellStyle name="Output 3 7 4" xfId="25277" xr:uid="{D4EAC5D1-A64B-4FB6-80FE-0E7702BD0EB5}"/>
    <cellStyle name="Output 3 7 5" xfId="30942" xr:uid="{2EC90791-4F3D-4794-BFA0-507FFBB70942}"/>
    <cellStyle name="Output 3 7 6" xfId="35356" xr:uid="{16B0A231-C191-45A6-96C9-9510599B7500}"/>
    <cellStyle name="Output 3 7 7" xfId="31067" xr:uid="{F86BE220-F64F-4B10-AD0E-BFB8C78736CB}"/>
    <cellStyle name="Output 3 8" xfId="9933" xr:uid="{6752A9F5-2A31-4C3D-825A-CB695DA3975B}"/>
    <cellStyle name="Output 3 8 2" xfId="10806" xr:uid="{4BB66CDB-F674-4A8B-8029-227A75CD6F4C}"/>
    <cellStyle name="Output 3 8 2 2" xfId="25151" xr:uid="{A823188C-2A35-4AF2-9BA4-629BF52871C6}"/>
    <cellStyle name="Output 3 8 2 3" xfId="28021" xr:uid="{C5ABCBED-8EA1-48BC-AB31-DED5F148037E}"/>
    <cellStyle name="Output 3 8 2 4" xfId="20745" xr:uid="{225C27DA-53F4-4D9A-9C43-EE40DF1572B2}"/>
    <cellStyle name="Output 3 8 2 5" xfId="35806" xr:uid="{DB27B865-9920-48D5-9DE9-CB9327B8E888}"/>
    <cellStyle name="Output 3 8 2 6" xfId="38108" xr:uid="{466F9F24-C6A8-4575-BF6E-C89844126365}"/>
    <cellStyle name="Output 3 8 3" xfId="22284" xr:uid="{D0174293-942D-41F7-AB45-12471F1B1B8A}"/>
    <cellStyle name="Output 3 8 4" xfId="25572" xr:uid="{D54196EC-26D1-4F74-A352-89E284D9D55D}"/>
    <cellStyle name="Output 3 8 5" xfId="18614" xr:uid="{82AC5509-B370-4C18-BB53-E12E3AE66054}"/>
    <cellStyle name="Output 3 8 6" xfId="35357" xr:uid="{567ED4A1-8B13-46B2-A718-6156545495A1}"/>
    <cellStyle name="Output 3 8 7" xfId="33737" xr:uid="{AD738568-2952-4E6F-9525-346FD02E4E76}"/>
    <cellStyle name="Output 3 9" xfId="9934" xr:uid="{FA8EDD14-E331-4B04-86FE-5F611BED8B6E}"/>
    <cellStyle name="Output 3 9 2" xfId="10807" xr:uid="{2F5FDB29-1248-4FF9-AFE7-9C36E292C247}"/>
    <cellStyle name="Output 3 9 2 2" xfId="25152" xr:uid="{B4AEC9F1-C63F-4B2C-A925-6A71BBC4D210}"/>
    <cellStyle name="Output 3 9 2 3" xfId="28022" xr:uid="{1A70D8BE-2972-42EC-9F2F-C7DE630CA7C7}"/>
    <cellStyle name="Output 3 9 2 4" xfId="25551" xr:uid="{BFA24748-F3F4-42C7-B668-A873CF57D4A3}"/>
    <cellStyle name="Output 3 9 2 5" xfId="35807" xr:uid="{D87F92AC-D2E8-4C32-9979-6A22642B9A5C}"/>
    <cellStyle name="Output 3 9 2 6" xfId="38109" xr:uid="{A4E06483-89D7-4331-8002-8738EED01881}"/>
    <cellStyle name="Output 3 9 3" xfId="22673" xr:uid="{3E711BD0-3FC1-48F7-81B3-CDE117B0F08D}"/>
    <cellStyle name="Output 3 9 4" xfId="20728" xr:uid="{56BB4575-4B06-419F-8E3D-D3DE59997A72}"/>
    <cellStyle name="Output 3 9 5" xfId="24765" xr:uid="{49772392-A3DA-44AB-A714-1633B9312947}"/>
    <cellStyle name="Output 3 9 6" xfId="35358" xr:uid="{9F4EC16D-89A4-4B4B-BEFE-38C94E5507E4}"/>
    <cellStyle name="Output 3 9 7" xfId="35909" xr:uid="{EF0F922B-CCCA-4925-9FBF-C55913C9020F}"/>
    <cellStyle name="Output 30" xfId="1773" xr:uid="{0A49EBB6-18B9-47AB-89FD-28FAFC3FFE59}"/>
    <cellStyle name="Output 30 10" xfId="22936" xr:uid="{75CDF41C-4C5B-449D-863A-45A3C73D24AF}"/>
    <cellStyle name="Output 30 11" xfId="31598" xr:uid="{754257CF-591F-4493-AAC4-587E0698A896}"/>
    <cellStyle name="Output 30 12" xfId="33680" xr:uid="{9787E6C6-603E-4AE3-8D68-8005EC65D1B8}"/>
    <cellStyle name="Output 30 2" xfId="7347" xr:uid="{260F3804-CF45-41A1-92D8-4CAE4B68AF67}"/>
    <cellStyle name="Output 30 2 10" xfId="33865" xr:uid="{40A3D889-3CD8-4538-A3AB-1D517E477CB3}"/>
    <cellStyle name="Output 30 2 2" xfId="9935" xr:uid="{CBC01059-AA5E-4104-BAC1-D793A2C24D89}"/>
    <cellStyle name="Output 30 2 2 2" xfId="18324" xr:uid="{54B2A46F-6A4E-4942-8EE5-7A49702F3C51}"/>
    <cellStyle name="Output 30 2 2 3" xfId="21763" xr:uid="{66E5B55D-F5A0-42F4-BE31-1CB3F21FD5BC}"/>
    <cellStyle name="Output 30 2 2 4" xfId="16427" xr:uid="{97AD19B7-A4E7-400E-A677-FC38BCAF9857}"/>
    <cellStyle name="Output 30 2 2 5" xfId="35359" xr:uid="{46BA6F6E-0EA2-4622-AF1D-6F4F6BAEFAB3}"/>
    <cellStyle name="Output 30 2 2 6" xfId="36027" xr:uid="{3EED3E02-F459-4620-AE15-823189AFC492}"/>
    <cellStyle name="Output 30 2 3" xfId="10808" xr:uid="{E029BE14-560E-4EA1-9921-EC6C9DC7C501}"/>
    <cellStyle name="Output 30 2 3 2" xfId="25153" xr:uid="{A478FD34-2607-4622-9EAE-6B59E8AEFC58}"/>
    <cellStyle name="Output 30 2 3 3" xfId="28023" xr:uid="{28C1A205-098C-413D-9C82-76B1A51C64F9}"/>
    <cellStyle name="Output 30 2 3 4" xfId="19041" xr:uid="{527D8070-EB49-4BA7-98CF-D478DBE219A5}"/>
    <cellStyle name="Output 30 2 3 5" xfId="35808" xr:uid="{A614F783-D489-4521-981E-9ADD9AEDF43D}"/>
    <cellStyle name="Output 30 2 3 6" xfId="38110" xr:uid="{7EF61164-6B67-44DF-999F-0C4448518944}"/>
    <cellStyle name="Output 30 2 4" xfId="12552" xr:uid="{91F90FD2-BFE1-4734-B8A5-5EA5195A9271}"/>
    <cellStyle name="Output 30 2 4 2" xfId="26180" xr:uid="{7BC939AE-43A0-4E4E-B300-05DDB7E3B7AB}"/>
    <cellStyle name="Output 30 2 4 3" xfId="28773" xr:uid="{8DBF6CA2-E38F-495A-97C5-D925B92042AE}"/>
    <cellStyle name="Output 30 2 4 4" xfId="30569" xr:uid="{2C308CFE-5B16-4AE9-8669-2E01B5960849}"/>
    <cellStyle name="Output 30 2 4 5" xfId="36482" xr:uid="{C9CB160F-AA9D-4311-923F-0208A5FDF2CC}"/>
    <cellStyle name="Output 30 2 4 6" xfId="38515" xr:uid="{B02CFC5A-7490-45D9-AAAD-C42A6E7D1DA4}"/>
    <cellStyle name="Output 30 2 5" xfId="12644" xr:uid="{BC060DAB-E281-4481-B8C5-6959B79F8216}"/>
    <cellStyle name="Output 30 2 5 2" xfId="26262" xr:uid="{1AFDE176-354C-4D39-A895-A49B1B7D4D4E}"/>
    <cellStyle name="Output 30 2 5 3" xfId="28851" xr:uid="{400638FD-D47C-4B08-9DD3-6DA0B8B36539}"/>
    <cellStyle name="Output 30 2 5 4" xfId="22249" xr:uid="{9B50FD62-79E5-49AF-A330-F4A67188A1CF}"/>
    <cellStyle name="Output 30 2 5 5" xfId="36559" xr:uid="{DFCEEC56-FC4F-4D85-B027-C62DA742E9D8}"/>
    <cellStyle name="Output 30 2 5 6" xfId="38593" xr:uid="{F44FF545-EDC6-45E9-821A-70DE80FB6D96}"/>
    <cellStyle name="Output 30 2 6" xfId="14778" xr:uid="{F256A156-5A03-4ECD-9BF7-30A5DE629D49}"/>
    <cellStyle name="Output 30 2 7" xfId="15711" xr:uid="{EEDCA6EB-79C5-4D1B-8E2B-B798026A4AE8}"/>
    <cellStyle name="Output 30 2 8" xfId="28145" xr:uid="{B2A1DFF7-DCA4-4FDD-83AA-99354ECABF82}"/>
    <cellStyle name="Output 30 2 9" xfId="34340" xr:uid="{7F16085E-5FD9-47A9-9D12-4068B521AF26}"/>
    <cellStyle name="Output 30 3" xfId="4733" xr:uid="{3AE1C313-E641-49B1-9C0A-CDFA3FA80D05}"/>
    <cellStyle name="Output 30 3 10" xfId="33650" xr:uid="{DBA8D189-B048-4EE9-A1BA-5285E6FF14D3}"/>
    <cellStyle name="Output 30 3 11" xfId="36946" xr:uid="{CE5BD51C-9193-4728-85E3-37C1ADEB68B3}"/>
    <cellStyle name="Output 30 3 2" xfId="10809" xr:uid="{19705ECA-191E-4B15-9A28-6FFA7474DDD3}"/>
    <cellStyle name="Output 30 3 2 2" xfId="13314" xr:uid="{B2272E52-4E46-4DFE-B9DE-1E820439B14D}"/>
    <cellStyle name="Output 30 3 2 2 2" xfId="26847" xr:uid="{7A20E899-D82A-4D07-B462-1D200C9EC267}"/>
    <cellStyle name="Output 30 3 2 2 3" xfId="29411" xr:uid="{ABE27987-E10A-426D-880C-48F843849778}"/>
    <cellStyle name="Output 30 3 2 2 4" xfId="14968" xr:uid="{1B5AAB6C-AE6C-47DE-97DD-ED4B56C6D6D4}"/>
    <cellStyle name="Output 30 3 2 2 5" xfId="37133" xr:uid="{6EC17F22-3B10-463D-98B8-5BF6CB2A2DA3}"/>
    <cellStyle name="Output 30 3 2 2 6" xfId="39111" xr:uid="{C798AA65-1AFB-4D0C-BAE9-3602697B3B73}"/>
    <cellStyle name="Output 30 3 2 3" xfId="25154" xr:uid="{59697B17-5EBD-493D-A049-C9F7A913F5A0}"/>
    <cellStyle name="Output 30 3 2 4" xfId="28024" xr:uid="{0D238E18-CDB0-4679-B051-2B0FB7454C35}"/>
    <cellStyle name="Output 30 3 2 5" xfId="18564" xr:uid="{743EA3B8-BEB2-48EF-BF2B-629825460288}"/>
    <cellStyle name="Output 30 3 2 6" xfId="35809" xr:uid="{E9F70F2B-9F1F-43BD-B4AF-73DD49571FA8}"/>
    <cellStyle name="Output 30 3 2 7" xfId="38111" xr:uid="{94D8246E-F260-46AB-8D0B-06CE33F03EA7}"/>
    <cellStyle name="Output 30 3 3" xfId="13549" xr:uid="{E81B227F-22F0-4978-B0B8-D89E5458B807}"/>
    <cellStyle name="Output 30 3 3 2" xfId="27065" xr:uid="{8EF0AB2A-07FF-4F26-A334-A899AAA054B2}"/>
    <cellStyle name="Output 30 3 3 3" xfId="29625" xr:uid="{F599B8DB-9EE8-4308-8D18-4D063F856C54}"/>
    <cellStyle name="Output 30 3 3 4" xfId="25530" xr:uid="{C83FC806-3DD5-41E1-B97E-259BDD64324A}"/>
    <cellStyle name="Output 30 3 3 5" xfId="37342" xr:uid="{9BFB7AB1-71D6-4C65-96A4-294C9852BFB8}"/>
    <cellStyle name="Output 30 3 3 6" xfId="39319" xr:uid="{FBCB89C0-3B04-4958-BB3C-226620EE0441}"/>
    <cellStyle name="Output 30 3 4" xfId="13633" xr:uid="{2F4D43C5-49C8-4968-91EA-A1CE4EE61136}"/>
    <cellStyle name="Output 30 3 4 2" xfId="27149" xr:uid="{82DF502F-D9DC-4CCA-8A1E-BEDF7A56D3D9}"/>
    <cellStyle name="Output 30 3 4 3" xfId="29709" xr:uid="{7B43F1F6-70FF-4345-A442-C32641CB2F2B}"/>
    <cellStyle name="Output 30 3 4 4" xfId="30445" xr:uid="{6E4EC376-40DC-4EB4-82BE-729C8CF2582D}"/>
    <cellStyle name="Output 30 3 4 5" xfId="37426" xr:uid="{46D8B4CF-004D-4DA1-A989-BEE85E06B3AB}"/>
    <cellStyle name="Output 30 3 4 6" xfId="39403" xr:uid="{7CAE9CF2-713C-407B-A218-9BCE6767BE76}"/>
    <cellStyle name="Output 30 3 5" xfId="13712" xr:uid="{5BB79A14-3454-4AFB-B773-0B332FC9819E}"/>
    <cellStyle name="Output 30 3 5 2" xfId="27228" xr:uid="{86A4A919-157F-42C5-8450-20BB7DF4A885}"/>
    <cellStyle name="Output 30 3 5 3" xfId="29788" xr:uid="{1918FAFE-9E9B-4B07-902D-388DDAAC0C7D}"/>
    <cellStyle name="Output 30 3 5 4" xfId="27642" xr:uid="{767E2F64-F53F-4C8A-B1F7-BAEB0177A1CA}"/>
    <cellStyle name="Output 30 3 5 5" xfId="37505" xr:uid="{ED783616-ED3A-4817-B939-892383E972BD}"/>
    <cellStyle name="Output 30 3 5 6" xfId="39482" xr:uid="{6B2159CF-8574-4A7B-89AF-B59412E8817D}"/>
    <cellStyle name="Output 30 3 6" xfId="12263" xr:uid="{48E603DA-40F9-4357-8A92-8AF3080A6325}"/>
    <cellStyle name="Output 30 3 6 2" xfId="25942" xr:uid="{10F09EB5-8337-42D7-8F9E-ED4FE56BD79A}"/>
    <cellStyle name="Output 30 3 6 3" xfId="28535" xr:uid="{1EDE8F54-F14D-4251-8D1B-D0E6C6587BED}"/>
    <cellStyle name="Output 30 3 6 4" xfId="20266" xr:uid="{9E6C837D-3F8E-49F5-B14F-97165FBD85F4}"/>
    <cellStyle name="Output 30 3 6 5" xfId="36267" xr:uid="{BA334A6A-E519-4EFE-9649-C0FC58AAF402}"/>
    <cellStyle name="Output 30 3 6 6" xfId="38302" xr:uid="{41AE97A6-5B9D-475C-A261-E7013A759CAE}"/>
    <cellStyle name="Output 30 3 7" xfId="15127" xr:uid="{B1FFE78C-1B5F-4F11-9292-7CDDAC5D7578}"/>
    <cellStyle name="Output 30 3 8" xfId="22846" xr:uid="{FD3CDDFD-053C-4475-A95D-B892912A9E5B}"/>
    <cellStyle name="Output 30 3 9" xfId="28558" xr:uid="{6844E94A-0A8F-4A3E-9518-658B714A8DF8}"/>
    <cellStyle name="Output 30 4" xfId="2904" xr:uid="{B83A92D5-AAB4-428E-9055-F0E68250866A}"/>
    <cellStyle name="Output 30 4 2" xfId="22602" xr:uid="{DCADBD4C-C5F0-47CD-BA58-D8D4A2F30F18}"/>
    <cellStyle name="Output 30 4 3" xfId="20192" xr:uid="{4BF90627-6D55-4984-A8A0-991DE3B321B5}"/>
    <cellStyle name="Output 30 4 4" xfId="30866" xr:uid="{C6C89DE7-4265-4DB3-9222-873C5301C367}"/>
    <cellStyle name="Output 30 4 5" xfId="31974" xr:uid="{D13BE8B1-1A04-446A-92CF-8BF3A468621E}"/>
    <cellStyle name="Output 30 4 6" xfId="31525" xr:uid="{D702B51F-FC88-49B4-B81E-3AA1844F6273}"/>
    <cellStyle name="Output 30 5" xfId="12605" xr:uid="{289D8F3F-845D-4E3B-8AA7-16147C3A90F6}"/>
    <cellStyle name="Output 30 5 2" xfId="26227" xr:uid="{2E0860A2-CEBD-42CC-AC05-738AC3349C87}"/>
    <cellStyle name="Output 30 5 3" xfId="28819" xr:uid="{DEFAAEF8-706A-4C5A-B71B-2FB518986AFE}"/>
    <cellStyle name="Output 30 5 4" xfId="30918" xr:uid="{D9DB1391-671E-4A89-81FF-34DAD8D4C031}"/>
    <cellStyle name="Output 30 5 5" xfId="36527" xr:uid="{F5A3D152-95F2-456C-B9D5-18014DF68007}"/>
    <cellStyle name="Output 30 5 6" xfId="38560" xr:uid="{19096BC2-BB69-4756-8AE7-BDBE5E9E5389}"/>
    <cellStyle name="Output 30 6" xfId="12943" xr:uid="{709FC114-7A25-49DC-BF82-3305C89A35DA}"/>
    <cellStyle name="Output 30 6 2" xfId="26524" xr:uid="{F4A6F195-CE28-4B65-922D-F7F148FCD58B}"/>
    <cellStyle name="Output 30 6 3" xfId="29103" xr:uid="{E0C744CD-C125-4BD2-8C64-9CB0205207B4}"/>
    <cellStyle name="Output 30 6 4" xfId="28121" xr:uid="{5E37B980-5577-4842-B1C9-AE28037E4502}"/>
    <cellStyle name="Output 30 6 5" xfId="36813" xr:uid="{BF372ADD-0A0A-46DB-8EC4-F901E875FAFA}"/>
    <cellStyle name="Output 30 6 6" xfId="38829" xr:uid="{49AF0A88-3E4E-4CD7-8289-CCDF5BF8542E}"/>
    <cellStyle name="Output 30 7" xfId="15596" xr:uid="{E3076336-5C1D-49DF-9E53-8B4DAB6BD87F}"/>
    <cellStyle name="Output 30 8" xfId="22170" xr:uid="{F8C7AC4D-9C6E-4DD4-83C6-A2835DF69380}"/>
    <cellStyle name="Output 30 9" xfId="22168" xr:uid="{8DD1640B-4044-456A-ABFF-01E8C1054DF4}"/>
    <cellStyle name="Output 31" xfId="1774" xr:uid="{D08A2974-3C49-402F-86F1-F76A54F97FCF}"/>
    <cellStyle name="Output 31 10" xfId="29900" xr:uid="{F8201E0A-6456-4249-BCD5-4913360F3512}"/>
    <cellStyle name="Output 31 11" xfId="31599" xr:uid="{19DDE0B3-F649-47D5-96FF-C4256678A0CC}"/>
    <cellStyle name="Output 31 12" xfId="33679" xr:uid="{F28E96A7-42D5-4C91-B97D-B795B81C5223}"/>
    <cellStyle name="Output 31 2" xfId="7348" xr:uid="{32845113-9E98-428D-B932-7427EC852E0D}"/>
    <cellStyle name="Output 31 2 10" xfId="31124" xr:uid="{D4F9EAF4-A840-4EFD-92B5-46950CD9C8C3}"/>
    <cellStyle name="Output 31 2 2" xfId="9936" xr:uid="{8EADA4B8-FBB1-477A-97BA-44378D7A5278}"/>
    <cellStyle name="Output 31 2 2 2" xfId="14507" xr:uid="{C7195BC5-14DD-4C8A-8659-65BB30DD08FA}"/>
    <cellStyle name="Output 31 2 2 3" xfId="20730" xr:uid="{4675BADA-64A0-4537-85E7-EBE9F644640D}"/>
    <cellStyle name="Output 31 2 2 4" xfId="20100" xr:uid="{F342AF03-7CBF-47C0-AE5D-4934F4069B0F}"/>
    <cellStyle name="Output 31 2 2 5" xfId="35360" xr:uid="{B335A2A4-765A-4BA6-80F5-5D37D5C531AF}"/>
    <cellStyle name="Output 31 2 2 6" xfId="33738" xr:uid="{91A6D97D-35B7-4055-BF9E-87CFA64360CB}"/>
    <cellStyle name="Output 31 2 3" xfId="10810" xr:uid="{48461835-DD07-4655-8196-DEA97CAB7713}"/>
    <cellStyle name="Output 31 2 3 2" xfId="25155" xr:uid="{3818B9DC-CEE5-4EC3-8CA6-B7E0C58202E2}"/>
    <cellStyle name="Output 31 2 3 3" xfId="28025" xr:uid="{A73E89A5-209A-4EC1-B9FF-8945B71A2198}"/>
    <cellStyle name="Output 31 2 3 4" xfId="23857" xr:uid="{AC80EB90-0157-429C-8F09-BA33BBC9704F}"/>
    <cellStyle name="Output 31 2 3 5" xfId="35810" xr:uid="{FDFD3ACF-9494-4A07-8CA9-CD6E12116BB9}"/>
    <cellStyle name="Output 31 2 3 6" xfId="38112" xr:uid="{4CA3347F-A698-42E2-89A7-5DC6006D1371}"/>
    <cellStyle name="Output 31 2 4" xfId="12898" xr:uid="{A9E5ADDE-DB32-4A00-9741-1BC6C1D554A8}"/>
    <cellStyle name="Output 31 2 4 2" xfId="26479" xr:uid="{798679FC-D493-4483-9068-4ED2FBBB0B0F}"/>
    <cellStyle name="Output 31 2 4 3" xfId="29058" xr:uid="{6788D75A-144B-4BB9-9B29-252F36D1813B}"/>
    <cellStyle name="Output 31 2 4 4" xfId="28337" xr:uid="{5994FA28-CD4C-47E3-BFC4-799BD5D9F668}"/>
    <cellStyle name="Output 31 2 4 5" xfId="36768" xr:uid="{D6A80583-C886-4930-8ACF-A02D5EB8D825}"/>
    <cellStyle name="Output 31 2 4 6" xfId="38785" xr:uid="{1E32E11A-675F-4632-B1EB-BD143DFBF34D}"/>
    <cellStyle name="Output 31 2 5" xfId="13501" xr:uid="{CC31091A-A502-496E-860F-63325F0C5A29}"/>
    <cellStyle name="Output 31 2 5 2" xfId="27017" xr:uid="{D867383E-5079-49B9-8E64-83F5FCF6982F}"/>
    <cellStyle name="Output 31 2 5 3" xfId="29577" xr:uid="{99B35835-D2D3-437E-8BA9-9835B1007AA6}"/>
    <cellStyle name="Output 31 2 5 4" xfId="30465" xr:uid="{73087539-106E-4FF1-A6E6-76FAEC539A90}"/>
    <cellStyle name="Output 31 2 5 5" xfId="37294" xr:uid="{1F0AEEAD-5C16-4AC6-9795-61D74BFC32BD}"/>
    <cellStyle name="Output 31 2 5 6" xfId="39271" xr:uid="{4B9F50D3-99BA-4A88-84A3-674A3FF5375D}"/>
    <cellStyle name="Output 31 2 6" xfId="18857" xr:uid="{BF7F2B82-EF4B-49BE-AEFF-1152421B350B}"/>
    <cellStyle name="Output 31 2 7" xfId="18667" xr:uid="{AABA86B0-00EA-42E3-BC6B-F30F4D324455}"/>
    <cellStyle name="Output 31 2 8" xfId="14631" xr:uid="{016A877D-547A-4853-93A5-B164D83A45B7}"/>
    <cellStyle name="Output 31 2 9" xfId="34341" xr:uid="{2D98B2A2-9291-4FCC-94D4-26CAF7D9C931}"/>
    <cellStyle name="Output 31 3" xfId="4734" xr:uid="{105092F2-0FFE-45A7-B987-6D97F5962C97}"/>
    <cellStyle name="Output 31 3 10" xfId="33651" xr:uid="{C3DFEAF6-20D6-4782-A7A3-CD02B2D11C7E}"/>
    <cellStyle name="Output 31 3 11" xfId="31657" xr:uid="{A28D0592-CCB5-44E2-A056-0BA52786B9E3}"/>
    <cellStyle name="Output 31 3 2" xfId="10811" xr:uid="{1B3CA55A-1F7A-476C-9195-2A1FFAC058D8}"/>
    <cellStyle name="Output 31 3 2 2" xfId="13315" xr:uid="{3F5E7FA0-F65F-4200-9546-5DC00DD0D818}"/>
    <cellStyle name="Output 31 3 2 2 2" xfId="26848" xr:uid="{E73B8464-3941-42BA-8E8F-AA9FE15A9014}"/>
    <cellStyle name="Output 31 3 2 2 3" xfId="29412" xr:uid="{1975AA89-1F74-49E3-9AF4-B6FC5443C796}"/>
    <cellStyle name="Output 31 3 2 2 4" xfId="22322" xr:uid="{D3DBBE7A-38BF-43C9-810D-941C9C80803C}"/>
    <cellStyle name="Output 31 3 2 2 5" xfId="37134" xr:uid="{CA40A871-1ABE-4E5C-83D1-974FAD7CE8B6}"/>
    <cellStyle name="Output 31 3 2 2 6" xfId="39112" xr:uid="{A652CA2F-8804-45D0-9E76-EF69E1A697FE}"/>
    <cellStyle name="Output 31 3 2 3" xfId="25156" xr:uid="{6DC6E1D3-249E-4877-993F-BBFA6122FAD0}"/>
    <cellStyle name="Output 31 3 2 4" xfId="28026" xr:uid="{167B68F1-AE01-4C19-901C-996874A45924}"/>
    <cellStyle name="Output 31 3 2 5" xfId="23081" xr:uid="{9C121F6F-9EF1-482F-B276-4E27529BE155}"/>
    <cellStyle name="Output 31 3 2 6" xfId="35811" xr:uid="{602049E5-95B6-47ED-8495-D2EB0463F135}"/>
    <cellStyle name="Output 31 3 2 7" xfId="38113" xr:uid="{4639ECC4-2E74-41DF-BA6C-041C6D937603}"/>
    <cellStyle name="Output 31 3 3" xfId="13550" xr:uid="{6389F28F-374C-4F15-9592-474FA8BE9CEE}"/>
    <cellStyle name="Output 31 3 3 2" xfId="27066" xr:uid="{138FE88A-0C13-47D8-8C13-E357FC7C63DA}"/>
    <cellStyle name="Output 31 3 3 3" xfId="29626" xr:uid="{8E5DC287-2CF1-45AC-A310-A357B9DFE16E}"/>
    <cellStyle name="Output 31 3 3 4" xfId="19063" xr:uid="{6A6AA943-E450-404C-904A-1D58AECF949F}"/>
    <cellStyle name="Output 31 3 3 5" xfId="37343" xr:uid="{7281666C-3CB2-4AAC-9119-FA16FF28B2AB}"/>
    <cellStyle name="Output 31 3 3 6" xfId="39320" xr:uid="{25FFAD59-A2FC-4961-ABB4-FD9E5A287794}"/>
    <cellStyle name="Output 31 3 4" xfId="13634" xr:uid="{EEB430C2-E906-4ACB-B507-0EF35E2C2B9D}"/>
    <cellStyle name="Output 31 3 4 2" xfId="27150" xr:uid="{DC8B8E96-15B4-492A-B0AE-8852CB069DF8}"/>
    <cellStyle name="Output 31 3 4 3" xfId="29710" xr:uid="{00014C10-6091-468B-8F8B-B9A224F8CB6A}"/>
    <cellStyle name="Output 31 3 4 4" xfId="22292" xr:uid="{623450A0-C7AD-42C1-9CA2-B19902FC5AFF}"/>
    <cellStyle name="Output 31 3 4 5" xfId="37427" xr:uid="{EB92E805-63DF-404E-8338-DF2A6889C24E}"/>
    <cellStyle name="Output 31 3 4 6" xfId="39404" xr:uid="{FCED9CEA-DD52-42A3-B711-5E522E385C36}"/>
    <cellStyle name="Output 31 3 5" xfId="13713" xr:uid="{4374E0A6-28CE-48A5-8990-2986E4EDEF23}"/>
    <cellStyle name="Output 31 3 5 2" xfId="27229" xr:uid="{C6440138-3686-4ABD-9022-6BBAC4350DB8}"/>
    <cellStyle name="Output 31 3 5 3" xfId="29789" xr:uid="{7205D789-2ED1-452D-AA40-96855FBCAC73}"/>
    <cellStyle name="Output 31 3 5 4" xfId="25368" xr:uid="{A04F02F5-47B1-4924-A634-9644253E5080}"/>
    <cellStyle name="Output 31 3 5 5" xfId="37506" xr:uid="{662C4A39-3DA3-493F-9B62-E2640C355F21}"/>
    <cellStyle name="Output 31 3 5 6" xfId="39483" xr:uid="{9AC443EB-4FBC-4FE7-8821-59984E4E2188}"/>
    <cellStyle name="Output 31 3 6" xfId="12264" xr:uid="{614D6146-00CD-4C2D-B5F0-0AEE4D55AA3C}"/>
    <cellStyle name="Output 31 3 6 2" xfId="25943" xr:uid="{B6DB5DD6-2330-41CE-9301-537992FF2898}"/>
    <cellStyle name="Output 31 3 6 3" xfId="28536" xr:uid="{AAA15BC4-0F04-436C-9A7B-E8CD91FB6BA0}"/>
    <cellStyle name="Output 31 3 6 4" xfId="27656" xr:uid="{82DE4BD6-961E-458F-91D4-64E3BF48F34A}"/>
    <cellStyle name="Output 31 3 6 5" xfId="36268" xr:uid="{92A5F293-E8C2-4078-8863-15293BEB6246}"/>
    <cellStyle name="Output 31 3 6 6" xfId="38303" xr:uid="{79EB2B56-8074-43B1-85C3-C0B69F411CD5}"/>
    <cellStyle name="Output 31 3 7" xfId="22211" xr:uid="{154A20C5-8A33-4CEC-8392-6195E2395847}"/>
    <cellStyle name="Output 31 3 8" xfId="20483" xr:uid="{2AFE293F-0C46-4737-8048-73210EB0F6C2}"/>
    <cellStyle name="Output 31 3 9" xfId="24684" xr:uid="{FEC5A70C-8450-473D-A200-31A87B421FE1}"/>
    <cellStyle name="Output 31 4" xfId="2905" xr:uid="{0427E4E9-1A63-46CB-91EB-5065BF4D05AB}"/>
    <cellStyle name="Output 31 4 2" xfId="24601" xr:uid="{E26FBFE4-66BB-4F0B-BEB9-2D8297809BD6}"/>
    <cellStyle name="Output 31 4 3" xfId="19698" xr:uid="{BC989F7F-1627-4B78-9F0C-1839A723A05E}"/>
    <cellStyle name="Output 31 4 4" xfId="30841" xr:uid="{8DF8ABC2-19B6-4206-982F-65AF982AFC4B}"/>
    <cellStyle name="Output 31 4 5" xfId="31975" xr:uid="{9C8A9A5B-5E87-40F5-9316-FDD1469B0BF6}"/>
    <cellStyle name="Output 31 4 6" xfId="35195" xr:uid="{7B6984C4-8B5C-44B1-B54E-8FEECC8BBE10}"/>
    <cellStyle name="Output 31 5" xfId="12450" xr:uid="{00759DBC-E799-4664-A65B-73248BD8FFFC}"/>
    <cellStyle name="Output 31 5 2" xfId="26078" xr:uid="{960E5916-0847-42D7-9654-98C251012B89}"/>
    <cellStyle name="Output 31 5 3" xfId="28673" xr:uid="{814FACA3-EA5B-401F-9183-AB712E8B6BE1}"/>
    <cellStyle name="Output 31 5 4" xfId="30385" xr:uid="{A40FBE87-97C3-4185-8463-F1A3F71CD07C}"/>
    <cellStyle name="Output 31 5 5" xfId="36380" xr:uid="{7FE67AD4-A7A5-41E5-A2AE-E50BCFDC29EE}"/>
    <cellStyle name="Output 31 5 6" xfId="38416" xr:uid="{45D82251-4602-4D3C-A9EB-B44FC7227E95}"/>
    <cellStyle name="Output 31 6" xfId="12881" xr:uid="{04DA41A0-9999-4FB6-93EA-BFC9FCDBF2DE}"/>
    <cellStyle name="Output 31 6 2" xfId="26462" xr:uid="{262D2EC3-C71C-405B-9DB6-21451928E254}"/>
    <cellStyle name="Output 31 6 3" xfId="29041" xr:uid="{5EA59893-B6FD-4832-B53A-31B7FF478388}"/>
    <cellStyle name="Output 31 6 4" xfId="22251" xr:uid="{748722B5-85C6-4C66-A8F4-49D93934ECC5}"/>
    <cellStyle name="Output 31 6 5" xfId="36751" xr:uid="{8C19EB56-1232-4379-BE0D-FF51C1729942}"/>
    <cellStyle name="Output 31 6 6" xfId="38768" xr:uid="{B2F0ED84-F923-46DF-8ECB-3B9771AF8EA3}"/>
    <cellStyle name="Output 31 7" xfId="15597" xr:uid="{BE410CD0-B11F-4687-B14B-8D63DA1ECE56}"/>
    <cellStyle name="Output 31 8" xfId="21541" xr:uid="{099F752E-D6C3-457A-8341-4D3EF8750C2C}"/>
    <cellStyle name="Output 31 9" xfId="14770" xr:uid="{4B65029D-779D-482F-B179-B612DCCF880D}"/>
    <cellStyle name="Output 32" xfId="1775" xr:uid="{291520FD-1BDB-4070-86DC-44D7FE2D4CB7}"/>
    <cellStyle name="Output 32 10" xfId="23975" xr:uid="{C1C952FE-68B1-4616-935E-70C9A6CDAB13}"/>
    <cellStyle name="Output 32 11" xfId="31600" xr:uid="{997AB169-BD32-428F-A7C2-F3014329E0FC}"/>
    <cellStyle name="Output 32 12" xfId="33678" xr:uid="{720462C5-AEB2-49D5-9639-C2ECB9583837}"/>
    <cellStyle name="Output 32 2" xfId="7349" xr:uid="{A6AD670E-91EC-4F4E-86DD-04F0DFF61A5B}"/>
    <cellStyle name="Output 32 2 10" xfId="33862" xr:uid="{A7F5E46F-22B9-41A0-9E2D-EB60063F736E}"/>
    <cellStyle name="Output 32 2 2" xfId="9937" xr:uid="{20B427BC-5CA9-43C5-9187-AD85E5EFF0FD}"/>
    <cellStyle name="Output 32 2 2 2" xfId="18321" xr:uid="{1F2635AB-C084-425D-917F-769B9F11D233}"/>
    <cellStyle name="Output 32 2 2 3" xfId="25276" xr:uid="{A1C317F9-6308-447B-900B-B38A39F9E04D}"/>
    <cellStyle name="Output 32 2 2 4" xfId="14650" xr:uid="{81B7CD57-2988-44D0-A0EC-839EBD424473}"/>
    <cellStyle name="Output 32 2 2 5" xfId="35361" xr:uid="{1E79499F-917C-4AAE-9324-99073F349AB3}"/>
    <cellStyle name="Output 32 2 2 6" xfId="31066" xr:uid="{B2C7C8D4-FA9C-4152-B08E-DAAC7AD481FC}"/>
    <cellStyle name="Output 32 2 3" xfId="10812" xr:uid="{456C77C6-41B6-47CA-B413-029BFFECBCBA}"/>
    <cellStyle name="Output 32 2 3 2" xfId="25157" xr:uid="{5F8C12AA-DD16-4620-A6DD-B368E5CE2E5C}"/>
    <cellStyle name="Output 32 2 3 3" xfId="28027" xr:uid="{658DB910-2C4D-498A-ABCC-B6F29FD3E359}"/>
    <cellStyle name="Output 32 2 3 4" xfId="21688" xr:uid="{BE97E2A5-85C5-49BF-9C32-F3000E8F7C64}"/>
    <cellStyle name="Output 32 2 3 5" xfId="35812" xr:uid="{EFD1B237-B62E-49D0-8A2A-83845342BE1C}"/>
    <cellStyle name="Output 32 2 3 6" xfId="38114" xr:uid="{F1B4D8BE-DCCE-4525-847B-21FF38FD0101}"/>
    <cellStyle name="Output 32 2 4" xfId="12787" xr:uid="{AC59E5E4-DD84-4258-90EC-37DF2C0089A2}"/>
    <cellStyle name="Output 32 2 4 2" xfId="26389" xr:uid="{5E1B4FDC-8976-4E2B-A6B7-F2F2FBA2527E}"/>
    <cellStyle name="Output 32 2 4 3" xfId="28971" xr:uid="{E18C8C5E-F137-4A95-BC9C-35F61ABE6CE3}"/>
    <cellStyle name="Output 32 2 4 4" xfId="22422" xr:uid="{C1AE8C12-AB58-4514-A84F-31BA6895410A}"/>
    <cellStyle name="Output 32 2 4 5" xfId="36684" xr:uid="{D842A60B-DD8B-4F1F-8911-0FE024CBCFA5}"/>
    <cellStyle name="Output 32 2 4 6" xfId="38704" xr:uid="{4B35BCDD-4DB0-4446-9637-19BB60C3A759}"/>
    <cellStyle name="Output 32 2 5" xfId="12916" xr:uid="{CAD713EC-77A0-468E-9C72-1C5FFC0DAF0C}"/>
    <cellStyle name="Output 32 2 5 2" xfId="26497" xr:uid="{239336E2-119E-4245-A8E3-96846E538559}"/>
    <cellStyle name="Output 32 2 5 3" xfId="29076" xr:uid="{6916B5EC-C80F-4692-A563-E08EE85803BE}"/>
    <cellStyle name="Output 32 2 5 4" xfId="30536" xr:uid="{4FA8145B-C645-46DD-80B5-322D41D17945}"/>
    <cellStyle name="Output 32 2 5 5" xfId="36786" xr:uid="{38DDFE15-77E2-4DFF-B600-3063DBD090FB}"/>
    <cellStyle name="Output 32 2 5 6" xfId="38802" xr:uid="{565C2D51-B4EF-443F-BAFF-BF5119BCB03A}"/>
    <cellStyle name="Output 32 2 6" xfId="14777" xr:uid="{F31CA5FD-0371-4D35-9FF7-298C242C05F3}"/>
    <cellStyle name="Output 32 2 7" xfId="20556" xr:uid="{28199671-3F13-4E17-9098-D3C40A9FDBA3}"/>
    <cellStyle name="Output 32 2 8" xfId="14625" xr:uid="{9B56DDC2-D6BA-4610-BB19-D4069F28B642}"/>
    <cellStyle name="Output 32 2 9" xfId="34342" xr:uid="{F11FAC13-5A46-4322-97F3-D4CC6D18C8B6}"/>
    <cellStyle name="Output 32 3" xfId="4735" xr:uid="{7EB1C76D-F5C7-44AF-920A-26BCD366A647}"/>
    <cellStyle name="Output 32 3 10" xfId="33652" xr:uid="{279B8F10-AB92-4CEC-9F4D-6178ABF7E693}"/>
    <cellStyle name="Output 32 3 11" xfId="31055" xr:uid="{7F7831CC-0AEF-491C-A47A-C4BF4992E00E}"/>
    <cellStyle name="Output 32 3 2" xfId="10813" xr:uid="{2AB94D6A-2510-4DC7-B40A-7260F75626DB}"/>
    <cellStyle name="Output 32 3 2 2" xfId="13316" xr:uid="{65CB6178-143A-4999-AB13-18E99F8C8C85}"/>
    <cellStyle name="Output 32 3 2 2 2" xfId="26849" xr:uid="{E537B4ED-B011-4BD0-A3C5-9006E1B9CD85}"/>
    <cellStyle name="Output 32 3 2 2 3" xfId="29413" xr:uid="{D4C3B2C6-BEE8-45C3-B515-F78BD64BC250}"/>
    <cellStyle name="Output 32 3 2 2 4" xfId="25549" xr:uid="{1EFEBBEE-93E7-4B36-9174-023BF6EDC1A1}"/>
    <cellStyle name="Output 32 3 2 2 5" xfId="37135" xr:uid="{B4376B4B-CD3C-4BF5-B412-5586336FD2B2}"/>
    <cellStyle name="Output 32 3 2 2 6" xfId="39113" xr:uid="{C84B8AFD-88B5-4082-9B30-09404B49D53F}"/>
    <cellStyle name="Output 32 3 2 3" xfId="25158" xr:uid="{D1DF990E-BC89-4AB1-A678-BC22B6604EE1}"/>
    <cellStyle name="Output 32 3 2 4" xfId="28028" xr:uid="{3F7AF3D2-DF7B-4D19-B68E-9153C1AD5A7E}"/>
    <cellStyle name="Output 32 3 2 5" xfId="23230" xr:uid="{4AD40741-3859-43D2-BC3B-B6728ADA0925}"/>
    <cellStyle name="Output 32 3 2 6" xfId="35813" xr:uid="{2A532857-B981-4D31-848B-C3FFDD841DEF}"/>
    <cellStyle name="Output 32 3 2 7" xfId="38115" xr:uid="{09B1076E-B14A-4E08-B5A1-1B7064464319}"/>
    <cellStyle name="Output 32 3 3" xfId="13551" xr:uid="{96F83F60-B184-4E14-8771-E0C694D9F048}"/>
    <cellStyle name="Output 32 3 3 2" xfId="27067" xr:uid="{39FCDBDD-EFE1-4A2A-A017-F9F5B0BC5885}"/>
    <cellStyle name="Output 32 3 3 3" xfId="29627" xr:uid="{5AA75422-4D85-4978-875F-4E0982B5F040}"/>
    <cellStyle name="Output 32 3 3 4" xfId="30246" xr:uid="{923F874A-FC0B-4ECA-BAC9-6874F6632A94}"/>
    <cellStyle name="Output 32 3 3 5" xfId="37344" xr:uid="{C66A3B99-F36C-4449-BF14-BFBAD9B6A5B4}"/>
    <cellStyle name="Output 32 3 3 6" xfId="39321" xr:uid="{5322C26C-180E-44F9-9A5D-D014457B6A69}"/>
    <cellStyle name="Output 32 3 4" xfId="13635" xr:uid="{15204727-63E1-4744-B30E-910F62D39067}"/>
    <cellStyle name="Output 32 3 4 2" xfId="27151" xr:uid="{7C297437-FACC-43F6-9C25-9B4D3201683F}"/>
    <cellStyle name="Output 32 3 4 3" xfId="29711" xr:uid="{72D704FF-7291-4F1F-A7E7-A4A181C975FF}"/>
    <cellStyle name="Output 32 3 4 4" xfId="28275" xr:uid="{8237AC8D-5F5B-4A63-899D-2951B90B11E8}"/>
    <cellStyle name="Output 32 3 4 5" xfId="37428" xr:uid="{FE9332B1-4B92-42AB-8C86-E5C02B6C7724}"/>
    <cellStyle name="Output 32 3 4 6" xfId="39405" xr:uid="{B4FEC6E8-47B3-41B2-81F0-BE5B8CA13E81}"/>
    <cellStyle name="Output 32 3 5" xfId="13714" xr:uid="{E5FD66FD-ACD2-4F79-9234-D920A29F2AA7}"/>
    <cellStyle name="Output 32 3 5 2" xfId="27230" xr:uid="{EE9AB2D7-84DB-4FC3-8EB9-BAE057DC034A}"/>
    <cellStyle name="Output 32 3 5 3" xfId="29790" xr:uid="{553BE09C-AC1C-44F7-9C06-9C8E7A9D5844}"/>
    <cellStyle name="Output 32 3 5 4" xfId="30220" xr:uid="{7EEAD654-29A4-4164-BF8B-016AB93CC40A}"/>
    <cellStyle name="Output 32 3 5 5" xfId="37507" xr:uid="{14F7CB7C-3440-49F7-B2AB-FE297023D2CB}"/>
    <cellStyle name="Output 32 3 5 6" xfId="39484" xr:uid="{D152800D-33DA-40B1-B5E4-DFCF246F310B}"/>
    <cellStyle name="Output 32 3 6" xfId="12265" xr:uid="{C46BDD3F-2610-49C8-9604-FDC80182614E}"/>
    <cellStyle name="Output 32 3 6 2" xfId="25944" xr:uid="{7B2BD284-AD05-4830-948E-95BC9FC50117}"/>
    <cellStyle name="Output 32 3 6 3" xfId="28537" xr:uid="{EEB30130-84FD-483E-A779-2D9ADED9A11B}"/>
    <cellStyle name="Output 32 3 6 4" xfId="21487" xr:uid="{5674F3C3-86A0-4F2C-9334-1AA2C7406F01}"/>
    <cellStyle name="Output 32 3 6 5" xfId="36269" xr:uid="{39500C37-F72B-4537-A84C-C1B86011C3D4}"/>
    <cellStyle name="Output 32 3 6 6" xfId="38304" xr:uid="{5B8432FF-23BF-461F-B8A6-1B52F56CFEE9}"/>
    <cellStyle name="Output 32 3 7" xfId="20019" xr:uid="{DF517F1A-4F98-4E37-AA66-EC6D8DC3A7A4}"/>
    <cellStyle name="Output 32 3 8" xfId="21660" xr:uid="{0C6AAD53-8BA4-4550-8161-3B5CC3353686}"/>
    <cellStyle name="Output 32 3 9" xfId="25967" xr:uid="{8FFC139E-6444-446D-A26E-42F11FD3B8B3}"/>
    <cellStyle name="Output 32 4" xfId="2906" xr:uid="{84C1AB8B-394D-4C03-94EA-0ABC0E6EDDB4}"/>
    <cellStyle name="Output 32 4 2" xfId="19627" xr:uid="{886198A5-DF0A-4EA1-8A56-AFFDD3C6B72D}"/>
    <cellStyle name="Output 32 4 3" xfId="22127" xr:uid="{33CE0572-A4D9-4E7F-B11B-C734C7AF73A5}"/>
    <cellStyle name="Output 32 4 4" xfId="30803" xr:uid="{53E82E2C-E8EE-477C-A71F-AE4F0BC89711}"/>
    <cellStyle name="Output 32 4 5" xfId="31976" xr:uid="{0E13FE6E-E1B7-4B77-A9FE-78C57916CCE5}"/>
    <cellStyle name="Output 32 4 6" xfId="35194" xr:uid="{F281F983-B9C8-40F4-857F-2EDADB3D2D09}"/>
    <cellStyle name="Output 32 5" xfId="12853" xr:uid="{28B5A166-939A-4574-838A-A8AEAB7479D9}"/>
    <cellStyle name="Output 32 5 2" xfId="26434" xr:uid="{364CB72B-5CF3-4B1E-82F9-52AFE3569DE3}"/>
    <cellStyle name="Output 32 5 3" xfId="29013" xr:uid="{72C9028D-F7B5-4D05-B6A3-498084311A3E}"/>
    <cellStyle name="Output 32 5 4" xfId="22423" xr:uid="{84750F1B-9FA8-4259-AE50-791E390F9ECB}"/>
    <cellStyle name="Output 32 5 5" xfId="36723" xr:uid="{5F0DAAD4-5B6A-42C8-B9C6-65485C1966B2}"/>
    <cellStyle name="Output 32 5 6" xfId="38740" xr:uid="{0A2CB92F-3684-40AC-8064-FBBC6FF7A1D7}"/>
    <cellStyle name="Output 32 6" xfId="13410" xr:uid="{0CC0C7EE-41F1-4166-B6DC-7AFA11EFA9E6}"/>
    <cellStyle name="Output 32 6 2" xfId="26926" xr:uid="{5AE5FA9B-65E4-46AA-AB54-BE85792A162B}"/>
    <cellStyle name="Output 32 6 3" xfId="29486" xr:uid="{E31E9412-B718-443E-B436-234AF8C5B6AC}"/>
    <cellStyle name="Output 32 6 4" xfId="29872" xr:uid="{E266C7FD-DD91-4B3D-8699-E55614EEED35}"/>
    <cellStyle name="Output 32 6 5" xfId="37203" xr:uid="{499623E2-5E61-45D2-8AE7-051D6E27506A}"/>
    <cellStyle name="Output 32 6 6" xfId="39180" xr:uid="{315820B6-6153-4B64-9238-EA0BB5F272FF}"/>
    <cellStyle name="Output 32 7" xfId="15598" xr:uid="{AB4F6FF0-7FBC-4720-BB65-84C885725C30}"/>
    <cellStyle name="Output 32 8" xfId="19694" xr:uid="{A31DD95F-CEB1-4380-BB80-CC58E8914F0C}"/>
    <cellStyle name="Output 32 9" xfId="14413" xr:uid="{A2729288-0962-412A-A3E7-1E0DFD8E6CFE}"/>
    <cellStyle name="Output 33" xfId="1776" xr:uid="{2AB7DAD0-3610-4790-8A9A-8556DDA2693E}"/>
    <cellStyle name="Output 33 10" xfId="28276" xr:uid="{0CC7EAD5-69DD-4BCA-947F-0D8AAF0EA240}"/>
    <cellStyle name="Output 33 11" xfId="31601" xr:uid="{846B3098-CCC4-4771-9A79-D4633D8B4FB1}"/>
    <cellStyle name="Output 33 12" xfId="35384" xr:uid="{ED1DDB28-7083-4230-B560-3475D0C9A159}"/>
    <cellStyle name="Output 33 2" xfId="7350" xr:uid="{C3BA968E-818A-434E-9AFF-67D58BD07201}"/>
    <cellStyle name="Output 33 2 10" xfId="35965" xr:uid="{75D68F26-C1B0-4C5F-87C6-A996A9051FF7}"/>
    <cellStyle name="Output 33 2 2" xfId="9938" xr:uid="{5078F83A-E3F8-45C1-A7F9-D4654020A8B1}"/>
    <cellStyle name="Output 33 2 2 2" xfId="22283" xr:uid="{7BAAD8AB-5620-46E9-B373-9DE8808FA1DC}"/>
    <cellStyle name="Output 33 2 2 3" xfId="25571" xr:uid="{98D17ADD-B7BA-45D4-9C25-874C28C5BC74}"/>
    <cellStyle name="Output 33 2 2 4" xfId="21773" xr:uid="{4633BB1D-99A3-4BCE-8944-B1603E26A091}"/>
    <cellStyle name="Output 33 2 2 5" xfId="35362" xr:uid="{F963D2B5-E968-4405-99B7-42A988DBCDD9}"/>
    <cellStyle name="Output 33 2 2 6" xfId="33735" xr:uid="{3BCE4230-0EA3-49A6-A78E-71B439D95478}"/>
    <cellStyle name="Output 33 2 3" xfId="10814" xr:uid="{994700D9-B53E-4E0F-94CD-D344192F5B22}"/>
    <cellStyle name="Output 33 2 3 2" xfId="25159" xr:uid="{4B78DA45-ABF3-4E14-8577-9BFD6F12849B}"/>
    <cellStyle name="Output 33 2 3 3" xfId="28029" xr:uid="{573F06DF-BECE-4EC3-B94B-B6B22FC2E62B}"/>
    <cellStyle name="Output 33 2 3 4" xfId="22967" xr:uid="{065ED50E-2D64-4489-89D3-6D9AC0AF3DE0}"/>
    <cellStyle name="Output 33 2 3 5" xfId="35814" xr:uid="{DF7238C1-4EEC-4D4D-8352-4CC14665BC6B}"/>
    <cellStyle name="Output 33 2 3 6" xfId="38116" xr:uid="{28526479-C3AA-4798-A1FD-DA4A6E111CA5}"/>
    <cellStyle name="Output 33 2 4" xfId="12897" xr:uid="{387E2E4E-A9F4-4EDD-9321-BB7300E87033}"/>
    <cellStyle name="Output 33 2 4 2" xfId="26478" xr:uid="{16A32707-F886-47C1-BCE6-E970D11A5FA5}"/>
    <cellStyle name="Output 33 2 4 3" xfId="29057" xr:uid="{88679439-D95C-4723-9B64-4D57B5C00EFA}"/>
    <cellStyle name="Output 33 2 4 4" xfId="18601" xr:uid="{F0ACCC52-76F0-4EF8-8C09-771911575B01}"/>
    <cellStyle name="Output 33 2 4 5" xfId="36767" xr:uid="{900B8935-67F5-4FBF-8FFE-02CABEDE536B}"/>
    <cellStyle name="Output 33 2 4 6" xfId="38784" xr:uid="{3E1005A5-C549-4316-8702-A33C6B08C63A}"/>
    <cellStyle name="Output 33 2 5" xfId="13502" xr:uid="{8208A9DC-38C2-4B7D-8C08-6BF7CD9A4726}"/>
    <cellStyle name="Output 33 2 5 2" xfId="27018" xr:uid="{AECEDA2D-44E4-4281-B57F-1FE7DF2956E7}"/>
    <cellStyle name="Output 33 2 5 3" xfId="29578" xr:uid="{8D06DE94-7C98-49F1-858B-02C80ECB8111}"/>
    <cellStyle name="Output 33 2 5 4" xfId="15782" xr:uid="{F1949960-3AE3-40FE-8618-3B2CCCCC02CF}"/>
    <cellStyle name="Output 33 2 5 5" xfId="37295" xr:uid="{385C8456-01E0-4240-9258-BC4CCD9C8F3D}"/>
    <cellStyle name="Output 33 2 5 6" xfId="39272" xr:uid="{C91B6834-BC87-412A-A535-659BF5048023}"/>
    <cellStyle name="Output 33 2 6" xfId="18856" xr:uid="{C3F06C2D-CB95-40D6-A006-0D91CB14336E}"/>
    <cellStyle name="Output 33 2 7" xfId="14675" xr:uid="{1E9A742B-0EF3-4F41-97EE-8F1A6D8C8589}"/>
    <cellStyle name="Output 33 2 8" xfId="20248" xr:uid="{7398719E-21B2-4508-AECA-5021EBE3E8A1}"/>
    <cellStyle name="Output 33 2 9" xfId="34343" xr:uid="{D16AA26E-DAE9-4996-8BD3-9E4D7D98FE3B}"/>
    <cellStyle name="Output 33 3" xfId="4736" xr:uid="{BDE2D826-EE3F-4AB4-A307-110819F0DA4D}"/>
    <cellStyle name="Output 33 3 10" xfId="33653" xr:uid="{71DEE49D-21F8-4B07-9B39-55715F75C2BF}"/>
    <cellStyle name="Output 33 3 11" xfId="33947" xr:uid="{E7343594-72AC-41E5-9A33-F0A66957C9B3}"/>
    <cellStyle name="Output 33 3 2" xfId="10815" xr:uid="{566985BE-0581-40B9-B350-27D9C03B2451}"/>
    <cellStyle name="Output 33 3 2 2" xfId="13317" xr:uid="{696BCB1E-6933-4E1C-8A2D-00CB4E728801}"/>
    <cellStyle name="Output 33 3 2 2 2" xfId="26850" xr:uid="{B77D3456-2447-4191-B622-1594764A261F}"/>
    <cellStyle name="Output 33 3 2 2 3" xfId="29414" xr:uid="{B9B928FD-4E8F-46F0-94B0-B819FE39ACB4}"/>
    <cellStyle name="Output 33 3 2 2 4" xfId="30280" xr:uid="{83695214-5128-487B-AEE3-6E1EFD60E949}"/>
    <cellStyle name="Output 33 3 2 2 5" xfId="37136" xr:uid="{A6845E0C-BFB5-4390-95FE-E672EE5E7A1E}"/>
    <cellStyle name="Output 33 3 2 2 6" xfId="39114" xr:uid="{8A28DC50-930C-45CC-9DEC-6195331D8BD0}"/>
    <cellStyle name="Output 33 3 2 3" xfId="25160" xr:uid="{34E6B164-36CB-4E69-AA79-157FC3214C58}"/>
    <cellStyle name="Output 33 3 2 4" xfId="28030" xr:uid="{93925335-19C8-4C13-9D6A-42870805DE41}"/>
    <cellStyle name="Output 33 3 2 5" xfId="24596" xr:uid="{5932E05E-AF06-40AB-AB97-6D29CC712F6C}"/>
    <cellStyle name="Output 33 3 2 6" xfId="35815" xr:uid="{A3B336BB-4FE0-4635-BD95-ED5125D9E16A}"/>
    <cellStyle name="Output 33 3 2 7" xfId="38117" xr:uid="{221D5DFB-E68A-4D62-A018-C8479AB2297B}"/>
    <cellStyle name="Output 33 3 3" xfId="13552" xr:uid="{20B8CFAB-EFBB-44A5-94BC-94501B3A3326}"/>
    <cellStyle name="Output 33 3 3 2" xfId="27068" xr:uid="{BE9047AA-CB36-4464-9600-E4BC143ED091}"/>
    <cellStyle name="Output 33 3 3 3" xfId="29628" xr:uid="{D103FC4A-1AA8-44D9-90F8-3355DC4D3B2F}"/>
    <cellStyle name="Output 33 3 3 4" xfId="30458" xr:uid="{82ECEEFF-6038-40F4-836B-66123D218AE7}"/>
    <cellStyle name="Output 33 3 3 5" xfId="37345" xr:uid="{C4B2F2B5-C665-4DE4-A8FB-F10B567808D5}"/>
    <cellStyle name="Output 33 3 3 6" xfId="39322" xr:uid="{9D86CF45-2B25-4329-89B5-FBA6450E7869}"/>
    <cellStyle name="Output 33 3 4" xfId="13636" xr:uid="{3C1B6163-B2C3-4417-BCFE-9768F695691E}"/>
    <cellStyle name="Output 33 3 4 2" xfId="27152" xr:uid="{8F92D316-7E20-4C71-A7BD-D0A990A5AE2A}"/>
    <cellStyle name="Output 33 3 4 3" xfId="29712" xr:uid="{391A7C7F-7CA6-4E9B-A60A-751EEF7E1DEE}"/>
    <cellStyle name="Output 33 3 4 4" xfId="18229" xr:uid="{106D20D9-E25D-4B5B-8988-9809E19B2E63}"/>
    <cellStyle name="Output 33 3 4 5" xfId="37429" xr:uid="{1D974BED-E305-49C7-ADD3-D602427BE675}"/>
    <cellStyle name="Output 33 3 4 6" xfId="39406" xr:uid="{EF0E7927-4E12-4D96-AD39-4BBF9D3C5AFC}"/>
    <cellStyle name="Output 33 3 5" xfId="13715" xr:uid="{E8B7EDAD-671E-4CBD-A853-16F750BE3C76}"/>
    <cellStyle name="Output 33 3 5 2" xfId="27231" xr:uid="{1D173593-6BAE-4E3E-B831-00FD5B376569}"/>
    <cellStyle name="Output 33 3 5 3" xfId="29791" xr:uid="{16EF3D6A-0969-47E4-A0CB-5CE1471586EF}"/>
    <cellStyle name="Output 33 3 5 4" xfId="30434" xr:uid="{01D18BDC-60AE-43C3-9E64-6F2EB063B36A}"/>
    <cellStyle name="Output 33 3 5 5" xfId="37508" xr:uid="{DB690087-9FE7-4DC2-9CA6-F6AAF247385C}"/>
    <cellStyle name="Output 33 3 5 6" xfId="39485" xr:uid="{67FA551E-218B-432E-B95D-59029F5BF9D2}"/>
    <cellStyle name="Output 33 3 6" xfId="12266" xr:uid="{9807A73E-8A09-4661-8883-4D3A3B4DA755}"/>
    <cellStyle name="Output 33 3 6 2" xfId="25945" xr:uid="{3F6C8ABB-33A6-4056-8C93-A758CC8B8B10}"/>
    <cellStyle name="Output 33 3 6 3" xfId="28538" xr:uid="{7995BF11-3ACB-4838-B993-21BA2365B4E5}"/>
    <cellStyle name="Output 33 3 6 4" xfId="30402" xr:uid="{7FADF973-4410-4620-B965-B465A571D2AF}"/>
    <cellStyle name="Output 33 3 6 5" xfId="36270" xr:uid="{1C91B094-AD39-4E63-8420-EA9D4B0A7A5F}"/>
    <cellStyle name="Output 33 3 6 6" xfId="38305" xr:uid="{1FAA0DF6-4FC7-4126-A003-C3735AB0623C}"/>
    <cellStyle name="Output 33 3 7" xfId="20774" xr:uid="{3B735045-9EBE-4CC2-80D9-9485A18AAE77}"/>
    <cellStyle name="Output 33 3 8" xfId="24724" xr:uid="{F6C8F4B1-0CCD-48AF-80DD-380651EBE06B}"/>
    <cellStyle name="Output 33 3 9" xfId="15116" xr:uid="{5597F6AF-5EE7-461C-86BB-E95D9CDA8C32}"/>
    <cellStyle name="Output 33 4" xfId="2907" xr:uid="{4154D165-D075-4C5C-8E8A-227A3E7FFB3B}"/>
    <cellStyle name="Output 33 4 2" xfId="15924" xr:uid="{3654C53C-3DFC-46ED-81EB-755BBF63F649}"/>
    <cellStyle name="Output 33 4 3" xfId="20193" xr:uid="{7508AA24-F578-4DB5-9E08-542205DAA1EF}"/>
    <cellStyle name="Output 33 4 4" xfId="19132" xr:uid="{F590FF8A-896C-4B1E-8CB1-C89AD62BC496}"/>
    <cellStyle name="Output 33 4 5" xfId="31977" xr:uid="{FBA9217A-AA1D-49A2-90CF-9A21BDBD2646}"/>
    <cellStyle name="Output 33 4 6" xfId="35193" xr:uid="{F8FE0B07-D7B6-4E4F-A630-74A8A0F44931}"/>
    <cellStyle name="Output 33 5" xfId="12985" xr:uid="{E6F218FF-9B2B-4693-83AE-91AD73353FC3}"/>
    <cellStyle name="Output 33 5 2" xfId="26566" xr:uid="{458AC6FF-880D-4732-9D97-52F95B72DB28}"/>
    <cellStyle name="Output 33 5 3" xfId="29145" xr:uid="{33947351-12C6-420A-83F3-A02929873710}"/>
    <cellStyle name="Output 33 5 4" xfId="27600" xr:uid="{0851143A-B0C6-428F-8616-BDC3DE5DFD58}"/>
    <cellStyle name="Output 33 5 5" xfId="36855" xr:uid="{E635BFE8-6C86-43D7-A363-F2E05237EDA2}"/>
    <cellStyle name="Output 33 5 6" xfId="38871" xr:uid="{66339B23-FC03-41EC-9C3E-D9ABBDC642A0}"/>
    <cellStyle name="Output 33 6" xfId="12424" xr:uid="{BEB8C7CA-9D52-4187-8ABE-D5293C347A39}"/>
    <cellStyle name="Output 33 6 2" xfId="26053" xr:uid="{6B65B823-5E5F-472D-AA35-8714FBEDFA95}"/>
    <cellStyle name="Output 33 6 3" xfId="28648" xr:uid="{6311F65A-B005-4585-ACEE-C60C8CE6180D}"/>
    <cellStyle name="Output 33 6 4" xfId="30586" xr:uid="{E144B21A-EC6F-4AD8-A84D-584A97672DF0}"/>
    <cellStyle name="Output 33 6 5" xfId="36355" xr:uid="{25817787-56D1-494E-A91A-4E7CC2030FB2}"/>
    <cellStyle name="Output 33 6 6" xfId="38391" xr:uid="{3E5A7EC1-95AD-4411-B80E-F3D588BF51E8}"/>
    <cellStyle name="Output 33 7" xfId="15599" xr:uid="{E059B947-EDAB-4694-BB6D-91894BAF04A6}"/>
    <cellStyle name="Output 33 8" xfId="19903" xr:uid="{DF9D83CB-2E98-431E-ACF1-CE56F146376A}"/>
    <cellStyle name="Output 33 9" xfId="18313" xr:uid="{C999E6C5-8DCF-47DD-B2B2-55227CB2115C}"/>
    <cellStyle name="Output 34" xfId="1777" xr:uid="{0D345DE3-1296-40F1-8CAA-2B52F37E1E6B}"/>
    <cellStyle name="Output 34 10" xfId="28989" xr:uid="{E0711B89-9D48-4C9F-BA07-5CAB0BE9F47B}"/>
    <cellStyle name="Output 34 11" xfId="31602" xr:uid="{893DC1D4-D26B-47AF-96F7-592022F44241}"/>
    <cellStyle name="Output 34 12" xfId="33677" xr:uid="{34420491-7BCE-4AFD-A48B-030845770C05}"/>
    <cellStyle name="Output 34 2" xfId="7351" xr:uid="{E399F624-653E-4571-B319-979FC4C77C28}"/>
    <cellStyle name="Output 34 2 10" xfId="36085" xr:uid="{61FCCD9F-141D-4907-9A22-13EC1950434A}"/>
    <cellStyle name="Output 34 2 2" xfId="9939" xr:uid="{960A5692-081A-47A0-94AD-86772F18FFD6}"/>
    <cellStyle name="Output 34 2 2 2" xfId="22672" xr:uid="{7D0E7F75-C429-4AA4-84C9-AF5EA0B84B23}"/>
    <cellStyle name="Output 34 2 2 3" xfId="20729" xr:uid="{C6294C2C-AA26-4031-9D2A-C63E34F6FB6D}"/>
    <cellStyle name="Output 34 2 2 4" xfId="20744" xr:uid="{E95F424C-D62B-4D0D-9DF7-1F2C98F1EFC7}"/>
    <cellStyle name="Output 34 2 2 5" xfId="35363" xr:uid="{62B0AE15-5604-4B7A-88C5-312AA511AFC5}"/>
    <cellStyle name="Output 34 2 2 6" xfId="35908" xr:uid="{D8FA858C-30CA-4BBC-8503-517435A9EB28}"/>
    <cellStyle name="Output 34 2 3" xfId="10816" xr:uid="{A37237E5-432F-473F-BBDB-FB8C9E411E04}"/>
    <cellStyle name="Output 34 2 3 2" xfId="25161" xr:uid="{A22FFC64-4C67-4968-BF64-124802E22D59}"/>
    <cellStyle name="Output 34 2 3 3" xfId="28031" xr:uid="{35C69F35-C6A2-49FD-B072-BBDB3F906F21}"/>
    <cellStyle name="Output 34 2 3 4" xfId="24020" xr:uid="{C62F28BF-DF61-4B65-8F6C-3DEF141E30E0}"/>
    <cellStyle name="Output 34 2 3 5" xfId="35816" xr:uid="{196122EB-2C64-4221-AB1F-9A3A76EE99F9}"/>
    <cellStyle name="Output 34 2 3 6" xfId="38118" xr:uid="{E1BA4C50-6196-4620-AC3A-32A2EA4447A6}"/>
    <cellStyle name="Output 34 2 4" xfId="13262" xr:uid="{393BB74D-6F0C-490F-9376-60E233BF5AB4}"/>
    <cellStyle name="Output 34 2 4 2" xfId="26796" xr:uid="{10BD48E7-6BAE-47D1-A67C-5DF34B80F353}"/>
    <cellStyle name="Output 34 2 4 3" xfId="29360" xr:uid="{AF7C49DB-39A5-4707-AB7E-34900C0164C1}"/>
    <cellStyle name="Output 34 2 4 4" xfId="30498" xr:uid="{12154B11-59BF-4BF9-9554-2B3039B03005}"/>
    <cellStyle name="Output 34 2 4 5" xfId="37083" xr:uid="{194231B7-6481-428F-A683-47C40E09E9B5}"/>
    <cellStyle name="Output 34 2 4 6" xfId="39061" xr:uid="{5A1C00A4-A537-4CF6-AC04-017C77A1E974}"/>
    <cellStyle name="Output 34 2 5" xfId="13330" xr:uid="{047400C5-469F-4359-B878-4D8B05F44530}"/>
    <cellStyle name="Output 34 2 5 2" xfId="26863" xr:uid="{75AB824A-72BE-4EDC-B310-C86AB7C01889}"/>
    <cellStyle name="Output 34 2 5 3" xfId="29427" xr:uid="{2899FEA7-C05F-41D9-AB50-D441C7AC4035}"/>
    <cellStyle name="Output 34 2 5 4" xfId="27617" xr:uid="{DE837690-9F9B-486E-A002-CA493B5B3A9F}"/>
    <cellStyle name="Output 34 2 5 5" xfId="37149" xr:uid="{34254052-FAB8-4E08-87C4-9AB155CEB631}"/>
    <cellStyle name="Output 34 2 5 6" xfId="39127" xr:uid="{CFC2394D-807B-4EFC-9950-6110DAF2B5E4}"/>
    <cellStyle name="Output 34 2 6" xfId="14776" xr:uid="{9001706B-ACC2-4EF9-9FBE-EB218CA18A43}"/>
    <cellStyle name="Output 34 2 7" xfId="15016" xr:uid="{C82D5DF1-1F06-4E6E-9090-FB115F9D6BBC}"/>
    <cellStyle name="Output 34 2 8" xfId="28300" xr:uid="{B5AD17D4-350E-4637-83D1-B78A6ABB2D18}"/>
    <cellStyle name="Output 34 2 9" xfId="34344" xr:uid="{6491D426-4BA1-453A-9F8E-861E67D36BA4}"/>
    <cellStyle name="Output 34 3" xfId="4737" xr:uid="{8ABD2BEA-F22B-4DC0-AF78-22753A1791EB}"/>
    <cellStyle name="Output 34 3 10" xfId="33654" xr:uid="{B3E38E55-7314-4D21-8865-22F2917469AD}"/>
    <cellStyle name="Output 34 3 11" xfId="32057" xr:uid="{FFF75E2D-44DF-47ED-8B09-9433CC698C06}"/>
    <cellStyle name="Output 34 3 2" xfId="10817" xr:uid="{7BA2253D-B7DB-4A7A-A31C-B5E66FF01920}"/>
    <cellStyle name="Output 34 3 2 2" xfId="13318" xr:uid="{91DF771B-E452-46CC-B0F5-4D2A84059F95}"/>
    <cellStyle name="Output 34 3 2 2 2" xfId="26851" xr:uid="{86D45F61-C00F-40E3-8F19-A2A5C63E01B2}"/>
    <cellStyle name="Output 34 3 2 2 3" xfId="29415" xr:uid="{F79A77B8-5646-424F-B29E-AB5B03837842}"/>
    <cellStyle name="Output 34 3 2 2 4" xfId="30490" xr:uid="{3F69DE3E-F86B-4FB0-B007-862A57EFCF1D}"/>
    <cellStyle name="Output 34 3 2 2 5" xfId="37137" xr:uid="{450D9E69-5C19-44F0-9C67-768EB6D04CA9}"/>
    <cellStyle name="Output 34 3 2 2 6" xfId="39115" xr:uid="{5246C553-66D8-492E-916A-C62B240AABCF}"/>
    <cellStyle name="Output 34 3 2 3" xfId="25162" xr:uid="{7D32E3A0-C889-4457-8E7B-042534DB6B8A}"/>
    <cellStyle name="Output 34 3 2 4" xfId="28032" xr:uid="{650D1C91-819D-46D5-ABBA-A4E0B0E15AFF}"/>
    <cellStyle name="Output 34 3 2 5" xfId="21798" xr:uid="{86100FEA-72FA-45B6-B040-99FF906FF7F5}"/>
    <cellStyle name="Output 34 3 2 6" xfId="35817" xr:uid="{9F8E4F84-21BB-4913-A9C6-DA833E1D76F9}"/>
    <cellStyle name="Output 34 3 2 7" xfId="38119" xr:uid="{5372C174-F2AD-4420-AD63-C49EF68159AB}"/>
    <cellStyle name="Output 34 3 3" xfId="13553" xr:uid="{0342D9D5-B6A5-4ED6-91C8-4B405A078E08}"/>
    <cellStyle name="Output 34 3 3 2" xfId="27069" xr:uid="{84A88D54-D93D-4D5B-B956-81AF78AEB7C2}"/>
    <cellStyle name="Output 34 3 3 3" xfId="29629" xr:uid="{E1240751-324D-4941-A953-E7D3FAF76C03}"/>
    <cellStyle name="Output 34 3 3 4" xfId="14700" xr:uid="{280CD5C5-3495-4252-851E-BE1A1776F230}"/>
    <cellStyle name="Output 34 3 3 5" xfId="37346" xr:uid="{9B5EE039-95FB-4F18-8F87-9F972016555E}"/>
    <cellStyle name="Output 34 3 3 6" xfId="39323" xr:uid="{87D2C0F3-289E-4165-B2B8-1147BA64735D}"/>
    <cellStyle name="Output 34 3 4" xfId="13637" xr:uid="{6F2644B4-69B8-4352-9D0B-8F486E182F0E}"/>
    <cellStyle name="Output 34 3 4 2" xfId="27153" xr:uid="{FB3934E4-14EA-43B8-9336-2DB615263DCD}"/>
    <cellStyle name="Output 34 3 4 3" xfId="29713" xr:uid="{334F4F20-0E53-4ECE-B7AA-FE863332874C}"/>
    <cellStyle name="Output 34 3 4 4" xfId="30231" xr:uid="{E86D2885-48D4-40C9-AD0F-8BC9E8F18DF8}"/>
    <cellStyle name="Output 34 3 4 5" xfId="37430" xr:uid="{B2DEA54F-E9AB-4A7B-A6AE-E474706C95B1}"/>
    <cellStyle name="Output 34 3 4 6" xfId="39407" xr:uid="{A56AFDEE-27D3-4FD5-8F99-57A79C8F53BA}"/>
    <cellStyle name="Output 34 3 5" xfId="13716" xr:uid="{C42C7ED7-6DE8-47B2-BF58-F95CA3302701}"/>
    <cellStyle name="Output 34 3 5 2" xfId="27232" xr:uid="{92C2DB44-2CB5-4173-A4DE-069AB1CCA029}"/>
    <cellStyle name="Output 34 3 5 3" xfId="29792" xr:uid="{DD74B4D8-AC0C-4B28-9974-79E0844D6ED8}"/>
    <cellStyle name="Output 34 3 5 4" xfId="23826" xr:uid="{2DF97D66-B373-40E2-869A-30247992AA76}"/>
    <cellStyle name="Output 34 3 5 5" xfId="37509" xr:uid="{EFE48D2F-47D9-430A-9846-50F7522FAA5F}"/>
    <cellStyle name="Output 34 3 5 6" xfId="39486" xr:uid="{E72B3601-03D3-4DB8-8EEA-08801AB58A89}"/>
    <cellStyle name="Output 34 3 6" xfId="12267" xr:uid="{F8D4E576-AA2D-469D-8CEF-C34EE7199752}"/>
    <cellStyle name="Output 34 3 6 2" xfId="25946" xr:uid="{0D50E149-36D0-464C-B5EF-742C43C01227}"/>
    <cellStyle name="Output 34 3 6 3" xfId="28539" xr:uid="{0041DDA5-2D59-41E8-B9EA-BDD2BD1FA5A6}"/>
    <cellStyle name="Output 34 3 6 4" xfId="30598" xr:uid="{9F641DAA-C41F-4FD6-91FF-C8576FC321F3}"/>
    <cellStyle name="Output 34 3 6 5" xfId="36271" xr:uid="{4B1EF1E8-2DD1-4029-8F10-24226250EEB3}"/>
    <cellStyle name="Output 34 3 6 6" xfId="38306" xr:uid="{ADC41581-DAD7-40C0-B0B2-E6F0B988DA5E}"/>
    <cellStyle name="Output 34 3 7" xfId="20773" xr:uid="{B2F4CA00-F3B2-45F4-B701-9C84484F0EC9}"/>
    <cellStyle name="Output 34 3 8" xfId="23228" xr:uid="{FFDE6447-A978-461E-8AE7-694C71EE1575}"/>
    <cellStyle name="Output 34 3 9" xfId="27276" xr:uid="{986AB838-82D8-426A-8208-8D1040CE494B}"/>
    <cellStyle name="Output 34 4" xfId="2908" xr:uid="{B5E49211-32A6-402D-8DE7-F8821998E44E}"/>
    <cellStyle name="Output 34 4 2" xfId="21369" xr:uid="{9FC76A6B-E103-4F5A-80E9-2FA8112A1C41}"/>
    <cellStyle name="Output 34 4 3" xfId="20194" xr:uid="{7FA04015-BFC7-4A60-B9DD-11E2BCEFD571}"/>
    <cellStyle name="Output 34 4 4" xfId="30887" xr:uid="{1561E19D-F7F5-48EE-A462-76B368CF8D64}"/>
    <cellStyle name="Output 34 4 5" xfId="31978" xr:uid="{4429F89D-6F49-4FF3-9984-F69F272BEBE2}"/>
    <cellStyle name="Output 34 4 6" xfId="31050" xr:uid="{95747231-201B-4DCF-B5D7-300AE197A252}"/>
    <cellStyle name="Output 34 5" xfId="12449" xr:uid="{876C4F1C-ABD0-410D-84DD-13ACD39746D0}"/>
    <cellStyle name="Output 34 5 2" xfId="26077" xr:uid="{3AC051E7-B2F0-4799-890D-41D4E892D426}"/>
    <cellStyle name="Output 34 5 3" xfId="28672" xr:uid="{4BFAFAE3-99A6-467C-B622-1247030BAEF1}"/>
    <cellStyle name="Output 34 5 4" xfId="14474" xr:uid="{01BA16FD-FCE0-4C92-9229-A48A96FDC71A}"/>
    <cellStyle name="Output 34 5 5" xfId="36379" xr:uid="{29E210BA-C4B9-4173-88C0-07A479095D3E}"/>
    <cellStyle name="Output 34 5 6" xfId="38415" xr:uid="{2116995B-2460-4C47-B66E-B6A13EEB62ED}"/>
    <cellStyle name="Output 34 6" xfId="13242" xr:uid="{5F1EF79D-0F66-4CCB-B2F9-A663688BD8A7}"/>
    <cellStyle name="Output 34 6 2" xfId="26776" xr:uid="{00BEB6A4-2F0A-4880-99C7-0BB516FC596D}"/>
    <cellStyle name="Output 34 6 3" xfId="29340" xr:uid="{799B2C82-F87E-4E83-8684-CBCBA86BD1D7}"/>
    <cellStyle name="Output 34 6 4" xfId="27290" xr:uid="{D10032E0-663F-4DC3-8C4A-FEF140E3A018}"/>
    <cellStyle name="Output 34 6 5" xfId="37063" xr:uid="{33A4941B-7A6F-4A42-9E67-F0F1014BF24E}"/>
    <cellStyle name="Output 34 6 6" xfId="39041" xr:uid="{2B848B6A-2CE9-4BCF-A68B-563BE526A132}"/>
    <cellStyle name="Output 34 7" xfId="15600" xr:uid="{87E95DE6-6B21-464D-9477-4A052947977C}"/>
    <cellStyle name="Output 34 8" xfId="23698" xr:uid="{3A54A787-B505-446D-8B50-69C7604A5BAF}"/>
    <cellStyle name="Output 34 9" xfId="24372" xr:uid="{E2F7B97E-FF0B-4E6F-89DB-33A703FA5658}"/>
    <cellStyle name="Output 35" xfId="1778" xr:uid="{098AD770-D293-4806-A4CD-6F444E90AC21}"/>
    <cellStyle name="Output 35 10" xfId="28808" xr:uid="{7A27C890-CDD7-4532-ACD4-E9B79434B361}"/>
    <cellStyle name="Output 35 11" xfId="31603" xr:uid="{D568BC9C-6C72-41AD-954F-7FC99435FC6E}"/>
    <cellStyle name="Output 35 12" xfId="33676" xr:uid="{1F91C7A2-4754-4F98-8061-2891E7C97819}"/>
    <cellStyle name="Output 35 2" xfId="7352" xr:uid="{7A0A6BAD-5F14-47E2-A6B3-27BB281E6732}"/>
    <cellStyle name="Output 35 2 10" xfId="33863" xr:uid="{73205345-6000-4341-9343-7710A4A27E06}"/>
    <cellStyle name="Output 35 2 2" xfId="9940" xr:uid="{B191D923-46DB-46D9-B3C6-EDDBC522F01E}"/>
    <cellStyle name="Output 35 2 2 2" xfId="18322" xr:uid="{D217CE76-1E0F-4C3B-B5EE-C90A80FB7155}"/>
    <cellStyle name="Output 35 2 2 3" xfId="21764" xr:uid="{9655C398-9BF6-4941-AC9C-F44A1EBABA15}"/>
    <cellStyle name="Output 35 2 2 4" xfId="22205" xr:uid="{7EBF4053-B128-42B0-9B85-6F7E46605449}"/>
    <cellStyle name="Output 35 2 2 5" xfId="35364" xr:uid="{D4068AE6-84A3-4D08-9EEF-FC81E6D4381F}"/>
    <cellStyle name="Output 35 2 2 6" xfId="36026" xr:uid="{7DB7D23C-BCF3-4F2B-9536-D847EFB62284}"/>
    <cellStyle name="Output 35 2 3" xfId="10818" xr:uid="{23E62AA4-2B79-40A9-A7F8-424564A45360}"/>
    <cellStyle name="Output 35 2 3 2" xfId="25163" xr:uid="{D20D5D26-16D8-45BC-9A31-EE94B6998C6F}"/>
    <cellStyle name="Output 35 2 3 3" xfId="28033" xr:uid="{9780636B-3800-45A6-BE41-8C5FF32D9C1D}"/>
    <cellStyle name="Output 35 2 3 4" xfId="16441" xr:uid="{A2D71FE9-86D1-46FF-B2FD-BB9B9FE71556}"/>
    <cellStyle name="Output 35 2 3 5" xfId="35818" xr:uid="{07E5F61D-9EA2-46A0-9861-DBB85F2A4418}"/>
    <cellStyle name="Output 35 2 3 6" xfId="38120" xr:uid="{D25F674B-70BF-473B-9BBD-201A3956B0AD}"/>
    <cellStyle name="Output 35 2 4" xfId="12391" xr:uid="{9DC99D77-3621-4349-BE97-704382BC7356}"/>
    <cellStyle name="Output 35 2 4 2" xfId="26023" xr:uid="{CDC096F6-695E-42EC-B862-12DCE21752F0}"/>
    <cellStyle name="Output 35 2 4 3" xfId="28618" xr:uid="{292D9938-535C-4B69-8E09-F26AF38F6848}"/>
    <cellStyle name="Output 35 2 4 4" xfId="25415" xr:uid="{4AA94A1B-ADEC-4F22-BCC1-84B64572BC12}"/>
    <cellStyle name="Output 35 2 4 5" xfId="36326" xr:uid="{B4F4610C-353E-4BB3-820C-18D3F2D1BA69}"/>
    <cellStyle name="Output 35 2 4 6" xfId="38362" xr:uid="{C1AAD479-35A1-481D-8D64-CD75F3180FE1}"/>
    <cellStyle name="Output 35 2 5" xfId="13498" xr:uid="{5645E428-F573-48A3-B602-7C140CC643EF}"/>
    <cellStyle name="Output 35 2 5 2" xfId="27014" xr:uid="{A23F6F68-EE3C-4F95-B280-CBA1FEEF1146}"/>
    <cellStyle name="Output 35 2 5 3" xfId="29574" xr:uid="{1BC0021D-5E81-484C-ADC0-1DD8D21DFD9D}"/>
    <cellStyle name="Output 35 2 5 4" xfId="28274" xr:uid="{FDBBF423-4632-4962-B305-4AD024CC61B2}"/>
    <cellStyle name="Output 35 2 5 5" xfId="37291" xr:uid="{407DFD58-8E6C-4A0D-839A-3F165256A470}"/>
    <cellStyle name="Output 35 2 5 6" xfId="39268" xr:uid="{37383A19-EA9B-498F-8B29-6EB235024961}"/>
    <cellStyle name="Output 35 2 6" xfId="18855" xr:uid="{4D0C1872-A1C8-437F-8ADB-941A241BFDA2}"/>
    <cellStyle name="Output 35 2 7" xfId="24604" xr:uid="{2E70EAFA-6397-444C-8F39-0463A4F8F197}"/>
    <cellStyle name="Output 35 2 8" xfId="28146" xr:uid="{6A04B81A-6210-4AD8-9C3E-A96F7DB922F6}"/>
    <cellStyle name="Output 35 2 9" xfId="34345" xr:uid="{44AE09EF-07CD-461B-AB0C-2CE56FF4B709}"/>
    <cellStyle name="Output 35 3" xfId="4738" xr:uid="{564C0F41-FF9B-455A-A41E-291918DAF11A}"/>
    <cellStyle name="Output 35 3 10" xfId="33655" xr:uid="{0603DC54-06AE-4F0F-804B-73EF1954FF2A}"/>
    <cellStyle name="Output 35 3 11" xfId="32056" xr:uid="{9C1978FD-6E60-4F3B-9C5A-2B3B59D21206}"/>
    <cellStyle name="Output 35 3 2" xfId="10819" xr:uid="{CA27C72A-0B29-41F7-8052-ED4BADE9B160}"/>
    <cellStyle name="Output 35 3 2 2" xfId="13319" xr:uid="{43034694-EA65-4FE6-BACE-346DFB77E0DF}"/>
    <cellStyle name="Output 35 3 2 2 2" xfId="26852" xr:uid="{9A36ACDD-A17B-4D39-AD84-6D81E03C5611}"/>
    <cellStyle name="Output 35 3 2 2 3" xfId="29416" xr:uid="{CEBCE2FB-78A0-43D6-8A14-9E83266E8DB9}"/>
    <cellStyle name="Output 35 3 2 2 4" xfId="18240" xr:uid="{D89B65CA-4520-455C-BF6D-324E216AB3CE}"/>
    <cellStyle name="Output 35 3 2 2 5" xfId="37138" xr:uid="{DAB36FC7-F39B-446A-8445-55D84283EC74}"/>
    <cellStyle name="Output 35 3 2 2 6" xfId="39116" xr:uid="{5191712A-2FDD-44D8-A736-22B9E9A71D3B}"/>
    <cellStyle name="Output 35 3 2 3" xfId="25164" xr:uid="{7DAA9863-F390-4FA3-A1E5-63315A18429B}"/>
    <cellStyle name="Output 35 3 2 4" xfId="28034" xr:uid="{9F439EEC-F977-4AFD-BCA9-ED8E8ADD702D}"/>
    <cellStyle name="Output 35 3 2 5" xfId="25258" xr:uid="{6301752D-CBB1-4F13-876E-858FE4BB4DF2}"/>
    <cellStyle name="Output 35 3 2 6" xfId="35819" xr:uid="{A0EAE4DE-5CBF-46AF-ABC2-1E0410B2D27E}"/>
    <cellStyle name="Output 35 3 2 7" xfId="38121" xr:uid="{292CD195-D2B6-4810-B5B3-D3CEEAE63CAA}"/>
    <cellStyle name="Output 35 3 3" xfId="13554" xr:uid="{327C0684-9780-4E9E-8F2D-D69503CA1C83}"/>
    <cellStyle name="Output 35 3 3 2" xfId="27070" xr:uid="{98A891D5-81D9-4122-8710-3D1678C5535A}"/>
    <cellStyle name="Output 35 3 3 3" xfId="29630" xr:uid="{F9EC923E-DFC0-4C4C-B3A7-7E2FD3401E3C}"/>
    <cellStyle name="Output 35 3 3 4" xfId="25982" xr:uid="{697118CB-38AC-4123-82E2-BC27EE49D3C8}"/>
    <cellStyle name="Output 35 3 3 5" xfId="37347" xr:uid="{7D8B64AE-AB6B-422E-9CAA-09D8B24DAD00}"/>
    <cellStyle name="Output 35 3 3 6" xfId="39324" xr:uid="{C8F45509-E031-4FA8-9F6C-2DCE36F3B9A0}"/>
    <cellStyle name="Output 35 3 4" xfId="13638" xr:uid="{57472663-F4CF-4E6A-A567-0D46BB3354D6}"/>
    <cellStyle name="Output 35 3 4 2" xfId="27154" xr:uid="{363407A7-F2F9-409F-9631-35FEAC89E0AD}"/>
    <cellStyle name="Output 35 3 4 3" xfId="29714" xr:uid="{8F29E35F-2F11-445F-9F81-03765F151B9E}"/>
    <cellStyle name="Output 35 3 4 4" xfId="30444" xr:uid="{0E86FFC3-436C-4A9A-9258-4CDF48958931}"/>
    <cellStyle name="Output 35 3 4 5" xfId="37431" xr:uid="{84807EC5-2246-4BC0-99A2-B254DBABEE3F}"/>
    <cellStyle name="Output 35 3 4 6" xfId="39408" xr:uid="{B214B6F9-5122-4859-BA45-A70C373DDDAE}"/>
    <cellStyle name="Output 35 3 5" xfId="13717" xr:uid="{1AFED12D-A565-4834-B6EF-A30910BB0506}"/>
    <cellStyle name="Output 35 3 5 2" xfId="27233" xr:uid="{D8097BCC-3938-4AE3-A86B-49DAE6BC2863}"/>
    <cellStyle name="Output 35 3 5 3" xfId="29793" xr:uid="{9576AA25-A9C4-4BAF-A468-C15AA12D9DEE}"/>
    <cellStyle name="Output 35 3 5 4" xfId="27643" xr:uid="{BDDCD457-8E4E-4910-8B0B-36EDA705C371}"/>
    <cellStyle name="Output 35 3 5 5" xfId="37510" xr:uid="{9A470217-6FA2-42BB-92B8-326AC3DD4C82}"/>
    <cellStyle name="Output 35 3 5 6" xfId="39487" xr:uid="{567A5EE6-0864-4C0C-94AD-F8BAF56BB909}"/>
    <cellStyle name="Output 35 3 6" xfId="12268" xr:uid="{27032EFB-5208-42AF-B81E-4819EFF4B362}"/>
    <cellStyle name="Output 35 3 6 2" xfId="25947" xr:uid="{96A80C83-8E32-49F6-BA32-BA216182EFAC}"/>
    <cellStyle name="Output 35 3 6 3" xfId="28540" xr:uid="{01B64DD2-B556-4C8F-920B-5736F819335C}"/>
    <cellStyle name="Output 35 3 6 4" xfId="19052" xr:uid="{60669497-03C1-437D-A31D-E777952356F4}"/>
    <cellStyle name="Output 35 3 6 5" xfId="36272" xr:uid="{CA00F061-8154-4B26-9BBE-5CF0C8572104}"/>
    <cellStyle name="Output 35 3 6 6" xfId="38307" xr:uid="{A4BDC819-048C-46C8-9514-6B13AD4DF3E1}"/>
    <cellStyle name="Output 35 3 7" xfId="20772" xr:uid="{808CBA68-BC14-4C86-A25D-0B02E99AF94D}"/>
    <cellStyle name="Output 35 3 8" xfId="21302" xr:uid="{1E9299CC-FABC-4A22-A57B-1A7D157A8976}"/>
    <cellStyle name="Output 35 3 9" xfId="15056" xr:uid="{23AEFC55-3167-4BE7-B196-167DBD21FC92}"/>
    <cellStyle name="Output 35 4" xfId="2909" xr:uid="{1BCC8E56-3EF2-4DF0-BF41-AB09F1E0476B}"/>
    <cellStyle name="Output 35 4 2" xfId="21368" xr:uid="{E993BEC6-5E06-4EEA-A06F-B220FC931CD1}"/>
    <cellStyle name="Output 35 4 3" xfId="20195" xr:uid="{6A871C19-4ED4-4BF4-99DC-865863225553}"/>
    <cellStyle name="Output 35 4 4" xfId="30865" xr:uid="{A869982B-A985-41EB-9B30-86FBAFC8AB54}"/>
    <cellStyle name="Output 35 4 5" xfId="31979" xr:uid="{C5B913B5-8974-4235-B88B-5979D57CA456}"/>
    <cellStyle name="Output 35 4 6" xfId="31026" xr:uid="{AC5DB9BE-1C95-4FD7-85F4-AAC7C5A9630A}"/>
    <cellStyle name="Output 35 5" xfId="12535" xr:uid="{FB974D6A-5641-4EB8-86B1-E3CDBC737283}"/>
    <cellStyle name="Output 35 5 2" xfId="26163" xr:uid="{5A9F7C86-E632-4702-9BE7-3C8E228B08D3}"/>
    <cellStyle name="Output 35 5 3" xfId="28756" xr:uid="{4EF0AAF3-EC15-4CB8-A1BE-C332046BE0EA}"/>
    <cellStyle name="Output 35 5 4" xfId="19021" xr:uid="{2C85495B-D714-4A40-AB15-B7D5823616F5}"/>
    <cellStyle name="Output 35 5 5" xfId="36465" xr:uid="{6359CD3B-F23F-45D7-B9EA-CEC7F6B1B1E4}"/>
    <cellStyle name="Output 35 5 6" xfId="38498" xr:uid="{23FA4AA6-21D8-4CA1-8AAB-40A39B99EEB7}"/>
    <cellStyle name="Output 35 6" xfId="13408" xr:uid="{14A2344F-D44C-4923-9355-D310226790AB}"/>
    <cellStyle name="Output 35 6 2" xfId="26924" xr:uid="{8E2FAA91-DC72-43C7-9221-8568689FD4B6}"/>
    <cellStyle name="Output 35 6 3" xfId="29484" xr:uid="{522B4A12-CD3E-4552-AC85-E8D962144459}"/>
    <cellStyle name="Output 35 6 4" xfId="30268" xr:uid="{7FFFB525-31AD-433B-AFE8-853CB45B200B}"/>
    <cellStyle name="Output 35 6 5" xfId="37201" xr:uid="{BE80B449-4DB3-49CE-9963-57F65897C2E7}"/>
    <cellStyle name="Output 35 6 6" xfId="39178" xr:uid="{15A88D77-5761-4401-977A-444F7B0B7B22}"/>
    <cellStyle name="Output 35 7" xfId="15601" xr:uid="{A627BD36-AB10-4031-9E7A-2BDE31E4D272}"/>
    <cellStyle name="Output 35 8" xfId="23618" xr:uid="{B5518FB6-E109-404C-B3CB-3A4008491F4F}"/>
    <cellStyle name="Output 35 9" xfId="21782" xr:uid="{3FC3792E-E219-4C3E-9C17-CE11AFFDC095}"/>
    <cellStyle name="Output 36" xfId="1779" xr:uid="{E5B1E1FA-46F2-409A-B350-E7DDC2E16737}"/>
    <cellStyle name="Output 36 10" xfId="29901" xr:uid="{E50DF2C9-77DC-4B88-AF4E-32C82C527074}"/>
    <cellStyle name="Output 36 11" xfId="31604" xr:uid="{3EA99A0C-1872-485E-9ADD-5605BC29D238}"/>
    <cellStyle name="Output 36 12" xfId="33675" xr:uid="{9AAEF761-04B0-449B-9C62-5E6B6CD910A1}"/>
    <cellStyle name="Output 36 2" xfId="7353" xr:uid="{508B359E-B193-42A4-8B84-FF0A07D63258}"/>
    <cellStyle name="Output 36 2 10" xfId="31123" xr:uid="{43A6B04E-A91A-48CD-A4E2-B79F75F59BDA}"/>
    <cellStyle name="Output 36 2 2" xfId="9941" xr:uid="{AC509704-9D50-403A-AB85-E35875CB1DF2}"/>
    <cellStyle name="Output 36 2 2 2" xfId="14506" xr:uid="{D6264FCE-A638-4CCF-8154-ACE93CAFC4FB}"/>
    <cellStyle name="Output 36 2 2 3" xfId="22202" xr:uid="{28B9F8D3-9792-4EDD-BB2A-73754A723EEF}"/>
    <cellStyle name="Output 36 2 2 4" xfId="18616" xr:uid="{31A8493C-B80E-4B0F-A628-49EB83DC399A}"/>
    <cellStyle name="Output 36 2 2 5" xfId="35365" xr:uid="{0A9407BF-DEBF-47EC-B6D0-19C98BFAE75F}"/>
    <cellStyle name="Output 36 2 2 6" xfId="33736" xr:uid="{0967DAAC-E4B6-4882-86BD-4C4FE601D1F8}"/>
    <cellStyle name="Output 36 2 3" xfId="10820" xr:uid="{093D36FF-C866-4562-B6D5-64DCE36E72C1}"/>
    <cellStyle name="Output 36 2 3 2" xfId="25165" xr:uid="{3418A163-1CF6-44CD-8BFF-94CE47177F47}"/>
    <cellStyle name="Output 36 2 3 3" xfId="28035" xr:uid="{D14A601A-7BD6-4013-BB82-C7C9E33C3F94}"/>
    <cellStyle name="Output 36 2 3 4" xfId="17972" xr:uid="{0F04F2CB-8F80-4CA8-B887-BD96D5DEF229}"/>
    <cellStyle name="Output 36 2 3 5" xfId="35820" xr:uid="{83B3075F-7E8F-4C90-A165-44B5BFA5E7DC}"/>
    <cellStyle name="Output 36 2 3 6" xfId="38122" xr:uid="{5260D881-666C-4C9A-A78D-49545F666C17}"/>
    <cellStyle name="Output 36 2 4" xfId="13261" xr:uid="{5C64C06A-9871-47A4-A293-CDB6B8F8F77A}"/>
    <cellStyle name="Output 36 2 4 2" xfId="26795" xr:uid="{60F91650-ECCF-4B9A-9974-FB27BC5B7C60}"/>
    <cellStyle name="Output 36 2 4 3" xfId="29359" xr:uid="{DFBEFD05-04CD-421D-A0B9-ED7E889461B6}"/>
    <cellStyle name="Output 36 2 4 4" xfId="30289" xr:uid="{746DC394-A660-49F9-BA07-3743F53350F9}"/>
    <cellStyle name="Output 36 2 4 5" xfId="37082" xr:uid="{5B6778E2-0E25-43A4-8975-D21D6EE95005}"/>
    <cellStyle name="Output 36 2 4 6" xfId="39060" xr:uid="{E6752DAC-CAB6-4D57-959E-EA7318E249EA}"/>
    <cellStyle name="Output 36 2 5" xfId="12454" xr:uid="{FC49EE13-BC4E-4285-96D6-9D491F9A950A}"/>
    <cellStyle name="Output 36 2 5 2" xfId="26082" xr:uid="{E8144D76-1105-4666-A3BF-C014A1952AB4}"/>
    <cellStyle name="Output 36 2 5 3" xfId="28677" xr:uid="{6AC6F5E0-82B2-40B1-902B-6AB1C108A580}"/>
    <cellStyle name="Output 36 2 5 4" xfId="19196" xr:uid="{98339603-5AB5-4367-8C6D-AB12D286139A}"/>
    <cellStyle name="Output 36 2 5 5" xfId="36384" xr:uid="{9FF8E172-662D-4D72-B72E-3BD0C2CD9A51}"/>
    <cellStyle name="Output 36 2 5 6" xfId="38420" xr:uid="{38826D86-1419-48AE-88BD-2EC97A2449AB}"/>
    <cellStyle name="Output 36 2 6" xfId="14775" xr:uid="{061D4F20-ED37-440B-96B8-42DE65DB707F}"/>
    <cellStyle name="Output 36 2 7" xfId="18670" xr:uid="{16A04847-1FCB-4F9A-A4F6-A564ABD3EE72}"/>
    <cellStyle name="Output 36 2 8" xfId="18813" xr:uid="{BF071E69-F210-4BF8-80B2-356ADB88ABED}"/>
    <cellStyle name="Output 36 2 9" xfId="34346" xr:uid="{C22918BD-F02A-4641-8C85-06C6237E9316}"/>
    <cellStyle name="Output 36 3" xfId="4739" xr:uid="{C835A4CD-7B88-4D40-9EB3-D1ACB996EA47}"/>
    <cellStyle name="Output 36 3 10" xfId="33656" xr:uid="{116A363B-F9E6-48A7-95BB-7186773A25FC}"/>
    <cellStyle name="Output 36 3 11" xfId="32055" xr:uid="{99A62012-4342-4338-AD03-15A35A7F8AD9}"/>
    <cellStyle name="Output 36 3 2" xfId="10821" xr:uid="{017AF06F-4E45-4DCE-9A9E-05E79118BC36}"/>
    <cellStyle name="Output 36 3 2 2" xfId="13320" xr:uid="{49F1D4BB-ED5E-4514-B95C-3124DF715179}"/>
    <cellStyle name="Output 36 3 2 2 2" xfId="26853" xr:uid="{EC2270F8-2805-4FC0-AEFD-BCB9AAB9DAD0}"/>
    <cellStyle name="Output 36 3 2 2 3" xfId="29417" xr:uid="{73EEA374-7BA8-46F3-A38B-538F33C8B0EF}"/>
    <cellStyle name="Output 36 3 2 2 4" xfId="27615" xr:uid="{26AD17F2-2CD8-49A9-ACD5-50154B897C99}"/>
    <cellStyle name="Output 36 3 2 2 5" xfId="37139" xr:uid="{AD06C800-7237-4FC1-B4BF-0A22A8B91BD3}"/>
    <cellStyle name="Output 36 3 2 2 6" xfId="39117" xr:uid="{9C38501E-F8F6-4B0B-B04B-D1BD7A5A6DF7}"/>
    <cellStyle name="Output 36 3 2 3" xfId="25166" xr:uid="{3460642A-D7BB-4BDC-95CE-217EAC8D1194}"/>
    <cellStyle name="Output 36 3 2 4" xfId="28036" xr:uid="{96E3634E-EFFE-4268-9CA1-A2912F9613D1}"/>
    <cellStyle name="Output 36 3 2 5" xfId="19632" xr:uid="{4DB1DE16-B7C9-4E60-B57F-F804544C9A23}"/>
    <cellStyle name="Output 36 3 2 6" xfId="35821" xr:uid="{182317D7-F986-46D4-ABED-B337B1548BBA}"/>
    <cellStyle name="Output 36 3 2 7" xfId="38123" xr:uid="{E3E22E3A-DE59-4E14-9CE2-6B14FA43F44A}"/>
    <cellStyle name="Output 36 3 3" xfId="13555" xr:uid="{B8236889-1EAA-45A8-A258-B49BDE37D037}"/>
    <cellStyle name="Output 36 3 3 2" xfId="27071" xr:uid="{7765A780-1D25-4E86-8F8C-F5EFAA16FE57}"/>
    <cellStyle name="Output 36 3 3 3" xfId="29631" xr:uid="{75636818-B03A-4A6A-A912-7A4CEF2B6003}"/>
    <cellStyle name="Output 36 3 3 4" xfId="16028" xr:uid="{904136F6-5DE0-46F6-8296-8E944A776572}"/>
    <cellStyle name="Output 36 3 3 5" xfId="37348" xr:uid="{82BFAEDE-7F54-431C-825E-39C9D6323C98}"/>
    <cellStyle name="Output 36 3 3 6" xfId="39325" xr:uid="{B5B16A1A-A6D7-4E5B-991A-584BA644F598}"/>
    <cellStyle name="Output 36 3 4" xfId="13639" xr:uid="{FC2A2B3C-FA76-4E23-9A5F-E302DE6FB59D}"/>
    <cellStyle name="Output 36 3 4 2" xfId="27155" xr:uid="{632D5FA0-A47A-4D64-B238-36A0F063DB15}"/>
    <cellStyle name="Output 36 3 4 3" xfId="29715" xr:uid="{6A20FC89-7474-4E87-9E97-E6025F5F3643}"/>
    <cellStyle name="Output 36 3 4 4" xfId="29889" xr:uid="{8E2EAE01-B831-484B-93E6-528AC9D560E1}"/>
    <cellStyle name="Output 36 3 4 5" xfId="37432" xr:uid="{A6E1DF47-9625-42F9-A2D1-686D834868EE}"/>
    <cellStyle name="Output 36 3 4 6" xfId="39409" xr:uid="{6FE3EBCE-60B5-4545-BD4A-88A41A4603A3}"/>
    <cellStyle name="Output 36 3 5" xfId="13718" xr:uid="{D130C5BB-0499-4FA2-98C0-CF8094AF4754}"/>
    <cellStyle name="Output 36 3 5 2" xfId="27234" xr:uid="{2192E7D8-6A2F-4DD0-930C-6A3539CDB977}"/>
    <cellStyle name="Output 36 3 5 3" xfId="29794" xr:uid="{305D1DDD-25D4-4EB1-A351-D646DD34FD10}"/>
    <cellStyle name="Output 36 3 5 4" xfId="22682" xr:uid="{E0E59C8C-9C6A-461D-91C0-86006AED6184}"/>
    <cellStyle name="Output 36 3 5 5" xfId="37511" xr:uid="{2743A2B9-ABD1-4EC7-A5F3-6F34DD9ED18D}"/>
    <cellStyle name="Output 36 3 5 6" xfId="39488" xr:uid="{21A4D9D5-4A5D-401A-B87B-39002625E0F1}"/>
    <cellStyle name="Output 36 3 6" xfId="12269" xr:uid="{F2B2871D-B660-4C0E-95C2-99A9A6A798D6}"/>
    <cellStyle name="Output 36 3 6 2" xfId="25948" xr:uid="{2E1086C2-09E8-4AE5-AED0-9A9B64010A5E}"/>
    <cellStyle name="Output 36 3 6 3" xfId="28541" xr:uid="{8D172E87-7F78-478B-8E01-2843E24FC5FB}"/>
    <cellStyle name="Output 36 3 6 4" xfId="27657" xr:uid="{85E3C36B-9E51-4C90-8402-47AEEF1A6E60}"/>
    <cellStyle name="Output 36 3 6 5" xfId="36273" xr:uid="{76082BC1-DBD6-486A-9D7F-BEBFE1FA0BD0}"/>
    <cellStyle name="Output 36 3 6 6" xfId="38308" xr:uid="{1495944F-65A6-4E15-A9C6-2A5944741664}"/>
    <cellStyle name="Output 36 3 7" xfId="20771" xr:uid="{7B3CCE5F-AD9A-43B2-8C55-26C7F25642D3}"/>
    <cellStyle name="Output 36 3 8" xfId="24383" xr:uid="{0ABD62C9-1173-4A74-90F2-757273EED6B1}"/>
    <cellStyle name="Output 36 3 9" xfId="21519" xr:uid="{7288A3CA-4861-4A73-B684-3A2046C63F35}"/>
    <cellStyle name="Output 36 4" xfId="2910" xr:uid="{80A89C8E-8F11-42EB-A24A-116B6F59AC1E}"/>
    <cellStyle name="Output 36 4 2" xfId="15517" xr:uid="{9F39E78C-F600-447E-BC50-17FCFE7CC053}"/>
    <cellStyle name="Output 36 4 3" xfId="20196" xr:uid="{96D5A3F8-0107-4F48-9E0C-DDB5CB0B00D2}"/>
    <cellStyle name="Output 36 4 4" xfId="30840" xr:uid="{08F96ED8-3D8A-407F-AD56-AC2CA95EDF79}"/>
    <cellStyle name="Output 36 4 5" xfId="31980" xr:uid="{104F444F-103E-4D20-BE93-A5D366D62437}"/>
    <cellStyle name="Output 36 4 6" xfId="34273" xr:uid="{3E87DECA-BC09-49A9-AD7B-E4CE2BC78D4A}"/>
    <cellStyle name="Output 36 5" xfId="13192" xr:uid="{D6D5CE2B-2326-4DC1-B0CD-A41B6A06390F}"/>
    <cellStyle name="Output 36 5 2" xfId="26727" xr:uid="{EDACDA4A-9077-4FB3-A486-C35BD2261533}"/>
    <cellStyle name="Output 36 5 3" xfId="29291" xr:uid="{BD5EE835-1CA9-4888-84D6-F342600960AE}"/>
    <cellStyle name="Output 36 5 4" xfId="18372" xr:uid="{6D0E5603-E8D2-4604-A2C1-8ABF1911E088}"/>
    <cellStyle name="Output 36 5 5" xfId="37013" xr:uid="{0A00D813-EE8B-4AD3-9961-3C1198DE511B}"/>
    <cellStyle name="Output 36 5 6" xfId="38992" xr:uid="{75B7B27F-3C76-48A9-95D1-5E23A9188A65}"/>
    <cellStyle name="Output 36 6" xfId="13346" xr:uid="{9511A0D5-80BA-498E-AF4A-6835B2AC746A}"/>
    <cellStyle name="Output 36 6 2" xfId="26879" xr:uid="{24D1DDD9-52BA-4DE1-8CCF-12624D23DB4D}"/>
    <cellStyle name="Output 36 6 3" xfId="29443" xr:uid="{86E85ECD-C07D-4D71-9635-D043929E23E2}"/>
    <cellStyle name="Output 36 6 4" xfId="21731" xr:uid="{BFD659BD-BE28-4220-9F71-C8361BAABEBC}"/>
    <cellStyle name="Output 36 6 5" xfId="37165" xr:uid="{172717BA-EBD0-4263-BBC3-BF3AC124961F}"/>
    <cellStyle name="Output 36 6 6" xfId="39143" xr:uid="{D3457E2D-F19A-4982-B4E3-D14484733CF8}"/>
    <cellStyle name="Output 36 7" xfId="15602" xr:uid="{158EA6EF-A58B-4AF5-8B44-B90D93F9D203}"/>
    <cellStyle name="Output 36 8" xfId="16320" xr:uid="{5A852D67-68AA-4929-835B-B18586F7E8D0}"/>
    <cellStyle name="Output 36 9" xfId="20017" xr:uid="{A52541B9-C332-49E1-8D59-F3612B3C428E}"/>
    <cellStyle name="Output 37" xfId="1780" xr:uid="{3C6797B6-1BF6-443C-AD3C-62F96D2CB45B}"/>
    <cellStyle name="Output 37 10" xfId="28119" xr:uid="{99DD76F6-25DD-4908-BE54-CAB7B9A5EBD5}"/>
    <cellStyle name="Output 37 11" xfId="31605" xr:uid="{8E9D5FCD-07C9-43E0-B05D-2016D4538D63}"/>
    <cellStyle name="Output 37 12" xfId="33674" xr:uid="{227CBD1A-6436-46BF-9741-FFA04273DC08}"/>
    <cellStyle name="Output 37 2" xfId="7354" xr:uid="{B4FB0E82-7742-49BC-9274-8D602BCAB0BB}"/>
    <cellStyle name="Output 37 2 10" xfId="33860" xr:uid="{62798395-7E8B-41EC-BC40-8634FD227D09}"/>
    <cellStyle name="Output 37 2 2" xfId="9942" xr:uid="{31E74221-2228-400A-A765-68537978B762}"/>
    <cellStyle name="Output 37 2 2 2" xfId="18319" xr:uid="{45690BA7-1733-4842-91D4-19C00F13EE0A}"/>
    <cellStyle name="Output 37 2 2 3" xfId="25275" xr:uid="{3BB8D67C-8F96-4371-B7C4-E8CD9168B4A2}"/>
    <cellStyle name="Output 37 2 2 4" xfId="25259" xr:uid="{C68CAB82-F79B-4E35-BA18-60DD628518E3}"/>
    <cellStyle name="Output 37 2 2 5" xfId="35366" xr:uid="{78062A3B-EAD8-406C-8369-8AEBA20BB72F}"/>
    <cellStyle name="Output 37 2 2 6" xfId="31065" xr:uid="{8080E5C3-24A9-4D2E-8EA9-C5807CA79A35}"/>
    <cellStyle name="Output 37 2 3" xfId="10822" xr:uid="{C28A73AF-8667-485B-B49E-F1724ECFC630}"/>
    <cellStyle name="Output 37 2 3 2" xfId="25167" xr:uid="{8E3195C2-9065-4B8D-801E-47F95BBC0704}"/>
    <cellStyle name="Output 37 2 3 3" xfId="28037" xr:uid="{D40C9F64-D4C6-4110-A61F-33DC080AF137}"/>
    <cellStyle name="Output 37 2 3 4" xfId="25409" xr:uid="{972AE7B3-5B16-426D-849F-5F48A1E2B3EC}"/>
    <cellStyle name="Output 37 2 3 5" xfId="35822" xr:uid="{32B52DEB-AFFD-4FF1-A5CE-E56D05B75A10}"/>
    <cellStyle name="Output 37 2 3 6" xfId="38124" xr:uid="{B040DC91-A6D7-4FD7-87F1-67D362B31F18}"/>
    <cellStyle name="Output 37 2 4" xfId="12630" xr:uid="{D03EBD3D-8A13-4C1D-86F8-6A150577F384}"/>
    <cellStyle name="Output 37 2 4 2" xfId="26252" xr:uid="{E0222817-646B-434A-B4E1-B7FDD6DDF88D}"/>
    <cellStyle name="Output 37 2 4 3" xfId="28844" xr:uid="{C833F3AE-13C4-4885-93D8-0A40B294095C}"/>
    <cellStyle name="Output 37 2 4 4" xfId="16193" xr:uid="{915B27EC-D680-4185-8D78-222AD7C7BFF2}"/>
    <cellStyle name="Output 37 2 4 5" xfId="36552" xr:uid="{4C4668F4-8B15-4F84-A7AC-313B2CA4742A}"/>
    <cellStyle name="Output 37 2 4 6" xfId="38585" xr:uid="{CB083D17-C02D-46A1-820D-C428F6C36569}"/>
    <cellStyle name="Output 37 2 5" xfId="13016" xr:uid="{3B97E548-08D7-449F-88E7-1BDFDC545410}"/>
    <cellStyle name="Output 37 2 5 2" xfId="26597" xr:uid="{FC30529B-B088-450A-BB0B-185D657287B0}"/>
    <cellStyle name="Output 37 2 5 3" xfId="29176" xr:uid="{47352491-6031-4CB9-8B61-DAE64AFC0E44}"/>
    <cellStyle name="Output 37 2 5 4" xfId="24050" xr:uid="{21126C96-4BAB-4CAF-81FC-ED11DC9550BB}"/>
    <cellStyle name="Output 37 2 5 5" xfId="36886" xr:uid="{A785DC54-8CD2-440D-A775-7928209DEA13}"/>
    <cellStyle name="Output 37 2 5 6" xfId="38902" xr:uid="{50846D46-4CD0-4C43-860E-831534030611}"/>
    <cellStyle name="Output 37 2 6" xfId="18854" xr:uid="{94D42A83-DCEE-479A-AE97-2A7C7D18963F}"/>
    <cellStyle name="Output 37 2 7" xfId="14737" xr:uid="{A448D5CF-94CC-4B76-B436-5CD1F04F05EB}"/>
    <cellStyle name="Output 37 2 8" xfId="14469" xr:uid="{6DAA3561-11CF-468C-9069-FAECF60AD460}"/>
    <cellStyle name="Output 37 2 9" xfId="34347" xr:uid="{33681EEE-BBDD-4C99-A1CE-2E8B509E56C7}"/>
    <cellStyle name="Output 37 3" xfId="4740" xr:uid="{47682391-6408-4331-8C92-FA0A97AFE42F}"/>
    <cellStyle name="Output 37 3 10" xfId="33657" xr:uid="{7BF7F40D-B204-4609-A5B0-F3D3D5DA3C8D}"/>
    <cellStyle name="Output 37 3 11" xfId="32054" xr:uid="{054739C6-23DB-4231-A575-7EC42565B969}"/>
    <cellStyle name="Output 37 3 2" xfId="10823" xr:uid="{52ADED14-7F21-48FF-A256-4F5D42487159}"/>
    <cellStyle name="Output 37 3 2 2" xfId="13321" xr:uid="{13290530-E9D7-401D-A4E8-FDB1576A0F62}"/>
    <cellStyle name="Output 37 3 2 2 2" xfId="26854" xr:uid="{0852902B-9795-4785-82E7-2E76872A8A86}"/>
    <cellStyle name="Output 37 3 2 2 3" xfId="29418" xr:uid="{7BFDE107-834A-40CE-A8EA-462E61459BCB}"/>
    <cellStyle name="Output 37 3 2 2 4" xfId="29868" xr:uid="{696D4AC5-52DB-498E-9E5D-41F9701F3661}"/>
    <cellStyle name="Output 37 3 2 2 5" xfId="37140" xr:uid="{3E92F271-D3D4-41AA-B767-89BC5AC8C430}"/>
    <cellStyle name="Output 37 3 2 2 6" xfId="39118" xr:uid="{DEC6A769-3CB0-4062-8BDE-495879D616CB}"/>
    <cellStyle name="Output 37 3 2 3" xfId="25168" xr:uid="{6B15631B-0B35-4A1D-A6B3-E4DDD855408D}"/>
    <cellStyle name="Output 37 3 2 4" xfId="28038" xr:uid="{A2C9B77C-5B42-4E33-9590-2D02E9EE9600}"/>
    <cellStyle name="Output 37 3 2 5" xfId="14791" xr:uid="{E0A6AE93-78EB-4208-BEE0-781FF5DCB1B2}"/>
    <cellStyle name="Output 37 3 2 6" xfId="35823" xr:uid="{02E75202-1708-4BCD-A86F-397D9076968F}"/>
    <cellStyle name="Output 37 3 2 7" xfId="38125" xr:uid="{56676741-CEAC-4119-BD8B-E76577147FEB}"/>
    <cellStyle name="Output 37 3 3" xfId="13556" xr:uid="{9ABCE4F3-49EE-4DCF-80F9-132CD17F1E68}"/>
    <cellStyle name="Output 37 3 3 2" xfId="27072" xr:uid="{B51821B6-693C-47A9-A2CA-2F3BC217A862}"/>
    <cellStyle name="Output 37 3 3 3" xfId="29632" xr:uid="{7A2815E2-FBD7-4E55-832A-ADC2C6DE50E1}"/>
    <cellStyle name="Output 37 3 3 4" xfId="30245" xr:uid="{B5CC2099-ACB7-4263-B582-EEA708557CE1}"/>
    <cellStyle name="Output 37 3 3 5" xfId="37349" xr:uid="{94E39775-0664-48EC-BD7F-CB551B4C7FB1}"/>
    <cellStyle name="Output 37 3 3 6" xfId="39326" xr:uid="{D55289F3-F5C0-4864-BF19-11A4A3373537}"/>
    <cellStyle name="Output 37 3 4" xfId="13640" xr:uid="{7142EEFA-098E-49ED-B11E-3624049CF613}"/>
    <cellStyle name="Output 37 3 4 2" xfId="27156" xr:uid="{2D4B46D7-EA0A-466F-82A4-9E79FD5D0461}"/>
    <cellStyle name="Output 37 3 4 3" xfId="29716" xr:uid="{B820C0D8-AA44-4A9A-A28D-33FDE677F73D}"/>
    <cellStyle name="Output 37 3 4 4" xfId="18873" xr:uid="{ECF66229-9590-4C2D-9919-FEA14F1A4AB7}"/>
    <cellStyle name="Output 37 3 4 5" xfId="37433" xr:uid="{65C9CECD-DA22-4D1E-920B-73C689492E63}"/>
    <cellStyle name="Output 37 3 4 6" xfId="39410" xr:uid="{FFDDE49D-1243-4A31-BF3D-B548E3F863F3}"/>
    <cellStyle name="Output 37 3 5" xfId="13719" xr:uid="{BF7B25F1-D550-43DC-8794-1253146A4BB0}"/>
    <cellStyle name="Output 37 3 5 2" xfId="27235" xr:uid="{7FE78CBF-4707-4F62-9789-5D0F83752CBA}"/>
    <cellStyle name="Output 37 3 5 3" xfId="29795" xr:uid="{C8AE9C80-CB07-40EB-AE74-DEC13E7C53B9}"/>
    <cellStyle name="Output 37 3 5 4" xfId="30219" xr:uid="{7DF5E272-4977-429E-ACC6-BD5857042A90}"/>
    <cellStyle name="Output 37 3 5 5" xfId="37512" xr:uid="{17CF2C4A-E663-4C76-851C-30C6915223EC}"/>
    <cellStyle name="Output 37 3 5 6" xfId="39489" xr:uid="{F26C2A11-400D-47FD-A55F-6BA598C9CE6F}"/>
    <cellStyle name="Output 37 3 6" xfId="12270" xr:uid="{26245DDB-3631-4FEC-8F07-38ACB02DB1BD}"/>
    <cellStyle name="Output 37 3 6 2" xfId="25949" xr:uid="{EC3AB228-5125-45F4-8D18-8EF98BFE009E}"/>
    <cellStyle name="Output 37 3 6 3" xfId="28542" xr:uid="{DFE9F9B1-9BF4-4CB7-941C-E3AACA97120B}"/>
    <cellStyle name="Output 37 3 6 4" xfId="24622" xr:uid="{EBF995B2-1CFA-4910-A607-C18D62A9A548}"/>
    <cellStyle name="Output 37 3 6 5" xfId="36274" xr:uid="{1B58045B-05D7-4B18-840E-65BCE31892C9}"/>
    <cellStyle name="Output 37 3 6 6" xfId="38309" xr:uid="{DC0B44AC-1391-4F07-A3F1-E380A4A16B5B}"/>
    <cellStyle name="Output 37 3 7" xfId="20770" xr:uid="{099A192F-95C3-4009-A937-577F65388800}"/>
    <cellStyle name="Output 37 3 8" xfId="21303" xr:uid="{B3BFEA85-BDB7-4EF5-AF4A-A9010D63E732}"/>
    <cellStyle name="Output 37 3 9" xfId="22827" xr:uid="{59BB10DE-54D8-473A-AE6F-EB90D65C0720}"/>
    <cellStyle name="Output 37 4" xfId="2911" xr:uid="{B69C9B62-B5F1-4747-A361-B612FA8AF757}"/>
    <cellStyle name="Output 37 4 2" xfId="21367" xr:uid="{184E8895-17F7-45FB-BEED-6C4D2A40D84C}"/>
    <cellStyle name="Output 37 4 3" xfId="14555" xr:uid="{57233F03-51A4-4DD5-9C65-579C6A1304BC}"/>
    <cellStyle name="Output 37 4 4" xfId="30802" xr:uid="{9DC4CAB5-C5D2-419A-A096-15FCD0169B30}"/>
    <cellStyle name="Output 37 4 5" xfId="31981" xr:uid="{5EFCDA40-B85F-4F49-890D-2852BD673414}"/>
    <cellStyle name="Output 37 4 6" xfId="31523" xr:uid="{7F0391C5-92D8-4200-81D9-A6A7C683D51E}"/>
    <cellStyle name="Output 37 5" xfId="12536" xr:uid="{BA543AF4-93CF-4365-994F-2E141BA40B35}"/>
    <cellStyle name="Output 37 5 2" xfId="26164" xr:uid="{6B8DB33C-3B86-4E3F-9EE8-89C5E9FAF306}"/>
    <cellStyle name="Output 37 5 3" xfId="28757" xr:uid="{4A37EE67-A40A-4199-9314-B6603BA1E67B}"/>
    <cellStyle name="Output 37 5 4" xfId="27518" xr:uid="{E459336C-4AFA-4AA4-91E1-FFCF14016C9E}"/>
    <cellStyle name="Output 37 5 5" xfId="36466" xr:uid="{1B8836A7-56C1-4EBC-8400-E9B2E7C203F7}"/>
    <cellStyle name="Output 37 5 6" xfId="38499" xr:uid="{4A104399-6F0E-44E6-994A-0AEF89EFF8CC}"/>
    <cellStyle name="Output 37 6" xfId="12620" xr:uid="{6C56342D-7AFC-4CDA-AA00-90BC58978F39}"/>
    <cellStyle name="Output 37 6 2" xfId="26242" xr:uid="{90D8D93C-1409-44FE-A3B2-D468BC13C9E4}"/>
    <cellStyle name="Output 37 6 3" xfId="28834" xr:uid="{63F9424B-F635-4328-B454-F5464BDB3D68}"/>
    <cellStyle name="Output 37 6 4" xfId="18410" xr:uid="{3CB955A3-1A3B-416A-8BF4-AF6B141E35A4}"/>
    <cellStyle name="Output 37 6 5" xfId="36542" xr:uid="{548A1858-13D7-4838-8577-33C737C93C06}"/>
    <cellStyle name="Output 37 6 6" xfId="38575" xr:uid="{6B0AAB83-BD8A-4D0F-97F8-2B2CCA64F632}"/>
    <cellStyle name="Output 37 7" xfId="15603" xr:uid="{A52A2725-927E-4E4F-9AE0-121462899A0D}"/>
    <cellStyle name="Output 37 8" xfId="23133" xr:uid="{6E8E8C9D-FA1F-40F8-A9FC-E4DAC3054CB8}"/>
    <cellStyle name="Output 37 9" xfId="22208" xr:uid="{5E7E78DD-AC9A-4339-B900-47C5CE3DA21F}"/>
    <cellStyle name="Output 38" xfId="1781" xr:uid="{D907B628-6EF1-474A-8DAB-84569E61E260}"/>
    <cellStyle name="Output 38 10" xfId="22832" xr:uid="{24E68225-CAEF-4EC9-999B-075D555F9799}"/>
    <cellStyle name="Output 38 11" xfId="31606" xr:uid="{F6C401B0-0FC7-4958-B6C7-49FA071065C0}"/>
    <cellStyle name="Output 38 12" xfId="33673" xr:uid="{A093B3CA-690A-458B-8279-F8926AA5998D}"/>
    <cellStyle name="Output 38 2" xfId="7355" xr:uid="{D9079681-F57B-4722-833E-634A73659E1D}"/>
    <cellStyle name="Output 38 2 10" xfId="35964" xr:uid="{896A968F-F5C7-4404-B969-945E9E2D4BDB}"/>
    <cellStyle name="Output 38 2 2" xfId="9943" xr:uid="{B1AC137B-07FE-4522-BD56-DEFEC7AA5A10}"/>
    <cellStyle name="Output 38 2 2 2" xfId="22282" xr:uid="{5B5B8429-5F12-4A60-BF04-0028013933ED}"/>
    <cellStyle name="Output 38 2 2 3" xfId="25570" xr:uid="{5F6B92CC-DE15-458E-881E-3BF68E80D907}"/>
    <cellStyle name="Output 38 2 2 4" xfId="16428" xr:uid="{F4286546-7F11-48D2-82D1-2B484A445D17}"/>
    <cellStyle name="Output 38 2 2 5" xfId="35367" xr:uid="{D84970BD-D1ED-4374-AC1A-5147F73F0E34}"/>
    <cellStyle name="Output 38 2 2 6" xfId="33733" xr:uid="{E7A06187-D4C3-439D-8CBE-AC617A39B59B}"/>
    <cellStyle name="Output 38 2 3" xfId="10824" xr:uid="{D9F3C1EE-59DE-4711-9FAC-28086C07772B}"/>
    <cellStyle name="Output 38 2 3 2" xfId="25169" xr:uid="{51A7B3D2-9C35-4EB7-B6A5-9A49D77037E7}"/>
    <cellStyle name="Output 38 2 3 3" xfId="28039" xr:uid="{2AE2CF86-9429-47C2-9247-F83A8942390B}"/>
    <cellStyle name="Output 38 2 3 4" xfId="22196" xr:uid="{5C7FCA3D-099C-4B70-A3CA-AA518B32D99A}"/>
    <cellStyle name="Output 38 2 3 5" xfId="35824" xr:uid="{7B729AD4-818C-4D92-856D-63FE7919DC14}"/>
    <cellStyle name="Output 38 2 3 6" xfId="38126" xr:uid="{CA2AE8D2-38E4-463C-A5F1-363F09A71A62}"/>
    <cellStyle name="Output 38 2 4" xfId="12553" xr:uid="{C4D76B0C-B7F4-4847-8FDC-27D8B259C446}"/>
    <cellStyle name="Output 38 2 4 2" xfId="26181" xr:uid="{74F7223A-6B31-4D9C-B0F8-23748238B4E8}"/>
    <cellStyle name="Output 38 2 4 3" xfId="28774" xr:uid="{0118E137-2B7C-4D30-9B15-1F4E64E3C649}"/>
    <cellStyle name="Output 38 2 4 4" xfId="19686" xr:uid="{96068141-4C3A-49DE-AF58-C7704E0FF76C}"/>
    <cellStyle name="Output 38 2 4 5" xfId="36483" xr:uid="{AF14511C-05CC-46F0-96E0-9F06F9A574FB}"/>
    <cellStyle name="Output 38 2 4 6" xfId="38516" xr:uid="{6E3AAE05-C9E8-4AE7-AE23-C80BFCA45E6D}"/>
    <cellStyle name="Output 38 2 5" xfId="12914" xr:uid="{7F5E577A-7265-4800-92B1-7EBC01814F7B}"/>
    <cellStyle name="Output 38 2 5 2" xfId="26495" xr:uid="{58CD23E4-8EE2-4DFB-A239-6DFACFB70A29}"/>
    <cellStyle name="Output 38 2 5 3" xfId="29074" xr:uid="{34491B18-85E3-4C69-93BC-C31E0B1631CA}"/>
    <cellStyle name="Output 38 2 5 4" xfId="23159" xr:uid="{E36F7FFC-7B89-4D6C-98EA-90704495D181}"/>
    <cellStyle name="Output 38 2 5 5" xfId="36784" xr:uid="{F596BC55-3F52-4FF8-A96E-0E9C6A073107}"/>
    <cellStyle name="Output 38 2 5 6" xfId="38800" xr:uid="{EE6E437D-3D68-4CAE-88F6-9A012902BD38}"/>
    <cellStyle name="Output 38 2 6" xfId="14774" xr:uid="{9C3917A1-641C-4BA0-87CF-60A0385CE55B}"/>
    <cellStyle name="Output 38 2 7" xfId="19107" xr:uid="{3AA21984-C1E4-4D70-A326-0280A1725D65}"/>
    <cellStyle name="Output 38 2 8" xfId="19685" xr:uid="{CDF03ED2-AF74-45A6-AB3A-2FCCCBACE65C}"/>
    <cellStyle name="Output 38 2 9" xfId="34348" xr:uid="{2FF29CF8-CC6A-432F-9FAE-1C272D31C43B}"/>
    <cellStyle name="Output 38 3" xfId="4741" xr:uid="{CAEC8935-F688-41C5-AD62-4A503083ECEB}"/>
    <cellStyle name="Output 38 3 10" xfId="33658" xr:uid="{69C5EFBF-EE7E-443C-9EA6-4342507FB51E}"/>
    <cellStyle name="Output 38 3 11" xfId="32053" xr:uid="{D99519D2-CF52-4837-B2DF-86D7B9840ACB}"/>
    <cellStyle name="Output 38 3 2" xfId="10825" xr:uid="{36403984-728A-493C-BFA6-D82BED6208C2}"/>
    <cellStyle name="Output 38 3 2 2" xfId="13322" xr:uid="{481C49ED-06BB-4B60-8CE5-EB198E153AB6}"/>
    <cellStyle name="Output 38 3 2 2 2" xfId="26855" xr:uid="{861E40EA-5768-47F1-9887-1A194479ACB4}"/>
    <cellStyle name="Output 38 3 2 2 3" xfId="29419" xr:uid="{50C7B8AE-1EFC-4CA0-A204-96BB6D9DF531}"/>
    <cellStyle name="Output 38 3 2 2 4" xfId="30279" xr:uid="{463BDAAE-608A-4803-87E9-240ECEA43E99}"/>
    <cellStyle name="Output 38 3 2 2 5" xfId="37141" xr:uid="{0386EC52-49E7-4C2B-89A2-8F57451456D2}"/>
    <cellStyle name="Output 38 3 2 2 6" xfId="39119" xr:uid="{BF4D32BF-8530-4F7B-A19E-DF919496EF1C}"/>
    <cellStyle name="Output 38 3 2 3" xfId="25170" xr:uid="{56DDDC9F-3541-4148-BA58-34B2FCA23ADA}"/>
    <cellStyle name="Output 38 3 2 4" xfId="28040" xr:uid="{1923B287-BBDA-4CFC-BAF9-2609E0B51E9B}"/>
    <cellStyle name="Output 38 3 2 5" xfId="29823" xr:uid="{81DB8298-EB29-4A97-8605-B2D86638FD15}"/>
    <cellStyle name="Output 38 3 2 6" xfId="35825" xr:uid="{B66ED391-792F-4C0E-924F-7D52C3E99C44}"/>
    <cellStyle name="Output 38 3 2 7" xfId="38127" xr:uid="{49366436-8D99-4B71-BD6E-93D0A36E5C81}"/>
    <cellStyle name="Output 38 3 3" xfId="13557" xr:uid="{632352C8-0D0F-4651-9192-AA179C40BFEC}"/>
    <cellStyle name="Output 38 3 3 2" xfId="27073" xr:uid="{978BDB0D-6529-4869-B73A-0B3CADF21662}"/>
    <cellStyle name="Output 38 3 3 3" xfId="29633" xr:uid="{C918BC4B-271F-4C2A-B6C7-73DD6A89A5E1}"/>
    <cellStyle name="Output 38 3 3 4" xfId="30457" xr:uid="{620D7456-A626-4DA8-972B-80B932A446D6}"/>
    <cellStyle name="Output 38 3 3 5" xfId="37350" xr:uid="{20DCD8E9-77A7-4DA9-AAC2-67F27D645DEE}"/>
    <cellStyle name="Output 38 3 3 6" xfId="39327" xr:uid="{FFCCCF8A-1733-4E93-A5AF-55A52D2371EA}"/>
    <cellStyle name="Output 38 3 4" xfId="13641" xr:uid="{78A89061-AC8D-4AA3-94FD-D104BCB63DA0}"/>
    <cellStyle name="Output 38 3 4 2" xfId="27157" xr:uid="{6A10B93E-97D2-4AC6-848F-5DEA32456E10}"/>
    <cellStyle name="Output 38 3 4 3" xfId="29717" xr:uid="{84721CB1-EF3A-4D76-8824-0994CE62567E}"/>
    <cellStyle name="Output 38 3 4 4" xfId="22806" xr:uid="{89E2F30D-0BA9-43B5-B484-0FA2B09FBE0F}"/>
    <cellStyle name="Output 38 3 4 5" xfId="37434" xr:uid="{8CC3EABA-EB62-46E1-8B4F-A15006BC107F}"/>
    <cellStyle name="Output 38 3 4 6" xfId="39411" xr:uid="{07FC500F-BF60-4BE4-BC68-1CA6E003AB51}"/>
    <cellStyle name="Output 38 3 5" xfId="13720" xr:uid="{B053801C-C2C7-4866-B6A4-4E5D2284C63F}"/>
    <cellStyle name="Output 38 3 5 2" xfId="27236" xr:uid="{F1CBEBD1-16E4-47CD-8330-266D72ABA8AB}"/>
    <cellStyle name="Output 38 3 5 3" xfId="29796" xr:uid="{165557E1-F8CA-447D-8F63-7B76EE913518}"/>
    <cellStyle name="Output 38 3 5 4" xfId="30433" xr:uid="{1039CD97-193F-4618-B1BA-7995069AB3E9}"/>
    <cellStyle name="Output 38 3 5 5" xfId="37513" xr:uid="{C6C98E7F-6086-45C9-B0E2-C45116FEBA99}"/>
    <cellStyle name="Output 38 3 5 6" xfId="39490" xr:uid="{20D4FE32-AA29-4CE8-BA17-46B6C0E1C7E3}"/>
    <cellStyle name="Output 38 3 6" xfId="12271" xr:uid="{75B860D1-C00F-42CE-BEB5-36782036F087}"/>
    <cellStyle name="Output 38 3 6 2" xfId="25950" xr:uid="{252DC515-3133-4E48-9CC0-4A54F8316738}"/>
    <cellStyle name="Output 38 3 6 3" xfId="28543" xr:uid="{86840B3E-F316-43A1-B1A9-CFADABF635C8}"/>
    <cellStyle name="Output 38 3 6 4" xfId="30401" xr:uid="{EFD50D92-08D4-4849-AD2B-CA580550A0DE}"/>
    <cellStyle name="Output 38 3 6 5" xfId="36275" xr:uid="{AF3B8511-6046-4109-892D-BFE43D1DFC51}"/>
    <cellStyle name="Output 38 3 6 6" xfId="38310" xr:uid="{FA5E9FA0-203B-446D-928F-CD69F8264B8C}"/>
    <cellStyle name="Output 38 3 7" xfId="20769" xr:uid="{8BAE4F20-8081-4774-9E6A-85955C5C5788}"/>
    <cellStyle name="Output 38 3 8" xfId="22193" xr:uid="{8DFFAEE5-D3FF-470C-936D-B8DB7C30C80C}"/>
    <cellStyle name="Output 38 3 9" xfId="21475" xr:uid="{A9F1C82D-102E-4D0B-BFA4-07D90049441D}"/>
    <cellStyle name="Output 38 4" xfId="2912" xr:uid="{D333D689-A243-4FE2-B299-842CB2F8FD25}"/>
    <cellStyle name="Output 38 4 2" xfId="21366" xr:uid="{B5C05B26-70CF-45C5-85EE-B1C1FB0951C1}"/>
    <cellStyle name="Output 38 4 3" xfId="16286" xr:uid="{2CBB8458-5AD9-4D42-9DA8-6E6BA666BD90}"/>
    <cellStyle name="Output 38 4 4" xfId="27298" xr:uid="{1335A441-6AB5-41D9-9BE3-696BB2F7D11B}"/>
    <cellStyle name="Output 38 4 5" xfId="31982" xr:uid="{8DE06C06-A3E3-4C13-9C7B-B899A5D15C61}"/>
    <cellStyle name="Output 38 4 6" xfId="34272" xr:uid="{86176785-BACE-4EF2-9654-6795F9C168DF}"/>
    <cellStyle name="Output 38 5" xfId="12856" xr:uid="{3F0A025C-CF68-45B9-8D27-4AB672972644}"/>
    <cellStyle name="Output 38 5 2" xfId="26437" xr:uid="{997D3EA0-0F81-47BF-8764-C08114A656B1}"/>
    <cellStyle name="Output 38 5 3" xfId="29016" xr:uid="{8FEAB941-6E9D-4032-AD71-92B184E1FCBD}"/>
    <cellStyle name="Output 38 5 4" xfId="16254" xr:uid="{1EA892CF-B0DC-47B4-95A8-EB4CC2B7BC44}"/>
    <cellStyle name="Output 38 5 5" xfId="36726" xr:uid="{462ED77A-8AC5-416F-9BA6-61512F612F7F}"/>
    <cellStyle name="Output 38 5 6" xfId="38743" xr:uid="{570A2201-1D30-4CF3-9CFD-83678AB3DDD1}"/>
    <cellStyle name="Output 38 6" xfId="12511" xr:uid="{4DB0D873-61FD-415E-B846-CF66C7FDA492}"/>
    <cellStyle name="Output 38 6 2" xfId="26139" xr:uid="{6635B0BE-DCA2-4C20-8F21-37E1A2D30BC8}"/>
    <cellStyle name="Output 38 6 3" xfId="28732" xr:uid="{C93CCFC2-88E9-4983-A642-B4B821158491}"/>
    <cellStyle name="Output 38 6 4" xfId="30574" xr:uid="{E341C7C8-6F3A-4DEF-BE84-BDC28DA4B470}"/>
    <cellStyle name="Output 38 6 5" xfId="36441" xr:uid="{D994E396-5603-453E-A4EA-2B677DF4E903}"/>
    <cellStyle name="Output 38 6 6" xfId="38474" xr:uid="{F6E942F5-4B2B-486E-BFC1-C8D926981512}"/>
    <cellStyle name="Output 38 7" xfId="15604" xr:uid="{0FC6E68E-4170-4683-BFD2-2483E325B4ED}"/>
    <cellStyle name="Output 38 8" xfId="24349" xr:uid="{B87F2C14-5AD8-4441-A22E-DD2794141FE7}"/>
    <cellStyle name="Output 38 9" xfId="14456" xr:uid="{AB21753F-1536-4185-8F84-6D6CBAA73F04}"/>
    <cellStyle name="Output 39" xfId="1782" xr:uid="{EB99753B-2089-4391-97BD-AD457A631C77}"/>
    <cellStyle name="Output 39 10" xfId="30062" xr:uid="{D74D9C6E-678E-4BC9-B28E-B1A2ADCC5003}"/>
    <cellStyle name="Output 39 11" xfId="31607" xr:uid="{9D920200-32D1-4402-B2DF-B8517E773869}"/>
    <cellStyle name="Output 39 12" xfId="33672" xr:uid="{D7AC6C38-70BB-45CE-A329-4679829F7748}"/>
    <cellStyle name="Output 39 2" xfId="7356" xr:uid="{86B98304-914B-46F9-BBB3-696FC278C4FC}"/>
    <cellStyle name="Output 39 2 10" xfId="36084" xr:uid="{5EABFBEA-FCE0-4134-B39E-6B847E43A655}"/>
    <cellStyle name="Output 39 2 2" xfId="9944" xr:uid="{8B764C4C-02D5-42D2-A47B-326EFE207785}"/>
    <cellStyle name="Output 39 2 2 2" xfId="22671" xr:uid="{8D6023A7-2787-4AAD-B2EB-C3CB21C205EB}"/>
    <cellStyle name="Output 39 2 2 3" xfId="20016" xr:uid="{9178BECC-A632-4B09-8324-A8B82D2A49C8}"/>
    <cellStyle name="Output 39 2 2 4" xfId="18872" xr:uid="{8C8824AD-D571-4926-8149-837C7FC76F70}"/>
    <cellStyle name="Output 39 2 2 5" xfId="35368" xr:uid="{21432B1C-4408-4B35-A032-2F236C663F09}"/>
    <cellStyle name="Output 39 2 2 6" xfId="35907" xr:uid="{B95FD9A7-2C0A-4946-B50F-3B29FC0B2A88}"/>
    <cellStyle name="Output 39 2 3" xfId="10826" xr:uid="{2BBD0AE1-FD20-4A68-A6A9-55923B4DFE9D}"/>
    <cellStyle name="Output 39 2 3 2" xfId="25171" xr:uid="{E7621AC0-D16C-4787-9B85-0AEBE0F688AD}"/>
    <cellStyle name="Output 39 2 3 3" xfId="28041" xr:uid="{EB06E13D-BA42-40C1-B710-03033A89AF52}"/>
    <cellStyle name="Output 39 2 3 4" xfId="28173" xr:uid="{5D1F3D95-6AD4-430B-B1CB-B8DBEBB5587D}"/>
    <cellStyle name="Output 39 2 3 5" xfId="35826" xr:uid="{85E4AC7A-846F-4C1E-8393-B0028A1C67E4}"/>
    <cellStyle name="Output 39 2 3 6" xfId="38128" xr:uid="{BD4BE24D-3DA3-4C76-A0DD-DA92CA4FDFEE}"/>
    <cellStyle name="Output 39 2 4" xfId="12900" xr:uid="{B5AE859E-7D7A-49B1-A2E2-73B99FA71491}"/>
    <cellStyle name="Output 39 2 4 2" xfId="26481" xr:uid="{177FF50A-6227-46E3-9CBF-1B217895B3BA}"/>
    <cellStyle name="Output 39 2 4 3" xfId="29060" xr:uid="{2E0B1E9A-31C1-4221-ACA4-9A262A24EAD5}"/>
    <cellStyle name="Output 39 2 4 4" xfId="24692" xr:uid="{C9C48E57-247F-4148-94AE-B882FE27C908}"/>
    <cellStyle name="Output 39 2 4 5" xfId="36770" xr:uid="{476A0C70-6320-493E-B0DF-AEF152D7E014}"/>
    <cellStyle name="Output 39 2 4 6" xfId="38787" xr:uid="{7DCC9B30-8DB0-43D9-B48E-9E70C543D2F6}"/>
    <cellStyle name="Output 39 2 5" xfId="12489" xr:uid="{16B1870A-6199-4793-89BD-0D5573AC01E5}"/>
    <cellStyle name="Output 39 2 5 2" xfId="26117" xr:uid="{0D4777AC-CB86-4B82-A3D4-111B4C83A38C}"/>
    <cellStyle name="Output 39 2 5 3" xfId="28712" xr:uid="{0B6EB1C4-7275-4CF6-B8E2-661F4A626DB1}"/>
    <cellStyle name="Output 39 2 5 4" xfId="18725" xr:uid="{F82E955F-CD1A-4613-8FBE-B059B4089C67}"/>
    <cellStyle name="Output 39 2 5 5" xfId="36419" xr:uid="{7AF0A84C-D033-4DA7-8A23-18E8859BC7BD}"/>
    <cellStyle name="Output 39 2 5 6" xfId="38454" xr:uid="{00474B44-19DE-44BA-A034-E3E32F726820}"/>
    <cellStyle name="Output 39 2 6" xfId="18853" xr:uid="{4085BEEA-C1F5-40D0-A21B-5AD083FA3AE9}"/>
    <cellStyle name="Output 39 2 7" xfId="25743" xr:uid="{1A4ABFA8-2EDC-4BC8-A138-E573B83520B1}"/>
    <cellStyle name="Output 39 2 8" xfId="21662" xr:uid="{33C60B2F-FE83-40B0-8AD7-F873483EBABF}"/>
    <cellStyle name="Output 39 2 9" xfId="34349" xr:uid="{D972818C-7BCD-4A94-B521-26AC36289A37}"/>
    <cellStyle name="Output 39 3" xfId="4742" xr:uid="{2237C425-FDD8-4AC8-BD53-D63E287303D1}"/>
    <cellStyle name="Output 39 3 10" xfId="33659" xr:uid="{043A37F1-E699-4017-B442-F913FF6F015A}"/>
    <cellStyle name="Output 39 3 11" xfId="32052" xr:uid="{B3A81C1B-AA55-4889-ACB0-EC26FB111688}"/>
    <cellStyle name="Output 39 3 2" xfId="10827" xr:uid="{EB4846F0-773F-4815-9B3E-97F8F3B17E36}"/>
    <cellStyle name="Output 39 3 2 2" xfId="13323" xr:uid="{8ED9573B-CE92-428E-8909-AFF03825BCD7}"/>
    <cellStyle name="Output 39 3 2 2 2" xfId="26856" xr:uid="{D98EE797-ED24-46B1-A734-8A137B0D2B1D}"/>
    <cellStyle name="Output 39 3 2 2 3" xfId="29420" xr:uid="{CDB58DBE-83A6-4F1C-BDF7-B8117D5ABB5B}"/>
    <cellStyle name="Output 39 3 2 2 4" xfId="30489" xr:uid="{785E13CB-DF4F-4EED-AC42-61A373236BEC}"/>
    <cellStyle name="Output 39 3 2 2 5" xfId="37142" xr:uid="{96DD0881-5D61-47F2-84AF-4BD8CEB71ED5}"/>
    <cellStyle name="Output 39 3 2 2 6" xfId="39120" xr:uid="{16BE326A-7E6D-4CFA-8D10-6B1D6B0ED9AF}"/>
    <cellStyle name="Output 39 3 2 3" xfId="25172" xr:uid="{2A08EA1D-605D-4B6E-B3F0-AD45AE02DEFF}"/>
    <cellStyle name="Output 39 3 2 4" xfId="28042" xr:uid="{09325D91-8521-4109-8C80-EF41503A08E2}"/>
    <cellStyle name="Output 39 3 2 5" xfId="22323" xr:uid="{F4E9CD42-7B59-4F8E-814D-939B68FA419C}"/>
    <cellStyle name="Output 39 3 2 6" xfId="35827" xr:uid="{26B3C5B7-707B-4031-87F8-A88472A32B09}"/>
    <cellStyle name="Output 39 3 2 7" xfId="38129" xr:uid="{D2AED41E-5DDC-463D-AA51-009A96047368}"/>
    <cellStyle name="Output 39 3 3" xfId="13558" xr:uid="{BCC61AA0-994F-44D2-85E1-BE4F144D28E1}"/>
    <cellStyle name="Output 39 3 3 2" xfId="27074" xr:uid="{2E0E114C-B8B0-4FFD-8C91-70CE30A99A29}"/>
    <cellStyle name="Output 39 3 3 3" xfId="29634" xr:uid="{3F385786-2B85-468F-93E5-D31442A08EE3}"/>
    <cellStyle name="Output 39 3 3 4" xfId="29882" xr:uid="{74A6D3ED-2D73-40DC-AB69-BA1FB81E338F}"/>
    <cellStyle name="Output 39 3 3 5" xfId="37351" xr:uid="{BB1B5AE6-441B-46DA-AC23-D34124C274C3}"/>
    <cellStyle name="Output 39 3 3 6" xfId="39328" xr:uid="{05B4D454-860E-41B5-93EC-1EB389664008}"/>
    <cellStyle name="Output 39 3 4" xfId="13642" xr:uid="{989FE406-7C30-4883-B3B4-768EE971B21D}"/>
    <cellStyle name="Output 39 3 4 2" xfId="27158" xr:uid="{E9496ED6-ACEE-4DDA-A483-327FB47B6753}"/>
    <cellStyle name="Output 39 3 4 3" xfId="29718" xr:uid="{385F98D5-3D96-46CB-B2A8-2DCC1B994364}"/>
    <cellStyle name="Output 39 3 4 4" xfId="30230" xr:uid="{563EC84E-E310-4714-82DB-C5765E2E027E}"/>
    <cellStyle name="Output 39 3 4 5" xfId="37435" xr:uid="{4308D049-3384-4443-B225-1173481276EE}"/>
    <cellStyle name="Output 39 3 4 6" xfId="39412" xr:uid="{6079B9DE-442A-43BD-8052-4B51D174C086}"/>
    <cellStyle name="Output 39 3 5" xfId="13721" xr:uid="{5B7B05D3-9F68-4224-AC57-49F0BA27A14C}"/>
    <cellStyle name="Output 39 3 5 2" xfId="27237" xr:uid="{0B3B297F-FCBE-4ADD-AD71-8C6168C49CCA}"/>
    <cellStyle name="Output 39 3 5 3" xfId="29797" xr:uid="{1595BBBC-1307-48B8-A6A5-1CACCEB89FC4}"/>
    <cellStyle name="Output 39 3 5 4" xfId="20140" xr:uid="{EBBFCE44-EB44-4B4B-8836-20997CC76FC7}"/>
    <cellStyle name="Output 39 3 5 5" xfId="37514" xr:uid="{47985427-653D-49A5-82BC-C0C96D7E58A4}"/>
    <cellStyle name="Output 39 3 5 6" xfId="39491" xr:uid="{A461E50C-055B-4495-BCEB-716C2CE18B50}"/>
    <cellStyle name="Output 39 3 6" xfId="12272" xr:uid="{BBCA4CDF-A9FF-4E2C-8837-3E936EF4E752}"/>
    <cellStyle name="Output 39 3 6 2" xfId="25951" xr:uid="{13F1CB83-1A6F-467E-8BD6-313530FFAE99}"/>
    <cellStyle name="Output 39 3 6 3" xfId="28544" xr:uid="{C0C75FE8-C168-44B6-BF6B-057E7E2812CF}"/>
    <cellStyle name="Output 39 3 6 4" xfId="30597" xr:uid="{8ADD7846-3DA1-4DEE-8D46-EDEFD6D57B8A}"/>
    <cellStyle name="Output 39 3 6 5" xfId="36276" xr:uid="{99A6A035-443D-4D03-AF96-97A4C6CDF1BD}"/>
    <cellStyle name="Output 39 3 6 6" xfId="38311" xr:uid="{0F86E08F-5CC0-4F4D-A660-1DE272290C9F}"/>
    <cellStyle name="Output 39 3 7" xfId="16297" xr:uid="{35783C0B-6E07-4984-BD8E-775535B7E6DC}"/>
    <cellStyle name="Output 39 3 8" xfId="21304" xr:uid="{389F139C-7288-4CD8-9204-DFCE61D38F99}"/>
    <cellStyle name="Output 39 3 9" xfId="30211" xr:uid="{6E007DB2-4796-4476-8D3A-6CDBBAF7137D}"/>
    <cellStyle name="Output 39 4" xfId="2913" xr:uid="{152989F0-5155-4E51-8A8C-5D5371032C19}"/>
    <cellStyle name="Output 39 4 2" xfId="21365" xr:uid="{0FC55BBA-0564-4C9D-8EA0-39277DE99801}"/>
    <cellStyle name="Output 39 4 3" xfId="15953" xr:uid="{AD2E6630-3FCB-4D01-B838-EAF50B960C80}"/>
    <cellStyle name="Output 39 4 4" xfId="30886" xr:uid="{E1F02099-60D9-4D8C-A42D-6A2DE82FD510}"/>
    <cellStyle name="Output 39 4 5" xfId="31983" xr:uid="{A1DF76B9-A952-4AF3-BACB-C1CC239E8442}"/>
    <cellStyle name="Output 39 4 6" xfId="31522" xr:uid="{AC395913-3BDF-4595-B5DB-8B71FA3FED8B}"/>
    <cellStyle name="Output 39 5" xfId="12368" xr:uid="{E24D3544-1EEB-45BE-B57A-F6F9216894F7}"/>
    <cellStyle name="Output 39 5 2" xfId="26000" xr:uid="{D17FAB8C-63E2-4DA2-B6E5-98364DA767FD}"/>
    <cellStyle name="Output 39 5 3" xfId="28595" xr:uid="{CFB77CBD-B84C-4318-9992-4777C4DFF9F0}"/>
    <cellStyle name="Output 39 5 4" xfId="22618" xr:uid="{4188BB2E-2131-4243-B420-C7FBB32F2137}"/>
    <cellStyle name="Output 39 5 5" xfId="36303" xr:uid="{91BD617C-B99E-4ADA-AA35-FA1E1FCA074C}"/>
    <cellStyle name="Output 39 5 6" xfId="38339" xr:uid="{23706074-9B50-47C1-B241-61EC4A5A34E1}"/>
    <cellStyle name="Output 39 6" xfId="12468" xr:uid="{87B921E9-406E-46DC-9869-5FB030B3EC4C}"/>
    <cellStyle name="Output 39 6 2" xfId="26096" xr:uid="{B9698BCE-1830-4060-8C6E-1818D1820B4B}"/>
    <cellStyle name="Output 39 6 3" xfId="28691" xr:uid="{1399C977-7912-4192-861D-840B9080B328}"/>
    <cellStyle name="Output 39 6 4" xfId="27299" xr:uid="{E2547FB0-705C-45F5-958E-BD85C8BF5F00}"/>
    <cellStyle name="Output 39 6 5" xfId="36398" xr:uid="{3BEFF6C3-E507-46E7-9DCB-AEE0ADDC3358}"/>
    <cellStyle name="Output 39 6 6" xfId="38434" xr:uid="{C682C065-9144-4019-81D0-EC422B090687}"/>
    <cellStyle name="Output 39 7" xfId="15605" xr:uid="{C18B22B4-45A1-4A8B-945C-78C3EDD7683F}"/>
    <cellStyle name="Output 39 8" xfId="24288" xr:uid="{B33FE6CD-419B-401F-B48F-664BF81FC058}"/>
    <cellStyle name="Output 39 9" xfId="20760" xr:uid="{9CCB8272-3DC4-4AE8-8197-FA5C27FB997D}"/>
    <cellStyle name="Output 4" xfId="1783" xr:uid="{0802A278-0327-4A94-B143-34F76A496E20}"/>
    <cellStyle name="Output 4 10" xfId="30008" xr:uid="{200DF8F6-3E31-40AE-B201-0A8F0881B3BF}"/>
    <cellStyle name="Output 4 11" xfId="31608" xr:uid="{0E2A0BFD-C161-4705-AC7E-798A4A7365D3}"/>
    <cellStyle name="Output 4 12" xfId="33671" xr:uid="{3ABB837A-EC4D-4EFC-B64B-6D6F524E3C31}"/>
    <cellStyle name="Output 4 2" xfId="7357" xr:uid="{9CF35326-5D7D-45AE-BBA9-CA67036D906A}"/>
    <cellStyle name="Output 4 2 10" xfId="33861" xr:uid="{B656DB04-9496-4537-AEA1-B8A3325338E0}"/>
    <cellStyle name="Output 4 2 2" xfId="9945" xr:uid="{EC4F9164-BB65-40B6-86FC-E7507C8E8D33}"/>
    <cellStyle name="Output 4 2 2 2" xfId="18320" xr:uid="{DA807B80-DB68-4357-B7F2-0DFBBD8DDBEC}"/>
    <cellStyle name="Output 4 2 2 3" xfId="21765" xr:uid="{EA8FFC2E-7E2C-4510-B1A1-12976BE9F877}"/>
    <cellStyle name="Output 4 2 2 4" xfId="22797" xr:uid="{BBF9486A-C35C-4818-82BA-58F0C80D1911}"/>
    <cellStyle name="Output 4 2 2 5" xfId="35369" xr:uid="{653E52B5-D4C5-4E26-8F06-6817BC9B70BA}"/>
    <cellStyle name="Output 4 2 2 6" xfId="36025" xr:uid="{8665068A-9894-4B15-9058-9AF9B1354EA8}"/>
    <cellStyle name="Output 4 2 3" xfId="10828" xr:uid="{75FABC48-34BB-4046-B0C0-9466D9DB03FA}"/>
    <cellStyle name="Output 4 2 3 2" xfId="25173" xr:uid="{1D2E69E2-3D42-489D-92E6-B94FAA6550D2}"/>
    <cellStyle name="Output 4 2 3 3" xfId="28043" xr:uid="{4286331A-85CD-4269-B9CC-594E7C2338B3}"/>
    <cellStyle name="Output 4 2 3 4" xfId="21408" xr:uid="{B94DB4EC-D734-49F6-9059-9E82280F2356}"/>
    <cellStyle name="Output 4 2 3 5" xfId="35828" xr:uid="{1DE169D7-3DB8-45D9-9091-C1DE30B0F1F9}"/>
    <cellStyle name="Output 4 2 3 6" xfId="38130" xr:uid="{76A59641-1B49-4301-8746-BE793AAFB2A0}"/>
    <cellStyle name="Output 4 2 4" xfId="13263" xr:uid="{B330A8EB-34EA-466D-8C85-796EF3E2702C}"/>
    <cellStyle name="Output 4 2 4 2" xfId="26797" xr:uid="{628A5BA1-52C7-411A-8903-5973739965B6}"/>
    <cellStyle name="Output 4 2 4 3" xfId="29361" xr:uid="{4BC727CC-2330-4E43-A3DB-313065122A6F}"/>
    <cellStyle name="Output 4 2 4 4" xfId="23658" xr:uid="{3962496B-DD80-4B77-B3DD-B7793E776E99}"/>
    <cellStyle name="Output 4 2 4 5" xfId="37084" xr:uid="{5894844E-42E4-401B-93C4-7BFDCE39731F}"/>
    <cellStyle name="Output 4 2 4 6" xfId="39062" xr:uid="{35669744-F04E-4EFC-9000-179D86275302}"/>
    <cellStyle name="Output 4 2 5" xfId="12402" xr:uid="{1D7ED12B-0918-4E53-B56D-7B54E8A2D87D}"/>
    <cellStyle name="Output 4 2 5 2" xfId="26031" xr:uid="{78106EB0-9796-42EE-B38C-EF6D3AA54CCC}"/>
    <cellStyle name="Output 4 2 5 3" xfId="28626" xr:uid="{E7C7325A-2894-44BB-B79A-525EEFC2C1B2}"/>
    <cellStyle name="Output 4 2 5 4" xfId="24689" xr:uid="{ED7A65D4-196A-4698-8765-5AA18402D86A}"/>
    <cellStyle name="Output 4 2 5 5" xfId="36333" xr:uid="{90E0B42F-6367-4C3F-850B-3618781201F9}"/>
    <cellStyle name="Output 4 2 5 6" xfId="38369" xr:uid="{AA9B058B-D167-44A9-BC7C-0C1691A6396D}"/>
    <cellStyle name="Output 4 2 6" xfId="14773" xr:uid="{C398FE2E-D9C3-4A84-8D42-1F992F53702C}"/>
    <cellStyle name="Output 4 2 7" xfId="27279" xr:uid="{7245CA86-CFCE-4F7C-9340-52A319FC3AB2}"/>
    <cellStyle name="Output 4 2 8" xfId="30961" xr:uid="{13AAC92C-6D00-4C43-AEC3-77B9CA5493E9}"/>
    <cellStyle name="Output 4 2 9" xfId="34350" xr:uid="{7EE7FF0F-7B4D-4CDF-BAE8-CF36FE808249}"/>
    <cellStyle name="Output 4 3" xfId="4743" xr:uid="{1AFD670C-2E48-42DB-A0D7-FE7BADBFFB07}"/>
    <cellStyle name="Output 4 3 10" xfId="33660" xr:uid="{CBBD9465-8EB8-40E4-A182-27195F1A4F34}"/>
    <cellStyle name="Output 4 3 11" xfId="32051" xr:uid="{BBA5673D-E528-45DF-8D0A-3D0341866F8E}"/>
    <cellStyle name="Output 4 3 2" xfId="10829" xr:uid="{1EAF3765-4922-4C17-887F-9899B11EFF35}"/>
    <cellStyle name="Output 4 3 2 2" xfId="13324" xr:uid="{2D3BC226-027F-4ACD-9A0E-055047D434AF}"/>
    <cellStyle name="Output 4 3 2 2 2" xfId="26857" xr:uid="{A5953E41-4000-4B34-A811-6A32CE2815B7}"/>
    <cellStyle name="Output 4 3 2 2 3" xfId="29421" xr:uid="{84445A33-B758-4C3C-BAD6-2BF431780D33}"/>
    <cellStyle name="Output 4 3 2 2 4" xfId="15985" xr:uid="{6701FD5A-D8E3-4280-ADC9-23BEFE416642}"/>
    <cellStyle name="Output 4 3 2 2 5" xfId="37143" xr:uid="{90409E1E-C816-4CEA-9B45-510AED99D851}"/>
    <cellStyle name="Output 4 3 2 2 6" xfId="39121" xr:uid="{BD754B6D-9C11-43B9-9573-0BA435B8FE00}"/>
    <cellStyle name="Output 4 3 2 3" xfId="25174" xr:uid="{07949495-F080-41E4-A724-613980EAECE5}"/>
    <cellStyle name="Output 4 3 2 4" xfId="28044" xr:uid="{AC589277-DF9A-4D15-A0CE-C955D586553B}"/>
    <cellStyle name="Output 4 3 2 5" xfId="30925" xr:uid="{0876D3D4-2B5B-42F9-A557-4324970D37B4}"/>
    <cellStyle name="Output 4 3 2 6" xfId="35829" xr:uid="{E2A182F6-4439-4D36-B6AA-99EFB6B9344E}"/>
    <cellStyle name="Output 4 3 2 7" xfId="38131" xr:uid="{D6345E46-F06D-4687-A56A-7259B3A2C0CB}"/>
    <cellStyle name="Output 4 3 3" xfId="13559" xr:uid="{6E528556-8C15-47A6-B748-4A82BCCABCA7}"/>
    <cellStyle name="Output 4 3 3 2" xfId="27075" xr:uid="{B52D4FE7-80CC-47A9-A8EF-A47C3CAE44EE}"/>
    <cellStyle name="Output 4 3 3 3" xfId="29635" xr:uid="{5DE868A9-0813-4F85-A488-F87688A5430A}"/>
    <cellStyle name="Output 4 3 3 4" xfId="27631" xr:uid="{FAAF064D-3E56-42D6-948B-F7DC06423D3F}"/>
    <cellStyle name="Output 4 3 3 5" xfId="37352" xr:uid="{DA4B79B5-F9E7-40F8-B8DD-C38A6DCF1C12}"/>
    <cellStyle name="Output 4 3 3 6" xfId="39329" xr:uid="{B6CDE79C-3AE4-4503-826B-5D4C7DE53EA9}"/>
    <cellStyle name="Output 4 3 4" xfId="13643" xr:uid="{7E0700F0-DE94-4E3A-995D-A2D7300E14B0}"/>
    <cellStyle name="Output 4 3 4 2" xfId="27159" xr:uid="{6A592E7B-9727-4D23-A59B-F7D69C2BD148}"/>
    <cellStyle name="Output 4 3 4 3" xfId="29719" xr:uid="{E5EF6086-3AE0-44C0-8CA5-649067388D4D}"/>
    <cellStyle name="Output 4 3 4 4" xfId="30443" xr:uid="{7E3B94C9-94BB-4602-9736-B0E6EAA49CAF}"/>
    <cellStyle name="Output 4 3 4 5" xfId="37436" xr:uid="{3F4E1DC9-F394-4861-9F50-E0AF14E206D6}"/>
    <cellStyle name="Output 4 3 4 6" xfId="39413" xr:uid="{37E4E05B-3796-46A6-96F9-423A84BE5244}"/>
    <cellStyle name="Output 4 3 5" xfId="13722" xr:uid="{FDEF9B10-AE29-4347-9A57-FE605294B5C3}"/>
    <cellStyle name="Output 4 3 5 2" xfId="27238" xr:uid="{C1CC2DB2-910C-4BD1-9E37-2A3D11CDCDBB}"/>
    <cellStyle name="Output 4 3 5 3" xfId="29798" xr:uid="{0082A813-1526-4645-867A-E774FFCD85AC}"/>
    <cellStyle name="Output 4 3 5 4" xfId="24330" xr:uid="{E369F138-1B8A-4B89-B897-622D1680E79C}"/>
    <cellStyle name="Output 4 3 5 5" xfId="37515" xr:uid="{6F4E5D8D-0979-45B7-8FC0-8A5A2875686A}"/>
    <cellStyle name="Output 4 3 5 6" xfId="39492" xr:uid="{33181FA7-6CE2-49D0-9D03-C4D316A1B62C}"/>
    <cellStyle name="Output 4 3 6" xfId="12273" xr:uid="{DCD58C3E-A643-4A91-BDF7-136CEC752C7D}"/>
    <cellStyle name="Output 4 3 6 2" xfId="25952" xr:uid="{D3EBE79C-05E1-4B4E-A405-CF8F7683DBD8}"/>
    <cellStyle name="Output 4 3 6 3" xfId="28545" xr:uid="{7AC7DEF9-3912-4C3B-BA7C-4EE624139CEC}"/>
    <cellStyle name="Output 4 3 6 4" xfId="20267" xr:uid="{627A66CA-FB12-40FE-8BC6-2E97F7B655D0}"/>
    <cellStyle name="Output 4 3 6 5" xfId="36277" xr:uid="{234FE465-CB14-49F2-921C-81F0244C15AC}"/>
    <cellStyle name="Output 4 3 6 6" xfId="38312" xr:uid="{3D2FE718-242E-4522-8602-EB27B5AE4F87}"/>
    <cellStyle name="Output 4 3 7" xfId="20768" xr:uid="{46CB0079-CC81-481B-86D1-9436AC8CA133}"/>
    <cellStyle name="Output 4 3 8" xfId="25797" xr:uid="{C3668A1F-9952-4A4B-96E2-63E703F3B474}"/>
    <cellStyle name="Output 4 3 9" xfId="22449" xr:uid="{90B9DCBB-79F6-4EBA-B6F4-9637DE89D55B}"/>
    <cellStyle name="Output 4 4" xfId="2914" xr:uid="{D2445018-0A22-4251-B13F-51B000849F5C}"/>
    <cellStyle name="Output 4 4 2" xfId="21364" xr:uid="{127F219A-17BE-4EFC-B3D3-835A3957619B}"/>
    <cellStyle name="Output 4 4 3" xfId="27431" xr:uid="{11B7FE04-B61A-413A-A2EC-EB7351EDD3F5}"/>
    <cellStyle name="Output 4 4 4" xfId="30864" xr:uid="{64AE55B5-2047-4553-8131-D46AE8F6044E}"/>
    <cellStyle name="Output 4 4 5" xfId="31984" xr:uid="{BA4DF621-8A40-448E-8B4C-3C8F6F2E6514}"/>
    <cellStyle name="Output 4 4 6" xfId="34271" xr:uid="{79CFFA25-0626-4B78-8A48-A0B85D58D9B0}"/>
    <cellStyle name="Output 4 5" xfId="12606" xr:uid="{2D6E5ED2-0963-4BE7-A09A-1CDF8701B552}"/>
    <cellStyle name="Output 4 5 2" xfId="26228" xr:uid="{4EE4274F-15D8-4B61-B730-86F4DBBC4A9F}"/>
    <cellStyle name="Output 4 5 3" xfId="28820" xr:uid="{1749A9BA-5942-47EA-BAA5-9E5C34338515}"/>
    <cellStyle name="Output 4 5 4" xfId="22642" xr:uid="{8D0407CB-7F0F-4CA9-A924-8A01C2B4DBD1}"/>
    <cellStyle name="Output 4 5 5" xfId="36528" xr:uid="{54E851AE-FD04-4555-B50A-A4990B45740F}"/>
    <cellStyle name="Output 4 5 6" xfId="38561" xr:uid="{B6979E4A-2AA3-4412-A791-DC416C84C7CC}"/>
    <cellStyle name="Output 4 6" xfId="13004" xr:uid="{26A6968A-8E48-4339-928E-B25898D24CD2}"/>
    <cellStyle name="Output 4 6 2" xfId="26585" xr:uid="{A0A610F4-5903-444C-A140-1651D334522D}"/>
    <cellStyle name="Output 4 6 3" xfId="29164" xr:uid="{2E72C8F3-1647-4614-BC6B-3F95A27CD61A}"/>
    <cellStyle name="Output 4 6 4" xfId="25589" xr:uid="{79E76E4B-958D-4676-B0E9-2B9E45CE4E7A}"/>
    <cellStyle name="Output 4 6 5" xfId="36874" xr:uid="{EEACFA53-2FA5-4E4A-8E85-232DDAC168F3}"/>
    <cellStyle name="Output 4 6 6" xfId="38890" xr:uid="{17FA4810-7194-4A07-818D-161AD3E555E0}"/>
    <cellStyle name="Output 4 7" xfId="15606" xr:uid="{2EDB7906-60B9-4B6D-94C6-C9A57B1959CE}"/>
    <cellStyle name="Output 4 8" xfId="24223" xr:uid="{5325BC2B-8D0F-44DF-B3C6-986BF6B2EF8B}"/>
    <cellStyle name="Output 4 9" xfId="20761" xr:uid="{F9CB0396-21A2-4C8C-A88A-2AD0E7D87F88}"/>
    <cellStyle name="Output 40" xfId="2716" xr:uid="{8E2C3320-DE8E-4EA7-9272-99AE331F2BD3}"/>
    <cellStyle name="Output 40 10" xfId="31914" xr:uid="{1F76EA68-CA6D-438D-8C68-9675E1C9D1C8}"/>
    <cellStyle name="Output 40 11" xfId="35214" xr:uid="{8119A191-2817-4385-9A12-1EDA204B6E86}"/>
    <cellStyle name="Output 40 2" xfId="7358" xr:uid="{67FBDBE8-202C-4F17-9846-A6F8B3E3C7BC}"/>
    <cellStyle name="Output 40 3" xfId="10830" xr:uid="{FE46354D-DD50-4F5D-AE7C-8E7512B9F0E1}"/>
    <cellStyle name="Output 40 3 2" xfId="25175" xr:uid="{6E2B90F5-899B-4807-AA67-372AAB12D1DD}"/>
    <cellStyle name="Output 40 3 3" xfId="28045" xr:uid="{CCD9C3A3-9353-4241-A19B-7C11B2589A06}"/>
    <cellStyle name="Output 40 3 4" xfId="20746" xr:uid="{EB3CFE4D-1DCF-46A2-BCAA-235F3D334C27}"/>
    <cellStyle name="Output 40 3 5" xfId="35830" xr:uid="{7EBF77AA-3031-442C-9EB4-B7CC0B4D2622}"/>
    <cellStyle name="Output 40 3 6" xfId="38132" xr:uid="{E755BBFF-35DA-4551-95DB-45DCD67DE0CA}"/>
    <cellStyle name="Output 40 4" xfId="12434" xr:uid="{90128743-8089-44DF-8291-D3F058745439}"/>
    <cellStyle name="Output 40 4 2" xfId="26062" xr:uid="{5A03A049-4C42-44D3-94CD-A17221585292}"/>
    <cellStyle name="Output 40 4 3" xfId="28657" xr:uid="{D98EAD73-1930-4C3E-BA31-F249AC2552D7}"/>
    <cellStyle name="Output 40 4 4" xfId="18691" xr:uid="{98626A66-7770-4B7C-8BC6-C436A46F4005}"/>
    <cellStyle name="Output 40 4 5" xfId="36364" xr:uid="{0A1ACE31-B5A4-44B2-9BB2-5D1B891448E0}"/>
    <cellStyle name="Output 40 4 6" xfId="38400" xr:uid="{C455D4E7-FC4A-4A02-B16C-0A828DB1A4C5}"/>
    <cellStyle name="Output 40 5" xfId="12892" xr:uid="{6B32C270-CDB9-4C00-B37A-BCD0CD39B4D1}"/>
    <cellStyle name="Output 40 5 2" xfId="26473" xr:uid="{EEA087D9-5090-474D-8332-05C5A4979BA9}"/>
    <cellStyle name="Output 40 5 3" xfId="29052" xr:uid="{887C15B3-EFD4-4D99-AFCD-874354995D9C}"/>
    <cellStyle name="Output 40 5 4" xfId="27591" xr:uid="{7FD86DC8-7499-4118-A814-27CC89C0C33B}"/>
    <cellStyle name="Output 40 5 5" xfId="36762" xr:uid="{4E02A990-3F54-4116-A373-504A84BCA215}"/>
    <cellStyle name="Output 40 5 6" xfId="38779" xr:uid="{E1E8A29C-2499-4585-B852-45335C66FD78}"/>
    <cellStyle name="Output 40 6" xfId="13492" xr:uid="{B2EEDF41-63C1-4279-900D-BF9BE1D5C2AD}"/>
    <cellStyle name="Output 40 6 2" xfId="27008" xr:uid="{84DDEB5B-56E6-44C1-99FF-2320BAE84E70}"/>
    <cellStyle name="Output 40 6 3" xfId="29568" xr:uid="{05D2666A-1EFE-444E-B678-852A3F04E833}"/>
    <cellStyle name="Output 40 6 4" xfId="15986" xr:uid="{DC9029A7-5D85-42C8-9351-FC80340FCF51}"/>
    <cellStyle name="Output 40 6 5" xfId="37285" xr:uid="{CBEC74D9-7D00-4BB6-AA16-EECF31C38627}"/>
    <cellStyle name="Output 40 6 6" xfId="39262" xr:uid="{906DE170-BEBF-42B8-A09B-7B3354A5FBB6}"/>
    <cellStyle name="Output 40 7" xfId="16551" xr:uid="{DBD2A24A-8889-402A-8E7D-4B8D4A0D261F}"/>
    <cellStyle name="Output 40 8" xfId="25520" xr:uid="{6F587864-3CE6-4D4D-9FD5-516D03EACA2A}"/>
    <cellStyle name="Output 40 9" xfId="20398" xr:uid="{CC6725DB-D32D-4373-9EE9-BF8CB7436BE1}"/>
    <cellStyle name="Output 41" xfId="2762" xr:uid="{74B40D7A-7B06-4135-B86A-5BBC29CE497B}"/>
    <cellStyle name="Output 41 2" xfId="7324" xr:uid="{0BFFE010-CF60-4972-8E13-239B5F976E6C}"/>
    <cellStyle name="Output 41 2 2" xfId="18863" xr:uid="{220B89F6-C003-4B4E-88FE-2E55FDD0D637}"/>
    <cellStyle name="Output 41 2 3" xfId="21733" xr:uid="{4B6A141D-5200-428D-A8DE-A27A58A0AE05}"/>
    <cellStyle name="Output 41 2 4" xfId="19745" xr:uid="{D6C0D83D-5044-4AC7-834E-E6691AB732D9}"/>
    <cellStyle name="Output 41 2 5" xfId="34317" xr:uid="{73173643-3893-48EE-BA6C-8F1AFB2F1EB3}"/>
    <cellStyle name="Output 41 2 6" xfId="33872" xr:uid="{7B15A2C3-4F32-461F-B98B-47725F1E4BC7}"/>
    <cellStyle name="Output 41 3" xfId="9946" xr:uid="{4285B23B-E6C7-49C6-95D9-00D8624AB311}"/>
    <cellStyle name="Output 41 3 2" xfId="13526" xr:uid="{29A00A36-6B1C-4CFD-BE45-AECC01BC536B}"/>
    <cellStyle name="Output 41 3 2 2" xfId="27042" xr:uid="{E189F63A-7575-4B4A-9F8B-FBC6F33E0187}"/>
    <cellStyle name="Output 41 3 2 3" xfId="29602" xr:uid="{889AA87B-F48C-402B-A3C7-2E0061597DAF}"/>
    <cellStyle name="Output 41 3 2 4" xfId="30460" xr:uid="{D179C1A3-080F-4C6C-8BFF-E49B935EB9D1}"/>
    <cellStyle name="Output 41 3 2 5" xfId="37319" xr:uid="{DF670413-715B-4CB2-8136-6252C70C6576}"/>
    <cellStyle name="Output 41 3 2 6" xfId="39296" xr:uid="{FDFAAADE-26C7-48CE-9249-E2BA941BCEA6}"/>
    <cellStyle name="Output 41 3 3" xfId="14505" xr:uid="{3E5D0759-4045-4073-814A-C00F10F9284D}"/>
    <cellStyle name="Output 41 3 4" xfId="22963" xr:uid="{1000AC8D-408B-4F20-B8C2-0B924D7AD136}"/>
    <cellStyle name="Output 41 3 5" xfId="25552" xr:uid="{793DE7EA-DAAC-47B3-83DB-8B768EFE30ED}"/>
    <cellStyle name="Output 41 3 6" xfId="35370" xr:uid="{5201E8A1-2F7A-4CB9-95CF-EE908EA31B1F}"/>
    <cellStyle name="Output 41 3 7" xfId="33734" xr:uid="{C8DB33AA-CBDC-4140-BC52-59DAA86865B5}"/>
    <cellStyle name="Output 41 4" xfId="10831" xr:uid="{B21B1363-C40A-4ADF-A076-CACB46007BB4}"/>
    <cellStyle name="Output 41 4 2" xfId="13610" xr:uid="{F6D3E7B3-F969-466A-8ABC-57595794C396}"/>
    <cellStyle name="Output 41 4 2 2" xfId="27126" xr:uid="{77AD6CF0-A9FF-4DCD-9C7C-F43C7FA44D15}"/>
    <cellStyle name="Output 41 4 2 3" xfId="29686" xr:uid="{5DE7D771-7AB0-4E51-BB61-327AE222760D}"/>
    <cellStyle name="Output 41 4 2 4" xfId="27448" xr:uid="{9FBA7AD1-A6A5-4E85-A35C-6942A0C18859}"/>
    <cellStyle name="Output 41 4 2 5" xfId="37403" xr:uid="{F1E95223-5860-449C-AB69-62859557F3CF}"/>
    <cellStyle name="Output 41 4 2 6" xfId="39380" xr:uid="{613686CA-7819-4F66-B4B9-CB3C929B97DD}"/>
    <cellStyle name="Output 41 4 3" xfId="25176" xr:uid="{EC267A9D-5F8F-49E1-AC2C-615065B17989}"/>
    <cellStyle name="Output 41 4 4" xfId="28046" xr:uid="{0DCA56E6-DDEA-45DC-A4C6-DAA294DC11C6}"/>
    <cellStyle name="Output 41 4 5" xfId="16257" xr:uid="{39197028-796E-4E28-8782-001ADE098236}"/>
    <cellStyle name="Output 41 4 6" xfId="35831" xr:uid="{5EDDE1D5-2745-4D48-8BB5-78C7F16DCBB8}"/>
    <cellStyle name="Output 41 4 7" xfId="38133" xr:uid="{5E31F6C5-BC69-4408-99F6-ADCBEE6E1269}"/>
    <cellStyle name="Output 41 5" xfId="13689" xr:uid="{6E95AB04-509A-4ED4-BECB-5715ED395FE8}"/>
    <cellStyle name="Output 41 5 2" xfId="27205" xr:uid="{919AFD0C-0BD9-4C59-9DD5-DC4B358158EF}"/>
    <cellStyle name="Output 41 5 3" xfId="29765" xr:uid="{C5BEE01D-88A3-420B-AA3C-AEC60BC81358}"/>
    <cellStyle name="Output 41 5 4" xfId="17971" xr:uid="{25B113AA-5634-4B49-AC11-D75E7CD9127E}"/>
    <cellStyle name="Output 41 5 5" xfId="37482" xr:uid="{D7B30B73-F6A6-4A7A-A5B2-C439FB577DAD}"/>
    <cellStyle name="Output 41 5 6" xfId="39459" xr:uid="{F0AEC0F5-9681-4204-B10C-8E0B5587F8C7}"/>
    <cellStyle name="Output 42" xfId="9947" xr:uid="{170554C9-FE45-4EFD-9278-868E76C5C5FC}"/>
    <cellStyle name="Output 42 2" xfId="10832" xr:uid="{A9C7075C-E5FA-47C0-97BE-7A02867CB5FC}"/>
    <cellStyle name="Output 42 2 2" xfId="25177" xr:uid="{5B028F74-D3E5-4E89-BB11-04313573B4FF}"/>
    <cellStyle name="Output 42 2 3" xfId="28047" xr:uid="{8400322B-F176-49DF-A016-F2B4E0C0F59E}"/>
    <cellStyle name="Output 42 2 4" xfId="27275" xr:uid="{4E6DED38-BC72-490D-B38F-C8E48A72C200}"/>
    <cellStyle name="Output 42 2 5" xfId="35832" xr:uid="{BB93A49C-6143-4E2E-91A2-9082C6A7A2F0}"/>
    <cellStyle name="Output 42 2 6" xfId="38134" xr:uid="{02C305DB-5918-4AAE-9FD4-8CCCC2CFD622}"/>
    <cellStyle name="Output 42 3" xfId="18317" xr:uid="{2D16A8D3-A3D9-411F-B181-8DF0E949B123}"/>
    <cellStyle name="Output 42 4" xfId="25274" xr:uid="{B5B18935-7362-4F3E-B942-3CDBA164A76D}"/>
    <cellStyle name="Output 42 5" xfId="16429" xr:uid="{F81149E1-C193-4D9E-8909-46CE2B551810}"/>
    <cellStyle name="Output 42 6" xfId="35371" xr:uid="{F6EDC1C9-D49F-4CA8-98EF-5238BA2E57CD}"/>
    <cellStyle name="Output 42 7" xfId="31064" xr:uid="{4A2E2A7A-E9E1-458E-B570-2EA671ACA73D}"/>
    <cellStyle name="Output 43" xfId="9948" xr:uid="{62F03013-6920-4D0B-AA2E-75AC614D116B}"/>
    <cellStyle name="Output 43 2" xfId="10833" xr:uid="{C6387C8C-D1C4-49B9-9496-52332EF9A2E6}"/>
    <cellStyle name="Output 43 2 2" xfId="25178" xr:uid="{D5C2BCF6-53ED-4228-AE73-2318C0FBFC59}"/>
    <cellStyle name="Output 43 2 3" xfId="28048" xr:uid="{38B6E33C-6741-402D-B050-505581982A79}"/>
    <cellStyle name="Output 43 2 4" xfId="24434" xr:uid="{F9FBFE42-46B7-42DB-B464-B585EF6C8EC7}"/>
    <cellStyle name="Output 43 2 5" xfId="35833" xr:uid="{F26E827B-554A-4013-BE20-67297587DABF}"/>
    <cellStyle name="Output 43 2 6" xfId="38135" xr:uid="{E0E0F5C2-69BE-4792-9CCA-B56FE0185D18}"/>
    <cellStyle name="Output 43 3" xfId="22281" xr:uid="{E146094C-3924-4A31-9155-13A04F9B9EBE}"/>
    <cellStyle name="Output 43 4" xfId="25569" xr:uid="{6893D731-7F5B-4099-A0CE-44A805A638D2}"/>
    <cellStyle name="Output 43 5" xfId="16328" xr:uid="{6D946EAF-F702-47C1-B4B2-202B2B5AED91}"/>
    <cellStyle name="Output 43 6" xfId="35372" xr:uid="{080A6BC0-DA2F-4F71-A2B5-AC9CF1DA3BD2}"/>
    <cellStyle name="Output 43 7" xfId="33731" xr:uid="{B67F943B-79BC-4D29-940D-794F5470AA1D}"/>
    <cellStyle name="Output 44" xfId="9949" xr:uid="{3066D136-C095-423C-9B91-966A44A2A116}"/>
    <cellStyle name="Output 44 2" xfId="10834" xr:uid="{3D090581-23BD-4373-A5D6-DFDAD4B0B1C0}"/>
    <cellStyle name="Output 44 2 2" xfId="25179" xr:uid="{9AA5C4DD-036B-446C-9074-473379D04C9E}"/>
    <cellStyle name="Output 44 2 3" xfId="28049" xr:uid="{4629B6FC-EBF7-4063-A5F9-C1699ABDADB9}"/>
    <cellStyle name="Output 44 2 4" xfId="27326" xr:uid="{3A20A06E-3956-4ED3-BA48-6E1DBA0B11D1}"/>
    <cellStyle name="Output 44 2 5" xfId="35834" xr:uid="{DEBD9147-36EE-4EE2-99D8-FB82B4046CB9}"/>
    <cellStyle name="Output 44 2 6" xfId="38136" xr:uid="{5355AD2B-8DCE-4917-9EA9-0050277C2BA3}"/>
    <cellStyle name="Output 44 3" xfId="22670" xr:uid="{C5861D87-472D-47D5-9BD3-B6599DD23675}"/>
    <cellStyle name="Output 44 4" xfId="15815" xr:uid="{850445B5-7932-43EC-84CF-AFF9C173665E}"/>
    <cellStyle name="Output 44 5" xfId="22418" xr:uid="{468A0A67-E15D-491C-8310-1D25AF5A91CE}"/>
    <cellStyle name="Output 44 6" xfId="35373" xr:uid="{B931D851-9C3C-49A8-AE6F-874A08456A1E}"/>
    <cellStyle name="Output 44 7" xfId="35906" xr:uid="{2872DFB8-E6A8-4BCF-A89A-D60FDC4FE516}"/>
    <cellStyle name="Output 45" xfId="9950" xr:uid="{701AB247-E2F1-4C74-88B2-0785AB77F16B}"/>
    <cellStyle name="Output 45 2" xfId="10835" xr:uid="{A9CA14E0-1738-4C48-8A57-60E5E8255643}"/>
    <cellStyle name="Output 45 2 2" xfId="25180" xr:uid="{745E8E4D-84C5-4B43-9AFC-26B6CE904A62}"/>
    <cellStyle name="Output 45 2 3" xfId="28050" xr:uid="{6535C555-BAF0-4D41-BA11-A4CD083DF23B}"/>
    <cellStyle name="Output 45 2 4" xfId="20504" xr:uid="{312E7B63-07AB-4D77-A696-B7F17996E183}"/>
    <cellStyle name="Output 45 2 5" xfId="35835" xr:uid="{31625D56-2239-47EF-A7ED-711AC396DB9B}"/>
    <cellStyle name="Output 45 2 6" xfId="38137" xr:uid="{D87C5C37-B51C-4B65-B742-AC843E8CE777}"/>
    <cellStyle name="Output 45 3" xfId="18318" xr:uid="{DD257929-9A21-4479-9198-3134C255A2D0}"/>
    <cellStyle name="Output 45 4" xfId="16004" xr:uid="{0403A09E-3C64-4314-9451-BB1598AD65C9}"/>
    <cellStyle name="Output 45 5" xfId="21774" xr:uid="{F366B987-C296-4AAA-B84B-D65861CAEDE6}"/>
    <cellStyle name="Output 45 6" xfId="35374" xr:uid="{52C78B75-B949-4519-9AF4-1E85F29ED67B}"/>
    <cellStyle name="Output 45 7" xfId="36024" xr:uid="{64A76383-1BF6-424C-B2D4-AD068508985C}"/>
    <cellStyle name="Output 46" xfId="9951" xr:uid="{F3050773-DFD9-4A1B-A438-31FC60E5C0B1}"/>
    <cellStyle name="Output 46 2" xfId="10836" xr:uid="{4103548A-CB23-46BF-979D-2E76D37C485E}"/>
    <cellStyle name="Output 46 2 2" xfId="25181" xr:uid="{7E0ADDCA-AE03-4A86-9E91-F4196A8EDF46}"/>
    <cellStyle name="Output 46 2 3" xfId="28051" xr:uid="{16B666BD-0513-45EB-B191-353033A24AD0}"/>
    <cellStyle name="Output 46 2 4" xfId="26218" xr:uid="{83054D89-76ED-4F09-9170-59518BF59FB3}"/>
    <cellStyle name="Output 46 2 5" xfId="35836" xr:uid="{1512BC8F-4FB6-4688-9B50-0BD944B23EDC}"/>
    <cellStyle name="Output 46 2 6" xfId="38138" xr:uid="{DB7FA082-02EB-44C6-8962-006278373718}"/>
    <cellStyle name="Output 46 3" xfId="14504" xr:uid="{6AC44686-7659-4C13-9F3C-1624F8164D30}"/>
    <cellStyle name="Output 46 4" xfId="21743" xr:uid="{3A383C40-2F33-44E6-9237-8D56C0D04101}"/>
    <cellStyle name="Output 46 5" xfId="16430" xr:uid="{96147EA5-A332-4913-A92E-1CE3F66679CB}"/>
    <cellStyle name="Output 46 6" xfId="35375" xr:uid="{123E3311-1BCA-4A4E-8077-7C9E3AE48E16}"/>
    <cellStyle name="Output 46 7" xfId="33732" xr:uid="{2A8EE463-AA00-45C1-9491-9AC150F67D62}"/>
    <cellStyle name="Output 47" xfId="9952" xr:uid="{C888D79B-76D7-45C5-ABA5-740AD58A63BD}"/>
    <cellStyle name="Output 47 2" xfId="10837" xr:uid="{02C9A193-2DB9-4B7D-BD03-BC03DB23E01B}"/>
    <cellStyle name="Output 47 2 2" xfId="25182" xr:uid="{A73AAC3F-0F8B-4B02-AF0A-E58E3D445D75}"/>
    <cellStyle name="Output 47 2 3" xfId="28052" xr:uid="{5B156124-DF54-4DF3-B67D-E5606C2CCEF1}"/>
    <cellStyle name="Output 47 2 4" xfId="23858" xr:uid="{207AE175-3890-4191-B71C-1592B53EF894}"/>
    <cellStyle name="Output 47 2 5" xfId="35837" xr:uid="{412B3C5A-DBDB-45F2-83F9-4553D355A162}"/>
    <cellStyle name="Output 47 2 6" xfId="38139" xr:uid="{EC8BBA28-35D0-4576-AE62-EDDE92E78C3A}"/>
    <cellStyle name="Output 47 3" xfId="18315" xr:uid="{B52D9C17-11FF-49D1-82C6-63997C68BAF3}"/>
    <cellStyle name="Output 47 4" xfId="21521" xr:uid="{1C920FA1-7BD4-4452-AD1B-982E269B6240}"/>
    <cellStyle name="Output 47 5" xfId="28113" xr:uid="{570DC346-012A-45A3-ABB7-B01BD963DD1E}"/>
    <cellStyle name="Output 47 6" xfId="35376" xr:uid="{CBF6025E-BC60-4B59-B259-F447C472C17C}"/>
    <cellStyle name="Output 47 7" xfId="31063" xr:uid="{E5181EFD-A8FE-4BAD-932C-36F647C80303}"/>
    <cellStyle name="Output 48" xfId="9953" xr:uid="{0BBDFE5C-2E0C-4072-B573-93B814D7238B}"/>
    <cellStyle name="Output 48 2" xfId="10838" xr:uid="{020FDA0F-73BE-4D49-A6E1-A8146A3DCC9B}"/>
    <cellStyle name="Output 48 2 2" xfId="25183" xr:uid="{6E422EEB-DEA3-4084-8F54-D23BDDAAD6D8}"/>
    <cellStyle name="Output 48 2 3" xfId="28053" xr:uid="{CCF6162C-5F2F-4963-BC8E-1FF3AC993FEB}"/>
    <cellStyle name="Output 48 2 4" xfId="20313" xr:uid="{C988708D-CA59-44A6-A673-E00E3EFC1C23}"/>
    <cellStyle name="Output 48 2 5" xfId="35838" xr:uid="{5535701F-6ACD-4632-99F8-C5D86BFA6C3A}"/>
    <cellStyle name="Output 48 2 6" xfId="38140" xr:uid="{EF4ADB36-C350-4836-BE73-A94ED6A69DA2}"/>
    <cellStyle name="Output 48 3" xfId="22280" xr:uid="{3FE8FC29-B8BE-4F1A-B5F9-F945FB6EB2AF}"/>
    <cellStyle name="Output 48 4" xfId="24471" xr:uid="{DDF0ACA1-913A-49F3-9DBC-B2D65949FA0F}"/>
    <cellStyle name="Output 48 5" xfId="18615" xr:uid="{A4867F4D-1D17-443B-B172-DA9FB8D73C37}"/>
    <cellStyle name="Output 48 6" xfId="35377" xr:uid="{7C8FE9C1-C571-41E3-9316-697E61D38A0A}"/>
    <cellStyle name="Output 48 7" xfId="33729" xr:uid="{0D39C865-1350-4507-914B-4944DC61A7B5}"/>
    <cellStyle name="Output 49" xfId="9954" xr:uid="{106A87CD-4E30-4AFE-99DB-3802AEA0502B}"/>
    <cellStyle name="Output 49 2" xfId="10839" xr:uid="{71569209-24F6-4656-9E58-FE6D45B7E8AA}"/>
    <cellStyle name="Output 49 2 2" xfId="25184" xr:uid="{DD2640BD-E156-4012-9350-29CE771813FF}"/>
    <cellStyle name="Output 49 2 3" xfId="28054" xr:uid="{99632535-766A-4AC1-830E-F94EFBA3A1E1}"/>
    <cellStyle name="Output 49 2 4" xfId="21689" xr:uid="{09E10186-0D74-4720-9CFC-95FE0AD06B21}"/>
    <cellStyle name="Output 49 2 5" xfId="35839" xr:uid="{0327B8CB-EDB7-4952-86CC-83A2FE0194DC}"/>
    <cellStyle name="Output 49 2 6" xfId="38141" xr:uid="{4BD5E49B-E9AD-453A-9E17-0219032FCF1A}"/>
    <cellStyle name="Output 49 3" xfId="22669" xr:uid="{5A2EC6D6-8868-4F0C-BAB2-BAB9C49CD72B}"/>
    <cellStyle name="Output 49 4" xfId="25273" xr:uid="{98439465-58A4-490D-8632-F6EDA4CABC4F}"/>
    <cellStyle name="Output 49 5" xfId="24172" xr:uid="{1E623AE9-F3F4-4A74-B700-DB4AC7BA4A4F}"/>
    <cellStyle name="Output 49 6" xfId="35378" xr:uid="{D83D82D9-C34E-4714-AEF6-FAB7DE5BF7B2}"/>
    <cellStyle name="Output 49 7" xfId="35905" xr:uid="{8BE4C54E-3D25-4D12-B6D7-AB23E8262835}"/>
    <cellStyle name="Output 5" xfId="1784" xr:uid="{722DDF34-2499-4B06-B867-99D7819B8A16}"/>
    <cellStyle name="Output 5 10" xfId="22455" xr:uid="{E923385E-4A50-4393-8D30-EABD4D08D742}"/>
    <cellStyle name="Output 5 11" xfId="31609" xr:uid="{665CB814-78F3-4455-9A1D-1DFC625DE2E8}"/>
    <cellStyle name="Output 5 12" xfId="33670" xr:uid="{07327E15-2BFC-40F8-B6F9-79A67A822B69}"/>
    <cellStyle name="Output 5 2" xfId="7359" xr:uid="{A650E5A9-97BA-4D40-96CC-12367744E063}"/>
    <cellStyle name="Output 5 2 10" xfId="33858" xr:uid="{7DF5E4B1-7EA3-4D14-AE52-23955012259B}"/>
    <cellStyle name="Output 5 2 2" xfId="9955" xr:uid="{54B43A5E-76B3-4C0D-BC0F-A264AC2446D6}"/>
    <cellStyle name="Output 5 2 2 2" xfId="18316" xr:uid="{5E552E48-7074-4118-8737-8EE15C67A805}"/>
    <cellStyle name="Output 5 2 2 3" xfId="25568" xr:uid="{BC4F6F37-8846-4172-8F96-2D14BD38CAC7}"/>
    <cellStyle name="Output 5 2 2 4" xfId="18718" xr:uid="{21A62F45-33BD-4444-B971-AC9D4F5058EA}"/>
    <cellStyle name="Output 5 2 2 5" xfId="35379" xr:uid="{40AC7A36-684C-418B-8536-32577FEC9AFD}"/>
    <cellStyle name="Output 5 2 2 6" xfId="36023" xr:uid="{73FB4C9D-FA10-40F6-BB47-CC9ED9AA1FD9}"/>
    <cellStyle name="Output 5 2 3" xfId="10840" xr:uid="{2BD56463-0E1A-486B-A5D0-ACF1F03366F5}"/>
    <cellStyle name="Output 5 2 3 2" xfId="25185" xr:uid="{B5AEABEF-E562-4711-90E4-EA4DFB08008D}"/>
    <cellStyle name="Output 5 2 3 3" xfId="28055" xr:uid="{0F551A02-C527-441E-96D7-0151901BC65D}"/>
    <cellStyle name="Output 5 2 3 4" xfId="26409" xr:uid="{80453B47-C6CB-4A3D-A248-E611F91C1625}"/>
    <cellStyle name="Output 5 2 3 5" xfId="35840" xr:uid="{CBA0405F-48DB-49A0-8B01-FB446C08745A}"/>
    <cellStyle name="Output 5 2 3 6" xfId="38142" xr:uid="{93C18C8F-9213-49DE-9EBC-EE4916A0EB3E}"/>
    <cellStyle name="Output 5 2 4" xfId="12899" xr:uid="{A5A24065-F4F5-4341-81B3-9031A075AE75}"/>
    <cellStyle name="Output 5 2 4 2" xfId="26480" xr:uid="{0E29F0FC-B16B-4CB3-8791-78DBAC4AD66E}"/>
    <cellStyle name="Output 5 2 4 3" xfId="29059" xr:uid="{9DFBC188-A421-4DE2-B48D-5366B7AAE592}"/>
    <cellStyle name="Output 5 2 4 4" xfId="28188" xr:uid="{A032355A-909F-49DB-8E77-90106E140163}"/>
    <cellStyle name="Output 5 2 4 5" xfId="36769" xr:uid="{9CFC8422-DCD3-4D8D-9CCF-59C72F696B2E}"/>
    <cellStyle name="Output 5 2 4 6" xfId="38786" xr:uid="{A1A44F80-CFDD-4279-B576-A1F854E106A0}"/>
    <cellStyle name="Output 5 2 5" xfId="13017" xr:uid="{36FD22C2-1B5B-4D78-B58C-FB4E564186CF}"/>
    <cellStyle name="Output 5 2 5 2" xfId="26598" xr:uid="{75E50CF3-BC72-415A-B748-69A21230620F}"/>
    <cellStyle name="Output 5 2 5 3" xfId="29177" xr:uid="{919DB4F5-ACE8-42A3-9C7C-F546C1DC1A06}"/>
    <cellStyle name="Output 5 2 5 4" xfId="30314" xr:uid="{791E1C6B-10FA-4564-8961-E1415F05CE55}"/>
    <cellStyle name="Output 5 2 5 5" xfId="36887" xr:uid="{07D8A10D-0415-46B1-B2B4-42280E0C48C9}"/>
    <cellStyle name="Output 5 2 5 6" xfId="38903" xr:uid="{C87A5B6C-56A5-4045-9058-90DA14931B8B}"/>
    <cellStyle name="Output 5 2 6" xfId="14772" xr:uid="{2403A8FA-DB4E-4719-A46B-8D661A4C6176}"/>
    <cellStyle name="Output 5 2 7" xfId="21522" xr:uid="{3923CF81-E718-4858-A3E2-C00A33DF8AB8}"/>
    <cellStyle name="Output 5 2 8" xfId="15904" xr:uid="{C8024FD7-CED8-433F-9DE6-830F919E6C26}"/>
    <cellStyle name="Output 5 2 9" xfId="34351" xr:uid="{F65955C4-59BF-4F29-94F5-C0F224AEDFD5}"/>
    <cellStyle name="Output 5 3" xfId="4744" xr:uid="{7C224E1D-A2AD-475B-9A0A-F83818939D72}"/>
    <cellStyle name="Output 5 3 10" xfId="33661" xr:uid="{343932A6-FCFB-4CBC-B61A-0D2EC2B5F3F4}"/>
    <cellStyle name="Output 5 3 11" xfId="32050" xr:uid="{2D01C539-9C30-4733-A08C-47BCC51B1F58}"/>
    <cellStyle name="Output 5 3 2" xfId="10841" xr:uid="{16F1F22D-B099-4EE1-98CC-671157B33BB7}"/>
    <cellStyle name="Output 5 3 2 2" xfId="13325" xr:uid="{56D8E319-A1F6-49DA-B80D-7DA18C2094CA}"/>
    <cellStyle name="Output 5 3 2 2 2" xfId="26858" xr:uid="{B4FCF42F-E558-4C62-A40D-B5BFC3DBF9EE}"/>
    <cellStyle name="Output 5 3 2 2 3" xfId="29422" xr:uid="{2F11B5E8-51DB-45F2-9E8E-516329963130}"/>
    <cellStyle name="Output 5 3 2 2 4" xfId="27616" xr:uid="{28FC13B2-F0A3-498B-AE21-BE46B3A1862F}"/>
    <cellStyle name="Output 5 3 2 2 5" xfId="37144" xr:uid="{15498289-A958-493A-9ADD-D8E479E88384}"/>
    <cellStyle name="Output 5 3 2 2 6" xfId="39122" xr:uid="{B6E34F42-A156-47D6-83FE-FC8ECF4259DE}"/>
    <cellStyle name="Output 5 3 2 3" xfId="25186" xr:uid="{395835C0-FB4E-4B01-9D4B-156E382C9926}"/>
    <cellStyle name="Output 5 3 2 4" xfId="28056" xr:uid="{DEB4EA3C-F5DC-467D-BCE9-8EC73FB26357}"/>
    <cellStyle name="Output 5 3 2 5" xfId="22968" xr:uid="{27C303C2-2836-4376-82EC-A376A2349653}"/>
    <cellStyle name="Output 5 3 2 6" xfId="35841" xr:uid="{81C6673C-1917-4AF7-BE09-C233D30B8BEC}"/>
    <cellStyle name="Output 5 3 2 7" xfId="38143" xr:uid="{7F4C1CF8-B91A-4EA4-95F5-3D15C1A70161}"/>
    <cellStyle name="Output 5 3 3" xfId="13560" xr:uid="{1A869E20-23A3-42C3-B902-486E696FB57B}"/>
    <cellStyle name="Output 5 3 3 2" xfId="27076" xr:uid="{A1506982-7579-43AA-A414-6A4616AC85B6}"/>
    <cellStyle name="Output 5 3 3 3" xfId="29636" xr:uid="{C1D6A8D5-F03A-4136-993A-060D97921EA5}"/>
    <cellStyle name="Output 5 3 3 4" xfId="24696" xr:uid="{AC4AEB7B-A459-4462-AB94-288A297570B5}"/>
    <cellStyle name="Output 5 3 3 5" xfId="37353" xr:uid="{27875F14-E02C-4C63-ABE3-DEA3E4A953E2}"/>
    <cellStyle name="Output 5 3 3 6" xfId="39330" xr:uid="{15AFC59D-B497-45FD-88B6-813E59050B3F}"/>
    <cellStyle name="Output 5 3 4" xfId="13644" xr:uid="{61221C4A-CCD5-43C6-89CD-8CA69060689C}"/>
    <cellStyle name="Output 5 3 4 2" xfId="27160" xr:uid="{8B052B99-CEBC-4C13-A95D-5A19E7965BB0}"/>
    <cellStyle name="Output 5 3 4 3" xfId="29720" xr:uid="{02B2EC06-A364-49B8-ABA7-E11A3971BCC2}"/>
    <cellStyle name="Output 5 3 4 4" xfId="18346" xr:uid="{C7FFAF6B-7262-4B24-8D60-58BD1E6359F7}"/>
    <cellStyle name="Output 5 3 4 5" xfId="37437" xr:uid="{8E98DB54-73FD-4FD2-952C-E261A02C9AE4}"/>
    <cellStyle name="Output 5 3 4 6" xfId="39414" xr:uid="{F096C2DF-95B0-431D-A71E-1DD510DBB6BD}"/>
    <cellStyle name="Output 5 3 5" xfId="13723" xr:uid="{44FE1DF4-A363-4265-9D8D-C93B431A47B6}"/>
    <cellStyle name="Output 5 3 5 2" xfId="27239" xr:uid="{8F9124E8-1897-4111-AB1B-33AD7EACD7D1}"/>
    <cellStyle name="Output 5 3 5 3" xfId="29799" xr:uid="{6753918A-B07C-40F7-89A3-0D3C5A4931C9}"/>
    <cellStyle name="Output 5 3 5 4" xfId="29894" xr:uid="{C301E925-3D70-4C30-970A-8FC1CB57715C}"/>
    <cellStyle name="Output 5 3 5 5" xfId="37516" xr:uid="{FF3A1717-216B-4AAB-BD59-8D11615CA639}"/>
    <cellStyle name="Output 5 3 5 6" xfId="39493" xr:uid="{1F8E8938-4E1E-4E20-A9E8-BBF7AA9B1335}"/>
    <cellStyle name="Output 5 3 6" xfId="12274" xr:uid="{A2B64959-9EEF-4C3E-B9FA-52023D506E20}"/>
    <cellStyle name="Output 5 3 6 2" xfId="25953" xr:uid="{466029F2-9CB6-44B9-9D97-7DDA4CF4EC40}"/>
    <cellStyle name="Output 5 3 6 3" xfId="28546" xr:uid="{CC3592D9-C5E6-4E43-B04E-C6EE3330E606}"/>
    <cellStyle name="Output 5 3 6 4" xfId="20171" xr:uid="{EE28EDDB-DD36-42CF-9785-5362F1BD2B56}"/>
    <cellStyle name="Output 5 3 6 5" xfId="36278" xr:uid="{1C671080-2887-4150-A29A-D2A6738FD6CA}"/>
    <cellStyle name="Output 5 3 6 6" xfId="38313" xr:uid="{5941191F-7B10-47D2-B136-5DF3B958DB73}"/>
    <cellStyle name="Output 5 3 7" xfId="16294" xr:uid="{306A1592-1B0A-4ACF-90A7-D6A5ACEF474B}"/>
    <cellStyle name="Output 5 3 8" xfId="26666" xr:uid="{3C720FDF-8711-40C0-B217-4D9A0DF965C7}"/>
    <cellStyle name="Output 5 3 9" xfId="21788" xr:uid="{209472FA-E284-4C81-A0CD-45D9EF1E24FC}"/>
    <cellStyle name="Output 5 4" xfId="2915" xr:uid="{C1F94FCB-3CC5-42DA-A114-D44E63FEF470}"/>
    <cellStyle name="Output 5 4 2" xfId="21363" xr:uid="{7FF2D887-4690-45E6-AC3E-6B61CD775A59}"/>
    <cellStyle name="Output 5 4 3" xfId="18886" xr:uid="{8E5F7FFE-503F-4D07-9C20-E2CCD679BDAA}"/>
    <cellStyle name="Output 5 4 4" xfId="30839" xr:uid="{F35D648E-D6B8-4E03-9B51-972C0DA19BF7}"/>
    <cellStyle name="Output 5 4 5" xfId="31985" xr:uid="{91EC4686-8F5A-45DB-90EF-AF212744A428}"/>
    <cellStyle name="Output 5 4 6" xfId="31521" xr:uid="{629536F1-9D86-48B4-A025-D8ED09C99001}"/>
    <cellStyle name="Output 5 5" xfId="12855" xr:uid="{92C8968D-8C08-4D37-920A-9088380B3F13}"/>
    <cellStyle name="Output 5 5 2" xfId="26436" xr:uid="{C0F1500B-721B-4C20-8E09-111E22557C59}"/>
    <cellStyle name="Output 5 5 3" xfId="29015" xr:uid="{969DF12D-FB02-4FA9-8482-3A568521BD8A}"/>
    <cellStyle name="Output 5 5 4" xfId="30545" xr:uid="{A4831A7A-BAEC-4D82-B47A-2C33600DF527}"/>
    <cellStyle name="Output 5 5 5" xfId="36725" xr:uid="{208FB0D8-F3E9-42B3-B100-47AC1607286A}"/>
    <cellStyle name="Output 5 5 6" xfId="38742" xr:uid="{B3BB0DE6-9685-4786-8D4A-0A3E37150449}"/>
    <cellStyle name="Output 5 6" xfId="12941" xr:uid="{9D60D7ED-D120-42E6-A37F-F0F609421BF6}"/>
    <cellStyle name="Output 5 6 2" xfId="26522" xr:uid="{FFC06C57-79FB-4463-B62E-AC3F1D97553C}"/>
    <cellStyle name="Output 5 6 3" xfId="29101" xr:uid="{52D987E9-638D-40C6-A229-B6D08239425E}"/>
    <cellStyle name="Output 5 6 4" xfId="30531" xr:uid="{26650A32-40BD-43DA-8704-E3D1D585C116}"/>
    <cellStyle name="Output 5 6 5" xfId="36811" xr:uid="{7AFD1362-5E10-43A8-8A83-6DA96CF87B94}"/>
    <cellStyle name="Output 5 6 6" xfId="38827" xr:uid="{7D2EB5D9-7254-48D3-AEBF-7A13BD6A8F01}"/>
    <cellStyle name="Output 5 7" xfId="15607" xr:uid="{BD92A07D-BA75-408C-A8F0-94C88F534332}"/>
    <cellStyle name="Output 5 8" xfId="24026" xr:uid="{9DE7DB4B-B5B4-4CC9-8D2D-F45894093B6B}"/>
    <cellStyle name="Output 5 9" xfId="20762" xr:uid="{E44447F2-B73A-4F0A-B219-FA05E49FCC8B}"/>
    <cellStyle name="Output 50" xfId="7681" xr:uid="{A6268BD1-8756-458E-8548-5F9D063F0E20}"/>
    <cellStyle name="Output 50 2" xfId="22497" xr:uid="{EEE63CAA-7C40-4709-A7E9-71DF737D9CF9}"/>
    <cellStyle name="Output 50 3" xfId="25439" xr:uid="{C0352888-B862-49F6-9C6E-A509179DD058}"/>
    <cellStyle name="Output 50 4" xfId="30783" xr:uid="{64DCC201-D391-4EFA-A28A-7D6DBF84CAD0}"/>
    <cellStyle name="Output 50 5" xfId="34471" xr:uid="{A427B47B-A7D0-4BB5-9871-5EADB8876552}"/>
    <cellStyle name="Output 50 6" xfId="31117" xr:uid="{CABFBF05-C6FB-4A6A-9F58-DBA6B300048B}"/>
    <cellStyle name="Output 51" xfId="15702" xr:uid="{63AE6D54-FE85-48B3-A2B5-227488777262}"/>
    <cellStyle name="Output 52" xfId="22149" xr:uid="{E9D147BE-8163-4D50-A7E9-C1FB1EB1702E}"/>
    <cellStyle name="Output 53" xfId="15932" xr:uid="{DD0C9549-20EF-4861-8C17-BFE66C8469B0}"/>
    <cellStyle name="Output 54" xfId="24056" xr:uid="{B5CAB5B3-B0CD-4EA8-A964-3585030C400C}"/>
    <cellStyle name="Output 55" xfId="1967" xr:uid="{F523BFDC-58DA-4EC3-B2DC-AF18B2D65E17}"/>
    <cellStyle name="Output 56" xfId="31635" xr:uid="{D82C13C1-88B7-4D85-8BB2-1C64F1AC7EBB}"/>
    <cellStyle name="Output 57" xfId="31903" xr:uid="{4CE229F7-4F93-483D-BC64-F132750A2C97}"/>
    <cellStyle name="Output 6" xfId="1785" xr:uid="{1135C2BD-35DF-4117-8CCB-6396457A14A2}"/>
    <cellStyle name="Output 6 10" xfId="21745" xr:uid="{8FD18DC5-B6E3-4F14-8FD8-EECEE6F23CAE}"/>
    <cellStyle name="Output 6 11" xfId="31610" xr:uid="{EF18B08E-498B-49A6-8010-8E6A6755E286}"/>
    <cellStyle name="Output 6 12" xfId="33669" xr:uid="{55A6325C-676F-4910-9FC1-74CE70ABDCDB}"/>
    <cellStyle name="Output 6 2" xfId="7360" xr:uid="{15409AC9-A50A-4A75-9925-C6E5F83BA136}"/>
    <cellStyle name="Output 6 2 10" xfId="35963" xr:uid="{72CB253D-C2F2-4DE4-9C9D-886DF2BF8D0E}"/>
    <cellStyle name="Output 6 2 2" xfId="9956" xr:uid="{7CE120E4-D968-443D-9E07-660C50FFE3B2}"/>
    <cellStyle name="Output 6 2 2 2" xfId="14503" xr:uid="{CD3429A5-4060-485E-A75E-6EC2ACAD32FD}"/>
    <cellStyle name="Output 6 2 2 3" xfId="23518" xr:uid="{7F39F12A-E257-4909-B9B6-41DF7209CBDC}"/>
    <cellStyle name="Output 6 2 2 4" xfId="28984" xr:uid="{BB3AB2BC-6995-4D1D-AE62-6373DAAA8DEC}"/>
    <cellStyle name="Output 6 2 2 5" xfId="35380" xr:uid="{4B3497BD-D720-48D1-8599-3A05916FFA47}"/>
    <cellStyle name="Output 6 2 2 6" xfId="33730" xr:uid="{34E6BCAF-E578-429F-8729-1963C34C08C9}"/>
    <cellStyle name="Output 6 2 3" xfId="10842" xr:uid="{732F1198-E683-482B-A1D1-7A4281423EB2}"/>
    <cellStyle name="Output 6 2 3 2" xfId="25187" xr:uid="{7696879B-D7BA-4E78-9CEE-615BB430D067}"/>
    <cellStyle name="Output 6 2 3 3" xfId="28057" xr:uid="{25773A9B-7D4C-46D3-85E1-EADF1DAEEFB0}"/>
    <cellStyle name="Output 6 2 3 4" xfId="21420" xr:uid="{82C30E04-985D-48D1-BF2A-0F716B79562F}"/>
    <cellStyle name="Output 6 2 3 5" xfId="35842" xr:uid="{15A49C2B-D06E-493A-8AF4-4EA5861AD316}"/>
    <cellStyle name="Output 6 2 3 6" xfId="38144" xr:uid="{DAFE76EA-0551-48F4-9E48-37A1558632F1}"/>
    <cellStyle name="Output 6 2 4" xfId="12554" xr:uid="{53BD5C10-8FC5-47BF-943F-B953803574EC}"/>
    <cellStyle name="Output 6 2 4 2" xfId="26182" xr:uid="{804107DF-8F47-4F7D-8521-B1523C844423}"/>
    <cellStyle name="Output 6 2 4 3" xfId="28775" xr:uid="{7C8A9C14-F218-4F4D-B7FD-E4C66E125132}"/>
    <cellStyle name="Output 6 2 4 4" xfId="22697" xr:uid="{90ECEE05-02D8-4663-99B3-DC2EFB84B7D0}"/>
    <cellStyle name="Output 6 2 4 5" xfId="36484" xr:uid="{646E6769-887D-432D-8D58-1A5ACD93BB3D}"/>
    <cellStyle name="Output 6 2 4 6" xfId="38517" xr:uid="{11C602D3-DB7C-4B90-AF3E-C3AE5D02BED0}"/>
    <cellStyle name="Output 6 2 5" xfId="12564" xr:uid="{1EFF75C2-CF66-43E2-A675-2282560C3978}"/>
    <cellStyle name="Output 6 2 5 2" xfId="26190" xr:uid="{19E993BA-AE12-4076-A600-2BCC95D38FE6}"/>
    <cellStyle name="Output 6 2 5 3" xfId="28783" xr:uid="{FEA773BF-BF67-4B71-BAA4-5617F164A0BC}"/>
    <cellStyle name="Output 6 2 5 4" xfId="25546" xr:uid="{58A198A0-EE98-401D-A57E-F7D6EFCE783C}"/>
    <cellStyle name="Output 6 2 5 5" xfId="36492" xr:uid="{366D52F0-B24F-4EF6-95D6-E9F71C05D739}"/>
    <cellStyle name="Output 6 2 5 6" xfId="38525" xr:uid="{DFF2EA55-EBA8-4026-B614-ECEBE2142D76}"/>
    <cellStyle name="Output 6 2 6" xfId="18851" xr:uid="{45AA74EC-A1E3-419E-AFBD-DCAF6E2A80B9}"/>
    <cellStyle name="Output 6 2 7" xfId="19108" xr:uid="{3C5979D8-DB26-4016-B703-1D1169024DAD}"/>
    <cellStyle name="Output 6 2 8" xfId="15676" xr:uid="{1FDF0972-5359-44E2-91D4-8656536DC1C1}"/>
    <cellStyle name="Output 6 2 9" xfId="34352" xr:uid="{018EF2E2-6FEA-4FA6-89EF-7CFDE5881C2C}"/>
    <cellStyle name="Output 6 3" xfId="4745" xr:uid="{C803A235-96F2-4B2A-98EB-DC2CD87FF3DE}"/>
    <cellStyle name="Output 6 3 10" xfId="33662" xr:uid="{B4D2F7A9-508B-4C77-8E60-935D7ABC7C50}"/>
    <cellStyle name="Output 6 3 11" xfId="32049" xr:uid="{276CABF8-C9CC-4F8F-B059-D872652DC12C}"/>
    <cellStyle name="Output 6 3 2" xfId="10843" xr:uid="{5047155D-8DA0-4E84-BD58-04AC95C0D11B}"/>
    <cellStyle name="Output 6 3 2 2" xfId="13326" xr:uid="{14774F72-A00E-4114-B1DD-62032B888061}"/>
    <cellStyle name="Output 6 3 2 2 2" xfId="26859" xr:uid="{130A0AF2-D025-47CF-A26C-FE96BA2C1314}"/>
    <cellStyle name="Output 6 3 2 2 3" xfId="29423" xr:uid="{A761F027-83F5-4DB7-BEDB-9BCB389CAE78}"/>
    <cellStyle name="Output 6 3 2 2 4" xfId="21424" xr:uid="{562A9036-DB85-4C77-92C9-DCAA466745CB}"/>
    <cellStyle name="Output 6 3 2 2 5" xfId="37145" xr:uid="{54A6E357-5A2C-423F-AE3F-0FC1EBCDFF39}"/>
    <cellStyle name="Output 6 3 2 2 6" xfId="39123" xr:uid="{22F81CA0-10AF-4DB0-A56B-7CA49E71B845}"/>
    <cellStyle name="Output 6 3 2 3" xfId="25188" xr:uid="{BFE6A72F-2728-49F5-9FEF-49EE99C7E646}"/>
    <cellStyle name="Output 6 3 2 4" xfId="28058" xr:uid="{2DC72B98-C25D-45A6-93AE-7408C4974533}"/>
    <cellStyle name="Output 6 3 2 5" xfId="20505" xr:uid="{EA7470DA-0A35-4F82-8951-66A8D421AB3A}"/>
    <cellStyle name="Output 6 3 2 6" xfId="35843" xr:uid="{59925C81-7B9E-48A3-A5E3-19395FFBC8D7}"/>
    <cellStyle name="Output 6 3 2 7" xfId="38145" xr:uid="{0C7D7A4A-00EA-4FDE-847B-1203CF190CAA}"/>
    <cellStyle name="Output 6 3 3" xfId="13561" xr:uid="{F2EB448D-C65C-4C34-AF60-444E960888F9}"/>
    <cellStyle name="Output 6 3 3 2" xfId="27077" xr:uid="{B8E83D06-F223-464F-9515-9975A1148C9B}"/>
    <cellStyle name="Output 6 3 3 3" xfId="29637" xr:uid="{09B751C7-069E-455C-8D38-D0E136233D9C}"/>
    <cellStyle name="Output 6 3 3 4" xfId="30244" xr:uid="{35898C41-FAFF-49B5-B580-AB11D3968F4C}"/>
    <cellStyle name="Output 6 3 3 5" xfId="37354" xr:uid="{CEC5D24C-2F06-4A95-8A5D-807F58E0B6D1}"/>
    <cellStyle name="Output 6 3 3 6" xfId="39331" xr:uid="{B7C817F6-A9C6-43A1-8C8C-2F812975F649}"/>
    <cellStyle name="Output 6 3 4" xfId="13645" xr:uid="{62256919-DB6F-4882-A129-022417B99F06}"/>
    <cellStyle name="Output 6 3 4 2" xfId="27161" xr:uid="{C6B068EF-4D59-4698-8900-33B54F4E0028}"/>
    <cellStyle name="Output 6 3 4 3" xfId="29721" xr:uid="{B05B4F8F-441E-4CB6-9C14-1C41095A825C}"/>
    <cellStyle name="Output 6 3 4 4" xfId="30039" xr:uid="{1D178B75-4211-4341-BCCE-311CE63DE1AD}"/>
    <cellStyle name="Output 6 3 4 5" xfId="37438" xr:uid="{ABA7777C-F3BB-4301-9A23-FA516F92C251}"/>
    <cellStyle name="Output 6 3 4 6" xfId="39415" xr:uid="{56EBB9FC-CE94-4B9B-87D2-EDB565F9570A}"/>
    <cellStyle name="Output 6 3 5" xfId="13724" xr:uid="{AFA1A8F9-122C-44BA-8FCF-D5B093A565E2}"/>
    <cellStyle name="Output 6 3 5 2" xfId="27240" xr:uid="{8C11EC5B-9D71-42D6-9F4A-3BD2CF7E6F17}"/>
    <cellStyle name="Output 6 3 5 3" xfId="29800" xr:uid="{11904CAF-C0F3-4AA7-97F7-8913E5217AD7}"/>
    <cellStyle name="Output 6 3 5 4" xfId="30218" xr:uid="{67B8BE53-9738-49F4-A949-568A53D8A774}"/>
    <cellStyle name="Output 6 3 5 5" xfId="37517" xr:uid="{44FB6E5F-D86F-424A-BCE8-FC970CC6741E}"/>
    <cellStyle name="Output 6 3 5 6" xfId="39494" xr:uid="{3A4687E3-6FA3-4802-9277-8D3D74F85EC3}"/>
    <cellStyle name="Output 6 3 6" xfId="12275" xr:uid="{6CB4B78F-EA86-4D37-B666-F90BD82AA723}"/>
    <cellStyle name="Output 6 3 6 2" xfId="25954" xr:uid="{375CFB4D-B323-42A2-B0D1-E2DB672110D8}"/>
    <cellStyle name="Output 6 3 6 3" xfId="28547" xr:uid="{548BB5E8-69D7-47B2-8B60-B42192F6CC53}"/>
    <cellStyle name="Output 6 3 6 4" xfId="22640" xr:uid="{0ED44857-4AB3-4A1A-B665-348D23D4B79A}"/>
    <cellStyle name="Output 6 3 6 5" xfId="36279" xr:uid="{67DE0807-C3A9-498A-96B5-750EBFA64285}"/>
    <cellStyle name="Output 6 3 6 6" xfId="38314" xr:uid="{C6FAE7C9-583E-46B1-94E9-E16BE15BD3FA}"/>
    <cellStyle name="Output 6 3 7" xfId="14431" xr:uid="{7C5CEFC4-DAA0-458F-802E-17E0642A4373}"/>
    <cellStyle name="Output 6 3 8" xfId="16025" xr:uid="{14B3EDFC-352D-443B-95E9-05194EF63C7E}"/>
    <cellStyle name="Output 6 3 9" xfId="19153" xr:uid="{075C597D-E425-44DC-9662-F133FE2B3BF1}"/>
    <cellStyle name="Output 6 4" xfId="2916" xr:uid="{A686DE3F-2F39-4814-A0B3-359A052A280C}"/>
    <cellStyle name="Output 6 4 2" xfId="21362" xr:uid="{35B1DDC4-E7CC-45E9-8D3F-8B6356A2D724}"/>
    <cellStyle name="Output 6 4 3" xfId="24008" xr:uid="{51B51D03-A36E-4C76-9CD4-E232EA4F8441}"/>
    <cellStyle name="Output 6 4 4" xfId="30801" xr:uid="{1EDBFEF4-9916-42C6-82E9-7A0318AF29D1}"/>
    <cellStyle name="Output 6 4 5" xfId="31986" xr:uid="{2AC69F91-1327-4485-A902-1C9863E21385}"/>
    <cellStyle name="Output 6 4 6" xfId="34270" xr:uid="{AF03AAF1-CD23-4BDC-8BF5-9BAEAA6E747F}"/>
    <cellStyle name="Output 6 5" xfId="12854" xr:uid="{130C56FE-F751-4CB7-9650-A40F26AA01AB}"/>
    <cellStyle name="Output 6 5 2" xfId="26435" xr:uid="{C449B526-C89F-4C8D-8D5B-DDBE9CAFAE7A}"/>
    <cellStyle name="Output 6 5 3" xfId="29014" xr:uid="{7C616F4B-0F75-4EB1-BF58-FBDA9E2FF532}"/>
    <cellStyle name="Output 6 5 4" xfId="30339" xr:uid="{F95AF35E-01FB-41BC-9FCD-6FA2EAE64866}"/>
    <cellStyle name="Output 6 5 5" xfId="36724" xr:uid="{AE430938-9B78-4638-BC6B-419BD34AF356}"/>
    <cellStyle name="Output 6 5 6" xfId="38741" xr:uid="{5391A4F8-B625-4B77-B655-2E9217DD714B}"/>
    <cellStyle name="Output 6 6" xfId="12419" xr:uid="{1BADD44B-AE59-46ED-AE9F-D1327F3BB618}"/>
    <cellStyle name="Output 6 6 2" xfId="26048" xr:uid="{25942538-7A0E-4EE6-94F7-4CEFC764EE04}"/>
    <cellStyle name="Output 6 6 3" xfId="28643" xr:uid="{56CFC779-9CE5-401A-88E3-84CD858244E4}"/>
    <cellStyle name="Output 6 6 4" xfId="30587" xr:uid="{A953105E-CD7A-4D94-B0F9-0D3D0E3C7F0E}"/>
    <cellStyle name="Output 6 6 5" xfId="36350" xr:uid="{6248E5D2-64BE-45A0-AD57-20F8AED82E21}"/>
    <cellStyle name="Output 6 6 6" xfId="38386" xr:uid="{5D6A5038-A76D-44F0-9635-9418517A9058}"/>
    <cellStyle name="Output 6 7" xfId="15608" xr:uid="{A0A83366-57DA-4CC7-9D04-75F46733282A}"/>
    <cellStyle name="Output 6 8" xfId="22169" xr:uid="{F1E4075A-8567-42D5-B71A-1FDB1AB1EE89}"/>
    <cellStyle name="Output 6 9" xfId="22278" xr:uid="{8EE9BB02-68D1-4102-8A23-CBAA623315D9}"/>
    <cellStyle name="Output 7" xfId="1786" xr:uid="{3B742F15-55D3-4681-A783-48020BB6BB23}"/>
    <cellStyle name="Output 7 10" xfId="20660" xr:uid="{6F5F484A-12C4-4FA9-ABA6-4CC70ACAB252}"/>
    <cellStyle name="Output 7 11" xfId="31611" xr:uid="{EDAE1E12-112A-4323-AA38-3FE991EFF971}"/>
    <cellStyle name="Output 7 12" xfId="33668" xr:uid="{B5C9C2DA-B4F0-4B84-B901-63F6211CFA85}"/>
    <cellStyle name="Output 7 2" xfId="7361" xr:uid="{E00705D6-8AEE-4ECA-8014-BACB5E8596C5}"/>
    <cellStyle name="Output 7 2 10" xfId="36083" xr:uid="{EC9D3942-565A-46E9-BED7-4D13BCA719EB}"/>
    <cellStyle name="Output 7 2 2" xfId="9957" xr:uid="{1EA9AF04-56C1-4C3F-BE58-28FA358FFDE8}"/>
    <cellStyle name="Output 7 2 2 2" xfId="18314" xr:uid="{9D21EC4D-CE9A-41B5-BF9D-9293DF88F9BD}"/>
    <cellStyle name="Output 7 2 2 3" xfId="24719" xr:uid="{CC414E82-9309-43E8-9029-A5EE87A1F5DC}"/>
    <cellStyle name="Output 7 2 2 4" xfId="19006" xr:uid="{D5786B43-E733-4949-9923-95B81525F8F2}"/>
    <cellStyle name="Output 7 2 2 5" xfId="35381" xr:uid="{3897B7A6-B462-49FC-8B3D-D2530F0E9C1C}"/>
    <cellStyle name="Output 7 2 2 6" xfId="31062" xr:uid="{54F32E95-FE24-4FC4-8D9C-8D40B2606AEA}"/>
    <cellStyle name="Output 7 2 3" xfId="10844" xr:uid="{15EBA63B-7CC1-4B43-8A8E-467F60FA46A3}"/>
    <cellStyle name="Output 7 2 3 2" xfId="25189" xr:uid="{798E0FE5-1193-4CB9-8F70-A6C036BBC126}"/>
    <cellStyle name="Output 7 2 3 3" xfId="28059" xr:uid="{3166C6C5-E882-48F7-BFF7-CEEC000E95F7}"/>
    <cellStyle name="Output 7 2 3 4" xfId="23366" xr:uid="{649E5B97-224C-4CFC-9C27-AF947A4261CB}"/>
    <cellStyle name="Output 7 2 3 5" xfId="35844" xr:uid="{E64C057D-700D-4B36-8F18-2001B12F7CB8}"/>
    <cellStyle name="Output 7 2 3 6" xfId="38146" xr:uid="{E16BDC48-79F7-4565-AEA8-CD4521F9A2A1}"/>
    <cellStyle name="Output 7 2 4" xfId="12392" xr:uid="{058938FD-CEA3-44AF-A516-500546D7D93F}"/>
    <cellStyle name="Output 7 2 4 2" xfId="26024" xr:uid="{93F9579F-654A-4EDA-8E6E-C156E29373E4}"/>
    <cellStyle name="Output 7 2 4 3" xfId="28619" xr:uid="{B7F67FF3-04A1-44A1-8064-0751EEEECB02}"/>
    <cellStyle name="Output 7 2 4 4" xfId="24047" xr:uid="{AACA34F1-7F01-417E-A774-55C1526E1EAD}"/>
    <cellStyle name="Output 7 2 4 5" xfId="36327" xr:uid="{97747A35-26F7-4A55-B1E9-4D052E2BA74B}"/>
    <cellStyle name="Output 7 2 4 6" xfId="38363" xr:uid="{65399BEE-000B-40EA-9C25-E538A9DC7B7C}"/>
    <cellStyle name="Output 7 2 5" xfId="13023" xr:uid="{1BF7B30D-7D6F-41DD-AB3B-8DE1755C16B0}"/>
    <cellStyle name="Output 7 2 5 2" xfId="26604" xr:uid="{46819E02-90AF-4954-9BF2-62FD8077F167}"/>
    <cellStyle name="Output 7 2 5 3" xfId="29183" xr:uid="{996D8019-23DB-49E3-AE70-8E613D75067A}"/>
    <cellStyle name="Output 7 2 5 4" xfId="30520" xr:uid="{1AB84351-CCA9-4FEC-AF13-F92191C0B954}"/>
    <cellStyle name="Output 7 2 5 5" xfId="36893" xr:uid="{91BBE841-9FB4-4264-851F-C5E6D916BD94}"/>
    <cellStyle name="Output 7 2 5 6" xfId="38909" xr:uid="{B5A5F352-64C1-4CD0-9AE9-E45921C88829}"/>
    <cellStyle name="Output 7 2 6" xfId="14771" xr:uid="{D1E1D508-B499-4043-9AE1-E402E4EEDFCB}"/>
    <cellStyle name="Output 7 2 7" xfId="25460" xr:uid="{486C0DB0-421C-44AC-AAE5-BB0FDCEA3CC8}"/>
    <cellStyle name="Output 7 2 8" xfId="19115" xr:uid="{1E98F904-D8A3-4BAF-92B4-2C6A51AB436B}"/>
    <cellStyle name="Output 7 2 9" xfId="34353" xr:uid="{35FAE240-F93E-48C3-AEB3-4E16D1E8F49C}"/>
    <cellStyle name="Output 7 3" xfId="4746" xr:uid="{603C7DEC-1201-4C26-8DE3-105A56D51536}"/>
    <cellStyle name="Output 7 3 10" xfId="33663" xr:uid="{A4254E60-08BD-4AD1-BC6B-3BCDAE95AFC7}"/>
    <cellStyle name="Output 7 3 11" xfId="36133" xr:uid="{CBD5B1ED-5D5D-485B-AD5E-21FE5AA9649F}"/>
    <cellStyle name="Output 7 3 2" xfId="10845" xr:uid="{2F248EEE-6F21-402E-A1C4-2A73DC10DAFC}"/>
    <cellStyle name="Output 7 3 2 2" xfId="13327" xr:uid="{EC782381-86ED-4BC7-88D8-D4A7836C27D9}"/>
    <cellStyle name="Output 7 3 2 2 2" xfId="26860" xr:uid="{E6EDCCC0-69B9-4C5A-A30E-8A5FB22DF7D3}"/>
    <cellStyle name="Output 7 3 2 2 3" xfId="29424" xr:uid="{4E6B8EE3-D296-4EEA-99D8-5E6055EABD7C}"/>
    <cellStyle name="Output 7 3 2 2 4" xfId="30278" xr:uid="{B2DA8163-DB7A-456A-AB31-1FC3B8CE768E}"/>
    <cellStyle name="Output 7 3 2 2 5" xfId="37146" xr:uid="{6489E2F5-7EBC-45FF-81A4-8FECB27641DD}"/>
    <cellStyle name="Output 7 3 2 2 6" xfId="39124" xr:uid="{51934BE2-90BA-47F9-85D9-99BD271B4D32}"/>
    <cellStyle name="Output 7 3 2 3" xfId="25190" xr:uid="{27EA9CD8-B3AF-4D5F-B74E-92612DE0CB1B}"/>
    <cellStyle name="Output 7 3 2 4" xfId="28060" xr:uid="{DCBE6F8E-D3FA-4614-B120-8476767A17F2}"/>
    <cellStyle name="Output 7 3 2 5" xfId="16442" xr:uid="{9C778D49-CE2D-43BE-A846-CC16E49A8CF4}"/>
    <cellStyle name="Output 7 3 2 6" xfId="35845" xr:uid="{D8778FE1-7339-4204-96B8-93EC99BA6E99}"/>
    <cellStyle name="Output 7 3 2 7" xfId="38147" xr:uid="{EF06B5D6-359C-4F98-9A51-541416CD1A58}"/>
    <cellStyle name="Output 7 3 3" xfId="13562" xr:uid="{0A4CAFB9-05FA-4597-974B-AA88D2157735}"/>
    <cellStyle name="Output 7 3 3 2" xfId="27078" xr:uid="{4697379B-6356-475C-B9CC-A7156DB4F6C7}"/>
    <cellStyle name="Output 7 3 3 3" xfId="29638" xr:uid="{22DB8B96-C516-43B8-BA4B-8FFBC6163C1D}"/>
    <cellStyle name="Output 7 3 3 4" xfId="30456" xr:uid="{46115649-BA48-4D07-85F3-B0B2354F8BFA}"/>
    <cellStyle name="Output 7 3 3 5" xfId="37355" xr:uid="{EBECDEFF-E372-4F1B-98B9-331340A42ABE}"/>
    <cellStyle name="Output 7 3 3 6" xfId="39332" xr:uid="{D53A99B0-3F20-4562-8DEF-1913646E42DF}"/>
    <cellStyle name="Output 7 3 4" xfId="13646" xr:uid="{9D7620EC-6362-4A97-B8AF-DAB29BCA5DC7}"/>
    <cellStyle name="Output 7 3 4 2" xfId="27162" xr:uid="{0ED5B492-82B1-434E-B9F2-6F134A4BB265}"/>
    <cellStyle name="Output 7 3 4 3" xfId="29722" xr:uid="{5D9209EB-5DBE-43BA-AAC2-7BE638C9017A}"/>
    <cellStyle name="Output 7 3 4 4" xfId="20138" xr:uid="{CCD68609-3E99-4B50-985D-B4D336C3B651}"/>
    <cellStyle name="Output 7 3 4 5" xfId="37439" xr:uid="{BCF4DF78-C7A8-4C97-8E39-36CF9774385E}"/>
    <cellStyle name="Output 7 3 4 6" xfId="39416" xr:uid="{F4170556-0505-4B0F-B7A7-5D2CCE8A2D1A}"/>
    <cellStyle name="Output 7 3 5" xfId="13725" xr:uid="{95F02E4A-F1A3-465F-8435-DD12233F567F}"/>
    <cellStyle name="Output 7 3 5 2" xfId="27241" xr:uid="{886497DB-46C9-4215-8DC3-D4F04108A10E}"/>
    <cellStyle name="Output 7 3 5 3" xfId="29801" xr:uid="{ED20B7D8-95C0-47C2-BC42-EA967D81CFA2}"/>
    <cellStyle name="Output 7 3 5 4" xfId="30432" xr:uid="{BB37CEBC-F009-46B5-9D3F-24D2E58CF833}"/>
    <cellStyle name="Output 7 3 5 5" xfId="37518" xr:uid="{F88DFB69-7F93-4F96-B9BC-3527D25A4F27}"/>
    <cellStyle name="Output 7 3 5 6" xfId="39495" xr:uid="{B3F08836-E208-41DE-93FB-CD556CA01982}"/>
    <cellStyle name="Output 7 3 6" xfId="12276" xr:uid="{CD4C3801-8557-4DF6-966C-A9CC0DCB791F}"/>
    <cellStyle name="Output 7 3 6 2" xfId="25955" xr:uid="{2757CDE2-2CC2-4D46-8DB2-C94AFF066AAC}"/>
    <cellStyle name="Output 7 3 6 3" xfId="28548" xr:uid="{F4E92633-F3C8-41EC-8D7B-967422544F2D}"/>
    <cellStyle name="Output 7 3 6 4" xfId="30400" xr:uid="{A75225D7-35B5-41D6-BA6E-EC74D382E7D8}"/>
    <cellStyle name="Output 7 3 6 5" xfId="36280" xr:uid="{290937ED-7832-4436-8DDB-5E6527861BF1}"/>
    <cellStyle name="Output 7 3 6 6" xfId="38315" xr:uid="{9308ED9D-A313-49D8-A170-21070571D1EA}"/>
    <cellStyle name="Output 7 3 7" xfId="20767" xr:uid="{5868D4C1-2E83-4B22-A727-42010EE12993}"/>
    <cellStyle name="Output 7 3 8" xfId="15511" xr:uid="{5E429224-B1AB-4AC0-9791-ACD9A0111499}"/>
    <cellStyle name="Output 7 3 9" xfId="30052" xr:uid="{3B3CB299-5695-4DDC-83B1-CB55AF11BEA1}"/>
    <cellStyle name="Output 7 4" xfId="2917" xr:uid="{9806ECD7-F526-4742-891D-5BAFD6AA5B71}"/>
    <cellStyle name="Output 7 4 2" xfId="21361" xr:uid="{2051C4A5-095E-47CF-B444-8811B27E96E9}"/>
    <cellStyle name="Output 7 4 3" xfId="25514" xr:uid="{2DE9F846-48FB-4FAB-8E5F-749CD851F771}"/>
    <cellStyle name="Output 7 4 4" xfId="20346" xr:uid="{580F9049-9BB0-49A6-8F2F-B81D778A06C8}"/>
    <cellStyle name="Output 7 4 5" xfId="31987" xr:uid="{FBCABD9A-DA14-41CA-8E2D-F2C50479837C}"/>
    <cellStyle name="Output 7 4 6" xfId="31520" xr:uid="{BD7C19B9-5E0B-4BEF-AF85-2FBC19B917B1}"/>
    <cellStyle name="Output 7 5" xfId="12607" xr:uid="{0D66D6A7-013F-42F1-99E4-086BFFEAA771}"/>
    <cellStyle name="Output 7 5 2" xfId="26229" xr:uid="{F2130141-87D4-4963-B000-ED1E82D97B00}"/>
    <cellStyle name="Output 7 5 3" xfId="28821" xr:uid="{DD04A7A2-17E5-47F3-9EF8-74A966AE96C7}"/>
    <cellStyle name="Output 7 5 4" xfId="22319" xr:uid="{D1E6A1AC-9350-4E96-89C7-16B3219EB3BD}"/>
    <cellStyle name="Output 7 5 5" xfId="36529" xr:uid="{C06B97F4-0681-4847-96A8-AC713315C1DB}"/>
    <cellStyle name="Output 7 5 6" xfId="38562" xr:uid="{64586977-485A-47C4-A6FE-9681A15F7576}"/>
    <cellStyle name="Output 7 6" xfId="12581" xr:uid="{93BE8666-5396-4CB6-A56C-48C3B09A9BDB}"/>
    <cellStyle name="Output 7 6 2" xfId="26207" xr:uid="{CA4DA16E-B63A-4111-8F7D-2D1720E43C56}"/>
    <cellStyle name="Output 7 6 3" xfId="28799" xr:uid="{B0F0D28C-7853-4404-A388-AEE2BADFDA6C}"/>
    <cellStyle name="Output 7 6 4" xfId="30366" xr:uid="{227872A6-1152-47A2-8A72-F766E7108B6E}"/>
    <cellStyle name="Output 7 6 5" xfId="36508" xr:uid="{A8A5EA15-1A2C-4D77-A3C7-016B00CB40BE}"/>
    <cellStyle name="Output 7 6 6" xfId="38542" xr:uid="{D50648AB-479B-44B5-86EC-46E3AA821F26}"/>
    <cellStyle name="Output 7 7" xfId="15609" xr:uid="{6F073DF7-D775-4C83-A44D-ACD973E88479}"/>
    <cellStyle name="Output 7 8" xfId="17982" xr:uid="{92B65C43-1BC9-4B19-861B-CC9C912A5D77}"/>
    <cellStyle name="Output 7 9" xfId="20018" xr:uid="{F64B482E-4D98-4990-88F0-5530E1D49587}"/>
    <cellStyle name="Output 8" xfId="1787" xr:uid="{34D63944-03C3-46D9-970F-98876C08D3C4}"/>
    <cellStyle name="Output 8 10" xfId="18824" xr:uid="{E4C6F329-7695-4765-90B6-596CBB32F667}"/>
    <cellStyle name="Output 8 11" xfId="31612" xr:uid="{25D3D989-3416-44D2-B2D5-3474BDC712EF}"/>
    <cellStyle name="Output 8 12" xfId="33667" xr:uid="{FE5AC7D4-BC13-4850-ADCF-F190BDF11EB6}"/>
    <cellStyle name="Output 8 2" xfId="7362" xr:uid="{A14080FD-F59E-4194-85A3-FA3A921AA9D3}"/>
    <cellStyle name="Output 8 2 10" xfId="33859" xr:uid="{5DE34297-8485-4969-AC5B-266762CC0057}"/>
    <cellStyle name="Output 8 2 2" xfId="9958" xr:uid="{F522CF05-DB7C-4B9D-8E7E-B7717974B7A6}"/>
    <cellStyle name="Output 8 2 2 2" xfId="22279" xr:uid="{A6C5902E-3993-49E8-A1EE-808A542F72B5}"/>
    <cellStyle name="Output 8 2 2 3" xfId="20731" xr:uid="{90B92CB9-C86D-4F3A-91C9-60837426EA93}"/>
    <cellStyle name="Output 8 2 2 4" xfId="25251" xr:uid="{99F18C99-6812-4D19-93B5-A49F21002BBD}"/>
    <cellStyle name="Output 8 2 2 5" xfId="35382" xr:uid="{88B3919F-96C4-4BC0-B673-08E0C3152001}"/>
    <cellStyle name="Output 8 2 2 6" xfId="33728" xr:uid="{AF4F7F66-4E85-4E1E-A6CB-A2311326CC91}"/>
    <cellStyle name="Output 8 2 3" xfId="10846" xr:uid="{60775E5B-4F5E-45C5-BC68-BD86B07724C4}"/>
    <cellStyle name="Output 8 2 3 2" xfId="25191" xr:uid="{BD7689A4-C9B1-452B-ACE6-B2BAAD3F4B82}"/>
    <cellStyle name="Output 8 2 3 3" xfId="28061" xr:uid="{468AD5E9-2C7F-4B2C-AE67-708EAD5EF6D8}"/>
    <cellStyle name="Output 8 2 3 4" xfId="25228" xr:uid="{AF424B06-83F3-4D3E-8F31-612A54DB2479}"/>
    <cellStyle name="Output 8 2 3 5" xfId="35846" xr:uid="{B4544981-13F7-45B2-8CF5-AF914F64FF9C}"/>
    <cellStyle name="Output 8 2 3 6" xfId="38148" xr:uid="{4E0323B1-2441-409A-9B68-7813E1B16EA8}"/>
    <cellStyle name="Output 8 2 4" xfId="13264" xr:uid="{51B81B62-A362-403F-836A-249AD09F1AD6}"/>
    <cellStyle name="Output 8 2 4 2" xfId="26798" xr:uid="{C833D07D-6A72-40F0-9689-2D58DD7246D9}"/>
    <cellStyle name="Output 8 2 4 3" xfId="29362" xr:uid="{A59CDDB5-B357-4012-A29F-355DA2252BD5}"/>
    <cellStyle name="Output 8 2 4 4" xfId="28571" xr:uid="{BF9406F3-B11A-4CED-9081-C2E05ABDDAE2}"/>
    <cellStyle name="Output 8 2 4 5" xfId="37085" xr:uid="{57F613D7-ACB6-485B-AAE6-2944ECECFB28}"/>
    <cellStyle name="Output 8 2 4 6" xfId="39063" xr:uid="{9EE0BF9C-CB42-44C1-AF7D-3C23C876217B}"/>
    <cellStyle name="Output 8 2 5" xfId="12988" xr:uid="{39201355-E849-4DB7-8800-37C4804C2AA2}"/>
    <cellStyle name="Output 8 2 5 2" xfId="26569" xr:uid="{A136F1EF-8575-4522-9F6E-0DE92153DE87}"/>
    <cellStyle name="Output 8 2 5 3" xfId="29148" xr:uid="{F40B09F6-87C5-4CF6-A601-5F8626293A14}"/>
    <cellStyle name="Output 8 2 5 4" xfId="28189" xr:uid="{E9EBEA24-A528-43BA-8B16-7CBB5C1F4F3B}"/>
    <cellStyle name="Output 8 2 5 5" xfId="36858" xr:uid="{79DFDF4F-024D-46D3-BBE9-2F644F84131A}"/>
    <cellStyle name="Output 8 2 5 6" xfId="38874" xr:uid="{53AB759B-B805-4123-B736-A108C15545C9}"/>
    <cellStyle name="Output 8 2 6" xfId="20366" xr:uid="{70A7483D-DDA5-4ABC-871F-05E65E29ACAB}"/>
    <cellStyle name="Output 8 2 7" xfId="15017" xr:uid="{0E092B50-9CC3-44CC-8C7E-BD48C62BB4C9}"/>
    <cellStyle name="Output 8 2 8" xfId="20102" xr:uid="{C36B0F4B-516C-45BC-8B54-9C6C45F93E1B}"/>
    <cellStyle name="Output 8 2 9" xfId="34354" xr:uid="{AFA4F84D-D288-4762-97DF-C2359F771BAE}"/>
    <cellStyle name="Output 8 3" xfId="4747" xr:uid="{8D0D811A-8BDA-4DE3-BF7C-6E0C0B581B79}"/>
    <cellStyle name="Output 8 3 10" xfId="33664" xr:uid="{FB969F15-A19B-440D-B8A0-9B70EC37193F}"/>
    <cellStyle name="Output 8 3 11" xfId="36945" xr:uid="{E46DAC2C-C9DC-4989-B90F-31499DF865E9}"/>
    <cellStyle name="Output 8 3 2" xfId="10847" xr:uid="{5D07C51F-5BC1-4FA2-8A7D-223F3C599819}"/>
    <cellStyle name="Output 8 3 2 2" xfId="13328" xr:uid="{0091EDB1-018C-4BA6-B798-891D32BB12F4}"/>
    <cellStyle name="Output 8 3 2 2 2" xfId="26861" xr:uid="{354AD1F8-A26D-4DD9-8FB5-5087F4A4F408}"/>
    <cellStyle name="Output 8 3 2 2 3" xfId="29425" xr:uid="{2A163648-977F-4B82-BCE1-D281F0A6E4B4}"/>
    <cellStyle name="Output 8 3 2 2 4" xfId="30488" xr:uid="{6EA54C5F-47E3-4C78-8C18-6780E61A269D}"/>
    <cellStyle name="Output 8 3 2 2 5" xfId="37147" xr:uid="{B9CA7DAD-5316-4A53-A076-9E7088AB05DB}"/>
    <cellStyle name="Output 8 3 2 2 6" xfId="39125" xr:uid="{4E6A62AA-4AF6-4641-9124-3DB3D9CA87E5}"/>
    <cellStyle name="Output 8 3 2 3" xfId="25192" xr:uid="{152EE42A-7BC0-43CF-B203-8F9DF9350020}"/>
    <cellStyle name="Output 8 3 2 4" xfId="28062" xr:uid="{39A58BE4-B555-49DA-B7E8-B670DF146BD1}"/>
    <cellStyle name="Output 8 3 2 5" xfId="21690" xr:uid="{2F0E8B2F-3B09-43A4-B8BD-7C2C03AB6709}"/>
    <cellStyle name="Output 8 3 2 6" xfId="35847" xr:uid="{B0317639-E295-4699-ADE6-EA8616A459E9}"/>
    <cellStyle name="Output 8 3 2 7" xfId="38149" xr:uid="{700C4E64-79B8-4FF1-B979-8F5B65481CD0}"/>
    <cellStyle name="Output 8 3 3" xfId="13563" xr:uid="{B5024304-E566-4DCF-A4C6-58AF2543A4DD}"/>
    <cellStyle name="Output 8 3 3 2" xfId="27079" xr:uid="{5502B6CE-4C95-4292-B5D8-0FD017C7AAB6}"/>
    <cellStyle name="Output 8 3 3 3" xfId="29639" xr:uid="{B8FE16E1-7515-431F-BF24-4F3976F23222}"/>
    <cellStyle name="Output 8 3 3 4" xfId="22681" xr:uid="{806824A5-5249-4CEA-8232-0B576692D99B}"/>
    <cellStyle name="Output 8 3 3 5" xfId="37356" xr:uid="{37FF4C17-72F3-4F87-8407-14C5DF36F017}"/>
    <cellStyle name="Output 8 3 3 6" xfId="39333" xr:uid="{3FA32FD2-9AB1-4BC3-88BF-5C3BCE2323BD}"/>
    <cellStyle name="Output 8 3 4" xfId="13647" xr:uid="{0DBCD82E-07B7-433F-9194-3E5A04DA70DA}"/>
    <cellStyle name="Output 8 3 4 2" xfId="27163" xr:uid="{0548F8A8-0193-499A-A47F-DC699BD12CBE}"/>
    <cellStyle name="Output 8 3 4 3" xfId="29723" xr:uid="{68FC0158-37C1-4AA8-89A6-DDAF4B16EE0B}"/>
    <cellStyle name="Output 8 3 4 4" xfId="30229" xr:uid="{AB16FA8D-E05A-4AFC-992F-3F1764B3A6E5}"/>
    <cellStyle name="Output 8 3 4 5" xfId="37440" xr:uid="{697C2A2E-F379-4625-9659-D8FD856740B2}"/>
    <cellStyle name="Output 8 3 4 6" xfId="39417" xr:uid="{0820F28A-F623-42D3-AE41-28A497C45BB8}"/>
    <cellStyle name="Output 8 3 5" xfId="13726" xr:uid="{961291CF-6D8B-4320-8434-BDF7954359EC}"/>
    <cellStyle name="Output 8 3 5 2" xfId="27242" xr:uid="{283164DE-6175-4B58-B4E4-9DE689EE5AF0}"/>
    <cellStyle name="Output 8 3 5 3" xfId="29802" xr:uid="{B018FB61-7524-4DAF-9D2D-D593B277352B}"/>
    <cellStyle name="Output 8 3 5 4" xfId="20517" xr:uid="{03FDEA66-66B1-4B86-BF82-78842B143BF1}"/>
    <cellStyle name="Output 8 3 5 5" xfId="37519" xr:uid="{7A178F0E-2255-41E4-A5F8-21FD5DCB4B1C}"/>
    <cellStyle name="Output 8 3 5 6" xfId="39496" xr:uid="{3C02815C-F31B-41FF-8752-584EC2D73DD6}"/>
    <cellStyle name="Output 8 3 6" xfId="12277" xr:uid="{CF900FE6-24A4-4F7F-AC93-83059E100C93}"/>
    <cellStyle name="Output 8 3 6 2" xfId="25956" xr:uid="{3DFFE456-E12C-4AA7-836A-A2F8FD67F98D}"/>
    <cellStyle name="Output 8 3 6 3" xfId="28549" xr:uid="{A5996824-874E-442C-A7D8-CD9CA428BC5A}"/>
    <cellStyle name="Output 8 3 6 4" xfId="30596" xr:uid="{3C970F44-A699-45EE-ACCD-C5A6C7531684}"/>
    <cellStyle name="Output 8 3 6 5" xfId="36281" xr:uid="{AD8C27AE-CA16-48F8-B7B9-77052239A4D7}"/>
    <cellStyle name="Output 8 3 6 6" xfId="38316" xr:uid="{66F9F592-D6CB-4C50-A677-E384941D94AF}"/>
    <cellStyle name="Output 8 3 7" xfId="20766" xr:uid="{AC42FFF7-E8E3-444B-B194-48372B46E250}"/>
    <cellStyle name="Output 8 3 8" xfId="25796" xr:uid="{E5B43D16-631C-4B5A-8D71-7EAF387903CC}"/>
    <cellStyle name="Output 8 3 9" xfId="30969" xr:uid="{5E917C9D-85D9-41A1-8E7C-C7BB0379098E}"/>
    <cellStyle name="Output 8 4" xfId="2918" xr:uid="{A9D93A9D-4E13-4B90-BF87-80673D40614D}"/>
    <cellStyle name="Output 8 4 2" xfId="19624" xr:uid="{59B7C140-04F9-4A16-AF7E-8DF76807DB51}"/>
    <cellStyle name="Output 8 4 3" xfId="27430" xr:uid="{4E7A5190-ACDB-4297-A915-012A6EDA3071}"/>
    <cellStyle name="Output 8 4 4" xfId="30885" xr:uid="{58E10267-3B11-4BA7-AD99-D829E262504A}"/>
    <cellStyle name="Output 8 4 5" xfId="31988" xr:uid="{FB1FE6D0-702F-4A9F-B8D2-623B99AF4F06}"/>
    <cellStyle name="Output 8 4 6" xfId="34269" xr:uid="{5EC5014D-D234-4B12-9DEE-757EAC966A8E}"/>
    <cellStyle name="Output 8 5" xfId="12369" xr:uid="{25A30D4E-321D-4CD3-90A5-0F8CE95C2449}"/>
    <cellStyle name="Output 8 5 2" xfId="26001" xr:uid="{E1D218B0-2911-40E9-9DFB-656EDA7E04AD}"/>
    <cellStyle name="Output 8 5 3" xfId="28596" xr:uid="{5C6C0E72-2B07-4651-BDF2-258CAAB2A8A5}"/>
    <cellStyle name="Output 8 5 4" xfId="14553" xr:uid="{4F14351B-5060-41A3-9767-F433196AC6F8}"/>
    <cellStyle name="Output 8 5 5" xfId="36304" xr:uid="{C0A00045-270E-4EE8-9A3E-4254253646B8}"/>
    <cellStyle name="Output 8 5 6" xfId="38340" xr:uid="{A81C2CAE-14F1-48B5-8E77-66037A9DAA96}"/>
    <cellStyle name="Output 8 6" xfId="13162" xr:uid="{664D92C9-C92F-49A5-89D6-9B3BF354E03C}"/>
    <cellStyle name="Output 8 6 2" xfId="26697" xr:uid="{FA4D52F0-13AC-49D3-B1A9-8C24F700F4FE}"/>
    <cellStyle name="Output 8 6 3" xfId="29261" xr:uid="{38B24D8B-E0A0-4A76-B488-B613D477DFB9}"/>
    <cellStyle name="Output 8 6 4" xfId="27609" xr:uid="{01FD8022-7172-4F9B-86EE-A0CFA758CFA5}"/>
    <cellStyle name="Output 8 6 5" xfId="36983" xr:uid="{D40F111F-0DDD-47A6-950B-40AED0FFCCD6}"/>
    <cellStyle name="Output 8 6 6" xfId="38962" xr:uid="{67A31030-A55A-4CA2-BF05-29A1C65DA3D0}"/>
    <cellStyle name="Output 8 7" xfId="15610" xr:uid="{1E11C932-EBC9-4E5D-AFFC-19CA2745EAED}"/>
    <cellStyle name="Output 8 8" xfId="23767" xr:uid="{B4C66A08-5ACC-445C-8275-C9B50BBCBAFD}"/>
    <cellStyle name="Output 8 9" xfId="16260" xr:uid="{BCBF2A66-FD7D-436E-8A82-B64ECF555C33}"/>
    <cellStyle name="Output 9" xfId="1788" xr:uid="{5AA84FD2-219F-4FD1-AFE8-29D530756778}"/>
    <cellStyle name="Output 9 10" xfId="22325" xr:uid="{FF273109-6E1A-4EF3-914B-4479BB97946A}"/>
    <cellStyle name="Output 9 11" xfId="31613" xr:uid="{01BBB0EC-04EA-4C4B-B3E8-B269C7EE713F}"/>
    <cellStyle name="Output 9 12" xfId="33666" xr:uid="{124751D0-07A9-4F3A-85D0-B77F061694CF}"/>
    <cellStyle name="Output 9 2" xfId="7363" xr:uid="{85C09B94-F5D4-4DFA-BF30-2A15FD6263DB}"/>
    <cellStyle name="Output 9 2 10" xfId="31122" xr:uid="{C1BE6AE0-CEE9-4E18-A4EA-CE75E286D87D}"/>
    <cellStyle name="Output 9 2 2" xfId="9959" xr:uid="{7BE0DC68-7BCD-48A5-A478-C04BDA9E2D60}"/>
    <cellStyle name="Output 9 2 2 2" xfId="22668" xr:uid="{9C8B0740-47F4-435D-964D-17371814A6D0}"/>
    <cellStyle name="Output 9 2 2 3" xfId="25272" xr:uid="{34647EB4-3615-4F06-B64C-0D7EB257113C}"/>
    <cellStyle name="Output 9 2 2 4" xfId="27310" xr:uid="{B4ACF49F-E88B-4C08-B9F0-EA341825EE5F}"/>
    <cellStyle name="Output 9 2 2 5" xfId="35383" xr:uid="{93E8DABA-CB09-4759-9DB8-C35BD0BDFB9E}"/>
    <cellStyle name="Output 9 2 2 6" xfId="35904" xr:uid="{4014833E-6D92-48B4-A105-73B6105BA55C}"/>
    <cellStyle name="Output 9 2 3" xfId="10848" xr:uid="{7A8A80C0-5838-4C78-8756-8DE58B1C94CC}"/>
    <cellStyle name="Output 9 2 3 2" xfId="25193" xr:uid="{08C92EBB-5977-4379-BAD4-775308ECB2C3}"/>
    <cellStyle name="Output 9 2 3 3" xfId="28063" xr:uid="{7B664A82-CDC3-48F6-A068-58686DA1CEB1}"/>
    <cellStyle name="Output 9 2 3 4" xfId="27325" xr:uid="{32C0C974-8B44-47D0-B125-5FEADD0B1036}"/>
    <cellStyle name="Output 9 2 3 5" xfId="35848" xr:uid="{82100E5B-3BDB-47B1-B1DC-E239CA84AC52}"/>
    <cellStyle name="Output 9 2 3 6" xfId="38150" xr:uid="{9AC37A6E-4446-4E9F-A070-FEF5FBC9E453}"/>
    <cellStyle name="Output 9 2 4" xfId="12631" xr:uid="{7D0AA011-00AE-4B7C-A509-FE8244828C5C}"/>
    <cellStyle name="Output 9 2 4 2" xfId="26253" xr:uid="{136A580E-63D0-4F83-B0C6-A799DF7AD8E9}"/>
    <cellStyle name="Output 9 2 4 3" xfId="28845" xr:uid="{3F3DB05B-8838-4DAB-A4E3-C86072C5C83F}"/>
    <cellStyle name="Output 9 2 4 4" xfId="21701" xr:uid="{0E6CA588-DDF0-4E27-B404-CA791035BCCA}"/>
    <cellStyle name="Output 9 2 4 5" xfId="36553" xr:uid="{25F0D528-845C-48BA-B5E5-6BF88EC627E1}"/>
    <cellStyle name="Output 9 2 4 6" xfId="38586" xr:uid="{6C5A20AC-AFDB-466E-B158-B02A2ADAB71E}"/>
    <cellStyle name="Output 9 2 5" xfId="12488" xr:uid="{8D3CA55F-EF21-4BD3-A003-235DE02B3BE3}"/>
    <cellStyle name="Output 9 2 5 2" xfId="26116" xr:uid="{BF70E9FC-95BB-4CE9-AF99-E2F79F2DBFBD}"/>
    <cellStyle name="Output 9 2 5 3" xfId="28711" xr:uid="{9AC46BE5-D663-4EFF-B56D-7C90F9B26FBC}"/>
    <cellStyle name="Output 9 2 5 4" xfId="16159" xr:uid="{43DDCC81-DCBE-4A29-8593-68C33A03AB97}"/>
    <cellStyle name="Output 9 2 5 5" xfId="36418" xr:uid="{C3C2777B-8EE8-4F96-8B6E-34F170B06A0A}"/>
    <cellStyle name="Output 9 2 5 6" xfId="38453" xr:uid="{CFB1DDEC-DAC6-4C40-90AB-EE41A12E21C0}"/>
    <cellStyle name="Output 9 2 6" xfId="20365" xr:uid="{8D2060D8-13B7-4EB6-B4C1-7573C5A3B42A}"/>
    <cellStyle name="Output 9 2 7" xfId="20112" xr:uid="{551336D3-B655-45B1-9346-BFB5EFBD576F}"/>
    <cellStyle name="Output 9 2 8" xfId="19662" xr:uid="{49F18BA0-0F3B-4BBC-86C5-8657AD6E9172}"/>
    <cellStyle name="Output 9 2 9" xfId="34355" xr:uid="{0642C506-6392-4CAA-9637-F7B32BB6AB55}"/>
    <cellStyle name="Output 9 3" xfId="4748" xr:uid="{6FDECD6A-DD19-43AB-846A-58D769A8D2BE}"/>
    <cellStyle name="Output 9 3 10" xfId="33665" xr:uid="{6A24A7D5-FD32-4FBA-BB2E-6F1B907F1B06}"/>
    <cellStyle name="Output 9 3 11" xfId="34772" xr:uid="{4D91AEAB-7513-4C40-B0C9-672A14099728}"/>
    <cellStyle name="Output 9 3 2" xfId="10849" xr:uid="{47F14807-4A26-4E39-8F53-57D6906A8496}"/>
    <cellStyle name="Output 9 3 2 2" xfId="13329" xr:uid="{73B1AB38-6DCF-4021-8C5B-8B6CC0AEDD32}"/>
    <cellStyle name="Output 9 3 2 2 2" xfId="26862" xr:uid="{C8CC9952-CF8E-4E9E-B606-612FE98671D5}"/>
    <cellStyle name="Output 9 3 2 2 3" xfId="29426" xr:uid="{1C07CB73-B0F6-4294-86CC-FB2F145EFE81}"/>
    <cellStyle name="Output 9 3 2 2 4" xfId="22153" xr:uid="{AAC07B91-3E63-4672-95DB-A5F8C8877983}"/>
    <cellStyle name="Output 9 3 2 2 5" xfId="37148" xr:uid="{B283E7D5-DB3A-4A67-A7B4-11F0D2695E85}"/>
    <cellStyle name="Output 9 3 2 2 6" xfId="39126" xr:uid="{73E2C563-FC44-4255-B2F9-FF8976A0AABB}"/>
    <cellStyle name="Output 9 3 2 3" xfId="25194" xr:uid="{9F889133-59F2-480F-A872-9C992E547ED5}"/>
    <cellStyle name="Output 9 3 2 4" xfId="28064" xr:uid="{794B9B52-B7F2-46CD-881B-E052F59471CE}"/>
    <cellStyle name="Output 9 3 2 5" xfId="20747" xr:uid="{EC53E05A-DE3E-4959-BDC6-326C5A835166}"/>
    <cellStyle name="Output 9 3 2 6" xfId="35849" xr:uid="{516F84B6-E748-461F-ACD3-F2C3F6F5910A}"/>
    <cellStyle name="Output 9 3 2 7" xfId="38151" xr:uid="{1C210673-692B-4ED6-B7B9-488F6026DD04}"/>
    <cellStyle name="Output 9 3 3" xfId="13564" xr:uid="{F57B6943-077E-42D3-82BA-BA94D4294D77}"/>
    <cellStyle name="Output 9 3 3 2" xfId="27080" xr:uid="{461FF76D-885B-4033-9238-917F98C30D1E}"/>
    <cellStyle name="Output 9 3 3 3" xfId="29640" xr:uid="{BF66BE82-95FD-4F1D-B157-00358A882121}"/>
    <cellStyle name="Output 9 3 3 4" xfId="27632" xr:uid="{1D936757-40F4-4D07-BDF0-357A8B34554A}"/>
    <cellStyle name="Output 9 3 3 5" xfId="37357" xr:uid="{B93DEC66-595C-44CD-9642-56C955DED85B}"/>
    <cellStyle name="Output 9 3 3 6" xfId="39334" xr:uid="{742CF28E-F5A7-425E-9C83-7D90AC681399}"/>
    <cellStyle name="Output 9 3 4" xfId="13648" xr:uid="{3EB61D2E-6137-48B0-997F-C73A185988A2}"/>
    <cellStyle name="Output 9 3 4 2" xfId="27164" xr:uid="{AE341899-C16D-43FF-9CB7-D080765C88F2}"/>
    <cellStyle name="Output 9 3 4 3" xfId="29724" xr:uid="{1ECE2B64-6B47-4E7C-A4E1-5D79F97574CB}"/>
    <cellStyle name="Output 9 3 4 4" xfId="30442" xr:uid="{9126E448-CDD8-47C6-80DD-095F04D0B37E}"/>
    <cellStyle name="Output 9 3 4 5" xfId="37441" xr:uid="{485ABD31-5F6F-4E9F-B671-B85999E0A78E}"/>
    <cellStyle name="Output 9 3 4 6" xfId="39418" xr:uid="{DBE4ECAB-149C-4107-AE6A-3B149B2C21B6}"/>
    <cellStyle name="Output 9 3 5" xfId="13727" xr:uid="{FF743AEB-740B-419E-BD7B-6A60B3DBBCF0}"/>
    <cellStyle name="Output 9 3 5 2" xfId="27243" xr:uid="{04DC4B92-D9FF-4A43-82F9-C087D8E567D4}"/>
    <cellStyle name="Output 9 3 5 3" xfId="29803" xr:uid="{0BEB3981-49F9-442F-AC6E-3E70667EC534}"/>
    <cellStyle name="Output 9 3 5 4" xfId="18376" xr:uid="{63CBFC0B-F1E9-45AE-857C-4F8DB8FAB1BA}"/>
    <cellStyle name="Output 9 3 5 5" xfId="37520" xr:uid="{CB22F3F1-9036-4A3D-BB43-1D08F64FCD97}"/>
    <cellStyle name="Output 9 3 5 6" xfId="39497" xr:uid="{D355A565-B729-48DD-99ED-BCD4B4D31DE6}"/>
    <cellStyle name="Output 9 3 6" xfId="12278" xr:uid="{1EBA4BDD-54A7-4269-9BF3-5FA51F35CD2E}"/>
    <cellStyle name="Output 9 3 6 2" xfId="25957" xr:uid="{BB675EBC-2E69-463F-A676-718E2F6B2C11}"/>
    <cellStyle name="Output 9 3 6 3" xfId="28550" xr:uid="{01C13561-D346-4481-BFA2-564D48FCF290}"/>
    <cellStyle name="Output 9 3 6 4" xfId="27293" xr:uid="{D762EA22-36D3-488E-84CC-070F32674C42}"/>
    <cellStyle name="Output 9 3 6 5" xfId="36282" xr:uid="{D33A2537-4B1C-4D3D-9D10-CA5EF4CE5DB8}"/>
    <cellStyle name="Output 9 3 6 6" xfId="38317" xr:uid="{1D76538F-6179-4A82-928D-38E367F7D31A}"/>
    <cellStyle name="Output 9 3 7" xfId="20765" xr:uid="{565D46B2-B330-4046-ABD9-BE63B71E5D6D}"/>
    <cellStyle name="Output 9 3 8" xfId="26665" xr:uid="{C510D51A-6D95-47DC-A278-4A823501F00D}"/>
    <cellStyle name="Output 9 3 9" xfId="28370" xr:uid="{9F641B77-D61D-4E74-B503-CC453BD844F0}"/>
    <cellStyle name="Output 9 4" xfId="2919" xr:uid="{D5FC4F5D-0187-4314-A44F-AAFE3911C29A}"/>
    <cellStyle name="Output 9 4 2" xfId="22601" xr:uid="{3EB35DB5-A614-45D9-A847-6CF9540A1797}"/>
    <cellStyle name="Output 9 4 3" xfId="15764" xr:uid="{4092DA17-F7A3-410A-8DE5-9D6910F624DD}"/>
    <cellStyle name="Output 9 4 4" xfId="30863" xr:uid="{CF09EECF-853C-47EB-9926-4A020684A680}"/>
    <cellStyle name="Output 9 4 5" xfId="31989" xr:uid="{269A0D40-62DE-49D3-9F55-30910C004262}"/>
    <cellStyle name="Output 9 4 6" xfId="31519" xr:uid="{79155B4C-ED9D-47DA-953F-E837A33A4D29}"/>
    <cellStyle name="Output 9 5" xfId="12986" xr:uid="{5631B856-772D-44A2-97B9-424829F5326D}"/>
    <cellStyle name="Output 9 5 2" xfId="26567" xr:uid="{CE4F6921-5AB3-4B38-A05F-CF0CD72F272B}"/>
    <cellStyle name="Output 9 5 3" xfId="29146" xr:uid="{C2CC1919-581B-43D8-8493-F2082EA35F84}"/>
    <cellStyle name="Output 9 5 4" xfId="19023" xr:uid="{CCA6EFBE-1458-4C7F-BC29-4E964A0590D1}"/>
    <cellStyle name="Output 9 5 5" xfId="36856" xr:uid="{A7958F48-EF24-4B6C-8781-D8E928D2C619}"/>
    <cellStyle name="Output 9 5 6" xfId="38872" xr:uid="{0B7B7ED5-CBB4-475A-ACEC-939115A8CB50}"/>
    <cellStyle name="Output 9 6" xfId="12940" xr:uid="{0118DEE2-7168-441E-8C60-7BF4CDD7C166}"/>
    <cellStyle name="Output 9 6 2" xfId="26521" xr:uid="{7F609694-7A98-4317-820C-D1C439715D00}"/>
    <cellStyle name="Output 9 6 3" xfId="29100" xr:uid="{0907A845-F5B2-41CF-B2BE-45E61D32A023}"/>
    <cellStyle name="Output 9 6 4" xfId="30325" xr:uid="{6E1E9D49-C82E-4E20-8CA1-CC54558DBA34}"/>
    <cellStyle name="Output 9 6 5" xfId="36810" xr:uid="{33CD9050-B55A-47BB-88E8-15042A799751}"/>
    <cellStyle name="Output 9 6 6" xfId="38826" xr:uid="{D5E10371-DD9A-4F7C-84AB-65557E156B59}"/>
    <cellStyle name="Output 9 7" xfId="15611" xr:uid="{9805FD27-232B-424E-86E6-EEF21C0B7796}"/>
    <cellStyle name="Output 9 8" xfId="23660" xr:uid="{2192A759-0749-4B3E-9CB5-731DBCB3CDD7}"/>
    <cellStyle name="Output 9 9" xfId="15825" xr:uid="{A0C95D5A-C83A-48D7-8EC8-23F45CF60748}"/>
    <cellStyle name="Output Amounts" xfId="14180" xr:uid="{B683B133-4D6E-4674-B3E3-117AC5901842}"/>
    <cellStyle name="Output Line Items" xfId="14181" xr:uid="{B6E4D898-CF28-41D5-BC3A-02FEBD3148A9}"/>
    <cellStyle name="PageSubTitle" xfId="14182" xr:uid="{712F21C5-E15B-4B0D-A470-93A8A5E9628B}"/>
    <cellStyle name="PageTitle" xfId="14183" xr:uid="{0EF33213-425D-40F7-8560-869936473DE8}"/>
    <cellStyle name="Percent" xfId="15" builtinId="5"/>
    <cellStyle name="Percent (0)" xfId="2338" xr:uid="{3CA44FB5-3D18-4707-9A57-C266A3D789AB}"/>
    <cellStyle name="Percent [0]" xfId="14184" xr:uid="{89ED45B0-778E-4C77-B50D-129F202D8C81}"/>
    <cellStyle name="Percent [00]" xfId="14185" xr:uid="{B64375F7-76AD-4A0E-8F2D-2481A10B83A8}"/>
    <cellStyle name="Percent [2]" xfId="16" xr:uid="{00000000-0005-0000-0000-000010000000}"/>
    <cellStyle name="Percent [2] 2" xfId="1790" xr:uid="{0EB53310-F2AD-4EC2-8E6E-79D42DD72253}"/>
    <cellStyle name="Percent [2] 2 10" xfId="4749" xr:uid="{DE0B64A1-F700-43C8-9CA5-EBD03E31D7D0}"/>
    <cellStyle name="Percent [2] 2 10 2" xfId="9960" xr:uid="{19BEF0F3-CFCD-4025-B09F-82BDE7F91C2A}"/>
    <cellStyle name="Percent [2] 2 11" xfId="4750" xr:uid="{DDA7C49E-C137-4190-AEE0-DB344FE9E631}"/>
    <cellStyle name="Percent [2] 2 11 2" xfId="9961" xr:uid="{1F935034-F0D0-4028-BFD5-69D84E1A5FD8}"/>
    <cellStyle name="Percent [2] 2 12" xfId="4751" xr:uid="{200FECBF-0C52-4E97-9B16-4799F6469E81}"/>
    <cellStyle name="Percent [2] 2 13" xfId="4752" xr:uid="{D074BB75-8516-462D-8018-36DA90C0C59D}"/>
    <cellStyle name="Percent [2] 2 14" xfId="4753" xr:uid="{D25626AC-B911-4B83-BDF2-CBBF17E4973F}"/>
    <cellStyle name="Percent [2] 2 15" xfId="4754" xr:uid="{CE8A4FE9-8282-4EC1-847A-C1B7E5F04C5C}"/>
    <cellStyle name="Percent [2] 2 16" xfId="4755" xr:uid="{E6F57938-0740-4E98-BBFF-39BD491CF6E3}"/>
    <cellStyle name="Percent [2] 2 17" xfId="4756" xr:uid="{FED941D0-2396-42A0-A0A2-264121817C1F}"/>
    <cellStyle name="Percent [2] 2 18" xfId="4757" xr:uid="{C171FD19-FBE7-44F4-86F5-F884224BE42B}"/>
    <cellStyle name="Percent [2] 2 19" xfId="4758" xr:uid="{A914B8C0-FDC9-40E8-A9D6-37BD12C3DB85}"/>
    <cellStyle name="Percent [2] 2 2" xfId="2339" xr:uid="{B676073B-0982-4B11-A965-F0FFD355E3E4}"/>
    <cellStyle name="Percent [2] 2 2 2" xfId="4759" xr:uid="{20B5C2DE-1462-4AD7-B4D4-326AA5D3D625}"/>
    <cellStyle name="Percent [2] 2 20" xfId="4760" xr:uid="{9CD6B253-445F-4A0C-812A-F424A3ADDE59}"/>
    <cellStyle name="Percent [2] 2 21" xfId="4761" xr:uid="{17E774A2-E0D4-4A8D-8C9A-40A761F9640C}"/>
    <cellStyle name="Percent [2] 2 22" xfId="4762" xr:uid="{E52FD4AD-3172-4785-95DD-E5ECD4C83034}"/>
    <cellStyle name="Percent [2] 2 23" xfId="4763" xr:uid="{B00F5D91-5036-422F-B61B-3818703BD0B6}"/>
    <cellStyle name="Percent [2] 2 24" xfId="4764" xr:uid="{4F42EC97-D822-4C70-A4D9-2C285511A03E}"/>
    <cellStyle name="Percent [2] 2 25" xfId="4765" xr:uid="{B0AE23F1-F339-4E4D-A3CE-3A0C204486EA}"/>
    <cellStyle name="Percent [2] 2 26" xfId="4766" xr:uid="{8A7039DA-BE8C-4314-8931-ED744A8584A1}"/>
    <cellStyle name="Percent [2] 2 27" xfId="4767" xr:uid="{123549E0-F422-4641-AE0B-779470E49110}"/>
    <cellStyle name="Percent [2] 2 28" xfId="4768" xr:uid="{674FE349-1286-45EF-A12A-5D19B72626E3}"/>
    <cellStyle name="Percent [2] 2 29" xfId="4769" xr:uid="{4F4C6056-C585-4D24-A2CD-9D0EAB6C857B}"/>
    <cellStyle name="Percent [2] 2 3" xfId="4770" xr:uid="{CA3D2054-CABF-4F83-95B5-F978A8442F78}"/>
    <cellStyle name="Percent [2] 2 3 2" xfId="9962" xr:uid="{4FC85C5A-6F40-4441-A133-812A3E0C4176}"/>
    <cellStyle name="Percent [2] 2 30" xfId="4771" xr:uid="{ABD48C6C-BE57-482C-9873-54CFC9FD3E28}"/>
    <cellStyle name="Percent [2] 2 31" xfId="4772" xr:uid="{A46B50DB-E7BE-41BD-870C-DA2246E6F5E2}"/>
    <cellStyle name="Percent [2] 2 32" xfId="4773" xr:uid="{9BB414E4-1DC4-4DD0-B7E6-643BCAB26A6C}"/>
    <cellStyle name="Percent [2] 2 33" xfId="4774" xr:uid="{5195AFD6-0346-4F2D-ABF6-F11545FA12B3}"/>
    <cellStyle name="Percent [2] 2 34" xfId="4775" xr:uid="{3DAB6365-473A-405A-8309-CA46D3D0A097}"/>
    <cellStyle name="Percent [2] 2 35" xfId="4776" xr:uid="{50A7E2E6-E3DF-4C59-BC9A-4AE4A755FC61}"/>
    <cellStyle name="Percent [2] 2 36" xfId="4777" xr:uid="{347FADFA-0473-46CC-9DAB-3E848F4F8501}"/>
    <cellStyle name="Percent [2] 2 37" xfId="4778" xr:uid="{3091C22D-B77E-46AF-8C73-B315E5FFF64F}"/>
    <cellStyle name="Percent [2] 2 4" xfId="4779" xr:uid="{074C92B0-BF15-4855-99EE-640A368AD84A}"/>
    <cellStyle name="Percent [2] 2 4 2" xfId="9963" xr:uid="{EE26CE9D-20C6-4073-9785-102C4DBE7A17}"/>
    <cellStyle name="Percent [2] 2 5" xfId="4780" xr:uid="{847AB244-6778-4781-8058-77444266858B}"/>
    <cellStyle name="Percent [2] 2 5 2" xfId="9964" xr:uid="{C7925382-BC6D-4211-93A7-3F1C91400644}"/>
    <cellStyle name="Percent [2] 2 6" xfId="4781" xr:uid="{FCA321EE-F93A-4485-A95F-3436F7A07E17}"/>
    <cellStyle name="Percent [2] 2 6 2" xfId="9965" xr:uid="{5DA92954-BE69-4C01-868F-4DBB7F2541EC}"/>
    <cellStyle name="Percent [2] 2 7" xfId="4782" xr:uid="{1A91E156-C3E1-4123-B83E-790F8765FFC0}"/>
    <cellStyle name="Percent [2] 2 7 2" xfId="9966" xr:uid="{87CBD82A-A323-4F57-B108-506BE80D77B1}"/>
    <cellStyle name="Percent [2] 2 8" xfId="4783" xr:uid="{25F05C75-E42C-49BB-A30C-0F496679AD9E}"/>
    <cellStyle name="Percent [2] 2 8 2" xfId="9967" xr:uid="{EE2D4455-F515-4684-849E-21EDAD3471AA}"/>
    <cellStyle name="Percent [2] 2 9" xfId="4784" xr:uid="{3F7E8183-307A-4D64-BC09-D9FAFD83AE79}"/>
    <cellStyle name="Percent [2] 2 9 2" xfId="9968" xr:uid="{540C39E0-FCE5-4CA2-BC1B-7E44888C94B4}"/>
    <cellStyle name="Percent [2] 3" xfId="2340" xr:uid="{2F93C05A-70AC-4283-9CC8-C8894392B6F4}"/>
    <cellStyle name="Percent [2] 4" xfId="2341" xr:uid="{793C5D04-822B-4960-A7C4-CFF11814E303}"/>
    <cellStyle name="Percent 10" xfId="1999" xr:uid="{7E4EE77C-894D-4763-8FA3-718B7E2040E6}"/>
    <cellStyle name="Percent 10 2" xfId="7364" xr:uid="{CB1D6F5F-BE16-4BA0-A3B5-ED52C5A015D9}"/>
    <cellStyle name="Percent 10 2 2" xfId="14186" xr:uid="{3ED5B944-84FA-4DC0-A5EE-4CDD8868194D}"/>
    <cellStyle name="Percent 10 2 2 2" xfId="24639" xr:uid="{F55F44F5-1294-454F-914B-B8B6212DD2EE}"/>
    <cellStyle name="Percent 10 2 2 3" xfId="37687" xr:uid="{355B7ACA-EA91-4E4B-B466-BC1EAA640113}"/>
    <cellStyle name="Percent 10 3" xfId="2926" xr:uid="{FC045518-361C-4F06-8B45-4637AC333326}"/>
    <cellStyle name="Percent 10 3 2" xfId="16331" xr:uid="{C452AFFE-73DC-4C66-8DF3-A43F5CE915DE}"/>
    <cellStyle name="Percent 10 3 3" xfId="31994" xr:uid="{48F35CBD-4A5E-4FDF-8294-D40FE5C6C8AC}"/>
    <cellStyle name="Percent 10 4" xfId="7584" xr:uid="{17E051D1-AE79-4C73-92B3-D535F39D7187}"/>
    <cellStyle name="Percent 10 4 2" xfId="19813" xr:uid="{8B8236E6-E823-4C81-ACD0-C83B5EDFA49F}"/>
    <cellStyle name="Percent 10 4 3" xfId="34412" xr:uid="{0E674632-D4E5-4CD3-8A51-181C8FD4EBBF}"/>
    <cellStyle name="Percent 10 5" xfId="15725" xr:uid="{043B69B5-30FB-4E2C-9597-D53216213ADB}"/>
    <cellStyle name="Percent 10 6" xfId="31641" xr:uid="{1D2E4B33-2D95-427D-9DBE-76F33A37DC8E}"/>
    <cellStyle name="Percent 10 7" xfId="39534" xr:uid="{E3FF5AB1-E5EE-4B9C-80ED-431F0FFC6CAC}"/>
    <cellStyle name="Percent 11" xfId="2342" xr:uid="{D914289E-6756-4511-9A79-3A490D3D5C99}"/>
    <cellStyle name="Percent 11 2" xfId="7365" xr:uid="{9807F775-B709-4037-BFF9-933522B8C8A8}"/>
    <cellStyle name="Percent 11 2 2" xfId="14187" xr:uid="{3F28A10B-645E-4D60-95B8-D34088222103}"/>
    <cellStyle name="Percent 11 3" xfId="31535" xr:uid="{281832F7-09EB-4319-9C07-9FB827C80A94}"/>
    <cellStyle name="Percent 12" xfId="2343" xr:uid="{AE3E11F1-A34A-44EA-A0FC-1D65310AC3EF}"/>
    <cellStyle name="Percent 12 2" xfId="7366" xr:uid="{C84B14B3-9679-4C37-8035-18AF2BF3D426}"/>
    <cellStyle name="Percent 12 2 2" xfId="14188" xr:uid="{26AC3ADE-245B-46F3-8EA9-3F0547D1E2E2}"/>
    <cellStyle name="Percent 12 3" xfId="31120" xr:uid="{A7761585-269F-406A-B320-049D2092A7E2}"/>
    <cellStyle name="Percent 13" xfId="2811" xr:uid="{42F0CF8A-2028-4075-B6B4-0EA308886990}"/>
    <cellStyle name="Percent 13 2" xfId="7367" xr:uid="{7D9E6022-19C3-436A-9819-4EF1B9CB7ED2}"/>
    <cellStyle name="Percent 13 2 2" xfId="14189" xr:uid="{8F21C2BC-E5D0-43C3-9E0D-D708C934F856}"/>
    <cellStyle name="Percent 13 2 2 2" xfId="24641" xr:uid="{B3F606DE-7D9F-46EF-B350-E02EB26C6290}"/>
    <cellStyle name="Percent 13 2 2 3" xfId="37689" xr:uid="{26C847C1-F6FE-4F84-B2A2-EB58890B188E}"/>
    <cellStyle name="Percent 13 3" xfId="31755" xr:uid="{FE77D94F-7F23-40A8-92B9-A69F067E025F}"/>
    <cellStyle name="Percent 14" xfId="7368" xr:uid="{93D11B47-8487-4497-B614-118959A8D2DA}"/>
    <cellStyle name="Percent 14 2" xfId="35286" xr:uid="{4BB2EAD4-4A0A-4068-80C2-3B343674CEA4}"/>
    <cellStyle name="Percent 15" xfId="7369" xr:uid="{387E714F-BBA4-461F-8BAE-B692980A320D}"/>
    <cellStyle name="Percent 15 2" xfId="33853" xr:uid="{232A6BF9-0AE4-46F2-919A-790158157879}"/>
    <cellStyle name="Percent 16" xfId="7370" xr:uid="{B12A4CB2-CC92-4822-87FA-384CC45C655A}"/>
    <cellStyle name="Percent 16 2" xfId="34384" xr:uid="{89241D64-FE46-4778-8FB6-3D146F763113}"/>
    <cellStyle name="Percent 17" xfId="7371" xr:uid="{C6DB67FC-CF4C-4A08-B482-C75EC4075304}"/>
    <cellStyle name="Percent 17 2" xfId="35285" xr:uid="{4798F0CE-5856-425C-87F4-AF534429EBD7}"/>
    <cellStyle name="Percent 18" xfId="7372" xr:uid="{5B9700A3-4119-4EC4-9EA1-815DE011D4B9}"/>
    <cellStyle name="Percent 18 2" xfId="38180" xr:uid="{68CF6AED-BBC9-4A6E-B66A-9AD730C052BC}"/>
    <cellStyle name="Percent 19" xfId="7373" xr:uid="{746A7997-8605-4788-A4BF-D3A3409776BB}"/>
    <cellStyle name="Percent 19 2" xfId="35456" xr:uid="{7FAA4D87-BEE5-4EC4-8FD8-7841FD171EAD}"/>
    <cellStyle name="Percent 2" xfId="48" xr:uid="{6A0B5A0C-180E-40DD-95F2-159F0BA168FF}"/>
    <cellStyle name="Percent 2 10" xfId="2344" xr:uid="{B72DEB7A-8C33-4270-A146-D6E9402EC0D0}"/>
    <cellStyle name="Percent 2 10 2" xfId="4785" xr:uid="{E2240A80-AB5F-438F-9FB9-077F72CDD925}"/>
    <cellStyle name="Percent 2 11" xfId="4786" xr:uid="{24E3A356-81DE-4020-9F88-7E9D3E24CFAF}"/>
    <cellStyle name="Percent 2 11 2" xfId="9969" xr:uid="{53D2C609-E6A3-4066-BB62-53087B79A8E0}"/>
    <cellStyle name="Percent 2 12" xfId="4787" xr:uid="{FB50BD10-4817-4B43-A7E2-485292D64E94}"/>
    <cellStyle name="Percent 2 12 2" xfId="9970" xr:uid="{05B0D6E2-F3B7-4439-96BB-2155815F588E}"/>
    <cellStyle name="Percent 2 13" xfId="4788" xr:uid="{D0B910DA-ED68-450D-BFDD-A71139C8E523}"/>
    <cellStyle name="Percent 2 13 2" xfId="9971" xr:uid="{3E999856-5519-4970-835F-E288C958D7E1}"/>
    <cellStyle name="Percent 2 14" xfId="4789" xr:uid="{7335AE42-20EE-4DCD-AA9B-EDDB0313039B}"/>
    <cellStyle name="Percent 2 15" xfId="4790" xr:uid="{065C61E7-8009-4ECF-8D51-5AF60B3B9C27}"/>
    <cellStyle name="Percent 2 16" xfId="4791" xr:uid="{9C7E047D-AF12-40D6-8A95-41DB24717C4A}"/>
    <cellStyle name="Percent 2 17" xfId="4792" xr:uid="{62469AE8-5C18-4165-8312-50564A867603}"/>
    <cellStyle name="Percent 2 18" xfId="4793" xr:uid="{AD07A0C5-5E48-4E4D-BEFB-57426C60C231}"/>
    <cellStyle name="Percent 2 19" xfId="4794" xr:uid="{7B28EB87-B306-4E70-95BB-A55E086898C5}"/>
    <cellStyle name="Percent 2 2" xfId="151" xr:uid="{255D2A14-30A5-4116-AB69-E1292391A945}"/>
    <cellStyle name="Percent 2 2 10" xfId="9972" xr:uid="{AFD516BE-FCF6-4672-A642-F231671E3FEA}"/>
    <cellStyle name="Percent 2 2 11" xfId="9973" xr:uid="{47AF73C3-850E-4E98-AB12-C5FBCCAA6C87}"/>
    <cellStyle name="Percent 2 2 12" xfId="14443" xr:uid="{E6CF1E76-0720-478D-BD69-B1F8972A406D}"/>
    <cellStyle name="Percent 2 2 13" xfId="31052" xr:uid="{9A82F0FC-BFB3-4D43-B3D2-BE3290100500}"/>
    <cellStyle name="Percent 2 2 14" xfId="39569" xr:uid="{AA3CECCC-BF1E-4EF4-B846-5A48F38C8394}"/>
    <cellStyle name="Percent 2 2 2" xfId="2345" xr:uid="{8CB5BD48-A40E-4E54-859C-304F94452002}"/>
    <cellStyle name="Percent 2 2 2 2" xfId="7374" xr:uid="{020BBEA6-0FA1-4A11-8A8B-0DF39740E657}"/>
    <cellStyle name="Percent 2 2 3" xfId="1792" xr:uid="{EC8163E9-B4A9-474E-8C79-1CC455C61984}"/>
    <cellStyle name="Percent 2 2 3 2" xfId="4795" xr:uid="{CC605597-6169-4D5B-A632-4A932541F7A9}"/>
    <cellStyle name="Percent 2 2 3 2 2" xfId="9974" xr:uid="{0A9701FA-F55B-407E-BE47-A7D3CF6E6B39}"/>
    <cellStyle name="Percent 2 2 4" xfId="9975" xr:uid="{08D9A08A-5B3F-4172-89C1-C941C87A7CBD}"/>
    <cellStyle name="Percent 2 2 5" xfId="9976" xr:uid="{5EFB21D0-8C09-401B-B016-E312EAB51F08}"/>
    <cellStyle name="Percent 2 2 6" xfId="9977" xr:uid="{CC6D41A2-7986-4DD3-BC5D-B76F793DCAAD}"/>
    <cellStyle name="Percent 2 2 7" xfId="9978" xr:uid="{19239EE4-B330-4CD5-8563-75F4DF7D0908}"/>
    <cellStyle name="Percent 2 2 8" xfId="9979" xr:uid="{A766F97D-ED15-4792-B218-6FEFAF7AD47A}"/>
    <cellStyle name="Percent 2 2 9" xfId="9980" xr:uid="{95EECEC9-FBF8-4A6B-89A8-52734144968E}"/>
    <cellStyle name="Percent 2 20" xfId="4796" xr:uid="{A796E1B2-AEC1-475B-AC6D-DBF6E6475D71}"/>
    <cellStyle name="Percent 2 21" xfId="4797" xr:uid="{8CB287D2-9EB8-4CE8-9742-7B6C0903855D}"/>
    <cellStyle name="Percent 2 22" xfId="4798" xr:uid="{74D90F37-E915-4FC6-9ADB-73CC9AEA92F3}"/>
    <cellStyle name="Percent 2 23" xfId="4799" xr:uid="{B883D658-D1DD-4606-8712-CA4C3B7183DC}"/>
    <cellStyle name="Percent 2 24" xfId="4800" xr:uid="{30085AD1-166F-40EC-9647-26977E2CFFB7}"/>
    <cellStyle name="Percent 2 25" xfId="4801" xr:uid="{9B709C83-46C3-4959-BF1C-7751BD7957E6}"/>
    <cellStyle name="Percent 2 26" xfId="4802" xr:uid="{40C270C2-2224-41AA-8C02-E239AFAEFD2B}"/>
    <cellStyle name="Percent 2 27" xfId="4803" xr:uid="{66F02DA9-08DB-4D62-A62E-8A9675DB3594}"/>
    <cellStyle name="Percent 2 28" xfId="4804" xr:uid="{D250E9BD-E850-43CB-BEA5-75E436B862CF}"/>
    <cellStyle name="Percent 2 29" xfId="4805" xr:uid="{DB2795F1-F8DF-420F-956D-3F9819601B2F}"/>
    <cellStyle name="Percent 2 3" xfId="1793" xr:uid="{578FCAFE-4627-4EB2-A61D-2370969A1FD5}"/>
    <cellStyle name="Percent 2 3 2" xfId="2346" xr:uid="{5B7560C4-3D62-4540-B366-0599FE1D9640}"/>
    <cellStyle name="Percent 2 3 2 2" xfId="14190" xr:uid="{72CF1973-E286-4CDA-BB32-F2BD711641AF}"/>
    <cellStyle name="Percent 2 3 2 3" xfId="12280" xr:uid="{A11CA7A8-5918-479E-9BBB-BF64D5BF9289}"/>
    <cellStyle name="Percent 2 3 3" xfId="9981" xr:uid="{381CFBA0-2F44-422F-A75A-C81749296473}"/>
    <cellStyle name="Percent 2 3 4" xfId="7866" xr:uid="{A0CE0DA4-467D-4236-819E-ECF9B04D17F2}"/>
    <cellStyle name="Percent 2 30" xfId="4806" xr:uid="{2AB81346-9BC2-467C-9EDA-C7F293CAC787}"/>
    <cellStyle name="Percent 2 31" xfId="4807" xr:uid="{C53DB10A-09B1-4163-82AD-75B58309A02E}"/>
    <cellStyle name="Percent 2 32" xfId="4808" xr:uid="{D3DC076D-6078-4F83-8DB8-C6642E083FAA}"/>
    <cellStyle name="Percent 2 33" xfId="4809" xr:uid="{DFE68C55-77E8-44AE-B9AE-FF7D2A7451F6}"/>
    <cellStyle name="Percent 2 34" xfId="4810" xr:uid="{0E26A238-411B-47B5-A53A-98BC243B53F3}"/>
    <cellStyle name="Percent 2 35" xfId="4811" xr:uid="{653AFAF7-2273-4FA7-8EBE-1EC9B5891EDE}"/>
    <cellStyle name="Percent 2 36" xfId="4812" xr:uid="{99A71F77-72A6-4E31-B85D-4DF3FED129C6}"/>
    <cellStyle name="Percent 2 37" xfId="4813" xr:uid="{92B6FE92-5D24-43C0-88F6-12BE80F87CF4}"/>
    <cellStyle name="Percent 2 38" xfId="4814" xr:uid="{F0673693-1D62-4862-AE84-6E658B8E26FE}"/>
    <cellStyle name="Percent 2 39" xfId="7671" xr:uid="{89651633-4767-4A08-8884-A76209EFEAD7}"/>
    <cellStyle name="Percent 2 4" xfId="1794" xr:uid="{404B6F56-8C45-4BC3-A690-EFB01848169D}"/>
    <cellStyle name="Percent 2 4 2" xfId="4815" xr:uid="{74B0DADC-FBE4-40A7-88FD-47DC30BF5328}"/>
    <cellStyle name="Percent 2 4 2 2" xfId="14191" xr:uid="{401054FE-411F-48B2-86EC-384C5D729B6D}"/>
    <cellStyle name="Percent 2 4 3" xfId="7918" xr:uid="{3B1E9B71-A845-4B58-9D3A-630C6FB302C1}"/>
    <cellStyle name="Percent 2 4 4" xfId="12281" xr:uid="{F06DE47A-85F1-40B3-A486-567B8079E3F8}"/>
    <cellStyle name="Percent 2 40" xfId="35205" xr:uid="{10660FA7-68CE-4032-806C-5E98CED5298A}"/>
    <cellStyle name="Percent 2 41" xfId="39570" xr:uid="{23BAEE25-2290-4F86-AEF7-145974A089D6}"/>
    <cellStyle name="Percent 2 5" xfId="2347" xr:uid="{59B0CFA3-FF58-42D0-BFF1-3397F76BA874}"/>
    <cellStyle name="Percent 2 5 2" xfId="4816" xr:uid="{A0487142-8847-48D8-98F3-85243B293158}"/>
    <cellStyle name="Percent 2 6" xfId="2348" xr:uid="{ED24FD68-271A-4D1F-9A84-291AECE769FB}"/>
    <cellStyle name="Percent 2 6 2" xfId="4817" xr:uid="{208DA539-99B3-412D-8A57-034DBEA8300B}"/>
    <cellStyle name="Percent 2 7" xfId="2349" xr:uid="{796F588A-AF61-41D0-83AD-868DA0202043}"/>
    <cellStyle name="Percent 2 7 2" xfId="4818" xr:uid="{611CE9B3-C2F3-403D-B149-7F8C7A1365F3}"/>
    <cellStyle name="Percent 2 8" xfId="1791" xr:uid="{F164B24B-90CF-48D5-BD51-9733FF7156DB}"/>
    <cellStyle name="Percent 2 8 2" xfId="4819" xr:uid="{FF989EF4-3012-4924-9EBE-F01791AF43AB}"/>
    <cellStyle name="Percent 2 8 2 2" xfId="9982" xr:uid="{BEE798E1-F5B3-4936-93D5-662CCFB2C4B1}"/>
    <cellStyle name="Percent 2 8 3" xfId="14192" xr:uid="{6DA3A6EE-E41B-40CD-ABC5-BA7D720C22FA}"/>
    <cellStyle name="Percent 2 8 3 2" xfId="24644" xr:uid="{E0410A80-523C-4103-BA77-DFC2F0EDEF73}"/>
    <cellStyle name="Percent 2 8 3 3" xfId="37690" xr:uid="{935D001B-EAD8-433C-AC3A-A96211B2405B}"/>
    <cellStyle name="Percent 2 9" xfId="4820" xr:uid="{74876CE7-0554-4436-825E-301847E14FE1}"/>
    <cellStyle name="Percent 2 9 2" xfId="9983" xr:uid="{BC67103A-DD23-4481-8F03-82A47CAAF39A}"/>
    <cellStyle name="Percent 2_Q1-54 บิลท์ แลนด์" xfId="2350" xr:uid="{FA8B93CB-55EE-4546-9718-BBDDB2BC12FD}"/>
    <cellStyle name="Percent 20" xfId="7375" xr:uid="{A4EBCC71-AC4D-4062-BD00-C4F794E850EE}"/>
    <cellStyle name="Percent 20 2" xfId="37741" xr:uid="{E19730E2-AFC5-4418-9E74-F7735EC49689}"/>
    <cellStyle name="Percent 21" xfId="7663" xr:uid="{F6F5D02F-4E59-4F57-9182-281D06ED38A0}"/>
    <cellStyle name="Percent 21 2" xfId="12282" xr:uid="{91F189F7-B59A-41EE-B5B0-8222054730A0}"/>
    <cellStyle name="Percent 22" xfId="7942" xr:uid="{0F75A535-82DA-40D2-807E-2F3CAAA80227}"/>
    <cellStyle name="Percent 22 2" xfId="12283" xr:uid="{F968F395-70E2-4F23-ADF4-82F503FD8BBE}"/>
    <cellStyle name="Percent 23" xfId="12284" xr:uid="{E91AA932-0A86-4D5D-BDC8-673999C8DCC7}"/>
    <cellStyle name="Percent 24" xfId="12285" xr:uid="{6312D6AB-6B6C-4522-939D-2C5BC8D2F929}"/>
    <cellStyle name="Percent 25" xfId="12286" xr:uid="{01D80089-5BAD-420C-878A-B4D14E92359C}"/>
    <cellStyle name="Percent 26" xfId="12287" xr:uid="{25E6A444-FFEE-4802-B98C-0D5476BE78AF}"/>
    <cellStyle name="Percent 27" xfId="12288" xr:uid="{901C6E3E-D61E-433F-9CB4-B3E647EE0524}"/>
    <cellStyle name="Percent 28" xfId="12289" xr:uid="{29C0CD7A-6265-4499-8309-C9A0623EEFBE}"/>
    <cellStyle name="Percent 29" xfId="12290" xr:uid="{49676EEB-E760-4DF5-8350-D9D61D3776BA}"/>
    <cellStyle name="Percent 3" xfId="116" xr:uid="{84503FB4-45CF-4D06-B441-F5D1B250BFF5}"/>
    <cellStyle name="Percent 3 10" xfId="9984" xr:uid="{FA5D0DC9-5D2A-483F-917F-E7A4C5CB8DE0}"/>
    <cellStyle name="Percent 3 11" xfId="9985" xr:uid="{E6CC131F-227A-40B1-91DC-A00194488B7F}"/>
    <cellStyle name="Percent 3 12" xfId="9986" xr:uid="{BB8A4351-E2F2-423B-B0B1-B4C572A2D70F}"/>
    <cellStyle name="Percent 3 13" xfId="7867" xr:uid="{A7788A6D-FCB1-48E8-BA73-F03E9CCD333C}"/>
    <cellStyle name="Percent 3 14" xfId="35284" xr:uid="{716B294E-7DDA-4C52-A92A-1FC583E751F8}"/>
    <cellStyle name="Percent 3 15" xfId="39571" xr:uid="{58CCE5BE-8804-440A-ACA4-208EE0E8446C}"/>
    <cellStyle name="Percent 3 2" xfId="1796" xr:uid="{95BE3479-2976-4266-84DF-357E2D1BE3BD}"/>
    <cellStyle name="Percent 3 2 2" xfId="7919" xr:uid="{593F5A50-636E-4E0D-B565-8ADEBE80C4B5}"/>
    <cellStyle name="Percent 3 2 2 2" xfId="14193" xr:uid="{C225B241-4035-4ABC-BBDA-3F2ECCBCD037}"/>
    <cellStyle name="Percent 3 2 3" xfId="14194" xr:uid="{45731725-E45C-49AA-A2EB-E3F9C4AF7C50}"/>
    <cellStyle name="Percent 3 3" xfId="2351" xr:uid="{910F3CED-13F1-4908-9664-6C8B1FA3C10A}"/>
    <cellStyle name="Percent 3 3 2" xfId="14195" xr:uid="{C09CC73C-C328-46AE-BE55-B3505566FEB7}"/>
    <cellStyle name="Percent 3 3 3" xfId="12292" xr:uid="{9523FA61-0EAF-4277-9C21-91986698A4EC}"/>
    <cellStyle name="Percent 3 4" xfId="1795" xr:uid="{B678B421-D6D4-451A-BD17-AEBABC750539}"/>
    <cellStyle name="Percent 3 4 2" xfId="9987" xr:uid="{369CFBD9-67FA-472E-89E3-BAD37707452C}"/>
    <cellStyle name="Percent 3 4 3" xfId="12291" xr:uid="{1BC6E8E8-7F4C-4CF8-B1E3-83A9007184D6}"/>
    <cellStyle name="Percent 3 5" xfId="9988" xr:uid="{45E5FC31-6D22-4F78-94B8-DA252E2695BC}"/>
    <cellStyle name="Percent 3 6" xfId="9989" xr:uid="{7B97CC1B-4B73-4D78-83CF-E567AB06DEA1}"/>
    <cellStyle name="Percent 3 7" xfId="9990" xr:uid="{170294E7-98C3-4C16-ACF0-A41800078B45}"/>
    <cellStyle name="Percent 3 8" xfId="9991" xr:uid="{9AD55F41-F8F2-4E14-80A2-7079F94FCDC2}"/>
    <cellStyle name="Percent 3 9" xfId="9992" xr:uid="{3617C1F7-3FA3-428B-AA81-78F3D6669944}"/>
    <cellStyle name="Percent 30" xfId="12293" xr:uid="{50977059-C84A-46A8-B5B9-558267148E5D}"/>
    <cellStyle name="Percent 31" xfId="12294" xr:uid="{FC5EC22E-13AD-48DC-A56A-8B309029FE6A}"/>
    <cellStyle name="Percent 32" xfId="12279" xr:uid="{52F7C9C9-98CD-4494-908D-88A3FA0658B3}"/>
    <cellStyle name="Percent 33" xfId="12357" xr:uid="{26AAA4E3-5E8C-425B-BD3E-BD915CAEA9A7}"/>
    <cellStyle name="Percent 34" xfId="12352" xr:uid="{29A6120B-64D0-49EA-B5B8-E1C8D23C5442}"/>
    <cellStyle name="Percent 35" xfId="14364" xr:uid="{0B2A4DE2-BA38-40EF-8F7C-84F41915CF5E}"/>
    <cellStyle name="Percent 36" xfId="14389" xr:uid="{B868A622-2359-4B93-A41E-7981FD10AA17}"/>
    <cellStyle name="Percent 36 2" xfId="14366" xr:uid="{EA6909B1-3486-4878-A55A-D1390D40634A}"/>
    <cellStyle name="Percent 36 2 2" xfId="24748" xr:uid="{C12926C5-9D6C-44AD-80A9-DCE58596F073}"/>
    <cellStyle name="Percent 36 2 3" xfId="37712" xr:uid="{340BC0C4-A080-4C79-89E5-08FD21095AA6}"/>
    <cellStyle name="Percent 37" xfId="18218" xr:uid="{CE215D2C-9523-4657-B52B-71877EBA5474}"/>
    <cellStyle name="Percent 38" xfId="21397" xr:uid="{2B4F94FE-5A44-4CF2-A4B3-C1030E6BA7DC}"/>
    <cellStyle name="Percent 39" xfId="14550" xr:uid="{0F376FAC-C943-4BF2-AD9F-6A91ECBD580D}"/>
    <cellStyle name="Percent 4" xfId="132" xr:uid="{C661A123-C0C9-43C2-8914-1287D1424D87}"/>
    <cellStyle name="Percent 4 10" xfId="4821" xr:uid="{2D10A662-95E6-42F5-B99B-B4C542D3FC15}"/>
    <cellStyle name="Percent 4 10 2" xfId="9993" xr:uid="{1FBCF698-596C-4373-B815-BB6F77138D1F}"/>
    <cellStyle name="Percent 4 11" xfId="4822" xr:uid="{B45A4B0E-CE0D-4C35-A5E0-5AE481AB261F}"/>
    <cellStyle name="Percent 4 11 2" xfId="9994" xr:uid="{4182DDF7-29AF-441B-8BE6-8E18B7263325}"/>
    <cellStyle name="Percent 4 12" xfId="4823" xr:uid="{93B97851-51C4-4A87-BAEF-5940259B22F9}"/>
    <cellStyle name="Percent 4 13" xfId="4824" xr:uid="{B413029D-9869-4EA1-A235-0866442C608E}"/>
    <cellStyle name="Percent 4 14" xfId="4825" xr:uid="{677B6945-38CD-46B8-B039-CDA80266A725}"/>
    <cellStyle name="Percent 4 15" xfId="4826" xr:uid="{DB48A524-5B48-4080-A373-7094323A5BDF}"/>
    <cellStyle name="Percent 4 16" xfId="4827" xr:uid="{828423D8-4DE5-4E71-9B1E-6745FAA596DB}"/>
    <cellStyle name="Percent 4 17" xfId="4828" xr:uid="{A42A67D2-FB7A-48E4-BA30-D4C264334DEB}"/>
    <cellStyle name="Percent 4 18" xfId="4829" xr:uid="{931A93B7-D6EC-44F3-9EFF-46E0B541634E}"/>
    <cellStyle name="Percent 4 19" xfId="4830" xr:uid="{EF701A9A-D67E-4283-9352-0CDD914DED99}"/>
    <cellStyle name="Percent 4 2" xfId="160" xr:uid="{872956CE-55C5-4E79-BFB1-2C84B56BCDC0}"/>
    <cellStyle name="Percent 4 2 2" xfId="2352" xr:uid="{BF68A969-A53C-4645-AF42-478B853DD924}"/>
    <cellStyle name="Percent 4 2 2 2" xfId="4831" xr:uid="{8DCA898D-99F2-4051-8D79-95813888E9BF}"/>
    <cellStyle name="Percent 4 2 3" xfId="14449" xr:uid="{D7465217-2857-45BE-B3E1-2A8C5BA2B5D9}"/>
    <cellStyle name="Percent 4 2 4" xfId="31054" xr:uid="{A13CA79F-C0A8-45DD-8965-CB8B97F4877B}"/>
    <cellStyle name="Percent 4 20" xfId="4832" xr:uid="{E68CCBDF-CABD-401C-B460-68CAAF461F75}"/>
    <cellStyle name="Percent 4 21" xfId="4833" xr:uid="{9461CA38-DCB9-495F-BCF4-3CE14B30E981}"/>
    <cellStyle name="Percent 4 22" xfId="4834" xr:uid="{093EC354-3E3D-4009-931C-97ED0C58ACC0}"/>
    <cellStyle name="Percent 4 23" xfId="4835" xr:uid="{1D7AB98D-7BEF-4885-8A46-DC8536B78825}"/>
    <cellStyle name="Percent 4 24" xfId="4836" xr:uid="{285ACA93-C585-4722-87CB-1451654B72ED}"/>
    <cellStyle name="Percent 4 25" xfId="4837" xr:uid="{34FE3894-51E3-44B8-BEF0-D3F456479343}"/>
    <cellStyle name="Percent 4 26" xfId="4838" xr:uid="{4D40919B-FBE3-445A-9D2E-2F3AE3410893}"/>
    <cellStyle name="Percent 4 27" xfId="4839" xr:uid="{325F69AA-D100-4DA7-B430-6F1E5421E2FD}"/>
    <cellStyle name="Percent 4 28" xfId="4840" xr:uid="{20177C98-6C11-440F-9B5E-D1CADD8139E3}"/>
    <cellStyle name="Percent 4 29" xfId="4841" xr:uid="{8A74DBCE-2ACC-437C-B1D5-6E85F6ABC57C}"/>
    <cellStyle name="Percent 4 3" xfId="1797" xr:uid="{10923503-82FE-402F-B8C2-A4C9B8018992}"/>
    <cellStyle name="Percent 4 3 2" xfId="9995" xr:uid="{5896EE43-17BC-4396-95E4-E3BA7E678C42}"/>
    <cellStyle name="Percent 4 30" xfId="4842" xr:uid="{FA2DE28F-AD47-47E5-9253-7990CC297D49}"/>
    <cellStyle name="Percent 4 31" xfId="4843" xr:uid="{0DD59D19-7DB8-46E6-ABCC-1FD7D9332651}"/>
    <cellStyle name="Percent 4 32" xfId="4844" xr:uid="{0F76DCD1-8970-4648-88DD-39F29414C3EB}"/>
    <cellStyle name="Percent 4 33" xfId="4845" xr:uid="{FCCEEA85-578F-4438-834A-D6A050D7EA65}"/>
    <cellStyle name="Percent 4 34" xfId="4846" xr:uid="{DE9CCE97-CC5B-4C25-8AAC-B628310C0F64}"/>
    <cellStyle name="Percent 4 35" xfId="4847" xr:uid="{C6002D47-6A6E-4765-BF4C-A26B41A6DC3E}"/>
    <cellStyle name="Percent 4 36" xfId="4848" xr:uid="{88094A6A-7818-4691-B75D-ED4662089CC3}"/>
    <cellStyle name="Percent 4 37" xfId="4849" xr:uid="{72C85222-2E01-4165-A0B6-2675D6CA51C3}"/>
    <cellStyle name="Percent 4 38" xfId="37699" xr:uid="{E40FD351-7D39-416E-AF10-0F183CF814D7}"/>
    <cellStyle name="Percent 4 4" xfId="4850" xr:uid="{7D0A7164-F821-4D2D-A46C-0709BC1560F4}"/>
    <cellStyle name="Percent 4 4 2" xfId="9996" xr:uid="{CE670CCE-F4A1-4641-AAFF-0E81EB637F38}"/>
    <cellStyle name="Percent 4 5" xfId="4851" xr:uid="{B12DCC62-5421-42A2-B550-0E8A0CB03275}"/>
    <cellStyle name="Percent 4 5 2" xfId="9997" xr:uid="{8B249600-C278-479C-AF73-86E3FD9049DB}"/>
    <cellStyle name="Percent 4 6" xfId="4852" xr:uid="{11BD8000-6DA8-4A5B-860C-732246AD00CF}"/>
    <cellStyle name="Percent 4 6 2" xfId="9998" xr:uid="{A535F9D4-6643-4AB8-B710-D33AFB0251D2}"/>
    <cellStyle name="Percent 4 7" xfId="4853" xr:uid="{3D878C62-8F7F-4A79-A2EC-0DAF88ACF105}"/>
    <cellStyle name="Percent 4 7 2" xfId="9999" xr:uid="{DCD13210-DA4B-41A1-AF99-AEC38FC761EF}"/>
    <cellStyle name="Percent 4 8" xfId="4854" xr:uid="{902F46B1-75AE-464C-AD63-B371E415F4C9}"/>
    <cellStyle name="Percent 4 8 2" xfId="10000" xr:uid="{529EAA53-0A67-449A-ADFB-39340414E0A4}"/>
    <cellStyle name="Percent 4 9" xfId="4855" xr:uid="{D7982911-EF4B-4B0F-B5A5-52D9805DAE6C}"/>
    <cellStyle name="Percent 4 9 2" xfId="10001" xr:uid="{4DAA2560-17CC-4706-86DB-E0451842866D}"/>
    <cellStyle name="Percent 40" xfId="14702" xr:uid="{452FF465-EEF4-4E4D-8821-F0700B82B6C6}"/>
    <cellStyle name="Percent 41" xfId="66" xr:uid="{BD3B742D-D761-4429-B0DC-CDBB170706CA}"/>
    <cellStyle name="Percent 42" xfId="31030" xr:uid="{8680E73A-A858-4D9D-A6B8-DE900CBA97A5}"/>
    <cellStyle name="Percent 43" xfId="31926" xr:uid="{6D906C8A-43B5-4052-B051-7246221ABB6F}"/>
    <cellStyle name="Percent 44" xfId="39541" xr:uid="{4507B47C-0308-42C4-AB9C-B0CC615B8578}"/>
    <cellStyle name="Percent 45" xfId="38321" xr:uid="{61870546-3A56-4215-88D9-8F6A61651903}"/>
    <cellStyle name="Percent 46" xfId="31762" xr:uid="{EEB1EAFD-2DB5-47BD-A9A7-71A0401531EB}"/>
    <cellStyle name="Percent 47" xfId="39572" xr:uid="{AB4E948D-1BED-4518-995D-BB9D198BF784}"/>
    <cellStyle name="Percent 48" xfId="39575" xr:uid="{607E9E17-3366-4834-ABEF-CD1A767FA512}"/>
    <cellStyle name="Percent 49" xfId="41" xr:uid="{56B27F2A-28F6-4D83-B041-E8E1162ECAEF}"/>
    <cellStyle name="Percent 5" xfId="152" xr:uid="{C1E362F7-1040-4C0C-BB64-E0407D27DF53}"/>
    <cellStyle name="Percent 5 10" xfId="4856" xr:uid="{6EB11013-5052-4F01-A1A7-870D6B067794}"/>
    <cellStyle name="Percent 5 10 2" xfId="10002" xr:uid="{6393A8E4-55A4-4F35-98DD-830D32BC6267}"/>
    <cellStyle name="Percent 5 11" xfId="4857" xr:uid="{16E5716E-8B14-407A-B8C8-4E785E8F9418}"/>
    <cellStyle name="Percent 5 11 2" xfId="10003" xr:uid="{EB627C2D-7E60-418D-AC56-DBCDFEA59AC9}"/>
    <cellStyle name="Percent 5 12" xfId="4858" xr:uid="{AA672DE1-335F-45E4-B66F-AD7792C71A87}"/>
    <cellStyle name="Percent 5 13" xfId="4859" xr:uid="{D78BEAC9-A4D8-4C60-AFDA-726AD229D38D}"/>
    <cellStyle name="Percent 5 14" xfId="4860" xr:uid="{CAE16BE3-49FD-466D-B8E2-D42411E0F5F2}"/>
    <cellStyle name="Percent 5 15" xfId="4861" xr:uid="{DB9E8E84-6DE0-45C1-B460-2AC61F56CF8F}"/>
    <cellStyle name="Percent 5 16" xfId="4862" xr:uid="{926CA833-E64C-442D-8746-011CF6F76C8A}"/>
    <cellStyle name="Percent 5 17" xfId="4863" xr:uid="{7BA78C58-0FE1-418C-9A1B-0E86874E5902}"/>
    <cellStyle name="Percent 5 18" xfId="4864" xr:uid="{E49B6716-1316-448D-BBD3-6DFC3C502147}"/>
    <cellStyle name="Percent 5 19" xfId="4865" xr:uid="{FB6F37A9-E497-48C3-BF79-25A5762F40A7}"/>
    <cellStyle name="Percent 5 2" xfId="2353" xr:uid="{D4D91204-0B2A-49AD-BAAF-A81D976E9612}"/>
    <cellStyle name="Percent 5 2 2" xfId="4866" xr:uid="{4B29C173-DA94-4D08-9DAF-53611B510993}"/>
    <cellStyle name="Percent 5 20" xfId="4867" xr:uid="{9B2B3A4A-BA31-40D4-AEE1-DDA5494FD52B}"/>
    <cellStyle name="Percent 5 21" xfId="4868" xr:uid="{D5938923-E0C6-41C9-A0EA-7840B50A3983}"/>
    <cellStyle name="Percent 5 22" xfId="4869" xr:uid="{CA1AD14A-343B-43C6-80EC-A5B1E1E7DF1A}"/>
    <cellStyle name="Percent 5 23" xfId="4870" xr:uid="{CB5F9198-D6D1-4B0D-BB43-A0500EA1D6B6}"/>
    <cellStyle name="Percent 5 24" xfId="4871" xr:uid="{21D3AAAE-0ED4-4ADB-A292-2DF33E38D49D}"/>
    <cellStyle name="Percent 5 25" xfId="4872" xr:uid="{BEFFD305-7E17-42AA-9B86-77934E8D4E3A}"/>
    <cellStyle name="Percent 5 26" xfId="4873" xr:uid="{F55FA32F-589E-4F34-B832-F25E1BC6A8D5}"/>
    <cellStyle name="Percent 5 27" xfId="4874" xr:uid="{CDCE4799-7F21-4A10-96ED-8C2527236581}"/>
    <cellStyle name="Percent 5 28" xfId="4875" xr:uid="{81665644-6A9F-45AF-9231-95EE17E759EA}"/>
    <cellStyle name="Percent 5 29" xfId="4876" xr:uid="{A0B29C66-FDDB-4F4C-97EA-AB8ED1EDDF5B}"/>
    <cellStyle name="Percent 5 3" xfId="1798" xr:uid="{F31984CB-DF95-4A66-B175-B5AACF5981CA}"/>
    <cellStyle name="Percent 5 3 2" xfId="10004" xr:uid="{C6481FC0-BA35-45FC-B672-6CEFBAC8F3FF}"/>
    <cellStyle name="Percent 5 30" xfId="4877" xr:uid="{EFCE12D4-3AB7-4EE6-ADF5-366A2CB49742}"/>
    <cellStyle name="Percent 5 31" xfId="4878" xr:uid="{3636ACAA-1343-4718-8BB9-E5640B1F7C25}"/>
    <cellStyle name="Percent 5 32" xfId="4879" xr:uid="{8D25E275-2B6A-440C-9E5F-600C8F987350}"/>
    <cellStyle name="Percent 5 33" xfId="4880" xr:uid="{B4CE0016-0002-4AE9-965F-67369A29ADD2}"/>
    <cellStyle name="Percent 5 34" xfId="4881" xr:uid="{F67C8B99-392B-47A9-917C-B7EB95BDBDFE}"/>
    <cellStyle name="Percent 5 35" xfId="4882" xr:uid="{6A55BC3A-9344-4613-9896-B38BF0658CEA}"/>
    <cellStyle name="Percent 5 36" xfId="4883" xr:uid="{4ABCAAA9-D153-49E2-B8C8-5737C1C4C142}"/>
    <cellStyle name="Percent 5 37" xfId="4884" xr:uid="{01E3F0F7-B23A-4D89-910D-262AC36967BC}"/>
    <cellStyle name="Percent 5 38" xfId="38322" xr:uid="{4FA2CF18-FD32-47A3-9924-D635E442BC5D}"/>
    <cellStyle name="Percent 5 4" xfId="4885" xr:uid="{67BC800E-442B-4A5D-859B-149E2A7DEE12}"/>
    <cellStyle name="Percent 5 4 2" xfId="10005" xr:uid="{092C77C5-B585-4C0D-9B95-396D2240403A}"/>
    <cellStyle name="Percent 5 5" xfId="4886" xr:uid="{05A3A7DD-8EF3-41A5-800C-E19985142C0A}"/>
    <cellStyle name="Percent 5 5 2" xfId="10006" xr:uid="{91AD7005-0C64-4C32-8002-C6DB2E4CFDC8}"/>
    <cellStyle name="Percent 5 6" xfId="4887" xr:uid="{9DB65639-B594-4097-A8F2-4100603A86E1}"/>
    <cellStyle name="Percent 5 6 2" xfId="10007" xr:uid="{3FB20BF9-B95A-4F43-B06F-B05B64C71F5D}"/>
    <cellStyle name="Percent 5 7" xfId="4888" xr:uid="{DE8A29B5-3413-4CBF-A083-69723D9AFB66}"/>
    <cellStyle name="Percent 5 7 2" xfId="10008" xr:uid="{66258B91-DBD0-4346-9F16-EE496E44C0CD}"/>
    <cellStyle name="Percent 5 8" xfId="4889" xr:uid="{1F9B124A-DD00-41AF-ABBD-8D0B066E1A9A}"/>
    <cellStyle name="Percent 5 8 2" xfId="10009" xr:uid="{0F8E0E9D-E50A-4163-8D2C-64C64FA9FB34}"/>
    <cellStyle name="Percent 5 9" xfId="4890" xr:uid="{024D80C8-84A8-4E69-B3DC-37D910A57D42}"/>
    <cellStyle name="Percent 5 9 2" xfId="10010" xr:uid="{6936CE31-20BC-41FF-95DD-3A07643A5ABC}"/>
    <cellStyle name="Percent 6" xfId="1799" xr:uid="{AFABEE6A-6CC7-4C10-AE79-641B949C2CA6}"/>
    <cellStyle name="Percent 6 10" xfId="10011" xr:uid="{F880405A-66FC-4E08-8AB9-BCE2F2219E40}"/>
    <cellStyle name="Percent 6 11" xfId="10012" xr:uid="{D4ABCB0E-3CEC-4E4F-987C-AD0D4DAAA847}"/>
    <cellStyle name="Percent 6 12" xfId="7868" xr:uid="{C117D646-5E8C-412F-A6EF-74F04052EEDA}"/>
    <cellStyle name="Percent 6 13" xfId="37675" xr:uid="{46215139-740A-4499-937B-3A9973EB7782}"/>
    <cellStyle name="Percent 6 2" xfId="2354" xr:uid="{E324BFF3-70ED-4892-893C-F9755B961883}"/>
    <cellStyle name="Percent 6 2 2" xfId="12295" xr:uid="{B9380ABE-A772-44DC-B331-E05637D0F0A7}"/>
    <cellStyle name="Percent 6 3" xfId="10013" xr:uid="{EBC4B2E0-7B78-4ACB-B9B1-B8F50C99D665}"/>
    <cellStyle name="Percent 6 4" xfId="10014" xr:uid="{BB83D7E0-B764-4772-8200-C94A068A9426}"/>
    <cellStyle name="Percent 6 5" xfId="10015" xr:uid="{696E3DE5-4B3E-4A2D-857A-136AB5A97407}"/>
    <cellStyle name="Percent 6 6" xfId="10016" xr:uid="{0EAAE069-59AD-41CA-80DB-242506D82729}"/>
    <cellStyle name="Percent 6 7" xfId="10017" xr:uid="{317C356E-EF47-431B-B29E-E559278F4059}"/>
    <cellStyle name="Percent 6 8" xfId="10018" xr:uid="{E0A066B2-4EA0-42EE-833B-8044C8DCAEBB}"/>
    <cellStyle name="Percent 6 9" xfId="10019" xr:uid="{F48B009D-9FAB-4F5F-ADCA-F82CA4C7D280}"/>
    <cellStyle name="Percent 7" xfId="1800" xr:uid="{58394231-FEE0-4F6D-8887-58CE77915EEB}"/>
    <cellStyle name="Percent 7 10" xfId="10020" xr:uid="{13609E7F-555B-4D09-96AB-BB96FD070A4B}"/>
    <cellStyle name="Percent 7 11" xfId="10021" xr:uid="{C459B807-CA9B-40BC-81A5-FCD2869DEFD6}"/>
    <cellStyle name="Percent 7 12" xfId="31646" xr:uid="{5CCA6DFA-9CC0-4A0A-AD74-4253A27671ED}"/>
    <cellStyle name="Percent 7 2" xfId="2355" xr:uid="{4ED161CA-226D-4525-95A7-EB20F2829025}"/>
    <cellStyle name="Percent 7 2 2" xfId="7377" xr:uid="{5834C4F6-BCD1-42B3-81C1-0FEB5E67E983}"/>
    <cellStyle name="Percent 7 2 2 2" xfId="14196" xr:uid="{640222C7-C927-4296-891F-51BE00F60622}"/>
    <cellStyle name="Percent 7 3" xfId="7376" xr:uid="{E1C2441F-853A-4BCC-B121-BF18642B45C0}"/>
    <cellStyle name="Percent 7 3 2" xfId="10022" xr:uid="{7E23680A-D509-4B64-B5FB-346DF47A2C9B}"/>
    <cellStyle name="Percent 7 4" xfId="5180" xr:uid="{11165E86-C3F1-451B-AADF-DF48C0CA6CD8}"/>
    <cellStyle name="Percent 7 4 2" xfId="10023" xr:uid="{3585A7D0-7E87-4067-B7AC-0A82C5187BB0}"/>
    <cellStyle name="Percent 7 5" xfId="10024" xr:uid="{E1463134-5097-4DE1-B7F2-84BF5DF6F752}"/>
    <cellStyle name="Percent 7 6" xfId="10025" xr:uid="{5DF8D9D9-67FE-4F69-9B6A-9EAC33704B30}"/>
    <cellStyle name="Percent 7 7" xfId="10026" xr:uid="{A9C264AE-826D-478C-BAE4-014D8A86E5AF}"/>
    <cellStyle name="Percent 7 8" xfId="10027" xr:uid="{3CEE09D6-41F3-4D0C-A450-BF2369830CEF}"/>
    <cellStyle name="Percent 7 9" xfId="10028" xr:uid="{AF8D6E71-B50D-4490-BCD0-6F82E2C1BD00}"/>
    <cellStyle name="Percent 8" xfId="1801" xr:uid="{8649203D-5CDC-453B-A85F-B2BE86AAB34E}"/>
    <cellStyle name="Percent 8 10" xfId="10029" xr:uid="{927AA04C-7EB6-41DD-9856-8FFD520FF96F}"/>
    <cellStyle name="Percent 8 11" xfId="10030" xr:uid="{249BCFB6-67C5-49BB-B9B0-E246FEF39BE4}"/>
    <cellStyle name="Percent 8 12" xfId="39533" xr:uid="{1A298ADB-526B-43AB-8783-8C5363C1B8DA}"/>
    <cellStyle name="Percent 8 2" xfId="2356" xr:uid="{2D562F5B-3AA6-4CFD-963B-7448EB403BA3}"/>
    <cellStyle name="Percent 8 2 2" xfId="14197" xr:uid="{90B7F79C-9526-485A-9297-20EA6CA852AB}"/>
    <cellStyle name="Percent 8 2 3" xfId="10945" xr:uid="{E509CB50-6084-4450-AE2B-DFB5B3067EDC}"/>
    <cellStyle name="Percent 8 3" xfId="2658" xr:uid="{EFD3D1AB-88EC-4DE7-80B2-07EB0C2C617A}"/>
    <cellStyle name="Percent 8 3 2" xfId="10031" xr:uid="{CBFBE342-8F33-4002-A333-400EB4A5433E}"/>
    <cellStyle name="Percent 8 4" xfId="10032" xr:uid="{66153040-690D-43CE-BC7C-0FFAAE668ACB}"/>
    <cellStyle name="Percent 8 5" xfId="10033" xr:uid="{E31971FF-9FCF-4E62-AF72-834E08C3AC12}"/>
    <cellStyle name="Percent 8 6" xfId="10034" xr:uid="{D3FDF80E-E217-4B17-822B-975CD33D9FA5}"/>
    <cellStyle name="Percent 8 7" xfId="10035" xr:uid="{9EC6D47A-CA5E-4F9C-97E7-3AA2CC4FE565}"/>
    <cellStyle name="Percent 8 8" xfId="10036" xr:uid="{7E760A35-75E7-4948-AC73-9B25B0890A49}"/>
    <cellStyle name="Percent 8 9" xfId="10037" xr:uid="{A664A27A-C372-4182-B370-C8EA6EEC1630}"/>
    <cellStyle name="Percent 9" xfId="1802" xr:uid="{07982FDE-6A62-4C23-A653-A8AB65685D1E}"/>
    <cellStyle name="Percent 9 2" xfId="7378" xr:uid="{76E0BE00-7F61-411E-B9EA-DAF31974B28B}"/>
    <cellStyle name="Percent 9 2 2" xfId="10038" xr:uid="{27B69C5A-28CE-47DF-8FF5-E68A2B977823}"/>
    <cellStyle name="Percent 9 2 2 2" xfId="21614" xr:uid="{5F7156E1-CD0C-457D-831A-83FABA0A1077}"/>
    <cellStyle name="Percent 9 2 2 3" xfId="35413" xr:uid="{F89F44DB-981E-4F50-9060-C435A0B87322}"/>
    <cellStyle name="Percent 9 2 3" xfId="14198" xr:uid="{CC012CF6-1CFA-49E2-BE55-8342AD7DF1FA}"/>
    <cellStyle name="Percent 9 3" xfId="10039" xr:uid="{D78D1119-4221-47FF-ACAB-350BC9944541}"/>
    <cellStyle name="Percent 9 3 2" xfId="21615" xr:uid="{C5C7974D-237E-4E56-A4F6-AA8934911F59}"/>
    <cellStyle name="Percent 9 3 3" xfId="35414" xr:uid="{A4BEBA43-38EB-4E06-A575-D3556B745B94}"/>
    <cellStyle name="Percent 9 4" xfId="7937" xr:uid="{272E81BA-4BD3-4811-AA3D-09B35F4DB3C3}"/>
    <cellStyle name="Percent 9 4 2" xfId="20126" xr:uid="{2795259B-AE43-4BD2-8605-4B4E352D657D}"/>
    <cellStyle name="Percent 9 4 3" xfId="34631" xr:uid="{52C35BA8-CBA8-4FE1-9038-3FC07B75AD2C}"/>
    <cellStyle name="Percent 9 5" xfId="38323" xr:uid="{A9DADBE0-D13A-4A8E-ADC4-7B33E6FBF3DE}"/>
    <cellStyle name="PERCENTAGE" xfId="1803" xr:uid="{047F9860-15AE-4B6D-BA8B-635318A3F2F6}"/>
    <cellStyle name="PERCENTAGE 2" xfId="14199" xr:uid="{6E27AB6D-79AB-4DB6-AF01-0D71F64920DE}"/>
    <cellStyle name="PLAN" xfId="14200" xr:uid="{5444A681-D5D0-4FF2-A50D-50FDE8141F81}"/>
    <cellStyle name="PrePop Currency (0)" xfId="14201" xr:uid="{77FA3DF8-973B-4047-ADF4-A33C2A02E660}"/>
    <cellStyle name="PrePop Currency (2)" xfId="14202" xr:uid="{679D5B05-D24B-4902-B381-701A8BDC39C2}"/>
    <cellStyle name="PrePop Units (0)" xfId="14203" xr:uid="{D83AD5E4-1920-4D75-909A-CEC5963BA4BA}"/>
    <cellStyle name="PrePop Units (1)" xfId="14204" xr:uid="{7D81AB2F-1AA8-4FEF-B046-5D2AF650BE8E}"/>
    <cellStyle name="PrePop Units (2)" xfId="14205" xr:uid="{6707F76D-7B36-4235-A0EB-31C8C98B1852}"/>
    <cellStyle name="PSChar" xfId="14206" xr:uid="{D69ED248-C7A9-4BFD-B569-4BC1BA624CDB}"/>
    <cellStyle name="PSDate" xfId="14207" xr:uid="{E39221DE-793F-4EE9-9319-431BC687B053}"/>
    <cellStyle name="PSDec" xfId="14208" xr:uid="{46108A37-0340-4040-90AC-802B126F6BA9}"/>
    <cellStyle name="PSHeading" xfId="14209" xr:uid="{9B9D5E47-6205-4B47-987A-C4AD8A560FAC}"/>
    <cellStyle name="PSInt" xfId="14210" xr:uid="{32146567-F015-46C8-82A4-3FD9FA923B26}"/>
    <cellStyle name="PSSpacer" xfId="14211" xr:uid="{86849F7C-EAC5-471C-93EB-A57D98B92B20}"/>
    <cellStyle name="pwstyle" xfId="14212" xr:uid="{F1B15072-5913-43D2-8377-3AD26FB9ABA7}"/>
    <cellStyle name="Quantity" xfId="17" xr:uid="{00000000-0005-0000-0000-000011000000}"/>
    <cellStyle name="Quantity 2" xfId="1804" xr:uid="{E9396FE7-7397-499D-91E8-45038CB26AE8}"/>
    <cellStyle name="Quantity 2 10" xfId="10040" xr:uid="{677AD7D8-0772-4C3E-8DB1-5CDE4DC78F30}"/>
    <cellStyle name="Quantity 2 10 2" xfId="21616" xr:uid="{C288983E-3B24-4527-8D4C-3A09EEF8E9E5}"/>
    <cellStyle name="Quantity 2 11" xfId="10041" xr:uid="{E6C197C0-A900-4192-AC6A-220463C71FF7}"/>
    <cellStyle name="Quantity 2 11 2" xfId="21617" xr:uid="{E03AD4ED-FB02-42BC-9E20-8C7630614BF8}"/>
    <cellStyle name="Quantity 2 12" xfId="10042" xr:uid="{6E70AEC0-209D-4B46-99E6-91D042F0AC99}"/>
    <cellStyle name="Quantity 2 12 2" xfId="21618" xr:uid="{B3529C44-55FA-4895-A28F-DF002FD33310}"/>
    <cellStyle name="Quantity 2 13" xfId="31617" xr:uid="{2602EEBE-F622-4AEF-A701-FA508A99082C}"/>
    <cellStyle name="Quantity 2 2" xfId="2357" xr:uid="{C9960172-7DF7-4F11-9695-2BDEE37139DC}"/>
    <cellStyle name="Quantity 2 2 2" xfId="2934" xr:uid="{973BEADF-E4C8-4E95-99D6-16AF3A49A114}"/>
    <cellStyle name="Quantity 2 2 2 2" xfId="7921" xr:uid="{0CF076D5-8BB9-49BF-9EC4-4E953044F83D}"/>
    <cellStyle name="Quantity 2 2 2 2 2" xfId="20119" xr:uid="{781E309F-7F7E-468B-9702-C951638946F8}"/>
    <cellStyle name="Quantity 2 2 2 3" xfId="13729" xr:uid="{F17E9368-6731-4F1F-94C1-C7121743FF1A}"/>
    <cellStyle name="Quantity 2 2 2 3 2" xfId="37522" xr:uid="{AA45C563-601B-4172-9234-56CC0EB61120}"/>
    <cellStyle name="Quantity 2 2 2 4" xfId="32001" xr:uid="{67E5E42E-29A3-4952-A122-94CC8461EE14}"/>
    <cellStyle name="Quantity 2 2 3" xfId="14213" xr:uid="{169DB0D5-3FEC-4060-93D2-4DE65A71A78B}"/>
    <cellStyle name="Quantity 2 2 3 2" xfId="39521" xr:uid="{43598442-2EAD-4963-8F52-9763699990CB}"/>
    <cellStyle name="Quantity 2 2 4" xfId="12297" xr:uid="{1D815F6D-F705-46DB-8C9F-BD50A9CA5231}"/>
    <cellStyle name="Quantity 2 2 4 2" xfId="36285" xr:uid="{0392AFEE-D8BD-40AD-BA9C-D175796C47A2}"/>
    <cellStyle name="Quantity 2 3" xfId="2660" xr:uid="{612AB544-C53E-4B9F-A49F-B4983A2D729D}"/>
    <cellStyle name="Quantity 2 3 2" xfId="2948" xr:uid="{4014D9B2-FE3E-488F-81DC-7A979CEA138C}"/>
    <cellStyle name="Quantity 2 3 2 2" xfId="10043" xr:uid="{5EEDB351-ABF6-41C3-B7EE-F73A3343DE55}"/>
    <cellStyle name="Quantity 2 3 2 2 2" xfId="21619" xr:uid="{3FBE3ECA-7791-4F8A-84BD-24B81068B97F}"/>
    <cellStyle name="Quantity 2 3 2 3" xfId="32009" xr:uid="{C37823C7-EF71-4C6A-ADD7-BF69F56B6592}"/>
    <cellStyle name="Quantity 2 3 3" xfId="31900" xr:uid="{3C54549D-187B-4844-9B53-B3717B6128CD}"/>
    <cellStyle name="Quantity 2 4" xfId="10044" xr:uid="{C30B789C-8D2E-4A04-A7F9-5901023369AB}"/>
    <cellStyle name="Quantity 2 4 2" xfId="21620" xr:uid="{7A5ECA9E-22A1-4853-99E4-F7C78A99CA85}"/>
    <cellStyle name="Quantity 2 5" xfId="10045" xr:uid="{159C7EB7-02CD-4EC7-903D-04FA440C9989}"/>
    <cellStyle name="Quantity 2 5 2" xfId="21621" xr:uid="{8250B9F4-E038-4A75-B028-50839D160A45}"/>
    <cellStyle name="Quantity 2 6" xfId="10046" xr:uid="{2FB7F8C3-AF5A-41E0-970D-3B748117AAA6}"/>
    <cellStyle name="Quantity 2 6 2" xfId="21622" xr:uid="{813189D5-7809-4B57-8EF4-71F12E7F53A8}"/>
    <cellStyle name="Quantity 2 7" xfId="10047" xr:uid="{A44EC48C-961B-40E8-A1CD-0315CC2066F4}"/>
    <cellStyle name="Quantity 2 7 2" xfId="21623" xr:uid="{1664E862-A09A-4B74-8466-E187C026F838}"/>
    <cellStyle name="Quantity 2 8" xfId="10048" xr:uid="{40222906-F354-4159-B860-9050185DFF49}"/>
    <cellStyle name="Quantity 2 8 2" xfId="21624" xr:uid="{88340CC2-A9EE-4376-A8A7-7EC1A56A0588}"/>
    <cellStyle name="Quantity 2 9" xfId="10049" xr:uid="{FA1952FB-427F-4D02-9D09-6B00D1984294}"/>
    <cellStyle name="Quantity 2 9 2" xfId="21625" xr:uid="{17FF25CA-8AFD-4717-AA21-ADA0B4443BFD}"/>
    <cellStyle name="Quantity 3" xfId="2358" xr:uid="{EA9E5A5F-D3F2-4204-B407-43CB9A771CA5}"/>
    <cellStyle name="Quantity 3 10" xfId="7922" xr:uid="{F05AAA61-173D-4FB4-A9F6-292E7B60043A}"/>
    <cellStyle name="Quantity 3 10 2" xfId="20120" xr:uid="{8C1D84A1-9D9C-45B3-82AD-1A238E6C8F60}"/>
    <cellStyle name="Quantity 3 11" xfId="11535" xr:uid="{34E75C45-EBD5-4B30-ABCC-4CB05A31BF75}"/>
    <cellStyle name="Quantity 3 11 2" xfId="38194" xr:uid="{A786DC53-B25F-4205-9048-22CE806290AD}"/>
    <cellStyle name="Quantity 3 2" xfId="2935" xr:uid="{20208AA5-AEA3-4F33-8260-8A724B5E2931}"/>
    <cellStyle name="Quantity 3 2 2" xfId="10050" xr:uid="{625AC8B6-CD70-4F92-AC93-D2D3AE4934B5}"/>
    <cellStyle name="Quantity 3 2 2 2" xfId="21626" xr:uid="{93233BDE-A364-439E-BEFD-E267B3265FB9}"/>
    <cellStyle name="Quantity 3 2 3" xfId="12643" xr:uid="{6B0D1827-C0AB-46E5-93DE-877958591D0F}"/>
    <cellStyle name="Quantity 3 2 3 2" xfId="38592" xr:uid="{DF7A1B31-C026-456A-B598-0C0106AEA91C}"/>
    <cellStyle name="Quantity 3 2 4" xfId="32002" xr:uid="{2C142D6B-EA46-4904-8FA4-B15FC38420BA}"/>
    <cellStyle name="Quantity 3 3" xfId="10051" xr:uid="{AA531ABA-EFF6-4F9A-A8D9-7EC716E5AF75}"/>
    <cellStyle name="Quantity 3 3 2" xfId="21627" xr:uid="{E67BE6DE-5D0C-4EE3-B444-30C9EE0EE569}"/>
    <cellStyle name="Quantity 3 4" xfId="10052" xr:uid="{C2E52E72-24DB-48F3-83E3-9E749BB6E007}"/>
    <cellStyle name="Quantity 3 4 2" xfId="21628" xr:uid="{E98ABEAE-55A0-4187-9E79-2C87304D0CC6}"/>
    <cellStyle name="Quantity 3 5" xfId="10053" xr:uid="{4CA80FA0-516B-4421-B4EC-51C5DD09EA1B}"/>
    <cellStyle name="Quantity 3 5 2" xfId="21629" xr:uid="{1F798ECA-7626-4815-AC25-C4B27F043B0F}"/>
    <cellStyle name="Quantity 3 6" xfId="10054" xr:uid="{DD3D5939-83D1-44FF-A08C-D297BB8F7703}"/>
    <cellStyle name="Quantity 3 6 2" xfId="21630" xr:uid="{B9A95C8C-F6FF-4B7A-A072-31A93FFD05C8}"/>
    <cellStyle name="Quantity 3 7" xfId="10055" xr:uid="{65DB8195-3D9C-4D90-ABEB-97EF90109540}"/>
    <cellStyle name="Quantity 3 7 2" xfId="21631" xr:uid="{07DB48CE-33AA-44AD-AF2F-81D1532345CB}"/>
    <cellStyle name="Quantity 3 8" xfId="10056" xr:uid="{60E2C462-8026-415E-840C-09B530048B0C}"/>
    <cellStyle name="Quantity 3 8 2" xfId="21632" xr:uid="{F55F40E8-DCC9-459A-B7BF-A702E0B62AE6}"/>
    <cellStyle name="Quantity 3 9" xfId="10057" xr:uid="{F1D1C3FE-E44C-4CAA-9784-8E7A5E6D9AA5}"/>
    <cellStyle name="Quantity 3 9 2" xfId="21633" xr:uid="{5C64B4D1-EB6D-45F6-A963-3C9DAEC90B00}"/>
    <cellStyle name="Quantity 4" xfId="2359" xr:uid="{0189D34A-0FF5-4035-A455-0F8DF277C8C6}"/>
    <cellStyle name="Quantity 4 10" xfId="7923" xr:uid="{828E83ED-BF85-44B1-9D23-E0164FA2A23F}"/>
    <cellStyle name="Quantity 4 10 2" xfId="20121" xr:uid="{91EC0324-DD27-447B-B52C-E696DBBB5B2C}"/>
    <cellStyle name="Quantity 4 11" xfId="12296" xr:uid="{C966078D-51B0-4A2C-8845-1CEF4B6949F4}"/>
    <cellStyle name="Quantity 4 11 2" xfId="36284" xr:uid="{5C43E3C5-BEE9-4142-94B8-0CCA46EA0037}"/>
    <cellStyle name="Quantity 4 2" xfId="2936" xr:uid="{4C989AA9-D3AC-460C-A3C0-4A8A9244007E}"/>
    <cellStyle name="Quantity 4 2 2" xfId="10058" xr:uid="{7592488C-CFE6-4300-9FB0-41AE4B820875}"/>
    <cellStyle name="Quantity 4 2 2 2" xfId="21634" xr:uid="{6C76A73F-D932-4765-9EEC-DB4BA6274CFB}"/>
    <cellStyle name="Quantity 4 2 3" xfId="13728" xr:uid="{029860B9-FEC5-424E-8F6E-B6E0F3C500CD}"/>
    <cellStyle name="Quantity 4 2 3 2" xfId="37521" xr:uid="{44E821BE-B828-4981-BB96-197CF1CE006B}"/>
    <cellStyle name="Quantity 4 2 4" xfId="32003" xr:uid="{EE701CA7-FB7E-4478-9565-6E46E2EC35BB}"/>
    <cellStyle name="Quantity 4 3" xfId="10059" xr:uid="{87716B18-1807-4CDF-AD85-1A1543213434}"/>
    <cellStyle name="Quantity 4 3 2" xfId="14214" xr:uid="{A6271045-97D6-4876-B6F1-F1247092DC5E}"/>
    <cellStyle name="Quantity 4 3 2 2" xfId="39522" xr:uid="{0D9AD7A7-D7DB-4EBA-89FA-3F70E94A199B}"/>
    <cellStyle name="Quantity 4 4" xfId="10060" xr:uid="{89AC02A2-7941-4013-9E95-C9B6E5C05E1C}"/>
    <cellStyle name="Quantity 4 4 2" xfId="21636" xr:uid="{DC6609A2-166A-4A1C-BC86-7427F8D822C6}"/>
    <cellStyle name="Quantity 4 5" xfId="10061" xr:uid="{5F2DAD60-DE5A-4473-82E7-4F5758DBD261}"/>
    <cellStyle name="Quantity 4 5 2" xfId="21637" xr:uid="{D60A10AD-3CB4-4074-BD85-7753145CD922}"/>
    <cellStyle name="Quantity 4 6" xfId="10062" xr:uid="{D2E4982C-F0AA-412B-8120-4B17F6189832}"/>
    <cellStyle name="Quantity 4 6 2" xfId="21638" xr:uid="{BEB6D19F-3A3D-4575-AE79-77B2EA0B4E56}"/>
    <cellStyle name="Quantity 4 7" xfId="10063" xr:uid="{45C4EE55-8A1D-46E3-90A6-13E19EC0399C}"/>
    <cellStyle name="Quantity 4 7 2" xfId="21639" xr:uid="{FB4B47BE-AA52-4217-9535-A0ED77EA6F9D}"/>
    <cellStyle name="Quantity 4 8" xfId="10064" xr:uid="{2FD5E37B-9828-451D-BE29-BC54028CC60A}"/>
    <cellStyle name="Quantity 4 8 2" xfId="21640" xr:uid="{0F4ACB7D-F29D-4A8E-AA64-DFF1FB20239A}"/>
    <cellStyle name="Quantity 4 9" xfId="10065" xr:uid="{2EA5E61C-BFCC-4C02-B982-11430E8077A2}"/>
    <cellStyle name="Quantity 4 9 2" xfId="21641" xr:uid="{FF10A54D-2EFB-4C5A-B296-DD2ED5B28C30}"/>
    <cellStyle name="Quantity 5" xfId="2360" xr:uid="{004FCAAE-56B1-4DBD-A2C1-5C44AF4ECA36}"/>
    <cellStyle name="Quantity 5 2" xfId="2937" xr:uid="{7A9AA326-81E7-4072-B627-B595E380FC2A}"/>
    <cellStyle name="Quantity 5 2 2" xfId="7920" xr:uid="{04288C64-6395-410C-AA19-8E2654690BAA}"/>
    <cellStyle name="Quantity 5 2 2 2" xfId="20118" xr:uid="{5DA3191C-6037-4445-9CB2-E310E52E7FBF}"/>
    <cellStyle name="Quantity 5 2 3" xfId="14215" xr:uid="{25A0D952-A635-442A-8EC9-371E679B115C}"/>
    <cellStyle name="Quantity 5 2 3 2" xfId="39523" xr:uid="{7F42CC30-B604-4F77-8E99-ED7F874D0D55}"/>
    <cellStyle name="Quantity 5 2 4" xfId="32004" xr:uid="{4691A78E-AB46-4146-8DFC-F1DF7D0525DD}"/>
    <cellStyle name="Quantity 5 3" xfId="12580" xr:uid="{436C8B1F-460C-407F-9384-CBE8D95890E8}"/>
    <cellStyle name="Quantity 5 3 2" xfId="38541" xr:uid="{CB93E6D1-C127-4E7B-B191-36B4B0805C59}"/>
    <cellStyle name="Quantity 6" xfId="2659" xr:uid="{B0486537-4C76-4C4B-BEEA-8BE3EAB1482D}"/>
    <cellStyle name="Quantity 6 2" xfId="14216" xr:uid="{D41A0ABC-0352-412E-9E66-6AF40D086731}"/>
    <cellStyle name="Quantity 6 2 2" xfId="39524" xr:uid="{40990D0B-E4AF-413A-85C3-D93BCFDB53A1}"/>
    <cellStyle name="Quantity 7" xfId="10066" xr:uid="{621C2D8C-8C2D-474A-9CE4-0F4C869B0F7B}"/>
    <cellStyle name="Quantity 7 2" xfId="21642" xr:uid="{AF4FE4D1-DDE4-4807-A00F-FEFF63D0CDE2}"/>
    <cellStyle name="Quantity 8" xfId="7869" xr:uid="{FB45C183-16B6-45D8-96F9-15D29E5ED28D}"/>
    <cellStyle name="Quantity 8 2" xfId="20080" xr:uid="{91774FD2-3C9F-4FD4-A2CD-911902CAAC31}"/>
    <cellStyle name="Quantity 9" xfId="10922" xr:uid="{848F45D1-2B0B-4F13-A86F-A4E74C4828FD}"/>
    <cellStyle name="Quantity 9 2" xfId="38184" xr:uid="{9C077E7A-4D54-4AF3-B2D0-E1681469A5A3}"/>
    <cellStyle name="Quantity_FA BL" xfId="2361" xr:uid="{054728E6-22D6-4871-B382-2958238C9B24}"/>
    <cellStyle name="Result" xfId="2362" xr:uid="{CC3098C7-675B-444B-BAD4-3BE3F5B632AB}"/>
    <cellStyle name="Result2" xfId="2363" xr:uid="{6494EBC3-7D51-41F8-8AA2-D16D0CC76C70}"/>
    <cellStyle name="RevList" xfId="14217" xr:uid="{ECAE62A7-7DAC-48EB-9917-2786F08332D8}"/>
    <cellStyle name="SCH1" xfId="14218" xr:uid="{8D8F7742-1C66-4923-B06A-26610E7316A6}"/>
    <cellStyle name="Standard_9912(4)" xfId="14219" xr:uid="{95F54CD5-D876-40B9-AD74-81C226460380}"/>
    <cellStyle name="Style 1" xfId="1805" xr:uid="{4A537949-D29A-4E59-87EE-819B23AE85C7}"/>
    <cellStyle name="Style 1 2" xfId="14220" xr:uid="{1B50AECF-CDD6-4435-A617-60C002FADD71}"/>
    <cellStyle name="style1" xfId="14221" xr:uid="{69F5B881-3EC5-44B4-AB72-85E159A0A09E}"/>
    <cellStyle name="SubHeading" xfId="14222" xr:uid="{D62DF877-23EB-43F7-BCA1-1D370FA68A96}"/>
    <cellStyle name="Subtotal" xfId="14223" xr:uid="{F3AB2CAF-2DBA-4479-9693-7EFBF3F1C27A}"/>
    <cellStyle name="Text Indent A" xfId="14224" xr:uid="{D60B50D3-5123-4B47-91ED-C340C15230E3}"/>
    <cellStyle name="Text Indent B" xfId="14225" xr:uid="{63BFB0EB-CD67-41F0-B8E5-904F7DDC0581}"/>
    <cellStyle name="Text Indent C" xfId="14226" xr:uid="{6081C795-E29C-45F4-BFCD-0DF8DF32AA5C}"/>
    <cellStyle name="Tickmark" xfId="2364" xr:uid="{5E9C3509-BE28-4714-A66A-2A29DFFF75E0}"/>
    <cellStyle name="Title 10" xfId="1806" xr:uid="{52CEDDB2-0D86-4A7B-909D-4622AE571CB7}"/>
    <cellStyle name="Title 10 2" xfId="7380" xr:uid="{CE925A6C-3B87-455E-824D-E3B4C4842178}"/>
    <cellStyle name="Title 11" xfId="1807" xr:uid="{9142C105-BE33-45D9-9011-6BB6F9D06D10}"/>
    <cellStyle name="Title 11 2" xfId="7381" xr:uid="{B00E52B9-E509-4630-BABD-5BC250BC1512}"/>
    <cellStyle name="Title 12" xfId="1808" xr:uid="{D0BFD870-A16B-40C9-817F-26D727944438}"/>
    <cellStyle name="Title 12 2" xfId="7382" xr:uid="{CCFFF5E0-24C6-48B6-9A09-9A908E710156}"/>
    <cellStyle name="Title 13" xfId="1809" xr:uid="{3FF947C0-AAA6-48A8-A827-D18FFA26DA63}"/>
    <cellStyle name="Title 13 2" xfId="7383" xr:uid="{EC0FA3A1-6325-4D0B-AC2E-CF43DA47F63E}"/>
    <cellStyle name="Title 14" xfId="1810" xr:uid="{C47E67E6-CB60-4D12-9C45-9CCFB368721C}"/>
    <cellStyle name="Title 14 2" xfId="7384" xr:uid="{293FA931-2374-44E2-90E6-CCB3566E5E4B}"/>
    <cellStyle name="Title 15" xfId="1811" xr:uid="{86C62D78-F6B5-4438-AE71-BF5AA0BED148}"/>
    <cellStyle name="Title 15 2" xfId="7385" xr:uid="{A14BF436-0AFE-4BA0-99BE-79D7A205634A}"/>
    <cellStyle name="Title 16" xfId="1812" xr:uid="{75967ECA-8852-41BC-BACD-AD8EFA30ACCF}"/>
    <cellStyle name="Title 16 2" xfId="7386" xr:uid="{E9778CA4-3471-4BE5-997A-567694F9B6BC}"/>
    <cellStyle name="Title 17" xfId="1813" xr:uid="{859095C9-A2E6-42ED-A3A7-BDD6C931E8E9}"/>
    <cellStyle name="Title 17 2" xfId="7387" xr:uid="{EDC592CD-6094-4881-95BD-F4E43DF3930B}"/>
    <cellStyle name="Title 18" xfId="1814" xr:uid="{2EBA33E7-915D-4E26-9F24-C9A585D34CC0}"/>
    <cellStyle name="Title 18 2" xfId="7388" xr:uid="{0A5AE0FB-9B8D-4DE2-BAC7-A7183637E343}"/>
    <cellStyle name="Title 19" xfId="1815" xr:uid="{F311AA5F-6748-457D-9B48-F70B62C383CC}"/>
    <cellStyle name="Title 19 2" xfId="7389" xr:uid="{5CF248DF-D83F-4657-9A91-9B5808ED7914}"/>
    <cellStyle name="Title 2" xfId="1816" xr:uid="{79F0C552-A73A-47E8-8067-F90305B6A67C}"/>
    <cellStyle name="Title 2 10" xfId="10067" xr:uid="{D6294FBF-265D-4229-B6F8-60B32DC209A7}"/>
    <cellStyle name="Title 2 11" xfId="10068" xr:uid="{C6B9E48E-DB9E-402A-9704-4C40DF3A0B13}"/>
    <cellStyle name="Title 2 2" xfId="2365" xr:uid="{E2DE6443-D50E-4607-8741-130AC4EEBA5F}"/>
    <cellStyle name="Title 2 2 2" xfId="7390" xr:uid="{E7DE249A-F187-45EC-B8B3-0437FF121CDC}"/>
    <cellStyle name="Title 2 2 2 2" xfId="14227" xr:uid="{A11A4AD7-8C08-458C-90A9-D039C8181DA4}"/>
    <cellStyle name="Title 2 3" xfId="10069" xr:uid="{72375DF3-CFC8-4210-B89C-97E71F0536BD}"/>
    <cellStyle name="Title 2 4" xfId="10070" xr:uid="{173CB1B7-09FC-4356-933B-EB5BC141C434}"/>
    <cellStyle name="Title 2 5" xfId="10071" xr:uid="{5549C6D2-9D8C-4919-B141-95DFBA073247}"/>
    <cellStyle name="Title 2 6" xfId="10072" xr:uid="{33202F27-0340-4CFC-BD4D-E37352F05768}"/>
    <cellStyle name="Title 2 7" xfId="10073" xr:uid="{4F0FB45F-50CB-4FC8-B8CC-F19104C7CF45}"/>
    <cellStyle name="Title 2 8" xfId="10074" xr:uid="{77B524C9-1DD9-485E-82C9-143CFF4AD8FD}"/>
    <cellStyle name="Title 2 9" xfId="10075" xr:uid="{8E6CDA32-B8F0-4DBA-9FAA-CCBD3750E431}"/>
    <cellStyle name="Title 20" xfId="1817" xr:uid="{C132A78E-52BB-472F-8E9E-E61AC2597C53}"/>
    <cellStyle name="Title 20 2" xfId="7391" xr:uid="{737C524B-193D-46B5-8DBA-E9BCB731C1F6}"/>
    <cellStyle name="Title 21" xfId="1818" xr:uid="{E545A603-2EBB-43B2-B007-999EFA765577}"/>
    <cellStyle name="Title 21 2" xfId="7392" xr:uid="{A792807B-B36F-4D6D-A1FB-472318D43A28}"/>
    <cellStyle name="Title 22" xfId="1819" xr:uid="{AA0DABFD-2A01-4DF2-87DF-56D7D82FA785}"/>
    <cellStyle name="Title 22 2" xfId="7393" xr:uid="{582905D9-5DAD-45A8-8359-A3AACA88B14F}"/>
    <cellStyle name="Title 23" xfId="1820" xr:uid="{4F9822A6-D6E9-4E3F-A1A1-0ED7E7C7877B}"/>
    <cellStyle name="Title 23 2" xfId="7394" xr:uid="{01D93CAA-F962-4F52-BF11-0D9E78503A56}"/>
    <cellStyle name="Title 24" xfId="1821" xr:uid="{BB77EC66-6B77-4EE4-93AB-1E8FCB2D4E5F}"/>
    <cellStyle name="Title 24 2" xfId="7395" xr:uid="{9736161A-F5AC-48C5-8BDA-3724A28A9149}"/>
    <cellStyle name="Title 25" xfId="1822" xr:uid="{58572FC0-093E-49E9-9ADC-051213282F23}"/>
    <cellStyle name="Title 25 2" xfId="7396" xr:uid="{24B3D3FF-CBF5-413C-9C1A-0CC6C5C9900E}"/>
    <cellStyle name="Title 26" xfId="1823" xr:uid="{8528727B-6159-474D-90BD-72BB3DAC36B2}"/>
    <cellStyle name="Title 26 2" xfId="7397" xr:uid="{B53F6892-96E0-499F-BCCD-F7040CEA8323}"/>
    <cellStyle name="Title 27" xfId="1824" xr:uid="{98B2E1FD-93E0-4B4E-A4D7-8BE1302329B9}"/>
    <cellStyle name="Title 27 2" xfId="7398" xr:uid="{3B460F51-F7A4-4A83-A004-4306AB86B996}"/>
    <cellStyle name="Title 28" xfId="1825" xr:uid="{A7937A14-B0DF-49D5-B365-499FCAB7D2E6}"/>
    <cellStyle name="Title 28 2" xfId="7399" xr:uid="{C5A475B2-48A0-45AA-81C7-026CFC75372D}"/>
    <cellStyle name="Title 29" xfId="1826" xr:uid="{44F25BDC-D7F6-4257-8B6F-F81B6CE07A18}"/>
    <cellStyle name="Title 29 2" xfId="7400" xr:uid="{B419E560-0A77-4397-A9D1-8C88CBBA7EC5}"/>
    <cellStyle name="Title 3" xfId="1827" xr:uid="{CD9A28F5-25E3-44B7-B1BC-2FFD3CCC3D36}"/>
    <cellStyle name="Title 3 10" xfId="10076" xr:uid="{0D37D064-4D15-42B8-A82F-5E7F38A67312}"/>
    <cellStyle name="Title 3 11" xfId="10077" xr:uid="{23324628-C644-41DC-9EB9-9C8AD25708E1}"/>
    <cellStyle name="Title 3 2" xfId="2366" xr:uid="{CFEBAF77-DD0B-47B7-B3E5-084438D3A6F2}"/>
    <cellStyle name="Title 3 3" xfId="10078" xr:uid="{5F0E2704-4EC1-47F8-8EB3-47EF882FFAED}"/>
    <cellStyle name="Title 3 4" xfId="10079" xr:uid="{9D88F83F-3A9B-4459-A4EB-BD7942BC5788}"/>
    <cellStyle name="Title 3 5" xfId="10080" xr:uid="{0B740FDE-1372-446A-9535-6B559E09BCA3}"/>
    <cellStyle name="Title 3 6" xfId="10081" xr:uid="{75BA7009-0773-4D40-AFEF-C1037676D4CB}"/>
    <cellStyle name="Title 3 7" xfId="10082" xr:uid="{BEDD8645-1604-4371-BC4E-9443C06D961E}"/>
    <cellStyle name="Title 3 8" xfId="10083" xr:uid="{D29144C3-76F7-4CD4-B57C-4539B18EAB9F}"/>
    <cellStyle name="Title 3 9" xfId="10084" xr:uid="{5C0946C0-2A6B-4E4C-B59C-45FD6FA56240}"/>
    <cellStyle name="Title 30" xfId="1828" xr:uid="{D9266C63-14FD-49C4-B2D7-B60571CC9475}"/>
    <cellStyle name="Title 30 2" xfId="7401" xr:uid="{77C5725F-3D8E-41C0-B5B2-89627D26AF5B}"/>
    <cellStyle name="Title 31" xfId="1829" xr:uid="{968014BD-985F-4FFC-964C-6BFB00483907}"/>
    <cellStyle name="Title 31 2" xfId="7402" xr:uid="{25FB4F93-B673-40BD-AB03-AB5254A19A8F}"/>
    <cellStyle name="Title 32" xfId="1830" xr:uid="{C9FEA8B5-E846-49FD-A0C3-A2B26DC5C5B9}"/>
    <cellStyle name="Title 32 2" xfId="7403" xr:uid="{0C2A6C43-C125-46D0-940E-86C281513434}"/>
    <cellStyle name="Title 33" xfId="1831" xr:uid="{A3BE3826-8DFB-4A66-B1E1-937CE294AC5E}"/>
    <cellStyle name="Title 33 2" xfId="7404" xr:uid="{76FDB7D1-DE3F-4AF2-BC59-9317B5A1E04C}"/>
    <cellStyle name="Title 34" xfId="1832" xr:uid="{E97D09A7-5758-476B-B62E-4EF5F2DCB24E}"/>
    <cellStyle name="Title 34 2" xfId="7405" xr:uid="{FC6F3A68-6511-4932-9877-576402E1D1B0}"/>
    <cellStyle name="Title 35" xfId="1833" xr:uid="{645A629C-9841-4C4B-A720-1F80115BC963}"/>
    <cellStyle name="Title 35 2" xfId="7406" xr:uid="{80F2308F-9117-4787-921E-1991360B99DD}"/>
    <cellStyle name="Title 36" xfId="1834" xr:uid="{0AECEADC-722A-4CBB-AC51-FC03AB0C1C4B}"/>
    <cellStyle name="Title 36 2" xfId="7407" xr:uid="{9A26B4C7-ABA5-4A0D-8552-5803222753E6}"/>
    <cellStyle name="Title 37" xfId="1835" xr:uid="{4180F4EA-58AF-4523-801E-D4754237E249}"/>
    <cellStyle name="Title 37 2" xfId="7408" xr:uid="{CADC5F19-FC3B-43BC-9D00-FDC3F8B38F47}"/>
    <cellStyle name="Title 38" xfId="1836" xr:uid="{C7BDFE63-D00C-43AF-BC20-8D67647FBDF7}"/>
    <cellStyle name="Title 38 2" xfId="7409" xr:uid="{0848EB2F-42F8-4547-9ACC-D80561C2938C}"/>
    <cellStyle name="Title 39" xfId="1837" xr:uid="{3A280328-C922-4388-AC40-804E5D7FA33E}"/>
    <cellStyle name="Title 39 2" xfId="7410" xr:uid="{FA2DF3F6-DBE2-409A-A8ED-9DD0CEA6BEB5}"/>
    <cellStyle name="Title 4" xfId="1838" xr:uid="{5B847D56-F908-4170-A63B-AEE63429EDDB}"/>
    <cellStyle name="Title 4 2" xfId="7411" xr:uid="{AE265E82-9676-4491-BA83-83663C17DDD9}"/>
    <cellStyle name="Title 40" xfId="2753" xr:uid="{2A8CD72B-B34C-4428-87DE-B7E6D91715CC}"/>
    <cellStyle name="Title 40 2" xfId="7412" xr:uid="{F1604392-AE8E-460E-B12E-190A738261F9}"/>
    <cellStyle name="Title 40 2 2" xfId="14228" xr:uid="{82EC046F-B6CF-445B-9E73-8BA5CD49E896}"/>
    <cellStyle name="Title 40 3" xfId="10085" xr:uid="{C128746C-534A-4A9C-B1E0-FE88828FF5D0}"/>
    <cellStyle name="Title 41" xfId="7379" xr:uid="{434F062F-5569-4E4D-A396-EEF348959192}"/>
    <cellStyle name="Title 41 2" xfId="10086" xr:uid="{E51F4278-BF0E-4CF2-9D28-C71B0DF659C2}"/>
    <cellStyle name="Title 42" xfId="10087" xr:uid="{8E2FE303-2050-48A9-BDCA-EDA66153394D}"/>
    <cellStyle name="Title 43" xfId="10088" xr:uid="{B22F2449-8488-4AEF-80D4-32CAC9499A7D}"/>
    <cellStyle name="Title 44" xfId="10089" xr:uid="{515928EE-D2BF-4813-9589-58C9112F23E3}"/>
    <cellStyle name="Title 45" xfId="10090" xr:uid="{0A7ABDD5-6151-4C3F-9BA8-CCE7A4F8B092}"/>
    <cellStyle name="Title 46" xfId="10091" xr:uid="{3E22B690-BC9B-4B49-B7FF-47E62451A505}"/>
    <cellStyle name="Title 47" xfId="10092" xr:uid="{B7EC8CCC-EFD9-493E-98A9-3D16C2EDB806}"/>
    <cellStyle name="Title 48" xfId="10093" xr:uid="{0D6BB00C-7AE7-4B40-B6EA-84E9A7514F8F}"/>
    <cellStyle name="Title 49" xfId="68" xr:uid="{A182FBE7-AF16-4086-B7DC-70C12D4257CC}"/>
    <cellStyle name="Title 5" xfId="1839" xr:uid="{5A660715-D2C8-4926-9777-489B971BE0B4}"/>
    <cellStyle name="Title 5 2" xfId="7413" xr:uid="{34292E7B-C3F4-469E-A234-74D5FF6BF2A5}"/>
    <cellStyle name="Title 6" xfId="1840" xr:uid="{142F94AA-5512-4964-9BB9-628AE0E1E815}"/>
    <cellStyle name="Title 6 2" xfId="7414" xr:uid="{02B7203B-E82A-4379-AB5B-8597B404F11A}"/>
    <cellStyle name="Title 7" xfId="1841" xr:uid="{C7F0047E-1176-4921-9319-6041CF4D4BB4}"/>
    <cellStyle name="Title 7 2" xfId="7415" xr:uid="{13C7DF8E-5194-4129-BF0E-90F73F056436}"/>
    <cellStyle name="Title 8" xfId="1842" xr:uid="{0C48173A-BFB0-4FC7-AA8F-2A5F5F1B7920}"/>
    <cellStyle name="Title 8 2" xfId="7416" xr:uid="{7246FD75-FF8B-4859-AA4E-5B95BBE9596A}"/>
    <cellStyle name="Title 9" xfId="1843" xr:uid="{2C678516-BC8A-4723-ADE3-B0A88FBCED19}"/>
    <cellStyle name="Title 9 2" xfId="7417" xr:uid="{A9C77FB4-31F9-418A-91BA-97EA760BD5E6}"/>
    <cellStyle name="Total 10" xfId="1844" xr:uid="{20B23436-F5AF-42EB-A77B-A545E7D7E264}"/>
    <cellStyle name="Total 10 2" xfId="7419" xr:uid="{8819B670-DE47-41BD-A157-F4DE9F1BB67B}"/>
    <cellStyle name="Total 11" xfId="1845" xr:uid="{9EC5756F-1860-42B6-9B12-4C7345594221}"/>
    <cellStyle name="Total 11 2" xfId="7420" xr:uid="{E8C321FE-B218-4C0A-96E3-18BEC58C62E1}"/>
    <cellStyle name="Total 12" xfId="1846" xr:uid="{52C2AF30-31C2-4E31-A35C-2F0B160CE4E3}"/>
    <cellStyle name="Total 12 2" xfId="7421" xr:uid="{FDA27CF2-271A-430B-80CB-755CE56FB353}"/>
    <cellStyle name="Total 13" xfId="1847" xr:uid="{956BAFAD-D923-4F8B-9111-3BE8D3CDD19B}"/>
    <cellStyle name="Total 13 2" xfId="7422" xr:uid="{37F6359C-597C-4354-A513-92BDBB412A79}"/>
    <cellStyle name="Total 14" xfId="1848" xr:uid="{36962009-266A-4471-94C7-7607CF74C651}"/>
    <cellStyle name="Total 14 2" xfId="7423" xr:uid="{3BBA8655-66CA-408E-9CA9-A1808CDFAF85}"/>
    <cellStyle name="Total 15" xfId="1849" xr:uid="{BF982478-811E-49A4-AA3C-21CB712BC392}"/>
    <cellStyle name="Total 15 2" xfId="7424" xr:uid="{26B9DAD0-3F93-4454-91A7-C56234DF0385}"/>
    <cellStyle name="Total 16" xfId="1850" xr:uid="{20781D06-BB54-47AA-B85E-A66AE15D566A}"/>
    <cellStyle name="Total 16 2" xfId="7425" xr:uid="{547AFFC4-14C2-4E1B-AC67-4C3729CB0A52}"/>
    <cellStyle name="Total 17" xfId="1851" xr:uid="{6FBDD164-19BD-40EE-AFDA-9AC85A4DD5B8}"/>
    <cellStyle name="Total 17 2" xfId="7426" xr:uid="{A841AEAA-A0B6-448B-970E-BE96F343B59F}"/>
    <cellStyle name="Total 18" xfId="1852" xr:uid="{496974B0-A770-4F31-83E0-D2AA7932937E}"/>
    <cellStyle name="Total 18 2" xfId="7427" xr:uid="{12D10FEE-6CCA-4B8D-8049-D9FF5B88096B}"/>
    <cellStyle name="Total 19" xfId="1853" xr:uid="{A94040EF-6D83-4BE7-8AEC-B8D5106B8B63}"/>
    <cellStyle name="Total 19 2" xfId="7428" xr:uid="{B9D1EF76-32EF-4FFB-8C39-A638861955A2}"/>
    <cellStyle name="Total 2" xfId="1854" xr:uid="{4AEE89F5-E5B9-480C-8D8B-10DD4206BD34}"/>
    <cellStyle name="Total 2 10" xfId="10094" xr:uid="{2D6D875B-05FD-40A8-B448-F267D07164DB}"/>
    <cellStyle name="Total 2 10 2" xfId="10850" xr:uid="{EE860EF2-5DE0-4E43-9369-164EEE4A779A}"/>
    <cellStyle name="Total 2 10 2 2" xfId="25195" xr:uid="{694EBE50-AABE-4691-822D-6F9E52B0A223}"/>
    <cellStyle name="Total 2 10 2 3" xfId="28065" xr:uid="{8E9B0EB4-3FED-425A-9C20-3B99078E24C7}"/>
    <cellStyle name="Total 2 10 2 4" xfId="15753" xr:uid="{5D165B5A-BD1E-4733-AD37-09D4AAC0E01B}"/>
    <cellStyle name="Total 2 10 2 5" xfId="35850" xr:uid="{DB59A460-7D49-4E39-8174-F2C3B0819B09}"/>
    <cellStyle name="Total 2 10 2 6" xfId="38152" xr:uid="{D1F95327-4130-4752-8A7B-A30652881981}"/>
    <cellStyle name="Total 2 10 3" xfId="14626" xr:uid="{4C132616-AEF4-48CE-A22D-8FE4F77409CE}"/>
    <cellStyle name="Total 2 10 4" xfId="23852" xr:uid="{CA90C580-4474-423F-B3D1-F69F0EDA4712}"/>
    <cellStyle name="Total 2 10 5" xfId="18204" xr:uid="{1297A5C4-76E7-4FCE-84F3-E06B53DE2DE4}"/>
    <cellStyle name="Total 2 10 6" xfId="35415" xr:uid="{DC8846AC-61C4-499F-AEFB-7D2E25B31BEA}"/>
    <cellStyle name="Total 2 10 7" xfId="37714" xr:uid="{82C8E9D2-079E-4C59-9C30-C4CBD14EEE74}"/>
    <cellStyle name="Total 2 11" xfId="10095" xr:uid="{BCBF414A-3409-4469-AFA9-559D9A9B18E8}"/>
    <cellStyle name="Total 2 11 2" xfId="10851" xr:uid="{FB05B9E8-2D22-42B3-9FC0-5F597FF6D51C}"/>
    <cellStyle name="Total 2 11 2 2" xfId="25196" xr:uid="{E1F772CC-CAF7-4C5A-AFB0-D16E69970E65}"/>
    <cellStyle name="Total 2 11 2 3" xfId="28066" xr:uid="{14A2C1FB-2AA0-4183-9E54-66F170A4ABE7}"/>
    <cellStyle name="Total 2 11 2 4" xfId="20506" xr:uid="{659B0C22-0174-480E-A733-0EF2B5BEB19B}"/>
    <cellStyle name="Total 2 11 2 5" xfId="35851" xr:uid="{13253896-E769-4DC7-A59D-91751C75E989}"/>
    <cellStyle name="Total 2 11 2 6" xfId="38153" xr:uid="{6C2840E7-B991-4C32-8027-F44F4EBF7BFA}"/>
    <cellStyle name="Total 2 11 3" xfId="15734" xr:uid="{FBE88897-1CDA-4054-A622-6CEDA9BC7C11}"/>
    <cellStyle name="Total 2 11 4" xfId="25265" xr:uid="{EFBD8279-4982-4585-BD1C-BE3F818D0D7A}"/>
    <cellStyle name="Total 2 11 5" xfId="27261" xr:uid="{86915F02-BB4D-4402-BE10-075B38228808}"/>
    <cellStyle name="Total 2 11 6" xfId="35416" xr:uid="{DE7204DB-9A31-4019-B7DA-0B988F0D3747}"/>
    <cellStyle name="Total 2 11 7" xfId="37715" xr:uid="{9FE869C0-77AE-4BC9-80FE-424B186429DA}"/>
    <cellStyle name="Total 2 2" xfId="2367" xr:uid="{50C0E224-5CA0-4022-B759-D60F09F8691C}"/>
    <cellStyle name="Total 2 2 10" xfId="31769" xr:uid="{7B9D267D-AA78-48A8-A802-5E2F183A12DA}"/>
    <cellStyle name="Total 2 2 11" xfId="35296" xr:uid="{FE173620-0198-4DCC-8720-076120D19798}"/>
    <cellStyle name="Total 2 2 2" xfId="2720" xr:uid="{91533FEC-0080-4652-A760-55E4EC8794EB}"/>
    <cellStyle name="Total 2 2 2 2" xfId="13335" xr:uid="{F127A7C5-1453-4A36-BAA8-92AD60498EDB}"/>
    <cellStyle name="Total 2 2 2 2 2" xfId="26868" xr:uid="{E6ACB6E3-33E8-4640-A267-5390F5688425}"/>
    <cellStyle name="Total 2 2 2 2 3" xfId="29432" xr:uid="{21F799BF-4BD2-414B-8BC9-A9BCE17A6E23}"/>
    <cellStyle name="Total 2 2 2 2 4" xfId="27618" xr:uid="{6FA7FD66-D4A4-4580-A8AA-9E9AD58CD0AA}"/>
    <cellStyle name="Total 2 2 2 2 5" xfId="37154" xr:uid="{9CE2D61C-A7E1-4BFD-820A-5FD16E68FAF0}"/>
    <cellStyle name="Total 2 2 2 2 6" xfId="39132" xr:uid="{CC315E2E-2100-4661-944E-FFA246BD692C}"/>
    <cellStyle name="Total 2 2 2 3" xfId="16547" xr:uid="{D15F84C2-5392-494F-82A5-22C1ECC39C66}"/>
    <cellStyle name="Total 2 2 2 4" xfId="18730" xr:uid="{B14470A0-2BA9-4526-8276-703D02A784F0}"/>
    <cellStyle name="Total 2 2 2 5" xfId="30060" xr:uid="{C5F380E4-5C9C-4420-8994-58511EC61004}"/>
    <cellStyle name="Total 2 2 2 6" xfId="31918" xr:uid="{DFB782A7-BC2F-4973-9508-5C66692D25D3}"/>
    <cellStyle name="Total 2 2 2 7" xfId="35211" xr:uid="{095A11B8-131E-4110-984B-60746D49A475}"/>
    <cellStyle name="Total 2 2 3" xfId="7429" xr:uid="{5F6EAF22-4C2E-48B7-922E-BD364FD343AD}"/>
    <cellStyle name="Total 2 2 3 2" xfId="24399" xr:uid="{DB0F4A5B-C18D-4F01-86FF-DE74D58DAB31}"/>
    <cellStyle name="Total 2 2 3 3" xfId="14677" xr:uid="{C221543F-3F33-494B-97E0-C7D532B88B45}"/>
    <cellStyle name="Total 2 2 3 4" xfId="15023" xr:uid="{12D0BDE5-70EB-4EDC-A7C2-1D4D052AAA92}"/>
    <cellStyle name="Total 2 2 3 5" xfId="34368" xr:uid="{7DC52B2E-128F-4E73-B911-FF0771914406}"/>
    <cellStyle name="Total 2 2 3 6" xfId="36081" xr:uid="{967E2D74-685C-4F24-A709-00C2E7B0701E}"/>
    <cellStyle name="Total 2 2 4" xfId="7677" xr:uid="{2B813669-7F45-4AF5-AD01-8F20A96BD232}"/>
    <cellStyle name="Total 2 2 4 2" xfId="13650" xr:uid="{87CFBC9A-92ED-4273-8C20-C9091879BFF8}"/>
    <cellStyle name="Total 2 2 4 2 2" xfId="27166" xr:uid="{F2487425-C70C-45A2-B92B-591537EFC5BA}"/>
    <cellStyle name="Total 2 2 4 2 3" xfId="29726" xr:uid="{9B113A8A-6999-43A5-AEE2-5C670147885F}"/>
    <cellStyle name="Total 2 2 4 2 4" xfId="28575" xr:uid="{5658A14A-DF3C-4179-B0DB-DEF240A63973}"/>
    <cellStyle name="Total 2 2 4 2 5" xfId="37443" xr:uid="{4EC7F417-4ACB-47A4-8FAB-B2FE52EEDE28}"/>
    <cellStyle name="Total 2 2 4 2 6" xfId="39420" xr:uid="{1D7363BB-4C7C-445C-AD5A-5A1681C4CD70}"/>
    <cellStyle name="Total 2 2 4 3" xfId="22872" xr:uid="{65BC9428-AD37-4D7F-8194-C67AC7B2E941}"/>
    <cellStyle name="Total 2 2 4 4" xfId="25721" xr:uid="{942432CE-2103-4179-BB10-6B4119F8BCC7}"/>
    <cellStyle name="Total 2 2 4 5" xfId="25785" xr:uid="{2AD7216E-73AB-4F7C-9FBF-03123AA53902}"/>
    <cellStyle name="Total 2 2 4 6" xfId="34467" xr:uid="{5D08DDFD-028D-47D9-AD75-86CB77AD8938}"/>
    <cellStyle name="Total 2 2 4 7" xfId="33845" xr:uid="{EC0E1A3D-AAFB-48BC-BE34-B8B9FE6FC955}"/>
    <cellStyle name="Total 2 2 5" xfId="13731" xr:uid="{FABD682F-4F8E-429D-9186-852032BAD092}"/>
    <cellStyle name="Total 2 2 5 2" xfId="27247" xr:uid="{A289BBEF-E81F-47E9-834F-5F3A94E80C71}"/>
    <cellStyle name="Total 2 2 5 3" xfId="29805" xr:uid="{37B8A40E-9490-43A0-8894-CC826BFBECBE}"/>
    <cellStyle name="Total 2 2 5 4" xfId="20141" xr:uid="{57BFD066-55C3-43D8-AB97-1737C87660D6}"/>
    <cellStyle name="Total 2 2 5 5" xfId="37524" xr:uid="{D76E364B-E816-4ED8-9347-CB45BC90F1E3}"/>
    <cellStyle name="Total 2 2 5 6" xfId="39499" xr:uid="{8BBCE487-C3DF-4BFD-9229-BAE2547ED006}"/>
    <cellStyle name="Total 2 2 6" xfId="14229" xr:uid="{AF92AB0D-009B-4447-95C9-083D434CDB2A}"/>
    <cellStyle name="Total 2 2 6 2" xfId="27505" xr:uid="{412048D8-05F1-4E91-9672-FA36B5722294}"/>
    <cellStyle name="Total 2 2 6 3" xfId="30014" xr:uid="{E4266AAD-A030-40EE-B6CE-BEC08B3F17A1}"/>
    <cellStyle name="Total 2 2 6 4" xfId="31012" xr:uid="{BE3516A7-8B2B-487A-BC01-C1D956C5D7D3}"/>
    <cellStyle name="Total 2 2 6 5" xfId="37691" xr:uid="{3E18F082-86FC-4573-BDB3-DB88805C23B7}"/>
    <cellStyle name="Total 2 2 6 6" xfId="39525" xr:uid="{CF72710C-9676-4504-97BE-15C4E81B0CC3}"/>
    <cellStyle name="Total 2 2 7" xfId="20114" xr:uid="{952C9C2F-B315-416B-B2EC-E488F0447BE1}"/>
    <cellStyle name="Total 2 2 8" xfId="14529" xr:uid="{3AEF06A3-509B-4062-B675-D94286F80BC3}"/>
    <cellStyle name="Total 2 2 9" xfId="30681" xr:uid="{B7DE27E8-7D2A-4E09-8597-42BAB1C6049D}"/>
    <cellStyle name="Total 2 3" xfId="10096" xr:uid="{90330431-9116-44B6-90A5-7DCD0CB0EC01}"/>
    <cellStyle name="Total 2 3 2" xfId="10852" xr:uid="{4769F6D5-9458-472E-859F-CE1D0D6AEAE2}"/>
    <cellStyle name="Total 2 3 2 2" xfId="25197" xr:uid="{F460DD82-28E6-44E7-973D-7E4565F884E1}"/>
    <cellStyle name="Total 2 3 2 3" xfId="28067" xr:uid="{75DCC4A1-DD51-4A13-BD39-A8E10FBCFED3}"/>
    <cellStyle name="Total 2 3 2 4" xfId="25467" xr:uid="{13369E29-9EE3-4CD6-A534-03698542D2AD}"/>
    <cellStyle name="Total 2 3 2 5" xfId="35852" xr:uid="{4ACBE662-3B51-4929-9EAE-60930DD4FBD9}"/>
    <cellStyle name="Total 2 3 2 6" xfId="38154" xr:uid="{3B0631F7-233B-4211-BF85-62BFB5DED7C6}"/>
    <cellStyle name="Total 2 3 3" xfId="14230" xr:uid="{79F9A184-0CC0-43E1-B27E-A8BB0189E45F}"/>
    <cellStyle name="Total 2 3 4" xfId="18276" xr:uid="{C99FE2C3-A06E-4B7A-945D-867B3A76BD91}"/>
    <cellStyle name="Total 2 3 5" xfId="25559" xr:uid="{7974E5D4-331F-4656-B909-715D05036473}"/>
    <cellStyle name="Total 2 3 6" xfId="24441" xr:uid="{03BA84CA-89BF-4602-AC7C-957FECDE6044}"/>
    <cellStyle name="Total 2 3 7" xfId="35417" xr:uid="{F52614A6-41FB-42C5-BECD-2CD7F65AF006}"/>
    <cellStyle name="Total 2 3 8" xfId="37716" xr:uid="{4E87A94C-C1AE-43C8-9171-50D8544C7004}"/>
    <cellStyle name="Total 2 4" xfId="10097" xr:uid="{3413D90A-33DE-48A0-B1F7-134203ECC19D}"/>
    <cellStyle name="Total 2 4 2" xfId="10853" xr:uid="{5A81D1F5-E858-452A-B0B5-80CB862A26D5}"/>
    <cellStyle name="Total 2 4 2 2" xfId="25198" xr:uid="{E3FC2CCE-BC11-45FD-A46E-52C079DA5CE6}"/>
    <cellStyle name="Total 2 4 2 3" xfId="28068" xr:uid="{C3A28D93-037F-4342-8D45-63C9B2ED3299}"/>
    <cellStyle name="Total 2 4 2 4" xfId="27524" xr:uid="{A0CBFC57-242C-43C1-AF68-C71A893757FF}"/>
    <cellStyle name="Total 2 4 2 5" xfId="35853" xr:uid="{7E9C4DCA-CA8C-4C51-B0CC-95E4A877B841}"/>
    <cellStyle name="Total 2 4 2 6" xfId="38155" xr:uid="{BB0FC758-5BBB-4959-944A-740801D9E984}"/>
    <cellStyle name="Total 2 4 3" xfId="22259" xr:uid="{2744C266-1703-495D-8070-CCE98DB55BD9}"/>
    <cellStyle name="Total 2 4 4" xfId="22964" xr:uid="{7C42BA14-B943-446C-86AD-A0A3B3AF08F5}"/>
    <cellStyle name="Total 2 4 5" xfId="27260" xr:uid="{B8BB510A-7CF3-4585-BF4F-0982D9B8552F}"/>
    <cellStyle name="Total 2 4 6" xfId="35418" xr:uid="{99BF8591-D39E-45F6-AA6E-64A05CB192DB}"/>
    <cellStyle name="Total 2 4 7" xfId="37717" xr:uid="{2DE92B89-8E22-4E18-BA07-D4D62B775833}"/>
    <cellStyle name="Total 2 5" xfId="10098" xr:uid="{B4E3EABB-3BF3-448C-AF98-4A1F4451D4F1}"/>
    <cellStyle name="Total 2 5 2" xfId="10854" xr:uid="{C05A51AD-5FF4-4B22-9355-2163827192FE}"/>
    <cellStyle name="Total 2 5 2 2" xfId="25199" xr:uid="{0F8E9C53-A94A-436F-A180-0CAA90C62165}"/>
    <cellStyle name="Total 2 5 2 3" xfId="28069" xr:uid="{00EE249B-50CA-4BAA-9E35-931BEB9F92D7}"/>
    <cellStyle name="Total 2 5 2 4" xfId="26331" xr:uid="{1AF1DCD7-B26D-4B2B-8133-A4D0CE330EE9}"/>
    <cellStyle name="Total 2 5 2 5" xfId="35854" xr:uid="{3586D4E7-C5FB-461E-B7AB-D758D9A762A9}"/>
    <cellStyle name="Total 2 5 2 6" xfId="38156" xr:uid="{D48E28EB-0A3A-4E14-AF53-B40F31FE6538}"/>
    <cellStyle name="Total 2 5 3" xfId="22650" xr:uid="{4FEAB3AA-314F-4428-A400-DC9C4FE8F3B8}"/>
    <cellStyle name="Total 2 5 4" xfId="21767" xr:uid="{65387D89-7C74-4D1C-A865-F884202299AA}"/>
    <cellStyle name="Total 2 5 5" xfId="14518" xr:uid="{46BD33B4-1C2B-4C70-9CA7-10AE7155D255}"/>
    <cellStyle name="Total 2 5 6" xfId="35419" xr:uid="{664B1B63-E9AF-41C2-9C7E-F1F6A8BAD212}"/>
    <cellStyle name="Total 2 5 7" xfId="37718" xr:uid="{19D6998A-32D7-417B-BAB8-0B1DB9CCFA39}"/>
    <cellStyle name="Total 2 6" xfId="10099" xr:uid="{02294A8A-2221-4304-8436-4C0FED0D42EF}"/>
    <cellStyle name="Total 2 6 2" xfId="10855" xr:uid="{8916A57F-7AF7-4D2B-B1B2-F360A4F48A81}"/>
    <cellStyle name="Total 2 6 2 2" xfId="25200" xr:uid="{F9ACDF7A-10C8-4D82-B22A-F4105AFD1097}"/>
    <cellStyle name="Total 2 6 2 3" xfId="28070" xr:uid="{9150C1A7-9B3F-4E20-B380-FD3845F1AEAE}"/>
    <cellStyle name="Total 2 6 2 4" xfId="21312" xr:uid="{D250A2C3-ED87-4B8B-9129-E386A75652E4}"/>
    <cellStyle name="Total 2 6 2 5" xfId="35855" xr:uid="{F9A9A01A-4369-494B-B6FB-66D555A9288F}"/>
    <cellStyle name="Total 2 6 2 6" xfId="38157" xr:uid="{2B24011C-B3A9-4215-AB39-79D8A09CD7D6}"/>
    <cellStyle name="Total 2 6 3" xfId="18277" xr:uid="{194BA7AF-4729-458D-96F5-E6B509D1921B}"/>
    <cellStyle name="Total 2 6 4" xfId="22203" xr:uid="{7165061E-A7F1-46E5-8269-69357C99337E}"/>
    <cellStyle name="Total 2 6 5" xfId="28114" xr:uid="{D16864C4-FC6C-477A-A670-78CE3221F4FD}"/>
    <cellStyle name="Total 2 6 6" xfId="35420" xr:uid="{4A956356-F5A6-4EAB-BC44-AAB67DBA2656}"/>
    <cellStyle name="Total 2 6 7" xfId="37719" xr:uid="{E3C2A72F-87B9-4053-A9B0-F48636F67A1D}"/>
    <cellStyle name="Total 2 7" xfId="10100" xr:uid="{0C074845-02EC-4AE4-9087-E2939CBA6F5C}"/>
    <cellStyle name="Total 2 7 2" xfId="10856" xr:uid="{F478EA8A-2B5F-4CF5-86A2-D3538BD072A9}"/>
    <cellStyle name="Total 2 7 2 2" xfId="25201" xr:uid="{80E0607E-4551-4FEB-A357-4DA00581CB16}"/>
    <cellStyle name="Total 2 7 2 3" xfId="28071" xr:uid="{C85884C4-4D26-4EE3-BEB3-2F64AA804D42}"/>
    <cellStyle name="Total 2 7 2 4" xfId="15117" xr:uid="{08F83109-5DB6-491A-BAEF-54BB6789D2FA}"/>
    <cellStyle name="Total 2 7 2 5" xfId="35856" xr:uid="{34A4CD74-1CBB-41BF-BA56-AB5EBC7DDF71}"/>
    <cellStyle name="Total 2 7 2 6" xfId="38158" xr:uid="{C083A163-8D41-446C-B36A-20C263E3788A}"/>
    <cellStyle name="Total 2 7 3" xfId="14484" xr:uid="{7AB36735-35F9-43E4-B8DE-B8CFA1FD1514}"/>
    <cellStyle name="Total 2 7 4" xfId="25264" xr:uid="{F729C3B0-805F-4DEC-9C55-047705E1644F}"/>
    <cellStyle name="Total 2 7 5" xfId="15677" xr:uid="{0FDE7B22-0127-4773-A344-9981A0FCFEA1}"/>
    <cellStyle name="Total 2 7 6" xfId="35421" xr:uid="{C128D807-D9A9-443D-BA68-FFD177611490}"/>
    <cellStyle name="Total 2 7 7" xfId="37720" xr:uid="{9F2E1E74-2858-4A98-90AC-017CC1D862DD}"/>
    <cellStyle name="Total 2 8" xfId="10101" xr:uid="{7AF1A1DE-667F-4BAE-888D-D61120A51DC9}"/>
    <cellStyle name="Total 2 8 2" xfId="10857" xr:uid="{0EE64346-A991-42C4-9D67-8C32C23DED0C}"/>
    <cellStyle name="Total 2 8 2 2" xfId="25202" xr:uid="{FF4282D3-D271-4E30-AB6F-0710EA49B632}"/>
    <cellStyle name="Total 2 8 2 3" xfId="28072" xr:uid="{DBA0769D-BE5E-4534-A1F0-303891406FCE}"/>
    <cellStyle name="Total 2 8 2 4" xfId="15799" xr:uid="{53DA024E-4F7C-47EF-9CC5-324903C45C70}"/>
    <cellStyle name="Total 2 8 2 5" xfId="35857" xr:uid="{09084075-C8CF-4157-814F-30C3D1BB84E8}"/>
    <cellStyle name="Total 2 8 2 6" xfId="38159" xr:uid="{D83ACAD1-8A88-45B9-8C47-6F171B11396C}"/>
    <cellStyle name="Total 2 8 3" xfId="18274" xr:uid="{F10592B5-613F-41D6-B69C-59BDF4384D16}"/>
    <cellStyle name="Total 2 8 4" xfId="25558" xr:uid="{6C2296AC-CD3F-45D1-8C4C-0668F200DD85}"/>
    <cellStyle name="Total 2 8 5" xfId="24756" xr:uid="{17E8413F-22D3-4CCB-AB61-CFD04CA9DA1B}"/>
    <cellStyle name="Total 2 8 6" xfId="35422" xr:uid="{66137B58-5299-4C0F-B456-EF94EF84E76F}"/>
    <cellStyle name="Total 2 8 7" xfId="37721" xr:uid="{59F45C40-7F4A-4E29-9458-D1170F771A7F}"/>
    <cellStyle name="Total 2 9" xfId="10102" xr:uid="{BBCCD87E-036A-41F1-B72D-CCEB71391F83}"/>
    <cellStyle name="Total 2 9 2" xfId="10858" xr:uid="{5418342B-B5E5-4D30-B6CC-52E6E28AB667}"/>
    <cellStyle name="Total 2 9 2 2" xfId="25203" xr:uid="{C6AD7839-E89F-41DD-B688-CCCE9C19B2C5}"/>
    <cellStyle name="Total 2 9 2 3" xfId="28073" xr:uid="{E7FF5CD5-FABE-4435-A362-28AC61DE2409}"/>
    <cellStyle name="Total 2 9 2 4" xfId="21422" xr:uid="{30E15A53-591C-45C3-B61F-A68C7B0519D5}"/>
    <cellStyle name="Total 2 9 2 5" xfId="35858" xr:uid="{E73D87B7-CE52-4C96-83F6-783688339E1D}"/>
    <cellStyle name="Total 2 9 2 6" xfId="38160" xr:uid="{F708D09B-C4BA-44BF-AFAE-38A4E150DC90}"/>
    <cellStyle name="Total 2 9 3" xfId="22258" xr:uid="{CBAEF197-6146-4F04-A638-F92434DB9A66}"/>
    <cellStyle name="Total 2 9 4" xfId="24472" xr:uid="{EB94451E-13E1-48C9-9646-6D8B449ADCB9}"/>
    <cellStyle name="Total 2 9 5" xfId="29833" xr:uid="{3841FB9A-8C09-4360-8DD0-038AB8B1E1F5}"/>
    <cellStyle name="Total 2 9 6" xfId="35423" xr:uid="{F6FAC515-162D-4D80-AC8C-53D61B9A8C79}"/>
    <cellStyle name="Total 2 9 7" xfId="37722" xr:uid="{0B914D49-0DBB-4E87-800D-F98421A98ECB}"/>
    <cellStyle name="Total 20" xfId="1855" xr:uid="{19FB1959-78A5-44F0-9199-68A188E6EE6A}"/>
    <cellStyle name="Total 20 2" xfId="7430" xr:uid="{D7FD16EA-41B0-422A-9CE2-B4B0D9210CD5}"/>
    <cellStyle name="Total 21" xfId="1856" xr:uid="{88197C5C-8E19-429F-B7FD-225F31598B51}"/>
    <cellStyle name="Total 21 2" xfId="7431" xr:uid="{050B4A37-FDA9-4B94-9EA2-5852A4B3CC5C}"/>
    <cellStyle name="Total 22" xfId="1857" xr:uid="{AA44C951-FD4E-41AB-A5BA-5AE299BFD5E2}"/>
    <cellStyle name="Total 22 2" xfId="7432" xr:uid="{E27A1F2D-A731-482D-AB25-3644D6B73D20}"/>
    <cellStyle name="Total 23" xfId="1858" xr:uid="{72858057-35FC-46A7-AE5F-20D299B341AC}"/>
    <cellStyle name="Total 23 2" xfId="7433" xr:uid="{7C4C259F-08D7-4100-B64C-FDD1EA4898BB}"/>
    <cellStyle name="Total 24" xfId="1859" xr:uid="{07413938-C8CF-4CC4-B24E-A288465B3458}"/>
    <cellStyle name="Total 24 2" xfId="7434" xr:uid="{95D100DA-4B0D-4AE2-9B0F-35C8E6840056}"/>
    <cellStyle name="Total 25" xfId="1860" xr:uid="{86ADC4AB-64DB-4403-9ECD-30DE4DB2AC64}"/>
    <cellStyle name="Total 25 2" xfId="7435" xr:uid="{20701BE1-DC63-4737-BB93-696CED85FCFB}"/>
    <cellStyle name="Total 26" xfId="1861" xr:uid="{863915B1-28EE-4A78-AB27-EA5F1B182221}"/>
    <cellStyle name="Total 26 2" xfId="7436" xr:uid="{F1678726-8A73-40AB-8212-96609984A971}"/>
    <cellStyle name="Total 27" xfId="1862" xr:uid="{17384409-67D3-4F79-BA60-036F18FFEE27}"/>
    <cellStyle name="Total 27 2" xfId="7437" xr:uid="{601273E1-C3D8-4F96-8329-C0D3CB734429}"/>
    <cellStyle name="Total 28" xfId="1863" xr:uid="{B3FC1319-7AF1-4FBE-813A-71946A5112CE}"/>
    <cellStyle name="Total 28 2" xfId="7438" xr:uid="{06836A10-BF6B-4C93-BD05-1930E1756CD6}"/>
    <cellStyle name="Total 29" xfId="1864" xr:uid="{E63FAEAA-D5DE-4AE3-A0E7-891D7B0E29DB}"/>
    <cellStyle name="Total 29 2" xfId="7439" xr:uid="{18711224-AD32-48E7-8213-427AB34A0D19}"/>
    <cellStyle name="Total 3" xfId="1865" xr:uid="{0269578F-2F57-4019-A1D7-00E8447D08CB}"/>
    <cellStyle name="Total 3 10" xfId="10103" xr:uid="{6A13E0C1-AA8F-425D-9CD5-60D2FCE0E53E}"/>
    <cellStyle name="Total 3 10 2" xfId="10859" xr:uid="{1860567E-6CF6-40BD-8891-3CA45452F74C}"/>
    <cellStyle name="Total 3 10 2 2" xfId="25204" xr:uid="{C73975A9-6D73-4618-8141-5D804D7A1571}"/>
    <cellStyle name="Total 3 10 2 3" xfId="28074" xr:uid="{15DE8097-6CCB-42DE-87F9-36B6DFC3D1EB}"/>
    <cellStyle name="Total 3 10 2 4" xfId="22291" xr:uid="{06B13DE4-054C-4531-B39E-E67DA7B0C25C}"/>
    <cellStyle name="Total 3 10 2 5" xfId="35859" xr:uid="{7E38D4CD-11B6-4547-B5AE-6CD222FC0AF2}"/>
    <cellStyle name="Total 3 10 2 6" xfId="38161" xr:uid="{6612C396-855C-4128-8F2F-87308FD64C02}"/>
    <cellStyle name="Total 3 10 3" xfId="22649" xr:uid="{543348F1-09CF-4941-8D87-5A2D91981153}"/>
    <cellStyle name="Total 3 10 4" xfId="21768" xr:uid="{C699E999-1A7D-4B1E-B18B-6D4C3D3EF2AE}"/>
    <cellStyle name="Total 3 10 5" xfId="17964" xr:uid="{0E1CA594-3799-4AE4-BC43-15FAE62FC155}"/>
    <cellStyle name="Total 3 10 6" xfId="35424" xr:uid="{0FF88406-67A0-44C6-BE76-C927CAB6123D}"/>
    <cellStyle name="Total 3 10 7" xfId="37723" xr:uid="{08072A19-6E82-41AD-BD02-097A4BA091BF}"/>
    <cellStyle name="Total 3 11" xfId="10104" xr:uid="{1C4E86D2-819E-4900-A46C-35C05C772E8C}"/>
    <cellStyle name="Total 3 11 2" xfId="10860" xr:uid="{A88B4CE7-4D32-4B2B-9314-33C901E79F24}"/>
    <cellStyle name="Total 3 11 2 2" xfId="25205" xr:uid="{CEC5CF7F-220A-4966-AA3B-34D00E7D0992}"/>
    <cellStyle name="Total 3 11 2 3" xfId="28075" xr:uid="{806C6BE3-3C37-4DEC-88AF-3883580042C5}"/>
    <cellStyle name="Total 3 11 2 4" xfId="22148" xr:uid="{B5D7B6FC-4731-4777-9C40-D0803AD602D2}"/>
    <cellStyle name="Total 3 11 2 5" xfId="35860" xr:uid="{11BA0FFB-BDB7-48B3-9595-1286616344EC}"/>
    <cellStyle name="Total 3 11 2 6" xfId="38162" xr:uid="{3FBC02D5-8E82-430E-820F-238E091A0318}"/>
    <cellStyle name="Total 3 11 3" xfId="18275" xr:uid="{251730DB-E741-4E34-8D24-6385490B37C8}"/>
    <cellStyle name="Total 3 11 4" xfId="24075" xr:uid="{4DDADD73-7C42-4D24-9568-C883C57B5E79}"/>
    <cellStyle name="Total 3 11 5" xfId="28160" xr:uid="{CAE2FF02-9C79-4529-AE22-8502C26A5F9B}"/>
    <cellStyle name="Total 3 11 6" xfId="35425" xr:uid="{02C68068-1E83-435A-B4EA-DA1CB09BDAC9}"/>
    <cellStyle name="Total 3 11 7" xfId="37724" xr:uid="{642AB9D1-2E9B-435F-9A92-66BA5B8DCC47}"/>
    <cellStyle name="Total 3 2" xfId="2368" xr:uid="{B22FD71E-5A73-400F-8C34-8EA5D0F7B8E9}"/>
    <cellStyle name="Total 3 2 2" xfId="2721" xr:uid="{EA2FEB10-069B-46B2-8BA5-2F56C830B54B}"/>
    <cellStyle name="Total 3 2 2 2" xfId="16546" xr:uid="{1C640032-94F6-4D1E-9E93-D8449A49C279}"/>
    <cellStyle name="Total 3 2 2 3" xfId="18406" xr:uid="{F16720C3-B2DC-4AE1-B5E1-6D3ACDFE0425}"/>
    <cellStyle name="Total 3 2 2 4" xfId="21529" xr:uid="{8BEFA186-F3F6-4493-82E9-3D1E4552FEF7}"/>
    <cellStyle name="Total 3 2 2 5" xfId="31919" xr:uid="{A76B12B4-BE50-4679-B427-A7542074E93E}"/>
    <cellStyle name="Total 3 2 2 6" xfId="35210" xr:uid="{5705DD53-2ADD-4AC0-8762-EC950A8856B3}"/>
    <cellStyle name="Total 3 2 3" xfId="7440" xr:uid="{45DCC7F0-35B4-4215-A70F-FB823677007A}"/>
    <cellStyle name="Total 3 2 4" xfId="7676" xr:uid="{781FCB61-8197-4502-BF80-D91197C4378C}"/>
    <cellStyle name="Total 3 2 4 2" xfId="22498" xr:uid="{3095EDE7-A87B-49FA-8F2B-40403C6D1D53}"/>
    <cellStyle name="Total 3 2 4 3" xfId="25440" xr:uid="{F84730D2-0861-462B-A641-F69D6B593A94}"/>
    <cellStyle name="Total 3 2 4 4" xfId="25978" xr:uid="{8B8673E6-8F83-49D0-82BA-72DA72B00C6D}"/>
    <cellStyle name="Total 3 2 4 5" xfId="34466" xr:uid="{55E09B60-D5E4-42E7-A7CA-C9C958054BDC}"/>
    <cellStyle name="Total 3 2 4 6" xfId="31118" xr:uid="{7D7665F2-14FE-4E88-BE60-F505BBA8F073}"/>
    <cellStyle name="Total 3 2 5" xfId="24624" xr:uid="{FBDC5ED8-3A5E-4FC8-8AE5-1971554C1B82}"/>
    <cellStyle name="Total 3 2 6" xfId="18369" xr:uid="{3FA96541-6F26-4DF6-91FE-545800DEB56E}"/>
    <cellStyle name="Total 3 2 7" xfId="23595" xr:uid="{36655704-A304-459E-AAEC-9B565494ECA7}"/>
    <cellStyle name="Total 3 2 8" xfId="31770" xr:uid="{9441E047-72E3-49AA-8D04-7F39A794BC9D}"/>
    <cellStyle name="Total 3 2 9" xfId="35295" xr:uid="{DD021651-B9A4-459C-88A6-7391E3E9C1BD}"/>
    <cellStyle name="Total 3 3" xfId="10105" xr:uid="{C79646BE-9BFB-4147-92D0-66C990ABE8C9}"/>
    <cellStyle name="Total 3 3 2" xfId="10861" xr:uid="{F29F549C-D57F-4E1A-B0D1-904924803922}"/>
    <cellStyle name="Total 3 3 2 2" xfId="25206" xr:uid="{31C38836-1611-4993-AE3F-A7C466C5289C}"/>
    <cellStyle name="Total 3 3 2 3" xfId="28076" xr:uid="{A2733761-ACF6-4975-A507-05747C5D2B69}"/>
    <cellStyle name="Total 3 3 2 4" xfId="21691" xr:uid="{885E76E3-D176-4302-B4DB-A2BBD1125625}"/>
    <cellStyle name="Total 3 3 2 5" xfId="35861" xr:uid="{7570D98B-6B3D-400F-8AE5-2F878F773DA2}"/>
    <cellStyle name="Total 3 3 2 6" xfId="38163" xr:uid="{D27F444F-6153-42A4-A1BC-47398D6E6132}"/>
    <cellStyle name="Total 3 3 3" xfId="14483" xr:uid="{7FA6EF15-21AA-42E5-A864-5681398AE05C}"/>
    <cellStyle name="Total 3 3 4" xfId="25263" xr:uid="{E7886598-85EA-448D-898D-46B6245676D5}"/>
    <cellStyle name="Total 3 3 5" xfId="22400" xr:uid="{193FA813-4380-4769-BF98-B1FD477537F7}"/>
    <cellStyle name="Total 3 3 6" xfId="35426" xr:uid="{7F358A21-18AE-4204-9F2F-ABEE6037952D}"/>
    <cellStyle name="Total 3 3 7" xfId="37725" xr:uid="{5211413C-B522-477F-99CA-DF16D85481AB}"/>
    <cellStyle name="Total 3 4" xfId="10106" xr:uid="{2EBADB45-D4F7-40C4-90B8-D864FA45C727}"/>
    <cellStyle name="Total 3 4 2" xfId="10862" xr:uid="{B29C04D1-0514-4DF3-8563-E776867C87C2}"/>
    <cellStyle name="Total 3 4 2 2" xfId="25207" xr:uid="{B4990222-70E8-4681-A493-3C092E4B4FD8}"/>
    <cellStyle name="Total 3 4 2 3" xfId="28077" xr:uid="{8B12F9C5-4DBD-4A76-B529-DF1CC7A37591}"/>
    <cellStyle name="Total 3 4 2 4" xfId="25227" xr:uid="{4D0B1403-10D4-4BD1-8437-9E92C2B276C5}"/>
    <cellStyle name="Total 3 4 2 5" xfId="35862" xr:uid="{1483F378-83EE-4D1D-845D-36E47E790245}"/>
    <cellStyle name="Total 3 4 2 6" xfId="38164" xr:uid="{FE171CC6-97B8-436D-820B-DC20DFD816BE}"/>
    <cellStyle name="Total 3 4 3" xfId="18272" xr:uid="{8586A74A-0EA8-460A-AB37-9184BAB373D3}"/>
    <cellStyle name="Total 3 4 4" xfId="25557" xr:uid="{A83EDAAF-9016-491B-8842-DD1ACFD7E1A8}"/>
    <cellStyle name="Total 3 4 5" xfId="28625" xr:uid="{8DED48AE-2704-411E-B5F7-6FC442CA51C4}"/>
    <cellStyle name="Total 3 4 6" xfId="35427" xr:uid="{0C58DBA3-D42B-4119-BDAF-88552B8AB108}"/>
    <cellStyle name="Total 3 4 7" xfId="37726" xr:uid="{1E4A3970-BEEF-422A-82DB-D71CF629A197}"/>
    <cellStyle name="Total 3 5" xfId="10107" xr:uid="{F1EEF6E8-9E88-4869-80CE-B28A576506A6}"/>
    <cellStyle name="Total 3 5 2" xfId="10863" xr:uid="{736B39F9-BFE1-46F7-B2F3-4E2182081CA7}"/>
    <cellStyle name="Total 3 5 2 2" xfId="25208" xr:uid="{905D96FC-BA2E-4070-ADAE-C96623E838CC}"/>
    <cellStyle name="Total 3 5 2 3" xfId="28078" xr:uid="{73DA66BC-DA12-4660-91CF-DAF549513073}"/>
    <cellStyle name="Total 3 5 2 4" xfId="29844" xr:uid="{AFD90F8F-D76F-44DD-A30C-7E19A7C82678}"/>
    <cellStyle name="Total 3 5 2 5" xfId="35863" xr:uid="{09B2C75B-60C4-4979-BD6F-04E81CCBF155}"/>
    <cellStyle name="Total 3 5 2 6" xfId="38165" xr:uid="{B97B7E75-4BE6-425E-A62E-E0A581F519CD}"/>
    <cellStyle name="Total 3 5 3" xfId="22257" xr:uid="{3D48D8F7-7BC2-4C3F-945F-E8B09EEAE5B9}"/>
    <cellStyle name="Total 3 5 4" xfId="20099" xr:uid="{7F38B9A0-E69D-4394-B690-6AF4BDA6DFFF}"/>
    <cellStyle name="Total 3 5 5" xfId="29821" xr:uid="{9F7674A6-244F-4713-A4FC-101094BDF0AD}"/>
    <cellStyle name="Total 3 5 6" xfId="35428" xr:uid="{B2312CAF-B69E-4C87-947A-6B6696BC5B1C}"/>
    <cellStyle name="Total 3 5 7" xfId="37727" xr:uid="{E2E1D3B3-5A56-4B3D-8654-2B0DAA2447F8}"/>
    <cellStyle name="Total 3 6" xfId="10108" xr:uid="{D1AB9799-4F20-4302-86D7-13530C064366}"/>
    <cellStyle name="Total 3 6 2" xfId="10864" xr:uid="{44E6F732-AB66-4CC8-A294-E3886417F0B3}"/>
    <cellStyle name="Total 3 6 2 2" xfId="25209" xr:uid="{6E389FFB-074A-453A-860E-1B2490FF0710}"/>
    <cellStyle name="Total 3 6 2 3" xfId="28079" xr:uid="{467D2EF1-59A7-481E-824F-4F0D9003AFAC}"/>
    <cellStyle name="Total 3 6 2 4" xfId="27324" xr:uid="{5475B8CF-DF44-4E6A-8F4F-FC416A5CFF8E}"/>
    <cellStyle name="Total 3 6 2 5" xfId="35864" xr:uid="{F6032710-A98B-4643-9084-3F6FE31E4533}"/>
    <cellStyle name="Total 3 6 2 6" xfId="38166" xr:uid="{95D89D6D-EFF9-42A0-A851-3334C0374248}"/>
    <cellStyle name="Total 3 6 3" xfId="22648" xr:uid="{E1640A59-BD19-4A0C-883D-99E4B6D46A0C}"/>
    <cellStyle name="Total 3 6 4" xfId="21769" xr:uid="{19F232D7-85CE-4102-8E79-2491A2C5D698}"/>
    <cellStyle name="Total 3 6 5" xfId="28094" xr:uid="{564BE6F1-6F2F-4859-B4F0-C72F8C478C6E}"/>
    <cellStyle name="Total 3 6 6" xfId="35429" xr:uid="{D8C8D2FF-EB10-4BE9-A2CB-2BA60F73B897}"/>
    <cellStyle name="Total 3 6 7" xfId="37728" xr:uid="{059DB4AD-6AEB-4F39-81E9-3FCA910EBEDD}"/>
    <cellStyle name="Total 3 7" xfId="10109" xr:uid="{7DB05321-017D-48D2-9628-79F40570157C}"/>
    <cellStyle name="Total 3 7 2" xfId="10865" xr:uid="{BCF678E4-FAC0-47C6-A91D-EF1CCFAFB0AC}"/>
    <cellStyle name="Total 3 7 2 2" xfId="25210" xr:uid="{EAD0683B-DC4D-4A48-85B5-503AB964ABF1}"/>
    <cellStyle name="Total 3 7 2 3" xfId="28080" xr:uid="{FAC03226-8B60-49A0-9FAB-7DB33BD660BB}"/>
    <cellStyle name="Total 3 7 2 4" xfId="25394" xr:uid="{803D83A5-261C-4BAE-8E81-0200741D56A9}"/>
    <cellStyle name="Total 3 7 2 5" xfId="35865" xr:uid="{9722E39F-FC51-4BD3-8194-0150F88251AC}"/>
    <cellStyle name="Total 3 7 2 6" xfId="38167" xr:uid="{821880C8-02FC-495B-900B-C8F79A1FE566}"/>
    <cellStyle name="Total 3 7 3" xfId="18273" xr:uid="{9EB4D4F6-144B-4673-8C89-9A09F03E06B7}"/>
    <cellStyle name="Total 3 7 4" xfId="22204" xr:uid="{6647C6DA-62CA-4106-ADC8-32B271C5CE5D}"/>
    <cellStyle name="Total 3 7 5" xfId="22307" xr:uid="{AD56B935-F3A3-4374-A196-99A5E45E4053}"/>
    <cellStyle name="Total 3 7 6" xfId="35430" xr:uid="{33A54946-E118-486F-A9A7-11BF36EFB271}"/>
    <cellStyle name="Total 3 7 7" xfId="37729" xr:uid="{F06862CF-431A-48C4-A64C-821C1DA9119F}"/>
    <cellStyle name="Total 3 8" xfId="10110" xr:uid="{B63E16BA-9309-4660-9ECF-D480B0ABEC18}"/>
    <cellStyle name="Total 3 8 2" xfId="10866" xr:uid="{D315BD2F-BA0A-4755-AFAB-228B6E0557A2}"/>
    <cellStyle name="Total 3 8 2 2" xfId="25211" xr:uid="{1EC04E1C-1818-44B2-8B71-437A54D662A8}"/>
    <cellStyle name="Total 3 8 2 3" xfId="28081" xr:uid="{E313ABEA-E30D-413E-8D62-DE20A498345F}"/>
    <cellStyle name="Total 3 8 2 4" xfId="18722" xr:uid="{9CC03050-B706-4C4B-9566-299E287FC1EF}"/>
    <cellStyle name="Total 3 8 2 5" xfId="35866" xr:uid="{D6F35881-871B-4E4B-B099-298CB67DBD8B}"/>
    <cellStyle name="Total 3 8 2 6" xfId="38168" xr:uid="{9E71E4E0-8D14-4DCA-AD37-693C118F2FD1}"/>
    <cellStyle name="Total 3 8 3" xfId="14482" xr:uid="{25DD2D49-A002-4160-B98A-1B137C4B4E8F}"/>
    <cellStyle name="Total 3 8 4" xfId="25262" xr:uid="{072F444A-4120-4F6D-AAD2-CEEAC9763F05}"/>
    <cellStyle name="Total 3 8 5" xfId="20182" xr:uid="{D8381796-1B98-48DE-A024-2D91D45D7574}"/>
    <cellStyle name="Total 3 8 6" xfId="35431" xr:uid="{4568458B-2E30-4486-A073-7F9C8B25E637}"/>
    <cellStyle name="Total 3 8 7" xfId="37730" xr:uid="{F3A57DFB-7453-44E3-B0B8-C8E69E2AE215}"/>
    <cellStyle name="Total 3 9" xfId="10111" xr:uid="{29935C3F-B5B3-4D90-9AEC-06CA2EF18658}"/>
    <cellStyle name="Total 3 9 2" xfId="10867" xr:uid="{E33A55CB-8045-4047-879F-296B0054CE8B}"/>
    <cellStyle name="Total 3 9 2 2" xfId="25212" xr:uid="{F6A36DCD-A2BD-400D-8446-EA6EE30CEEF4}"/>
    <cellStyle name="Total 3 9 2 3" xfId="28082" xr:uid="{2F4D0E88-959E-418A-AEDE-31C2A506D952}"/>
    <cellStyle name="Total 3 9 2 4" xfId="23220" xr:uid="{2BE6EAE9-E3E0-48A6-BCB2-2C3F1D005294}"/>
    <cellStyle name="Total 3 9 2 5" xfId="35867" xr:uid="{9D8D068E-5C42-45DB-8F25-4015574D7644}"/>
    <cellStyle name="Total 3 9 2 6" xfId="38169" xr:uid="{E04A3787-4075-4A12-BCFA-C38C72DBAF9D}"/>
    <cellStyle name="Total 3 9 3" xfId="18270" xr:uid="{A2DBDBBA-C7C8-4C6C-AFF4-755607DC4410}"/>
    <cellStyle name="Total 3 9 4" xfId="25556" xr:uid="{5E764FE2-24C0-4D2C-8508-EC2FDB23090A}"/>
    <cellStyle name="Total 3 9 5" xfId="30941" xr:uid="{49A810C4-A1DB-4494-906A-5EE068596459}"/>
    <cellStyle name="Total 3 9 6" xfId="35432" xr:uid="{DDA89CB6-99A4-4AC7-A2CD-44F55B53E8C5}"/>
    <cellStyle name="Total 3 9 7" xfId="37731" xr:uid="{97F19D87-8E81-4AF0-9530-760CAC01F2F0}"/>
    <cellStyle name="Total 30" xfId="1866" xr:uid="{1E094BE0-4219-4F95-9753-B4CA8AE68FBA}"/>
    <cellStyle name="Total 30 2" xfId="7441" xr:uid="{F0802658-96B4-45DD-B749-205CF3184FFD}"/>
    <cellStyle name="Total 31" xfId="1867" xr:uid="{6FB6C552-1901-49B1-B9B7-FC8A1B524FF1}"/>
    <cellStyle name="Total 31 2" xfId="7442" xr:uid="{0168DA24-6F42-404B-8A06-D95C92222073}"/>
    <cellStyle name="Total 32" xfId="1868" xr:uid="{C996D485-3E42-4B14-ABA0-EB95B2E23265}"/>
    <cellStyle name="Total 32 2" xfId="7443" xr:uid="{0FBAE18A-086E-4F05-9229-4152FB4095A9}"/>
    <cellStyle name="Total 33" xfId="1869" xr:uid="{0C583A44-D6CF-4992-83A4-151EC042F161}"/>
    <cellStyle name="Total 33 2" xfId="7444" xr:uid="{7EACCC98-E162-405A-A556-BF02381EFBB3}"/>
    <cellStyle name="Total 34" xfId="1870" xr:uid="{83F035C4-EC17-4E91-836F-55C43550FF3C}"/>
    <cellStyle name="Total 34 2" xfId="7445" xr:uid="{D9B21555-A390-48AE-BAEC-933ABC58E5C7}"/>
    <cellStyle name="Total 35" xfId="1871" xr:uid="{7B6D6636-D400-4F1B-B09E-ED76362ECE6B}"/>
    <cellStyle name="Total 35 2" xfId="7446" xr:uid="{609AC2F8-66AF-46A3-890B-1201004E6654}"/>
    <cellStyle name="Total 36" xfId="1872" xr:uid="{29FF992F-29BD-44AA-AE0F-5228FB4FF6F8}"/>
    <cellStyle name="Total 36 2" xfId="7447" xr:uid="{E7D5F0BA-CF18-4937-B8CA-5F17EB8FC2BF}"/>
    <cellStyle name="Total 37" xfId="1873" xr:uid="{D25943F2-76A8-4FE9-8498-DE2466F70F31}"/>
    <cellStyle name="Total 37 2" xfId="7448" xr:uid="{0B700DFA-DFD6-4F71-9DA3-69EA6D8161C9}"/>
    <cellStyle name="Total 38" xfId="1874" xr:uid="{9BAC5D78-FCFE-486F-A60F-F5D0063075B8}"/>
    <cellStyle name="Total 38 2" xfId="7449" xr:uid="{97855EAA-0B28-4D6E-AF64-BD71EFA58D9A}"/>
    <cellStyle name="Total 39" xfId="1875" xr:uid="{0A506F30-6DC5-4CE7-A2D2-C21BEA012B28}"/>
    <cellStyle name="Total 39 2" xfId="7450" xr:uid="{CC0E0A37-C657-4904-A58E-0FC482DE453B}"/>
    <cellStyle name="Total 4" xfId="1876" xr:uid="{72BC3F68-58C4-42B1-AF9E-7669B8A9A324}"/>
    <cellStyle name="Total 4 2" xfId="7451" xr:uid="{1741D75E-6B47-4B01-9A6E-3A56D2444666}"/>
    <cellStyle name="Total 40" xfId="2719" xr:uid="{DFF2EF0A-F6B9-4D76-85B0-562755E0E4AB}"/>
    <cellStyle name="Total 40 10" xfId="31917" xr:uid="{2BE7C09F-B593-4653-A209-7C001FAB2D46}"/>
    <cellStyle name="Total 40 11" xfId="31744" xr:uid="{844987BA-2369-4E71-8A0B-22643111BF92}"/>
    <cellStyle name="Total 40 2" xfId="7452" xr:uid="{EDB008C4-BDFC-4F82-8139-448111276BE7}"/>
    <cellStyle name="Total 40 2 10" xfId="33855" xr:uid="{02DEF585-0147-4A77-9EA6-D4D4D24F785E}"/>
    <cellStyle name="Total 40 2 2" xfId="13340" xr:uid="{03AA6DCC-CD85-4DAD-AB80-6AFBE4E308A7}"/>
    <cellStyle name="Total 40 2 2 2" xfId="26873" xr:uid="{7ED914D2-91B6-40BD-BB74-706D7DAB330C}"/>
    <cellStyle name="Total 40 2 2 3" xfId="29437" xr:uid="{03C11EFE-9D27-4788-92DD-61C68FF407D2}"/>
    <cellStyle name="Total 40 2 2 4" xfId="27619" xr:uid="{EC541F55-309C-42A4-8E58-06EBDE8FADEC}"/>
    <cellStyle name="Total 40 2 2 5" xfId="37159" xr:uid="{A759D42F-9F7C-46E8-B59F-6BF1AF4E60DD}"/>
    <cellStyle name="Total 40 2 2 6" xfId="39137" xr:uid="{4C65570E-3EEA-4322-89FE-58ACDA0B6E66}"/>
    <cellStyle name="Total 40 2 3" xfId="13566" xr:uid="{B3425A09-18E3-49B2-8798-C7F246394137}"/>
    <cellStyle name="Total 40 2 3 2" xfId="27082" xr:uid="{3D9BDBF6-69DE-4E1E-8703-5E29C9340873}"/>
    <cellStyle name="Total 40 2 3 3" xfId="29642" xr:uid="{93F77DD3-E3EF-4A75-B907-0C19BFDCE059}"/>
    <cellStyle name="Total 40 2 3 4" xfId="30243" xr:uid="{1C3AAC23-01B1-4129-BC86-C84C9D3F6A2A}"/>
    <cellStyle name="Total 40 2 3 5" xfId="37359" xr:uid="{A8799AFE-E24E-4CA3-85F6-163FA08D1375}"/>
    <cellStyle name="Total 40 2 3 6" xfId="39336" xr:uid="{F030506A-597D-4258-84A7-F1E2999C1968}"/>
    <cellStyle name="Total 40 2 4" xfId="13651" xr:uid="{85F585A8-8627-474E-B544-5F0D2324A9C9}"/>
    <cellStyle name="Total 40 2 4 2" xfId="27167" xr:uid="{EA82A0BB-8D82-4C01-A9D1-0536AE1F7B15}"/>
    <cellStyle name="Total 40 2 4 3" xfId="29727" xr:uid="{3EFDCA7F-D878-45B4-84AD-2BBB6F4A5700}"/>
    <cellStyle name="Total 40 2 4 4" xfId="22428" xr:uid="{9AFC43A3-A058-41E2-876E-D94302ED3AB9}"/>
    <cellStyle name="Total 40 2 4 5" xfId="37444" xr:uid="{D49D7AF9-F255-4170-A4A0-F36737335B2C}"/>
    <cellStyle name="Total 40 2 4 6" xfId="39421" xr:uid="{39DBC1C9-2BD6-4A57-B161-5EDD5E747FCA}"/>
    <cellStyle name="Total 40 2 5" xfId="13732" xr:uid="{E526E02D-EBCF-424C-97C7-126C965CB11C}"/>
    <cellStyle name="Total 40 2 5 2" xfId="27248" xr:uid="{F50B077D-AA7A-4015-B5C3-A1D257E60433}"/>
    <cellStyle name="Total 40 2 5 3" xfId="29806" xr:uid="{11E9943C-B684-4C9D-BA32-0E06BA9FE778}"/>
    <cellStyle name="Total 40 2 5 4" xfId="22303" xr:uid="{82F9B01D-E38D-44A4-AE23-AEE7F7A6A18F}"/>
    <cellStyle name="Total 40 2 5 5" xfId="37525" xr:uid="{54EF8554-C392-4404-B5A1-1FF2C4DF5FE1}"/>
    <cellStyle name="Total 40 2 5 6" xfId="39500" xr:uid="{2DA55227-D6CB-4B31-AE65-CB90CF6EED59}"/>
    <cellStyle name="Total 40 2 6" xfId="22523" xr:uid="{5C8489E8-5C0A-4D8C-969C-2B21B795DFE5}"/>
    <cellStyle name="Total 40 2 7" xfId="25453" xr:uid="{EF7A3ADC-B1B4-47A8-8D0A-0288A373DA3D}"/>
    <cellStyle name="Total 40 2 8" xfId="30960" xr:uid="{7E8629F6-84A3-4DFD-AE2B-D34D9942BE51}"/>
    <cellStyle name="Total 40 2 9" xfId="34369" xr:uid="{77405FED-1E97-4696-89A1-2D9C5D2A68F2}"/>
    <cellStyle name="Total 40 3" xfId="10868" xr:uid="{436292FA-5006-47DF-BDBD-F415A16B6656}"/>
    <cellStyle name="Total 40 3 2" xfId="25213" xr:uid="{99009AA9-1612-4940-98E8-4F690417B8F7}"/>
    <cellStyle name="Total 40 3 3" xfId="28083" xr:uid="{870D44E7-3E9D-4EEB-8F34-726D9E57FB99}"/>
    <cellStyle name="Total 40 3 4" xfId="14747" xr:uid="{29FD4F21-EFE6-46FE-9290-B0ED7A451FC3}"/>
    <cellStyle name="Total 40 3 5" xfId="35868" xr:uid="{C53978C8-4665-46F2-8C96-0E275703A229}"/>
    <cellStyle name="Total 40 3 6" xfId="38170" xr:uid="{1DC6E40D-17D4-4379-B765-5CADAD904EC1}"/>
    <cellStyle name="Total 40 4" xfId="12965" xr:uid="{27187DD6-4FB2-4014-960E-DD8F606AE100}"/>
    <cellStyle name="Total 40 4 2" xfId="26546" xr:uid="{00B6294E-A620-4697-BC1A-DE09AABBA7D4}"/>
    <cellStyle name="Total 40 4 3" xfId="29125" xr:uid="{525D878D-9579-47C2-ACE7-03E43B17B26C}"/>
    <cellStyle name="Total 40 4 4" xfId="27597" xr:uid="{7C5C911F-19D2-49E3-B070-D29C09E93C1C}"/>
    <cellStyle name="Total 40 4 5" xfId="36835" xr:uid="{9E96BC28-6918-4B2C-A7DC-F5457E14660B}"/>
    <cellStyle name="Total 40 4 6" xfId="38851" xr:uid="{94822D0B-A405-4189-B705-CE02763BEC93}"/>
    <cellStyle name="Total 40 5" xfId="12902" xr:uid="{049B1F8A-D9F4-4479-A596-7C574EF609DD}"/>
    <cellStyle name="Total 40 5 2" xfId="26483" xr:uid="{4224FD0E-873F-431E-9662-66CB563E1BD7}"/>
    <cellStyle name="Total 40 5 3" xfId="29062" xr:uid="{6FAA9472-86CC-4A50-B01F-0EAC9E09CE6F}"/>
    <cellStyle name="Total 40 5 4" xfId="30331" xr:uid="{E8EF14BD-54BD-4A78-B922-98A787E73A7A}"/>
    <cellStyle name="Total 40 5 5" xfId="36772" xr:uid="{0F873493-D02C-4F8D-9D75-931C1378EDB1}"/>
    <cellStyle name="Total 40 5 6" xfId="38789" xr:uid="{5E7CC652-021B-48D5-B501-6D3F6778D418}"/>
    <cellStyle name="Total 40 6" xfId="13022" xr:uid="{FEBA757C-5638-4C0B-B49A-8530FC64CC75}"/>
    <cellStyle name="Total 40 6 2" xfId="26603" xr:uid="{1698B996-97F2-4CCD-88E7-31F79425F618}"/>
    <cellStyle name="Total 40 6 3" xfId="29182" xr:uid="{034FA160-9577-4C8B-860C-0C43FEC6AC92}"/>
    <cellStyle name="Total 40 6 4" xfId="30313" xr:uid="{10E8E225-7927-4BA2-B308-7EECD87F56DA}"/>
    <cellStyle name="Total 40 6 5" xfId="36892" xr:uid="{AC855868-A240-46C4-9AC4-953322B3EB8E}"/>
    <cellStyle name="Total 40 6 6" xfId="38908" xr:uid="{0259CA60-F223-4449-A380-43DBAAFFB740}"/>
    <cellStyle name="Total 40 7" xfId="16548" xr:uid="{92228327-9EDE-467F-87FC-F7F679174503}"/>
    <cellStyle name="Total 40 8" xfId="23312" xr:uid="{00FD9C5D-7D3F-4888-B3A8-F5BCAA5E479F}"/>
    <cellStyle name="Total 40 9" xfId="19120" xr:uid="{589B0254-3575-453D-8C5B-6D6546D911D8}"/>
    <cellStyle name="Total 41" xfId="2769" xr:uid="{3DC196E0-C347-43D4-8B5B-AC9CAA81BC10}"/>
    <cellStyle name="Total 41 2" xfId="7418" xr:uid="{60068570-1031-4408-88DA-C0AE3C1C66FA}"/>
    <cellStyle name="Total 41 2 2" xfId="18834" xr:uid="{64DCAA8F-0187-48CA-A6FB-3F268BD90616}"/>
    <cellStyle name="Total 41 2 3" xfId="14676" xr:uid="{C75E5E0B-1B47-4349-8AD1-B6840E935140}"/>
    <cellStyle name="Total 41 2 4" xfId="14710" xr:uid="{C8470502-2E42-4112-831C-8BEEBD829B29}"/>
    <cellStyle name="Total 41 2 5" xfId="34367" xr:uid="{31F99539-3356-477C-B307-2BE72F3C19D1}"/>
    <cellStyle name="Total 41 2 6" xfId="35962" xr:uid="{29C4E540-1271-4A68-9D1E-B57F21197FE6}"/>
    <cellStyle name="Total 41 3" xfId="10112" xr:uid="{606E53D0-7CD9-4A5B-BFF2-4561A8237BF0}"/>
    <cellStyle name="Total 41 3 2" xfId="13565" xr:uid="{655E0085-DD41-43C1-92D1-41E75560FC4A}"/>
    <cellStyle name="Total 41 3 2 2" xfId="27081" xr:uid="{676AF499-26CC-4CD3-BBC8-C60CDF2175CC}"/>
    <cellStyle name="Total 41 3 2 3" xfId="29641" xr:uid="{A77F9485-690A-4075-879F-97E6A3F5553F}"/>
    <cellStyle name="Total 41 3 2 4" xfId="24092" xr:uid="{C52653BF-20FF-47A3-AE4C-A7FECD3A45B3}"/>
    <cellStyle name="Total 41 3 2 5" xfId="37358" xr:uid="{D08776CB-F140-41E2-92DB-42581C41E6C5}"/>
    <cellStyle name="Total 41 3 2 6" xfId="39335" xr:uid="{E0645319-5DEE-4779-9ED7-F6B857D6483A}"/>
    <cellStyle name="Total 41 3 3" xfId="22256" xr:uid="{F182AD82-6254-45AE-B00C-075B728A2FF7}"/>
    <cellStyle name="Total 41 3 4" xfId="23183" xr:uid="{E229CAD2-B5B2-491C-84FF-C133E5355C14}"/>
    <cellStyle name="Total 41 3 5" xfId="25398" xr:uid="{A418523D-08BD-419C-B4C8-2E05720B4A88}"/>
    <cellStyle name="Total 41 3 6" xfId="35433" xr:uid="{C915088C-D28C-4774-99A9-203B09EEA619}"/>
    <cellStyle name="Total 41 3 7" xfId="37732" xr:uid="{E810E37B-6DF2-4959-B471-EF8137FA9B05}"/>
    <cellStyle name="Total 41 4" xfId="10869" xr:uid="{2E429ADC-F2C0-4356-9DC6-26C24A75F3E8}"/>
    <cellStyle name="Total 41 4 2" xfId="13649" xr:uid="{D697C516-633E-4439-883A-700190E7A369}"/>
    <cellStyle name="Total 41 4 2 2" xfId="27165" xr:uid="{30AC7A02-AD05-4231-9DA5-3678AF3EC4BE}"/>
    <cellStyle name="Total 41 4 2 3" xfId="29725" xr:uid="{7842CB28-BA30-4AF4-8B97-B3E0BBED89CD}"/>
    <cellStyle name="Total 41 4 2 4" xfId="29890" xr:uid="{70E69658-A184-4E6B-B2F9-BC37AB212CAD}"/>
    <cellStyle name="Total 41 4 2 5" xfId="37442" xr:uid="{AC7AB619-064F-4FCC-902F-E4A12A34FA9F}"/>
    <cellStyle name="Total 41 4 2 6" xfId="39419" xr:uid="{EADDE491-5B63-45AA-8D98-987B6F0192B6}"/>
    <cellStyle name="Total 41 4 3" xfId="25214" xr:uid="{ED7EA7D9-0B83-407A-A807-582E19E3CE6D}"/>
    <cellStyle name="Total 41 4 4" xfId="28084" xr:uid="{BC7CA116-59E7-48B3-893A-E07939D22EDA}"/>
    <cellStyle name="Total 41 4 5" xfId="14682" xr:uid="{96EEDC30-613C-4CE4-94DE-B73D66AC10C3}"/>
    <cellStyle name="Total 41 4 6" xfId="35869" xr:uid="{B003B8E8-18B9-49A4-8AAD-B645B74B40DA}"/>
    <cellStyle name="Total 41 4 7" xfId="38171" xr:uid="{81020008-2893-4F22-B3C4-52D36CD87F17}"/>
    <cellStyle name="Total 41 5" xfId="13730" xr:uid="{B43DF870-AD89-4FA5-B2DA-D6A409719462}"/>
    <cellStyle name="Total 41 5 2" xfId="27246" xr:uid="{B600AB47-5E30-4E18-9E5B-B19A1F8C998A}"/>
    <cellStyle name="Total 41 5 3" xfId="29804" xr:uid="{AF7E8118-7C70-4881-A403-5C672BB77592}"/>
    <cellStyle name="Total 41 5 4" xfId="30431" xr:uid="{6E8453B1-2882-46BD-93B0-B467FA8E012A}"/>
    <cellStyle name="Total 41 5 5" xfId="37523" xr:uid="{9FF6E276-C0D0-4D76-9C19-6E2816C84125}"/>
    <cellStyle name="Total 41 5 6" xfId="39498" xr:uid="{00021E83-6086-4D9D-B25C-E5C92FF8538D}"/>
    <cellStyle name="Total 42" xfId="10113" xr:uid="{DFE27CF3-4C60-4B16-BF31-B6C214A7B862}"/>
    <cellStyle name="Total 42 2" xfId="10870" xr:uid="{E67D6475-B173-4192-BE9E-ACD4881C72AC}"/>
    <cellStyle name="Total 42 2 2" xfId="25215" xr:uid="{606620F0-C81D-4DF9-9FFF-8EEE91505B9D}"/>
    <cellStyle name="Total 42 2 3" xfId="28085" xr:uid="{802E564F-F67B-43DA-AED2-18EBEF2CF978}"/>
    <cellStyle name="Total 42 2 4" xfId="18192" xr:uid="{26944280-356A-4B88-B0CD-6DBAD4135F65}"/>
    <cellStyle name="Total 42 2 5" xfId="35870" xr:uid="{D8FC2024-A5C9-491C-9739-769D0C19CB26}"/>
    <cellStyle name="Total 42 2 6" xfId="38172" xr:uid="{EBC8EAC6-60CE-404E-BEB2-59B19424BDBA}"/>
    <cellStyle name="Total 42 3" xfId="22647" xr:uid="{E3E9CDE8-5C9A-4389-B6DF-5B9CCF0491B2}"/>
    <cellStyle name="Total 42 4" xfId="21770" xr:uid="{A3486EEB-24BD-4369-9D19-83FBABAE9DC6}"/>
    <cellStyle name="Total 42 5" xfId="19651" xr:uid="{A7F43F5A-CFB7-477E-B2AC-D722E0C96AC5}"/>
    <cellStyle name="Total 42 6" xfId="35434" xr:uid="{D33D25B7-B6E0-44F1-A797-43822F372672}"/>
    <cellStyle name="Total 42 7" xfId="37733" xr:uid="{318D575C-AFA8-435D-AA5E-86016CA8FEC2}"/>
    <cellStyle name="Total 43" xfId="10114" xr:uid="{38B02BB7-AE67-4982-88D4-A5AC29D2BA15}"/>
    <cellStyle name="Total 43 2" xfId="10871" xr:uid="{F1C9E0E0-BC80-4824-BC43-B94553EF528B}"/>
    <cellStyle name="Total 43 2 2" xfId="25216" xr:uid="{53AFD4D1-6998-4E4C-B327-6B418AC0D5EB}"/>
    <cellStyle name="Total 43 2 3" xfId="28086" xr:uid="{F26E402F-ECD5-4A66-8842-94368A7A3BAA}"/>
    <cellStyle name="Total 43 2 4" xfId="19195" xr:uid="{85B85191-8CE4-4BBA-9CBE-8516E8BA6487}"/>
    <cellStyle name="Total 43 2 5" xfId="35871" xr:uid="{D0A77032-0989-43E1-8CCE-2CFC2EF6F19F}"/>
    <cellStyle name="Total 43 2 6" xfId="38173" xr:uid="{4BEB414D-969E-4329-B99F-EC71CDFC986D}"/>
    <cellStyle name="Total 43 3" xfId="18271" xr:uid="{4A43671E-E5C2-4F33-A97C-B331502611E4}"/>
    <cellStyle name="Total 43 4" xfId="16162" xr:uid="{859D4A6E-572B-43BE-95E6-E7D919D9C435}"/>
    <cellStyle name="Total 43 5" xfId="15695" xr:uid="{CEFF652F-6C13-4E6E-816B-419D38912516}"/>
    <cellStyle name="Total 43 6" xfId="35435" xr:uid="{E6A74AFF-57E1-408B-A8CE-5C3F06BB3CDC}"/>
    <cellStyle name="Total 43 7" xfId="37734" xr:uid="{D76A5468-7C6F-4C98-84C5-E9F532E62AB0}"/>
    <cellStyle name="Total 44" xfId="10115" xr:uid="{6691AD5B-631C-4A59-B23D-10DC6864CE1C}"/>
    <cellStyle name="Total 44 2" xfId="10872" xr:uid="{9FCA6898-E938-48CD-913F-574543258FB4}"/>
    <cellStyle name="Total 44 2 2" xfId="25217" xr:uid="{BA14EECA-7689-4237-9A77-802C9F240C05}"/>
    <cellStyle name="Total 44 2 3" xfId="28087" xr:uid="{5C0ED180-C35D-44C1-9403-D7E4CDE3098A}"/>
    <cellStyle name="Total 44 2 4" xfId="26892" xr:uid="{ABEFB2EB-BDC2-4BC9-B6C2-96C3B68CF25D}"/>
    <cellStyle name="Total 44 2 5" xfId="35872" xr:uid="{F2DB62D3-81C0-4F8E-98D2-47ECC2B2B2C1}"/>
    <cellStyle name="Total 44 2 6" xfId="38174" xr:uid="{BBDD6BF0-03D8-4D83-B38D-785FBEB088B1}"/>
    <cellStyle name="Total 44 3" xfId="14481" xr:uid="{8F96EFD9-5827-495E-AF59-259E8B91B752}"/>
    <cellStyle name="Total 44 4" xfId="25261" xr:uid="{05B3133B-4F44-48B4-BDDB-AAC3F000D649}"/>
    <cellStyle name="Total 44 5" xfId="22615" xr:uid="{41DB92C8-12CF-4C48-9854-C093283B5515}"/>
    <cellStyle name="Total 44 6" xfId="35436" xr:uid="{3BA065B1-EE43-4957-9997-D0E871BCA769}"/>
    <cellStyle name="Total 44 7" xfId="37735" xr:uid="{BEE3B289-07C6-463E-A8F3-BD6BBF91771E}"/>
    <cellStyle name="Total 45" xfId="10116" xr:uid="{6D75BC06-0903-4563-B779-4E4F0195B737}"/>
    <cellStyle name="Total 45 2" xfId="10873" xr:uid="{598B17C4-7001-4BD5-B6DA-0EF612CE9E92}"/>
    <cellStyle name="Total 45 2 2" xfId="25218" xr:uid="{E7BFF8F0-3EDE-4986-9F3C-29600F98EB3E}"/>
    <cellStyle name="Total 45 2 3" xfId="28088" xr:uid="{BF90C2EB-8A07-4F36-972D-C6EBBF90D865}"/>
    <cellStyle name="Total 45 2 4" xfId="27301" xr:uid="{E8DFF9DB-6D0C-4A63-B1C1-BD41E79144EA}"/>
    <cellStyle name="Total 45 2 5" xfId="35873" xr:uid="{974FD086-4E18-4FB8-9000-805EE54BC02B}"/>
    <cellStyle name="Total 45 2 6" xfId="38175" xr:uid="{9891301F-1B14-4681-B883-F7B2A40CD557}"/>
    <cellStyle name="Total 45 3" xfId="18268" xr:uid="{EB767CFA-FE73-4D19-B696-75E5343EB2D7}"/>
    <cellStyle name="Total 45 4" xfId="25555" xr:uid="{1EBF9E53-B827-46B6-9203-CFAD0B80AB30}"/>
    <cellStyle name="Total 45 5" xfId="29446" xr:uid="{E54D7D02-70C4-4649-A56B-E91569C3A5FF}"/>
    <cellStyle name="Total 45 6" xfId="35437" xr:uid="{1B124218-6C05-4E02-A0CD-6C95084FE76F}"/>
    <cellStyle name="Total 45 7" xfId="37736" xr:uid="{172125E9-29F0-421D-AA92-0AEA6C6A4111}"/>
    <cellStyle name="Total 46" xfId="10117" xr:uid="{AE9B84C3-0F40-43ED-9D97-47F3EC313B94}"/>
    <cellStyle name="Total 46 2" xfId="10874" xr:uid="{F2C2C242-325A-47F6-A211-291F32B6F983}"/>
    <cellStyle name="Total 46 2 2" xfId="25219" xr:uid="{2B04805E-7D28-4D4E-836D-FC9AB1DA472C}"/>
    <cellStyle name="Total 46 2 3" xfId="28089" xr:uid="{50E25359-6DCB-42FB-B24E-A1D875EF3F92}"/>
    <cellStyle name="Total 46 2 4" xfId="28323" xr:uid="{D52FF769-6CBA-463D-AC68-B806232AF56A}"/>
    <cellStyle name="Total 46 2 5" xfId="35874" xr:uid="{21D240A8-420A-481A-90FB-7FEAE754FCEC}"/>
    <cellStyle name="Total 46 2 6" xfId="38176" xr:uid="{EB4763F3-2778-4859-9B9A-B352ADB93068}"/>
    <cellStyle name="Total 46 3" xfId="22255" xr:uid="{1EBCA86D-7528-4923-8346-2BADDBFE7CBC}"/>
    <cellStyle name="Total 46 4" xfId="15707" xr:uid="{54C77ADC-E63B-4EAE-8E42-285787153ED4}"/>
    <cellStyle name="Total 46 5" xfId="25677" xr:uid="{0B9D535D-3101-428B-922A-0BDC988FCEC0}"/>
    <cellStyle name="Total 46 6" xfId="35438" xr:uid="{ADA232D9-9390-4620-8EAC-825997026C3C}"/>
    <cellStyle name="Total 46 7" xfId="37737" xr:uid="{75DAA388-4C8D-473A-A4C7-96B59893D002}"/>
    <cellStyle name="Total 47" xfId="10118" xr:uid="{30693C12-7F68-4F2F-9565-843FA3706B91}"/>
    <cellStyle name="Total 47 2" xfId="10875" xr:uid="{8B7F8CC7-B94E-46C2-BDB7-486AFED3918B}"/>
    <cellStyle name="Total 47 2 2" xfId="25220" xr:uid="{CFC8EFF8-504C-4758-AE23-D3931AEB9B7A}"/>
    <cellStyle name="Total 47 2 3" xfId="28090" xr:uid="{FF44EF62-B5E5-4B57-B4A2-A0F2247F2CF7}"/>
    <cellStyle name="Total 47 2 4" xfId="28174" xr:uid="{37B61C1A-192A-443D-ADD0-F138A8219D39}"/>
    <cellStyle name="Total 47 2 5" xfId="35875" xr:uid="{DC96DD2B-98C4-4EFA-9678-7F7642C1A3C0}"/>
    <cellStyle name="Total 47 2 6" xfId="38177" xr:uid="{C67C1674-3C1C-473B-A5A1-C4A7A2DEE869}"/>
    <cellStyle name="Total 47 3" xfId="18269" xr:uid="{41C1D4B7-6728-469E-ABA6-5E5D8595CFAB}"/>
    <cellStyle name="Total 47 4" xfId="21771" xr:uid="{3686603A-940A-4395-B33E-870B8BA738DA}"/>
    <cellStyle name="Total 47 5" xfId="28561" xr:uid="{B32D519C-7408-4723-A7DD-4F4B229C43B7}"/>
    <cellStyle name="Total 47 6" xfId="35439" xr:uid="{AA7C4151-A7DD-407A-830A-26C7E1928CC7}"/>
    <cellStyle name="Total 47 7" xfId="37738" xr:uid="{89DA9590-1EC9-476E-8F08-CE4BC09D1C0A}"/>
    <cellStyle name="Total 48" xfId="10119" xr:uid="{3468181E-F258-4B44-91B4-815F3A3C2259}"/>
    <cellStyle name="Total 48 2" xfId="10876" xr:uid="{030CD30C-3F7E-4754-9142-2029B486BD6C}"/>
    <cellStyle name="Total 48 2 2" xfId="25221" xr:uid="{7755BCAA-ABC4-4ED5-BD5E-27ED74529CD3}"/>
    <cellStyle name="Total 48 2 3" xfId="28091" xr:uid="{436BB42C-8876-4A61-984E-B8CBF2A76EF1}"/>
    <cellStyle name="Total 48 2 4" xfId="25673" xr:uid="{389E6B96-3E47-440B-8464-D4EFDCD707E3}"/>
    <cellStyle name="Total 48 2 5" xfId="35876" xr:uid="{3C901519-014D-4C31-8C9D-6AF94C7B62EF}"/>
    <cellStyle name="Total 48 2 6" xfId="38178" xr:uid="{E582FBED-C518-4B9B-8AFE-783707A452D3}"/>
    <cellStyle name="Total 48 3" xfId="16280" xr:uid="{38EF1516-75C8-45DD-9D0F-F884BEBC5795}"/>
    <cellStyle name="Total 48 4" xfId="18712" xr:uid="{33C32FE8-63F3-483B-8644-32DC70DB7CBD}"/>
    <cellStyle name="Total 48 5" xfId="19200" xr:uid="{FB0762B7-E2FD-4AC8-A557-5885E9516681}"/>
    <cellStyle name="Total 48 6" xfId="35440" xr:uid="{CE6E9707-87C6-40E1-934E-F8E1DF145CFF}"/>
    <cellStyle name="Total 48 7" xfId="37739" xr:uid="{B84BE5A6-A14D-4F80-9E86-9D81A3D607EB}"/>
    <cellStyle name="Total 49" xfId="10120" xr:uid="{C3157AEF-0B9E-477F-A858-3DDB2F5E5DA4}"/>
    <cellStyle name="Total 49 2" xfId="10877" xr:uid="{F3862E3B-0A95-458A-B2F9-155B6FBDCFDC}"/>
    <cellStyle name="Total 49 2 2" xfId="25222" xr:uid="{09FD82A0-D738-4C68-916D-EDB360E9C187}"/>
    <cellStyle name="Total 49 2 3" xfId="28092" xr:uid="{C71FAF88-38B1-435F-A966-B8B643AF7ECC}"/>
    <cellStyle name="Total 49 2 4" xfId="27302" xr:uid="{14507223-3875-4B30-8B46-7821DBEDCC79}"/>
    <cellStyle name="Total 49 2 5" xfId="35877" xr:uid="{1AA2A3EC-235F-4966-BA4E-1327BA9C7174}"/>
    <cellStyle name="Total 49 2 6" xfId="38179" xr:uid="{CBA0E89B-7A02-46C1-8CE5-F59B7946EE41}"/>
    <cellStyle name="Total 49 3" xfId="14480" xr:uid="{BECA02C5-2A44-41F6-BFDA-A17E1E3AA38E}"/>
    <cellStyle name="Total 49 4" xfId="22841" xr:uid="{9E0E01B6-A767-43CB-AD5C-890375709565}"/>
    <cellStyle name="Total 49 5" xfId="28985" xr:uid="{9E14BE23-77BB-477B-AFB1-022578059F57}"/>
    <cellStyle name="Total 49 6" xfId="35441" xr:uid="{B154257D-92D1-4A9D-9F39-21A71F8A8C89}"/>
    <cellStyle name="Total 49 7" xfId="37740" xr:uid="{9009EF73-157F-4E1C-AF18-7756A01617C8}"/>
    <cellStyle name="Total 5" xfId="1877" xr:uid="{F3B16324-1E4C-44E6-B9F7-25700BE23A72}"/>
    <cellStyle name="Total 5 2" xfId="7453" xr:uid="{75E92DA8-99B6-4EE3-9A37-95703F4EDA32}"/>
    <cellStyle name="Total 50" xfId="7678" xr:uid="{FEE45902-C6D9-4A76-9F91-68B479992F47}"/>
    <cellStyle name="Total 50 2" xfId="18782" xr:uid="{84B1F043-D004-446E-9FF7-12EC26531DBC}"/>
    <cellStyle name="Total 50 3" xfId="20566" xr:uid="{65978853-0041-4219-9AFA-D5DBEADB89C1}"/>
    <cellStyle name="Total 50 4" xfId="27872" xr:uid="{F4653B78-6A60-4709-B74E-BA38075334B4}"/>
    <cellStyle name="Total 50 5" xfId="34468" xr:uid="{E64EEA0F-CF10-4C2A-86F2-BAE95749FC05}"/>
    <cellStyle name="Total 50 6" xfId="35957" xr:uid="{B3510201-B60B-4BEB-9E86-3F57E475240D}"/>
    <cellStyle name="Total 51" xfId="15698" xr:uid="{C23274C1-31E4-48CC-803C-C8B6304CC4FE}"/>
    <cellStyle name="Total 52" xfId="23125" xr:uid="{009443E9-0E41-4582-8552-FB4025727D97}"/>
    <cellStyle name="Total 53" xfId="18729" xr:uid="{0C7293F3-7E00-46F9-B686-CBFBAF1E17BF}"/>
    <cellStyle name="Total 54" xfId="27548" xr:uid="{5B035C89-FD98-4559-B297-B9530A7C7739}"/>
    <cellStyle name="Total 55" xfId="1958" xr:uid="{85590A93-0D0B-4291-8980-9A14EEC4F706}"/>
    <cellStyle name="Total 56" xfId="31634" xr:uid="{EE5EADD5-5F71-4B5D-A4BA-C43E89DE7869}"/>
    <cellStyle name="Total 57" xfId="36293" xr:uid="{F7977421-B779-4C58-ABA8-F7918051F621}"/>
    <cellStyle name="Total 6" xfId="1878" xr:uid="{6B9C67AC-4DF7-4373-B1FD-13B61BAB13FD}"/>
    <cellStyle name="Total 6 2" xfId="7454" xr:uid="{A9DA4FF8-D463-4D7B-8B53-A579BD42529F}"/>
    <cellStyle name="Total 7" xfId="1879" xr:uid="{22F8708E-DCBC-4248-BB6E-4B1F404687B0}"/>
    <cellStyle name="Total 7 2" xfId="7455" xr:uid="{C66533D5-C6A8-43CC-A5C8-3C0D2DD952AD}"/>
    <cellStyle name="Total 8" xfId="1880" xr:uid="{E2E937A9-C8DE-42B9-BE92-71E74F1D522E}"/>
    <cellStyle name="Total 8 2" xfId="7456" xr:uid="{85113A6C-94C1-43D7-9139-DC1F187BF501}"/>
    <cellStyle name="Total 9" xfId="1881" xr:uid="{4855B6B4-86D5-47AB-A0E5-6818246F403E}"/>
    <cellStyle name="Total 9 2" xfId="7457" xr:uid="{665DC983-D27E-430A-8861-C95ACA146160}"/>
    <cellStyle name="Warning Text 10" xfId="1882" xr:uid="{521DF3D0-4857-4E90-B636-8F75727CA1A8}"/>
    <cellStyle name="Warning Text 10 2" xfId="7459" xr:uid="{1E0883B9-6A99-4146-BA65-D541BB1C7698}"/>
    <cellStyle name="Warning Text 11" xfId="1883" xr:uid="{75A7E24E-C5CC-439F-ABB1-782901DFBD56}"/>
    <cellStyle name="Warning Text 11 2" xfId="7460" xr:uid="{D01EE9F7-EBAB-4882-AEE1-102C956C49F6}"/>
    <cellStyle name="Warning Text 12" xfId="1884" xr:uid="{18AB946D-A9DD-4351-90EA-45E838BD7DAC}"/>
    <cellStyle name="Warning Text 12 2" xfId="7461" xr:uid="{4C2BAA95-224E-40AC-A7B0-446540BB2552}"/>
    <cellStyle name="Warning Text 13" xfId="1885" xr:uid="{A15B2758-174D-44FF-9B65-3EF8CFCD2C73}"/>
    <cellStyle name="Warning Text 13 2" xfId="7462" xr:uid="{E38EBD02-82CC-46FE-AD19-5AF9C2FB875A}"/>
    <cellStyle name="Warning Text 14" xfId="1886" xr:uid="{50BDC05D-0B4C-4F69-8FB4-CA6C367118D1}"/>
    <cellStyle name="Warning Text 14 2" xfId="7463" xr:uid="{17F055E9-33ED-469D-AE14-8C51A72DFD52}"/>
    <cellStyle name="Warning Text 15" xfId="1887" xr:uid="{9984B3C7-AEA2-49B9-8E86-2B0FB5952269}"/>
    <cellStyle name="Warning Text 15 2" xfId="7464" xr:uid="{46A0E1DC-8CD9-4FDF-BB76-708E9102A49C}"/>
    <cellStyle name="Warning Text 16" xfId="1888" xr:uid="{C23394D5-D87C-4D15-8183-1354B382B90A}"/>
    <cellStyle name="Warning Text 16 2" xfId="7465" xr:uid="{C03B102F-D12C-4F0D-BAAE-2BF0227FBAAA}"/>
    <cellStyle name="Warning Text 17" xfId="1889" xr:uid="{E2A88FBA-84A0-419D-8D45-E6ECAD8817CF}"/>
    <cellStyle name="Warning Text 17 2" xfId="7466" xr:uid="{424D2DD7-72FE-4B73-B808-BD423A5E1A6B}"/>
    <cellStyle name="Warning Text 18" xfId="1890" xr:uid="{DBB6C699-E662-4FBF-BF03-93320FA6B338}"/>
    <cellStyle name="Warning Text 18 2" xfId="7467" xr:uid="{D0E003E6-1E08-4877-8FC4-81AB5046FC27}"/>
    <cellStyle name="Warning Text 19" xfId="1891" xr:uid="{40F6835F-8F87-4A9E-BB45-5D143F06383F}"/>
    <cellStyle name="Warning Text 19 2" xfId="7468" xr:uid="{C254F0C7-4AEF-42E9-8E52-3036D5C38E9C}"/>
    <cellStyle name="Warning Text 2" xfId="1892" xr:uid="{92657F19-A042-4902-97AF-3333BAF58B7F}"/>
    <cellStyle name="Warning Text 2 10" xfId="10121" xr:uid="{CCF2365A-1DF4-4AA2-8661-060DD10A3A75}"/>
    <cellStyle name="Warning Text 2 11" xfId="10122" xr:uid="{AAE84FB3-27B8-46B5-A0EC-6F43EA69E071}"/>
    <cellStyle name="Warning Text 2 2" xfId="2369" xr:uid="{058E473C-AB2B-4C32-88AD-80DC81E39533}"/>
    <cellStyle name="Warning Text 2 2 2" xfId="7469" xr:uid="{2F46AE2C-A02C-4412-9421-F53A48F80F6F}"/>
    <cellStyle name="Warning Text 2 2 2 2" xfId="14231" xr:uid="{7556ABA4-AFF2-4599-BCEF-DC501E2CD464}"/>
    <cellStyle name="Warning Text 2 3" xfId="10123" xr:uid="{00C61BC4-6BBE-46DF-9576-CCA730EC3BB4}"/>
    <cellStyle name="Warning Text 2 4" xfId="10124" xr:uid="{42DA6B5B-60E9-4954-B291-82286CB36FD1}"/>
    <cellStyle name="Warning Text 2 5" xfId="10125" xr:uid="{E4718070-3527-41BE-B17D-5EF8633E5C41}"/>
    <cellStyle name="Warning Text 2 6" xfId="10126" xr:uid="{57F35781-DFD0-4AD4-BF97-A6F27FA790F1}"/>
    <cellStyle name="Warning Text 2 7" xfId="10127" xr:uid="{070771B1-F2C9-4E01-8BCF-3207A4B9A32C}"/>
    <cellStyle name="Warning Text 2 8" xfId="10128" xr:uid="{64EA3F80-9831-4604-9E0C-8EA5FF009611}"/>
    <cellStyle name="Warning Text 2 9" xfId="10129" xr:uid="{0F594548-1C0B-458B-98C0-F74FB1CB3001}"/>
    <cellStyle name="Warning Text 20" xfId="1893" xr:uid="{52D8799E-A0B4-4A4E-AF6E-E67BB7EB8080}"/>
    <cellStyle name="Warning Text 20 2" xfId="7470" xr:uid="{4749A83A-F7F9-495F-886C-345ED53FE9B1}"/>
    <cellStyle name="Warning Text 21" xfId="1894" xr:uid="{F97100AB-42D9-4DAB-A2BF-765455BAB87B}"/>
    <cellStyle name="Warning Text 21 2" xfId="7471" xr:uid="{55DC7A7B-1DA3-4290-B6C9-6BD0381678FB}"/>
    <cellStyle name="Warning Text 22" xfId="1895" xr:uid="{C2172138-E9A6-4C8A-B18C-740CD52695BD}"/>
    <cellStyle name="Warning Text 22 2" xfId="7472" xr:uid="{D4437258-C7B6-4E94-93A0-8959D456ADD4}"/>
    <cellStyle name="Warning Text 23" xfId="1896" xr:uid="{6410A23E-083A-46C6-BDCF-D8A8D84EB357}"/>
    <cellStyle name="Warning Text 23 2" xfId="7473" xr:uid="{EB044E08-45CF-4F8D-806F-ACFC2D63309F}"/>
    <cellStyle name="Warning Text 24" xfId="1897" xr:uid="{5EEE9642-8ECC-413D-9A35-FFB4DE049293}"/>
    <cellStyle name="Warning Text 24 2" xfId="7474" xr:uid="{6899665A-BA34-490D-BD08-BD486050DDB7}"/>
    <cellStyle name="Warning Text 25" xfId="1898" xr:uid="{EDB7B427-E6AF-49E0-A5E7-F7F3E8C12A41}"/>
    <cellStyle name="Warning Text 25 2" xfId="7475" xr:uid="{484AA045-498F-4599-96C9-356DF6E19495}"/>
    <cellStyle name="Warning Text 26" xfId="1899" xr:uid="{4B6B652C-ADF1-4F60-A020-E59B4633F90F}"/>
    <cellStyle name="Warning Text 26 2" xfId="7476" xr:uid="{A855637B-78D7-48A8-A072-0DE7357045B1}"/>
    <cellStyle name="Warning Text 27" xfId="1900" xr:uid="{6529B1D8-5944-4507-8F5B-48CD74ED3B54}"/>
    <cellStyle name="Warning Text 27 2" xfId="7477" xr:uid="{B2BF4A47-2B6A-44A5-BD2D-9BD02462AA97}"/>
    <cellStyle name="Warning Text 28" xfId="1901" xr:uid="{84EB15EB-FCAD-41DA-B560-FCEF31AF61F2}"/>
    <cellStyle name="Warning Text 28 2" xfId="7478" xr:uid="{BA804CC7-FE7E-4297-8158-2834AA8A0E18}"/>
    <cellStyle name="Warning Text 29" xfId="1902" xr:uid="{97190E95-F4C5-4B4B-AD21-4233B1106041}"/>
    <cellStyle name="Warning Text 29 2" xfId="7479" xr:uid="{B8733BA5-9040-4211-89AF-C37A476D3502}"/>
    <cellStyle name="Warning Text 3" xfId="1903" xr:uid="{03DCEE84-DB69-4C20-A56D-9ADDFC740E97}"/>
    <cellStyle name="Warning Text 3 10" xfId="10130" xr:uid="{3B9C5983-076A-435D-9422-0198696650D0}"/>
    <cellStyle name="Warning Text 3 11" xfId="10131" xr:uid="{75517B80-5161-4EC7-AB7A-4ACC521DA480}"/>
    <cellStyle name="Warning Text 3 2" xfId="2370" xr:uid="{35247B8B-3F1E-4EA9-91EF-3A5DED91293A}"/>
    <cellStyle name="Warning Text 3 2 2" xfId="7480" xr:uid="{B5630CAD-3C5A-4FB8-802B-06D803A3B905}"/>
    <cellStyle name="Warning Text 3 2 2 2" xfId="14232" xr:uid="{FEC2A1F0-8E51-46BA-A9D4-EA1622FBFE4D}"/>
    <cellStyle name="Warning Text 3 3" xfId="10132" xr:uid="{D5D6A7BC-AD69-45B1-8937-3C1AB9ECA017}"/>
    <cellStyle name="Warning Text 3 4" xfId="10133" xr:uid="{66BB5772-B582-4321-B2C2-A9FFC123E50F}"/>
    <cellStyle name="Warning Text 3 5" xfId="10134" xr:uid="{3D2785B6-8D19-40F0-8769-5D94C2FCB641}"/>
    <cellStyle name="Warning Text 3 6" xfId="10135" xr:uid="{191324B7-E5B9-4994-9AFB-E5F66280B364}"/>
    <cellStyle name="Warning Text 3 7" xfId="10136" xr:uid="{FB031640-CF0B-46B3-A184-B4F2C82BED18}"/>
    <cellStyle name="Warning Text 3 8" xfId="10137" xr:uid="{18911C51-EF40-4AFA-8025-C58B9DD6E479}"/>
    <cellStyle name="Warning Text 3 9" xfId="10138" xr:uid="{4649E448-C255-44B1-9C86-F85FC3DD1A88}"/>
    <cellStyle name="Warning Text 30" xfId="1904" xr:uid="{BAB760B6-DC10-4B0D-9138-F9589715D6B0}"/>
    <cellStyle name="Warning Text 30 2" xfId="7481" xr:uid="{A12C9663-E754-4661-91E4-B422C4229E77}"/>
    <cellStyle name="Warning Text 31" xfId="1905" xr:uid="{D6476C1F-5EF4-41AC-AD10-CA61EF1BECE7}"/>
    <cellStyle name="Warning Text 31 2" xfId="7482" xr:uid="{386A2823-88D2-48C6-AA80-0A2B1224F5AC}"/>
    <cellStyle name="Warning Text 32" xfId="1906" xr:uid="{29AF63C4-538E-45F5-94DB-50250443A150}"/>
    <cellStyle name="Warning Text 32 2" xfId="7483" xr:uid="{520F3745-3E26-498D-BF8B-BB9C4C7A41D1}"/>
    <cellStyle name="Warning Text 33" xfId="1907" xr:uid="{0F4CD22A-8C76-42C5-B293-265626F966AF}"/>
    <cellStyle name="Warning Text 33 2" xfId="7484" xr:uid="{79D5C15C-F243-4F3F-BD10-F31829106324}"/>
    <cellStyle name="Warning Text 34" xfId="1908" xr:uid="{16DD37D4-87C9-4503-864A-7E910637CE17}"/>
    <cellStyle name="Warning Text 34 2" xfId="7485" xr:uid="{36C6B715-828B-4BF3-8470-556B271165F1}"/>
    <cellStyle name="Warning Text 35" xfId="1909" xr:uid="{516CA84B-C74E-463D-9CB3-C833406F83E0}"/>
    <cellStyle name="Warning Text 35 2" xfId="7486" xr:uid="{BE3E1627-E1CC-4C66-847E-EFCE74D4AA3C}"/>
    <cellStyle name="Warning Text 36" xfId="1910" xr:uid="{C4C181FF-E132-4659-9194-E3B9AA7C8803}"/>
    <cellStyle name="Warning Text 36 2" xfId="7487" xr:uid="{9FAC7235-8FDF-4DB4-BEEE-912933E732E7}"/>
    <cellStyle name="Warning Text 37" xfId="1911" xr:uid="{2285BEDA-263E-4974-B0F4-50D1AC779538}"/>
    <cellStyle name="Warning Text 37 2" xfId="7488" xr:uid="{E3968361-CDA7-4199-9A1E-C5EE6782AE67}"/>
    <cellStyle name="Warning Text 38" xfId="1912" xr:uid="{471636AE-9309-4ECC-9F49-A4293E40EAC7}"/>
    <cellStyle name="Warning Text 38 2" xfId="7489" xr:uid="{B042C61E-4CB1-47C8-9B38-DADB3803EACD}"/>
    <cellStyle name="Warning Text 39" xfId="1913" xr:uid="{CC5F53A2-2B77-4327-9E36-1265D92044E7}"/>
    <cellStyle name="Warning Text 39 2" xfId="7490" xr:uid="{B53528CB-3348-47C6-BB40-297A205DFA96}"/>
    <cellStyle name="Warning Text 4" xfId="1914" xr:uid="{1541FF1A-5C51-4FA3-9C19-59A6DC4353A8}"/>
    <cellStyle name="Warning Text 4 2" xfId="7491" xr:uid="{D0B70731-60AF-483D-B349-E9D1726AB4E5}"/>
    <cellStyle name="Warning Text 40" xfId="2766" xr:uid="{E96EF44B-F03D-47C8-8ABA-2F26D08CE37A}"/>
    <cellStyle name="Warning Text 40 2" xfId="7492" xr:uid="{859D28D3-ECF9-4954-9A4E-B44375F77449}"/>
    <cellStyle name="Warning Text 40 2 2" xfId="14233" xr:uid="{FB54D07A-5496-405B-8B4E-908B4BD47757}"/>
    <cellStyle name="Warning Text 40 3" xfId="10139" xr:uid="{8D6B3AD8-0D64-4C3C-8295-FDF479CFCBC9}"/>
    <cellStyle name="Warning Text 41" xfId="7458" xr:uid="{EBCA09A3-C16F-4909-9EC1-EC352F6CB13E}"/>
    <cellStyle name="Warning Text 41 2" xfId="10140" xr:uid="{E08B336F-1B98-4354-A0C1-6CC5B9EAB309}"/>
    <cellStyle name="Warning Text 42" xfId="10141" xr:uid="{B334FB06-F0A8-4501-8B5C-67C56DCCD379}"/>
    <cellStyle name="Warning Text 43" xfId="10142" xr:uid="{14936A8B-312B-47BE-AEBA-85FBED5859B2}"/>
    <cellStyle name="Warning Text 44" xfId="10143" xr:uid="{E701403E-B2F5-4A0E-9A64-14981BE9EA97}"/>
    <cellStyle name="Warning Text 45" xfId="10144" xr:uid="{825F845F-2DF2-4E2B-AD0A-3F9E4DEF7FD9}"/>
    <cellStyle name="Warning Text 46" xfId="10145" xr:uid="{CB8F80AA-208F-4B74-8D00-586CBCD7C2CF}"/>
    <cellStyle name="Warning Text 47" xfId="10146" xr:uid="{79B02AC7-2AB0-4038-92F5-1E736A36340A}"/>
    <cellStyle name="Warning Text 48" xfId="10147" xr:uid="{80CE5BF8-004D-4451-9252-5EEB0D7A29D8}"/>
    <cellStyle name="Warning Text 49" xfId="10148" xr:uid="{F9AD167C-FB0F-4E8B-A167-FE4763933AAC}"/>
    <cellStyle name="Warning Text 5" xfId="1915" xr:uid="{FA0ABEE0-9D66-4E55-A4D3-D6FED33B55D5}"/>
    <cellStyle name="Warning Text 5 2" xfId="7493" xr:uid="{79093F2E-769F-40ED-AF86-12041A0369E7}"/>
    <cellStyle name="Warning Text 50" xfId="1921" xr:uid="{CB616BE9-D169-4242-89B5-93F5E8FBEDAA}"/>
    <cellStyle name="Warning Text 6" xfId="1916" xr:uid="{793EC93A-04B5-481E-A497-BF4F650D3974}"/>
    <cellStyle name="Warning Text 6 2" xfId="7494" xr:uid="{98D57343-56AE-4A85-80BB-99C24C2B6170}"/>
    <cellStyle name="Warning Text 7" xfId="1917" xr:uid="{6B4583D1-D448-49BD-9778-17F9B2D55466}"/>
    <cellStyle name="Warning Text 7 2" xfId="7495" xr:uid="{00DDF80D-71BB-4C86-9BEF-5C291C4A1CC4}"/>
    <cellStyle name="Warning Text 8" xfId="1918" xr:uid="{FE5A85C4-0334-4522-BD6C-3A8311CEE2D2}"/>
    <cellStyle name="Warning Text 8 2" xfId="7496" xr:uid="{482A309E-1619-445B-BBA1-9C3C82DB463A}"/>
    <cellStyle name="Warning Text 9" xfId="1919" xr:uid="{547D191D-7ADC-4B47-A7E2-BD044D3755BE}"/>
    <cellStyle name="Warning Text 9 2" xfId="7497" xr:uid="{0495B417-ECDD-4FDD-A184-4592074182B2}"/>
    <cellStyle name="wrap" xfId="14234" xr:uid="{14510E3F-A6A4-41F8-8DA4-93D371460183}"/>
    <cellStyle name="ｵﾒﾁ｡ﾒﾃ爼ﾗ靉ﾁ篦ｧﾋﾅﾒﾂﾁﾔｵﾔ" xfId="14235" xr:uid="{C1B13C75-A491-4FBE-AE03-A8215AFD9C03}"/>
    <cellStyle name="เครื่องหมายจุลภาค [0]" xfId="14240" xr:uid="{F6A86224-7216-440D-8A65-B14BFCC56127}"/>
    <cellStyle name="เครื่องหมายจุลภาค 10" xfId="2016" xr:uid="{C2F17698-EA6F-4ECA-9F2B-9D4AB490B155}"/>
    <cellStyle name="เครื่องหมายจุลภาค 10 10" xfId="10149" xr:uid="{7FA8DA24-33AA-40D7-B6F4-8D0E94A98B0D}"/>
    <cellStyle name="เครื่องหมายจุลภาค 10 11" xfId="10150" xr:uid="{C8F0C1F0-B36B-47B2-9CEB-33D0423BF146}"/>
    <cellStyle name="เครื่องหมายจุลภาค 10 12" xfId="10151" xr:uid="{80D05D19-F871-49E0-B1A3-E601A1BEA6DE}"/>
    <cellStyle name="เครื่องหมายจุลภาค 10 13" xfId="10152" xr:uid="{0F068D42-9B55-4241-9D20-24335ED0AA9F}"/>
    <cellStyle name="เครื่องหมายจุลภาค 10 14" xfId="10923" xr:uid="{2269935F-07B1-4488-8A16-05A87F504305}"/>
    <cellStyle name="เครื่องหมายจุลภาค 10 2" xfId="2374" xr:uid="{7B26BCD6-3CF4-4236-A102-2671934584A4}"/>
    <cellStyle name="เครื่องหมายจุลภาค 10 2 2" xfId="12804" xr:uid="{DCB6D8FE-CE10-425D-83C8-A18F6121DBCC}"/>
    <cellStyle name="เครื่องหมายจุลภาค 10 2 3" xfId="14241" xr:uid="{910609DC-DDFF-4FA8-B83F-59B83A591FB6}"/>
    <cellStyle name="เครื่องหมายจุลภาค 10 2 4" xfId="11536" xr:uid="{10A9C87E-F741-4A8E-87ED-76DB42F00139}"/>
    <cellStyle name="เครื่องหมายจุลภาค 10 3" xfId="2375" xr:uid="{08F3DE0D-D698-4DA8-95E1-3C3817D6D9DD}"/>
    <cellStyle name="เครื่องหมายจุลภาค 10 3 2" xfId="2938" xr:uid="{0AA12716-06DC-4AAB-A1A2-2799C9009CDC}"/>
    <cellStyle name="เครื่องหมายจุลภาค 10 3 2 2" xfId="13348" xr:uid="{AFF3C4BD-A57D-49C9-B87A-A88A4C85439F}"/>
    <cellStyle name="เครื่องหมายจุลภาค 10 3 3" xfId="14242" xr:uid="{9F3EE5B8-32AE-450F-8CD3-B18BF22F7694}"/>
    <cellStyle name="เครื่องหมายจุลภาค 10 3 4" xfId="12298" xr:uid="{20E652F4-8510-497A-A10E-AED464AA6295}"/>
    <cellStyle name="เครื่องหมายจุลภาค 10 4" xfId="2376" xr:uid="{50548730-7309-4FEF-82E6-603932B5B154}"/>
    <cellStyle name="เครื่องหมายจุลภาค 10 5" xfId="10153" xr:uid="{552CE18A-8549-48E6-AD3C-52FE6E6043B5}"/>
    <cellStyle name="เครื่องหมายจุลภาค 10 5 2" xfId="14243" xr:uid="{FFDF1296-B1A1-4B56-854F-72FF4F384305}"/>
    <cellStyle name="เครื่องหมายจุลภาค 10 6" xfId="10154" xr:uid="{1BEFAF59-EC98-43DA-85AF-6452A26E5F59}"/>
    <cellStyle name="เครื่องหมายจุลภาค 10 7" xfId="10155" xr:uid="{377F78D6-1C15-4F10-9A28-BB77025168A7}"/>
    <cellStyle name="เครื่องหมายจุลภาค 10 8" xfId="10156" xr:uid="{1321C47A-707C-477D-B085-4DA9637EB66F}"/>
    <cellStyle name="เครื่องหมายจุลภาค 10 9" xfId="10157" xr:uid="{725BC279-BA01-4242-ABC4-EE7B76E5EB66}"/>
    <cellStyle name="เครื่องหมายจุลภาค 10_Q2-54+บิล แลนด์-นุ่น(1)" xfId="2377" xr:uid="{AE3FCF0F-1E3F-4B24-BBC0-00961B927C8F}"/>
    <cellStyle name="เครื่องหมายจุลภาค 11" xfId="2378" xr:uid="{9605BFF2-4AF8-457A-A197-A05989DAF5F5}"/>
    <cellStyle name="เครื่องหมายจุลภาค 11 10" xfId="10158" xr:uid="{03B80DF9-9326-4E3A-8459-CBF57EBABFF8}"/>
    <cellStyle name="เครื่องหมายจุลภาค 11 11" xfId="10159" xr:uid="{28169808-12D8-488D-A63B-2A609A504838}"/>
    <cellStyle name="เครื่องหมายจุลภาค 11 12" xfId="10160" xr:uid="{B32AAD0F-C786-4E65-BD30-123E982C3EC8}"/>
    <cellStyle name="เครื่องหมายจุลภาค 11 13" xfId="10924" xr:uid="{E10976B9-1929-4CB7-AEA8-FA016AB6C643}"/>
    <cellStyle name="เครื่องหมายจุลภาค 11 2" xfId="2379" xr:uid="{65DB68C8-2BF4-48B0-A7F7-04AD3E15F86C}"/>
    <cellStyle name="เครื่องหมายจุลภาค 11 2 2" xfId="12805" xr:uid="{2C09AE59-68C4-47AB-A619-56ED11D8A45C}"/>
    <cellStyle name="เครื่องหมายจุลภาค 11 2 3" xfId="14244" xr:uid="{DFAFF240-6DAF-430D-A76F-1E7E73A612F2}"/>
    <cellStyle name="เครื่องหมายจุลภาค 11 2 4" xfId="11537" xr:uid="{7E171FA2-5494-42C9-9EF2-8A83E67D31E4}"/>
    <cellStyle name="เครื่องหมายจุลภาค 11 3" xfId="2380" xr:uid="{8D848F02-9E15-48DD-AE09-AD85047B7273}"/>
    <cellStyle name="เครื่องหมายจุลภาค 11 3 2" xfId="10161" xr:uid="{2F821645-9DFF-416D-831F-EAF693498D84}"/>
    <cellStyle name="เครื่องหมายจุลภาค 11 3 2 2" xfId="13349" xr:uid="{DAEA9EBC-07F5-46C8-86ED-CE10BDFCDB28}"/>
    <cellStyle name="เครื่องหมายจุลภาค 11 3 3" xfId="10162" xr:uid="{3509CC51-DE6E-4443-A3BB-77CCAAD27470}"/>
    <cellStyle name="เครื่องหมายจุลภาค 11 3 4" xfId="12299" xr:uid="{91299DB7-09DA-4925-B496-A752A0B91EE9}"/>
    <cellStyle name="เครื่องหมายจุลภาค 11 4" xfId="2381" xr:uid="{6EC8D44F-D6FD-4337-9A79-E4EBAD78C3B4}"/>
    <cellStyle name="เครื่องหมายจุลภาค 11 5" xfId="10163" xr:uid="{359635B9-1757-4D9F-919E-D8F716A2CE6E}"/>
    <cellStyle name="เครื่องหมายจุลภาค 11 5 2" xfId="14245" xr:uid="{A024909A-C7A7-4133-B8C3-49AFD885EB51}"/>
    <cellStyle name="เครื่องหมายจุลภาค 11 6" xfId="10164" xr:uid="{AF868AA0-8E4F-49C6-A40A-7851E9362FC9}"/>
    <cellStyle name="เครื่องหมายจุลภาค 11 7" xfId="10165" xr:uid="{0768220D-7DAC-4F93-A911-BF2F29559C9A}"/>
    <cellStyle name="เครื่องหมายจุลภาค 11 8" xfId="10166" xr:uid="{C9D4FD87-E4E0-4EDA-B83D-B02129C634FB}"/>
    <cellStyle name="เครื่องหมายจุลภาค 11 9" xfId="10167" xr:uid="{D9329247-532A-49E7-9182-1B401141F2A8}"/>
    <cellStyle name="เครื่องหมายจุลภาค 12" xfId="2382" xr:uid="{8ED904C4-76FB-4419-B417-CB70C94DE2FD}"/>
    <cellStyle name="เครื่องหมายจุลภาค 12 10" xfId="10168" xr:uid="{AB9079E7-CD42-41FA-844E-115D79B63C1E}"/>
    <cellStyle name="เครื่องหมายจุลภาค 12 11" xfId="10169" xr:uid="{C533BD37-CACD-497A-8550-7DEE08D68902}"/>
    <cellStyle name="เครื่องหมายจุลภาค 12 12" xfId="10170" xr:uid="{7A5EDBF4-CC02-4D2A-868F-E84B12891121}"/>
    <cellStyle name="เครื่องหมายจุลภาค 12 13" xfId="7870" xr:uid="{09925271-16A1-44F3-A963-EBA3FE0F09B7}"/>
    <cellStyle name="เครื่องหมายจุลภาค 12 14" xfId="10925" xr:uid="{FA35A9BD-F700-4950-8A2F-4708A63287C9}"/>
    <cellStyle name="เครื่องหมายจุลภาค 12 2" xfId="2383" xr:uid="{6AA23E87-419F-459B-A810-C88A2C0680B6}"/>
    <cellStyle name="เครื่องหมายจุลภาค 12 2 2" xfId="13350" xr:uid="{0E697018-599F-49E3-8C07-4E087F0CC6D6}"/>
    <cellStyle name="เครื่องหมายจุลภาค 12 2 3" xfId="14246" xr:uid="{724714CE-290D-428E-BF70-DDDB3A7C0081}"/>
    <cellStyle name="เครื่องหมายจุลภาค 12 2 4" xfId="12300" xr:uid="{E4E9EBA6-41B5-41A1-A33E-372A500C8F57}"/>
    <cellStyle name="เครื่องหมายจุลภาค 12 3" xfId="2384" xr:uid="{649AD0D6-6F10-4FA5-BFBA-4B00ACB6647E}"/>
    <cellStyle name="เครื่องหมายจุลภาค 12 4" xfId="2723" xr:uid="{AD90C5EE-B080-4CDB-839E-21BDCA09E39F}"/>
    <cellStyle name="เครื่องหมายจุลภาค 12 4 2" xfId="10171" xr:uid="{3D2E6820-D6A5-42DB-AC0B-DBE3CDA1BA6C}"/>
    <cellStyle name="เครื่องหมายจุลภาค 12 4 3" xfId="14247" xr:uid="{77F54201-7230-4A23-9EEE-E6453E24B3C2}"/>
    <cellStyle name="เครื่องหมายจุลภาค 12 5" xfId="10172" xr:uid="{B9F18309-1B97-46CB-8886-851594C5790F}"/>
    <cellStyle name="เครื่องหมายจุลภาค 12 6" xfId="10173" xr:uid="{6AB9CE37-2C47-41FA-AF35-F2245F30C3D5}"/>
    <cellStyle name="เครื่องหมายจุลภาค 12 7" xfId="10174" xr:uid="{78B88A25-3986-438A-A8CC-44E54C717A59}"/>
    <cellStyle name="เครื่องหมายจุลภาค 12 8" xfId="10175" xr:uid="{02A24448-B486-4CF5-869C-387F2691BB75}"/>
    <cellStyle name="เครื่องหมายจุลภาค 12 9" xfId="10176" xr:uid="{E70BEAC2-93FD-4FFA-B804-95156F49E570}"/>
    <cellStyle name="เครื่องหมายจุลภาค 13" xfId="2385" xr:uid="{3372AC9B-D156-41BC-B7DF-33700C108039}"/>
    <cellStyle name="เครื่องหมายจุลภาค 13 10" xfId="10177" xr:uid="{3BFFAF9A-1C45-4C88-AE0E-8FCDF0BD68FF}"/>
    <cellStyle name="เครื่องหมายจุลภาค 13 11" xfId="10178" xr:uid="{676BA4A9-E673-4567-8CA3-19BB69ECCAE8}"/>
    <cellStyle name="เครื่องหมายจุลภาค 13 12" xfId="10179" xr:uid="{1298F58A-ADFB-4683-9F81-2FCDA900C298}"/>
    <cellStyle name="เครื่องหมายจุลภาค 13 13" xfId="10926" xr:uid="{9CF8DA85-1DBE-4D67-AB9D-FE7F53842BFC}"/>
    <cellStyle name="เครื่องหมายจุลภาค 13 2" xfId="2386" xr:uid="{6C85760F-D833-4242-A402-F887595223C2}"/>
    <cellStyle name="เครื่องหมายจุลภาค 13 2 2" xfId="12806" xr:uid="{E8CE1FB0-9600-4578-8ED6-76C563D65C2E}"/>
    <cellStyle name="เครื่องหมายจุลภาค 13 2 3" xfId="14248" xr:uid="{F4AB2DE4-8BD6-4C0E-8FF8-3BFAE2D2648A}"/>
    <cellStyle name="เครื่องหมายจุลภาค 13 2 4" xfId="11538" xr:uid="{80D85823-A199-4340-B666-2330DACEC103}"/>
    <cellStyle name="เครื่องหมายจุลภาค 13 3" xfId="2387" xr:uid="{A1960E1F-44DB-47FA-9945-10C17A7292C5}"/>
    <cellStyle name="เครื่องหมายจุลภาค 13 3 2" xfId="13351" xr:uid="{DFE0B874-F1ED-4556-BB24-242EE6810757}"/>
    <cellStyle name="เครื่องหมายจุลภาค 13 3 3" xfId="14249" xr:uid="{BFE81FB0-3E3E-4AB6-B92D-9CB69E5143C9}"/>
    <cellStyle name="เครื่องหมายจุลภาค 13 3 4" xfId="12301" xr:uid="{89398949-5EB7-4DA1-B6C4-329E6F84EF4A}"/>
    <cellStyle name="เครื่องหมายจุลภาค 13 4" xfId="10180" xr:uid="{AEF015C7-5E1E-4A6D-BD67-B9C2883D0A66}"/>
    <cellStyle name="เครื่องหมายจุลภาค 13 4 2" xfId="14250" xr:uid="{4243D76B-1584-4FAF-A3B4-C281CC727AAB}"/>
    <cellStyle name="เครื่องหมายจุลภาค 13 5" xfId="10181" xr:uid="{3FFD3D00-75CE-4C50-AB71-66651A5CB1CD}"/>
    <cellStyle name="เครื่องหมายจุลภาค 13 6" xfId="10182" xr:uid="{954CBBD6-30EF-403F-8BA0-F7BF9DB65329}"/>
    <cellStyle name="เครื่องหมายจุลภาค 13 7" xfId="10183" xr:uid="{3FD39C82-5BF3-4F9F-9A01-2C76E939DA55}"/>
    <cellStyle name="เครื่องหมายจุลภาค 13 8" xfId="10184" xr:uid="{6DC4F661-79BB-4D70-9CD3-128FF26819FF}"/>
    <cellStyle name="เครื่องหมายจุลภาค 13 9" xfId="10185" xr:uid="{C0A04F82-8318-4931-9DB5-AFCB7557D9EF}"/>
    <cellStyle name="เครื่องหมายจุลภาค 14" xfId="2388" xr:uid="{9EB05087-DE79-4860-804B-0A330EC48C82}"/>
    <cellStyle name="เครื่องหมายจุลภาค 14 2" xfId="2389" xr:uid="{1A42C619-F58A-48E7-B4A8-7A9C36649318}"/>
    <cellStyle name="เครื่องหมายจุลภาค 14 2 2" xfId="14251" xr:uid="{988D3729-524E-4C45-BBB0-E78FE09131C3}"/>
    <cellStyle name="เครื่องหมายจุลภาค 14 2 3" xfId="13352" xr:uid="{8D5B988F-F8D0-4E27-B1B5-ACECF6A419CC}"/>
    <cellStyle name="เครื่องหมายจุลภาค 14 3" xfId="14252" xr:uid="{F27AC584-4C15-4DB7-9D9C-38778D27061B}"/>
    <cellStyle name="เครื่องหมายจุลภาค 14 4" xfId="12302" xr:uid="{06B64261-704F-46A7-BA15-02B60633F1B2}"/>
    <cellStyle name="เครื่องหมายจุลภาค 15" xfId="2390" xr:uid="{88431043-62A2-4F60-A796-04C9BFA0DB29}"/>
    <cellStyle name="เครื่องหมายจุลภาค 15 2" xfId="13353" xr:uid="{F1D4DE70-03E2-4211-BDF6-7A1634F91F53}"/>
    <cellStyle name="เครื่องหมายจุลภาค 15 3" xfId="14253" xr:uid="{1047C965-3947-47A3-9B49-183BC5342FE1}"/>
    <cellStyle name="เครื่องหมายจุลภาค 15 4" xfId="12303" xr:uid="{405B09E3-0D10-45B8-A1C1-5DF0609CCA94}"/>
    <cellStyle name="เครื่องหมายจุลภาค 16" xfId="2391" xr:uid="{5155C878-A0A0-4141-B52B-D8F43E2BF927}"/>
    <cellStyle name="เครื่องหมายจุลภาค 16 2" xfId="13354" xr:uid="{94EE6D21-6E94-4A60-9A32-C1FBE01B738E}"/>
    <cellStyle name="เครื่องหมายจุลภาค 16 3" xfId="14254" xr:uid="{5B9B983F-2EFD-4017-8869-FF10281C48B8}"/>
    <cellStyle name="เครื่องหมายจุลภาค 16 4" xfId="12304" xr:uid="{68760066-EDC3-4BB0-86B6-FFB76FE268D0}"/>
    <cellStyle name="เครื่องหมายจุลภาค 17" xfId="2392" xr:uid="{9472D67B-7F3F-4A0C-80EC-756DEA673D67}"/>
    <cellStyle name="เครื่องหมายจุลภาค 17 2" xfId="13355" xr:uid="{53DCF970-F8AB-4349-8D7C-F4813763FE79}"/>
    <cellStyle name="เครื่องหมายจุลภาค 17 3" xfId="14255" xr:uid="{BD66AA73-DE31-4CD5-B433-3AD66835171B}"/>
    <cellStyle name="เครื่องหมายจุลภาค 17 4" xfId="12305" xr:uid="{FB1B1048-594F-4886-9CE3-B0D2DBD7362D}"/>
    <cellStyle name="เครื่องหมายจุลภาค 18" xfId="2393" xr:uid="{5CEECA07-28B0-4CF0-A7F3-279A539BC755}"/>
    <cellStyle name="เครื่องหมายจุลภาค 19" xfId="2394" xr:uid="{7C7873C3-3139-4880-B2CD-47EB3A8961F1}"/>
    <cellStyle name="เครื่องหมายจุลภาค 19 2" xfId="2395" xr:uid="{047FC757-D530-41EE-9779-A922D1674D03}"/>
    <cellStyle name="เครื่องหมายจุลภาค 2" xfId="18" xr:uid="{00000000-0005-0000-0000-000012000000}"/>
    <cellStyle name="เครื่องหมายจุลภาค 2 10" xfId="10186" xr:uid="{5EF74A06-11CB-446B-B6A6-C0281C1F6F76}"/>
    <cellStyle name="เครื่องหมายจุลภาค 2 11" xfId="10187" xr:uid="{09DD420D-F6D1-4102-A694-13C137ED8938}"/>
    <cellStyle name="เครื่องหมายจุลภาค 2 12" xfId="10188" xr:uid="{52E33896-BBD9-4BE4-B454-A3EB052F9B36}"/>
    <cellStyle name="เครื่องหมายจุลภาค 2 13" xfId="10189" xr:uid="{30FF3DF2-4BC4-411F-9064-A93E60ACA741}"/>
    <cellStyle name="เครื่องหมายจุลภาค 2 14" xfId="10190" xr:uid="{29D48473-3336-42AA-95DB-6E0D660118FC}"/>
    <cellStyle name="เครื่องหมายจุลภาค 2 15" xfId="10191" xr:uid="{A9EB770F-8FE6-4C83-A3CD-760C06DE8DBB}"/>
    <cellStyle name="เครื่องหมายจุลภาค 2 16" xfId="10927" xr:uid="{41BB96BC-B017-4779-AAA2-A31F93989752}"/>
    <cellStyle name="เครื่องหมายจุลภาค 2 2" xfId="153" xr:uid="{3A426DA2-89F7-43E4-BFF6-B986CE6D9916}"/>
    <cellStyle name="เครื่องหมายจุลภาค 2 2 10" xfId="10192" xr:uid="{AA6872AE-01A4-4F5D-8331-E22FB8378EBE}"/>
    <cellStyle name="เครื่องหมายจุลภาค 2 2 11" xfId="10193" xr:uid="{C09F0539-08A8-4EA6-AFB7-B3C45E4FC3B3}"/>
    <cellStyle name="เครื่องหมายจุลภาค 2 2 12" xfId="10194" xr:uid="{C7878DC0-D0FC-4237-A704-39583C9272E2}"/>
    <cellStyle name="เครื่องหมายจุลภาค 2 2 13" xfId="10928" xr:uid="{91EAE9DC-0CF5-4D8E-8D0F-3BB6B301CEE9}"/>
    <cellStyle name="เครื่องหมายจุลภาค 2 2 2" xfId="184" xr:uid="{80787762-4800-4966-89F8-DCA7C0D4EF8B}"/>
    <cellStyle name="เครื่องหมายจุลภาค 2 2 2 2" xfId="2396" xr:uid="{081E9F8A-23D4-4C3E-B379-F752AC12FCD8}"/>
    <cellStyle name="เครื่องหมายจุลภาค 2 2 2 2 2" xfId="13357" xr:uid="{4483EF35-390F-4484-83F2-44F1F8841697}"/>
    <cellStyle name="เครื่องหมายจุลภาค 2 2 2 2 3" xfId="12308" xr:uid="{5DCE940A-8CCB-4518-92B3-E73393D2388D}"/>
    <cellStyle name="เครื่องหมายจุลภาค 2 2 2 3" xfId="12808" xr:uid="{0F5D8244-7E12-43A6-9EE7-F356AD6CA125}"/>
    <cellStyle name="เครื่องหมายจุลภาค 2 2 2 4" xfId="14256" xr:uid="{1F156DE1-E90A-40D5-A5CF-F250D3C38698}"/>
    <cellStyle name="เครื่องหมายจุลภาค 2 2 2 5" xfId="11540" xr:uid="{9530350C-03B2-4D88-A02A-5CDC5A428561}"/>
    <cellStyle name="เครื่องหมายจุลภาค 2 2 3" xfId="2397" xr:uid="{BA570112-FD87-4333-9AA9-6C44D8365AD1}"/>
    <cellStyle name="เครื่องหมายจุลภาค 2 2 3 2" xfId="13356" xr:uid="{056282E9-5610-4CB9-A023-5E783647C4FF}"/>
    <cellStyle name="เครื่องหมายจุลภาค 2 2 3 3" xfId="14257" xr:uid="{4C950D9C-853E-48B5-8374-FD8E665C6654}"/>
    <cellStyle name="เครื่องหมายจุลภาค 2 2 3 4" xfId="12307" xr:uid="{9582BD9F-9B1E-46DE-87DC-CC779C79A12D}"/>
    <cellStyle name="เครื่องหมายจุลภาค 2 2 4" xfId="1924" xr:uid="{E0D144C8-C53E-4514-8A0C-2E711C613760}"/>
    <cellStyle name="เครื่องหมายจุลภาค 2 2 4 2" xfId="10195" xr:uid="{EDBEB91B-D383-4FC5-917D-E0732C10F2BC}"/>
    <cellStyle name="เครื่องหมายจุลภาค 2 2 5" xfId="10196" xr:uid="{24E3BF90-6A4D-48AE-B33A-654F122AF2D8}"/>
    <cellStyle name="เครื่องหมายจุลภาค 2 2 6" xfId="10197" xr:uid="{E04B8D6D-B7A4-4296-9A95-0B6ECA8ED939}"/>
    <cellStyle name="เครื่องหมายจุลภาค 2 2 7" xfId="10198" xr:uid="{CF7F446F-8A10-4FFA-A67A-A61923369539}"/>
    <cellStyle name="เครื่องหมายจุลภาค 2 2 8" xfId="10199" xr:uid="{E88484AA-65F8-401B-AB10-4FF8F32A9667}"/>
    <cellStyle name="เครื่องหมายจุลภาค 2 2 9" xfId="10200" xr:uid="{8610D5EC-E402-4DBF-95A3-F768E1AFA002}"/>
    <cellStyle name="เครื่องหมายจุลภาค 2 3" xfId="183" xr:uid="{8A8990E8-5D51-4B46-8A03-65452E7CE00F}"/>
    <cellStyle name="เครื่องหมายจุลภาค 2 3 10" xfId="4891" xr:uid="{8A442E8F-9FAE-4009-A9A7-C6F1699D8A0C}"/>
    <cellStyle name="เครื่องหมายจุลภาค 2 3 10 2" xfId="10201" xr:uid="{E2BF4B0F-A101-44A5-9FC8-F675E771EE36}"/>
    <cellStyle name="เครื่องหมายจุลภาค 2 3 11" xfId="4892" xr:uid="{A33E9EF7-E60D-4C06-85AF-9B2594FC083E}"/>
    <cellStyle name="เครื่องหมายจุลภาค 2 3 11 2" xfId="10202" xr:uid="{E4AB157C-9454-485D-AA10-6FF167315C6B}"/>
    <cellStyle name="เครื่องหมายจุลภาค 2 3 12" xfId="4893" xr:uid="{52547681-DD45-4C45-8A19-149E9FE0F396}"/>
    <cellStyle name="เครื่องหมายจุลภาค 2 3 13" xfId="4894" xr:uid="{93AC3C89-4555-414B-BF1A-4C1AC3C793E7}"/>
    <cellStyle name="เครื่องหมายจุลภาค 2 3 14" xfId="4895" xr:uid="{E60CDE72-E1C3-422D-8A37-BA303E2E02E2}"/>
    <cellStyle name="เครื่องหมายจุลภาค 2 3 15" xfId="4896" xr:uid="{3C74567F-5F1C-4CF4-B455-8E47B72B89D8}"/>
    <cellStyle name="เครื่องหมายจุลภาค 2 3 16" xfId="4897" xr:uid="{8D33ADBD-B599-4A85-B334-687D9C6F1CFD}"/>
    <cellStyle name="เครื่องหมายจุลภาค 2 3 17" xfId="4898" xr:uid="{C1BEF1BB-E40E-4F67-A012-9526484FC632}"/>
    <cellStyle name="เครื่องหมายจุลภาค 2 3 18" xfId="4899" xr:uid="{C53D0813-4CA7-4087-A5E5-47544564B90A}"/>
    <cellStyle name="เครื่องหมายจุลภาค 2 3 19" xfId="4900" xr:uid="{E91021C0-DE3C-464A-8817-255E9783353E}"/>
    <cellStyle name="เครื่องหมายจุลภาค 2 3 2" xfId="2398" xr:uid="{76DCBD3E-7D80-452B-A2AD-F645796A6B6D}"/>
    <cellStyle name="เครื่องหมายจุลภาค 2 3 2 2" xfId="4901" xr:uid="{A6BCFE0A-C0FD-4322-ACA6-5FDFF80F5A98}"/>
    <cellStyle name="เครื่องหมายจุลภาค 2 3 20" xfId="4902" xr:uid="{133F3309-9163-420E-9DF7-947E8ADB39A9}"/>
    <cellStyle name="เครื่องหมายจุลภาค 2 3 21" xfId="4903" xr:uid="{A9718EEB-7939-41FB-B0D7-50B08EE20A90}"/>
    <cellStyle name="เครื่องหมายจุลภาค 2 3 22" xfId="4904" xr:uid="{A0A77F7F-49D9-496F-8D48-EDA79BF8EBDA}"/>
    <cellStyle name="เครื่องหมายจุลภาค 2 3 23" xfId="4905" xr:uid="{DB035D52-6FD3-4E7F-84D0-AB6B87390C6E}"/>
    <cellStyle name="เครื่องหมายจุลภาค 2 3 24" xfId="4906" xr:uid="{D8ED2088-01EF-4C37-A8EE-1FFC047DC982}"/>
    <cellStyle name="เครื่องหมายจุลภาค 2 3 25" xfId="4907" xr:uid="{4A5217D5-08CC-4D1D-9438-05ACC202AF7E}"/>
    <cellStyle name="เครื่องหมายจุลภาค 2 3 26" xfId="4908" xr:uid="{668FABB6-D8C0-4470-9732-43E0C7814D9B}"/>
    <cellStyle name="เครื่องหมายจุลภาค 2 3 27" xfId="4909" xr:uid="{F48E950A-4C2B-4B59-8ABE-6F82ABE788DD}"/>
    <cellStyle name="เครื่องหมายจุลภาค 2 3 28" xfId="4910" xr:uid="{7F35F27E-8F53-4F76-946B-79DAD156D44C}"/>
    <cellStyle name="เครื่องหมายจุลภาค 2 3 29" xfId="4911" xr:uid="{07E0C361-A3B6-4FF6-9759-6FEAEEB5FF35}"/>
    <cellStyle name="เครื่องหมายจุลภาค 2 3 3" xfId="1925" xr:uid="{C1BF5717-090F-457D-BC17-51B682CCEB5A}"/>
    <cellStyle name="เครื่องหมายจุลภาค 2 3 3 2" xfId="10203" xr:uid="{C6BE638B-4BD1-4B6B-8BB8-8B687B9ADAAA}"/>
    <cellStyle name="เครื่องหมายจุลภาค 2 3 30" xfId="4912" xr:uid="{33D00338-DD6D-4F4A-AC97-DF10CD67E07C}"/>
    <cellStyle name="เครื่องหมายจุลภาค 2 3 31" xfId="4913" xr:uid="{55808F42-CDF6-4DBC-8426-C704C5F000BF}"/>
    <cellStyle name="เครื่องหมายจุลภาค 2 3 32" xfId="4914" xr:uid="{5DA6FD8F-485C-4422-AF6D-F2116B6883F9}"/>
    <cellStyle name="เครื่องหมายจุลภาค 2 3 33" xfId="4915" xr:uid="{F2DE20CD-2309-4242-B568-52F324181161}"/>
    <cellStyle name="เครื่องหมายจุลภาค 2 3 34" xfId="4916" xr:uid="{A9D1427A-1117-4606-9F0C-A76953E214FD}"/>
    <cellStyle name="เครื่องหมายจุลภาค 2 3 35" xfId="4917" xr:uid="{5C91962B-EB46-455E-8504-4CADDFF0D1E8}"/>
    <cellStyle name="เครื่องหมายจุลภาค 2 3 36" xfId="4918" xr:uid="{0F956792-31C1-4D86-A281-DBB1FFB88FE8}"/>
    <cellStyle name="เครื่องหมายจุลภาค 2 3 37" xfId="4919" xr:uid="{5676AA4B-64BA-4106-85D6-E63035E58596}"/>
    <cellStyle name="เครื่องหมายจุลภาค 2 3 4" xfId="4920" xr:uid="{E8B0AC45-7D34-470E-84EA-B3CE66FDA4DD}"/>
    <cellStyle name="เครื่องหมายจุลภาค 2 3 4 2" xfId="10204" xr:uid="{A2A9EF58-CBE4-4E39-927D-0CC306F7C30F}"/>
    <cellStyle name="เครื่องหมายจุลภาค 2 3 5" xfId="4921" xr:uid="{539DFEB6-87FF-46AB-ACE6-EC46D0641E04}"/>
    <cellStyle name="เครื่องหมายจุลภาค 2 3 5 2" xfId="10205" xr:uid="{DD710FB1-C8B8-45A1-AACE-FBEB5FDCF3D8}"/>
    <cellStyle name="เครื่องหมายจุลภาค 2 3 6" xfId="4922" xr:uid="{B7FC72C9-62F5-4DBC-A758-675910F2A122}"/>
    <cellStyle name="เครื่องหมายจุลภาค 2 3 6 2" xfId="10206" xr:uid="{956B7E0E-5D9F-4842-95AE-8DFCF3240979}"/>
    <cellStyle name="เครื่องหมายจุลภาค 2 3 7" xfId="4923" xr:uid="{13D3EF54-F953-4B1D-841E-0624382469A0}"/>
    <cellStyle name="เครื่องหมายจุลภาค 2 3 7 2" xfId="10207" xr:uid="{4693487C-29D9-473A-B319-88BD480403D0}"/>
    <cellStyle name="เครื่องหมายจุลภาค 2 3 8" xfId="4924" xr:uid="{0FFCF068-A60C-4361-9264-C8EEC24C18EA}"/>
    <cellStyle name="เครื่องหมายจุลภาค 2 3 8 2" xfId="10208" xr:uid="{37298BF8-17F5-4EA2-95B6-67876AE53FA9}"/>
    <cellStyle name="เครื่องหมายจุลภาค 2 3 9" xfId="4925" xr:uid="{D4FBEA67-F096-4CEA-A77E-E301594D74EC}"/>
    <cellStyle name="เครื่องหมายจุลภาค 2 3 9 2" xfId="10209" xr:uid="{ABD5C153-460F-4C59-B49C-1A104F3BFFB6}"/>
    <cellStyle name="เครื่องหมายจุลภาค 2 4" xfId="2002" xr:uid="{9B72F39F-EC63-46BD-8A5E-7F51AB5959F1}"/>
    <cellStyle name="เครื่องหมายจุลภาค 2 4 2" xfId="7501" xr:uid="{505D8E10-BF25-4286-A636-3F8E11BCC24A}"/>
    <cellStyle name="เครื่องหมายจุลภาค 2 4 2 2" xfId="12809" xr:uid="{1638E1C1-827B-4421-A46F-02A73A9DE87B}"/>
    <cellStyle name="เครื่องหมายจุลภาค 2 4 2 3" xfId="11541" xr:uid="{E17BDAF9-599C-42B5-B0A7-D2359E002E88}"/>
    <cellStyle name="เครื่องหมายจุลภาค 2 4 3" xfId="12309" xr:uid="{75C4162C-026D-48B4-939F-9DE29645E8D9}"/>
    <cellStyle name="เครื่องหมายจุลภาค 2 4 3 2" xfId="13358" xr:uid="{478256B6-EFCD-4809-B2F3-CEAAC38D08F4}"/>
    <cellStyle name="เครื่องหมายจุลภาค 2 4 4" xfId="14258" xr:uid="{3875411E-1738-4F28-924B-AA1EF6889901}"/>
    <cellStyle name="เครื่องหมายจุลภาค 2 4 5" xfId="10929" xr:uid="{E6DC6AE2-F7EE-477B-BE51-B9FC6E8495A5}"/>
    <cellStyle name="เครื่องหมายจุลภาค 2 5" xfId="2399" xr:uid="{388C75BA-3500-46BB-B735-1E73340CF111}"/>
    <cellStyle name="เครื่องหมายจุลภาค 2 5 2" xfId="2939" xr:uid="{D190B53B-1FCA-427B-A6D1-9D25C0010DD0}"/>
    <cellStyle name="เครื่องหมายจุลภาค 2 5 2 2" xfId="12825" xr:uid="{D19290C8-BDFD-426F-B114-F25B3442DAEA}"/>
    <cellStyle name="เครื่องหมายจุลภาค 2 5 2 3" xfId="11564" xr:uid="{B51D5486-FA3C-4EFE-B07D-8908B5771230}"/>
    <cellStyle name="เครื่องหมายจุลภาค 2 5 3" xfId="14259" xr:uid="{0E8AD100-8091-4791-A008-9E81B5940897}"/>
    <cellStyle name="เครื่องหมายจุลภาค 2 6" xfId="2400" xr:uid="{575F10A4-5C75-4C65-928E-BF818313AFDA}"/>
    <cellStyle name="เครื่องหมายจุลภาค 2 6 2" xfId="2940" xr:uid="{0D8F917D-139E-45AB-AA56-AD2DE8B4CFF9}"/>
    <cellStyle name="เครื่องหมายจุลภาค 2 6 2 2" xfId="12807" xr:uid="{62A0580E-93D5-4F51-AF3E-C8BB79737C11}"/>
    <cellStyle name="เครื่องหมายจุลภาค 2 6 3" xfId="14260" xr:uid="{8F0BCCFB-C986-42A9-92E5-9CE10257DD6E}"/>
    <cellStyle name="เครื่องหมายจุลภาค 2 6 4" xfId="11539" xr:uid="{56C25A2E-9631-4436-A286-CB12DA91C7A3}"/>
    <cellStyle name="เครื่องหมายจุลภาค 2 7" xfId="1923" xr:uid="{778413C8-6CE7-476B-B1C4-E6E2C6BFD276}"/>
    <cellStyle name="เครื่องหมายจุลภาค 2 7 2" xfId="10210" xr:uid="{49F3EA52-0383-40DB-A5F4-EAC41B9C42BB}"/>
    <cellStyle name="เครื่องหมายจุลภาค 2 7 3" xfId="12306" xr:uid="{348C648F-3648-4E4A-B8AE-09B33EFBCD34}"/>
    <cellStyle name="เครื่องหมายจุลภาค 2 8" xfId="10211" xr:uid="{523B5B45-AF9E-446D-B296-0CE93A9184D0}"/>
    <cellStyle name="เครื่องหมายจุลภาค 2 8 2" xfId="14261" xr:uid="{6A68356D-731A-45D2-99FA-73776847AAD9}"/>
    <cellStyle name="เครื่องหมายจุลภาค 2 9" xfId="10212" xr:uid="{57DCE0CC-A45A-432B-BE91-3AC78BF1AA9A}"/>
    <cellStyle name="เครื่องหมายจุลภาค 2_AJE_Preb" xfId="2401" xr:uid="{887F7ECE-DDBD-4A38-B396-174603B52A06}"/>
    <cellStyle name="เครื่องหมายจุลภาค 20" xfId="2402" xr:uid="{E28623ED-74D5-4FC6-BA08-6283A6F7AD40}"/>
    <cellStyle name="เครื่องหมายจุลภาค 20 2" xfId="2403" xr:uid="{44FF383F-5953-417B-9780-1D7096E6B082}"/>
    <cellStyle name="เครื่องหมายจุลภาค 20 2 2" xfId="2725" xr:uid="{C2665EFF-D607-4FFB-B2E0-4B5E29467E85}"/>
    <cellStyle name="เครื่องหมายจุลภาค 20 2 2 2" xfId="2952" xr:uid="{CE434974-0877-4BCD-9D1B-A58C38C166DE}"/>
    <cellStyle name="เครื่องหมายจุลภาค 20 2 3" xfId="2942" xr:uid="{56B5C273-BFEE-4802-9E95-1775B810E24C}"/>
    <cellStyle name="เครื่องหมายจุลภาค 20 3" xfId="2724" xr:uid="{85CEFFA0-1C7D-46C4-8359-A0730D0D5DF8}"/>
    <cellStyle name="เครื่องหมายจุลภาค 20 3 2" xfId="2951" xr:uid="{A1C0939D-6E8E-40E7-A9AE-051833EB0A4A}"/>
    <cellStyle name="เครื่องหมายจุลภาค 20 4" xfId="2941" xr:uid="{1DD95C5F-C334-477E-8111-4C1775CC80B2}"/>
    <cellStyle name="เครื่องหมายจุลภาค 21" xfId="2404" xr:uid="{971A6696-D05D-4F2D-8161-B508E142D4FC}"/>
    <cellStyle name="เครื่องหมายจุลภาค 21 2" xfId="2943" xr:uid="{7D3AE98B-A5EA-4946-9257-265E6396CDB2}"/>
    <cellStyle name="เครื่องหมายจุลภาค 21 2 2" xfId="7945" xr:uid="{49991260-D9CA-49D1-8106-17AF4E45E2F4}"/>
    <cellStyle name="เครื่องหมายจุลภาค 21 2 2 2" xfId="20131" xr:uid="{4F54930C-7A49-47BD-BFC6-70CB3668E79D}"/>
    <cellStyle name="เครื่องหมายจุลภาค 21 2 2 3" xfId="34633" xr:uid="{5E93B7A7-07AE-4DDC-BDFB-010DF5E8487C}"/>
    <cellStyle name="เครื่องหมายจุลภาค 21 2 3" xfId="16347" xr:uid="{6D88F87E-B16E-4636-8519-8FDFF1827ECC}"/>
    <cellStyle name="เครื่องหมายจุลภาค 21 2 4" xfId="32005" xr:uid="{3FA91F09-0F16-4690-B3EE-3B3A247F61D0}"/>
    <cellStyle name="เครื่องหมายจุลภาค 21 3" xfId="7593" xr:uid="{044B3735-5096-4A7C-A911-23F66B1032E7}"/>
    <cellStyle name="เครื่องหมายจุลภาค 21 3 2" xfId="19822" xr:uid="{18B1F5C5-844D-433B-9CB7-8D684293F71F}"/>
    <cellStyle name="เครื่องหมายจุลภาค 21 3 3" xfId="34419" xr:uid="{302A4D68-9C69-40B7-9021-EAC114705694}"/>
    <cellStyle name="เครื่องหมายจุลภาค 21 4" xfId="14262" xr:uid="{5AF05CF8-A06E-4230-9F6C-5CAA00733EB8}"/>
    <cellStyle name="เครื่องหมายจุลภาค 21 4 2" xfId="24701" xr:uid="{8AE20938-B020-48D4-B070-BD3A45ECDE9F}"/>
    <cellStyle name="เครื่องหมายจุลภาค 21 4 3" xfId="37694" xr:uid="{0F340565-1CB0-4CFF-B11D-0CE5768BC97A}"/>
    <cellStyle name="เครื่องหมายจุลภาค 21 5" xfId="15993" xr:uid="{08D1AC00-6B8F-4E66-B489-0784E109FD29}"/>
    <cellStyle name="เครื่องหมายจุลภาค 21 6" xfId="31773" xr:uid="{10931384-1A80-4EBE-B722-74FDC5612270}"/>
    <cellStyle name="เครื่องหมายจุลภาค 3" xfId="35" xr:uid="{648BCD50-1B44-4B3F-BF61-52E1A09861DE}"/>
    <cellStyle name="เครื่องหมายจุลภาค 3 10" xfId="10213" xr:uid="{905E8335-612B-49CA-9A3F-4B81E2844689}"/>
    <cellStyle name="เครื่องหมายจุลภาค 3 11" xfId="10214" xr:uid="{936774DF-0392-4C0B-9E49-D89B1A0899A7}"/>
    <cellStyle name="เครื่องหมายจุลภาค 3 12" xfId="10215" xr:uid="{2E883070-8232-4C1D-9F78-2A70A805E07A}"/>
    <cellStyle name="เครื่องหมายจุลภาค 3 2" xfId="185" xr:uid="{27120DE0-C3F2-48B6-8B11-2C7952FB7E1F}"/>
    <cellStyle name="เครื่องหมายจุลภาค 3 2 10" xfId="4927" xr:uid="{31AD6A7D-40CF-481A-A59E-A24B7B21A76E}"/>
    <cellStyle name="เครื่องหมายจุลภาค 3 2 10 2" xfId="10216" xr:uid="{8768D9D1-DB5B-4285-A673-35494C9DC7CE}"/>
    <cellStyle name="เครื่องหมายจุลภาค 3 2 11" xfId="4928" xr:uid="{818C34FD-8E67-4C11-A7E3-2A0D4AC055DA}"/>
    <cellStyle name="เครื่องหมายจุลภาค 3 2 11 2" xfId="10217" xr:uid="{0EE52E5B-4761-4AF3-841B-5748F523DF4A}"/>
    <cellStyle name="เครื่องหมายจุลภาค 3 2 12" xfId="4929" xr:uid="{EBD0D275-AD61-4E79-BAD9-A6E9FE18AD86}"/>
    <cellStyle name="เครื่องหมายจุลภาค 3 2 13" xfId="4930" xr:uid="{5EA339C5-0832-4AE7-B372-479F042CBDE2}"/>
    <cellStyle name="เครื่องหมายจุลภาค 3 2 14" xfId="4931" xr:uid="{B08BF484-A469-46E9-848F-BC040CA00F55}"/>
    <cellStyle name="เครื่องหมายจุลภาค 3 2 15" xfId="4932" xr:uid="{D782F663-7D1E-4E2C-9564-4D3D0ACB2C2D}"/>
    <cellStyle name="เครื่องหมายจุลภาค 3 2 16" xfId="4933" xr:uid="{B4C3C41B-49F5-4860-9065-E13E5CF02344}"/>
    <cellStyle name="เครื่องหมายจุลภาค 3 2 17" xfId="4934" xr:uid="{2DFDFE85-3C03-427A-B941-B522C9BB72B2}"/>
    <cellStyle name="เครื่องหมายจุลภาค 3 2 18" xfId="4935" xr:uid="{8E7AA71C-7A43-40AE-8473-F540516AE404}"/>
    <cellStyle name="เครื่องหมายจุลภาค 3 2 19" xfId="4936" xr:uid="{89E674C2-9780-43C5-9D7F-BD53D4B3DF61}"/>
    <cellStyle name="เครื่องหมายจุลภาค 3 2 2" xfId="2405" xr:uid="{A73BD6FE-F5B0-48E1-9DF8-F8B24BC53D58}"/>
    <cellStyle name="เครื่องหมายจุลภาค 3 2 2 2" xfId="4937" xr:uid="{F33A8636-1A8C-469B-B695-0795A1299B62}"/>
    <cellStyle name="เครื่องหมายจุลภาค 3 2 2 3" xfId="14263" xr:uid="{C58C6607-F972-46EB-A676-188F72CB6E15}"/>
    <cellStyle name="เครื่องหมายจุลภาค 3 2 20" xfId="4938" xr:uid="{00110BD1-FC29-4897-9839-99D549FE4C7E}"/>
    <cellStyle name="เครื่องหมายจุลภาค 3 2 21" xfId="4939" xr:uid="{A7D45A2B-A8CB-4810-85DC-D258F61B60BA}"/>
    <cellStyle name="เครื่องหมายจุลภาค 3 2 22" xfId="4940" xr:uid="{92A1A327-5E58-40B5-B31E-CFF264C282DC}"/>
    <cellStyle name="เครื่องหมายจุลภาค 3 2 23" xfId="4941" xr:uid="{016C8CEF-63E7-4DD4-A65B-A0EFF09EFD2E}"/>
    <cellStyle name="เครื่องหมายจุลภาค 3 2 24" xfId="4942" xr:uid="{0F06EC02-47E6-44B5-83C8-D5EB0CD22573}"/>
    <cellStyle name="เครื่องหมายจุลภาค 3 2 25" xfId="4943" xr:uid="{2F030F92-7B34-4BC7-A7E8-87274A731AEA}"/>
    <cellStyle name="เครื่องหมายจุลภาค 3 2 26" xfId="4944" xr:uid="{7EE6BA45-3F12-4C35-8F94-01711C8057EA}"/>
    <cellStyle name="เครื่องหมายจุลภาค 3 2 27" xfId="4945" xr:uid="{FB240E63-F871-405B-A720-CEF518076C59}"/>
    <cellStyle name="เครื่องหมายจุลภาค 3 2 28" xfId="4946" xr:uid="{DEA25F95-AE11-424A-96BF-DBC3872742D2}"/>
    <cellStyle name="เครื่องหมายจุลภาค 3 2 29" xfId="4947" xr:uid="{02C3E8A5-CAC8-4CAF-B630-EC7DC0D9A30F}"/>
    <cellStyle name="เครื่องหมายจุลภาค 3 2 3" xfId="1927" xr:uid="{31188A96-666A-46AE-AD0C-AEEE0B5A15C7}"/>
    <cellStyle name="เครื่องหมายจุลภาค 3 2 3 2" xfId="10218" xr:uid="{3D0237A3-9B70-4F82-A701-04D21CBC041B}"/>
    <cellStyle name="เครื่องหมายจุลภาค 3 2 3 2 2" xfId="13359" xr:uid="{3593C62C-B21D-43F3-BB3E-E457E30B652D}"/>
    <cellStyle name="เครื่องหมายจุลภาค 3 2 30" xfId="4948" xr:uid="{DB3C8756-5EC8-4509-AC5E-9391448327CF}"/>
    <cellStyle name="เครื่องหมายจุลภาค 3 2 31" xfId="4949" xr:uid="{7EBF8120-FB01-49B5-9C38-E8599B1A226D}"/>
    <cellStyle name="เครื่องหมายจุลภาค 3 2 32" xfId="4950" xr:uid="{96A455B6-30D7-45D8-8AF2-BAD29F89A01C}"/>
    <cellStyle name="เครื่องหมายจุลภาค 3 2 33" xfId="4951" xr:uid="{7899D3B6-CA53-4D69-AE6A-27CAEB6166FA}"/>
    <cellStyle name="เครื่องหมายจุลภาค 3 2 34" xfId="4952" xr:uid="{0E9422F0-3582-4A6F-86DD-9A0E8AB2DD2A}"/>
    <cellStyle name="เครื่องหมายจุลภาค 3 2 35" xfId="4953" xr:uid="{45E4A2E7-8F6C-4104-99DC-467B0B2D6C37}"/>
    <cellStyle name="เครื่องหมายจุลภาค 3 2 36" xfId="4954" xr:uid="{39C54513-D11B-4B3C-8845-562E8EF78EE7}"/>
    <cellStyle name="เครื่องหมายจุลภาค 3 2 37" xfId="4955" xr:uid="{0E6518F9-4EEB-4410-ADF5-B003A78B18F7}"/>
    <cellStyle name="เครื่องหมายจุลภาค 3 2 38" xfId="10930" xr:uid="{02F3DE9D-C652-4AC6-A054-F8170035A643}"/>
    <cellStyle name="เครื่องหมายจุลภาค 3 2 4" xfId="4956" xr:uid="{78FFB5B9-2E8E-4B08-934F-E6722ADA3181}"/>
    <cellStyle name="เครื่องหมายจุลภาค 3 2 4 2" xfId="10219" xr:uid="{E33EC948-FC4A-445E-BBAD-7147D899E03D}"/>
    <cellStyle name="เครื่องหมายจุลภาค 3 2 5" xfId="4957" xr:uid="{2A61C80D-861A-429C-9846-89F590C47D2D}"/>
    <cellStyle name="เครื่องหมายจุลภาค 3 2 5 2" xfId="10220" xr:uid="{2BF294AF-7BAC-4642-B699-3FFA3D92B9B9}"/>
    <cellStyle name="เครื่องหมายจุลภาค 3 2 6" xfId="4958" xr:uid="{26DE80F6-A752-4785-9FF0-08CBE721FF3D}"/>
    <cellStyle name="เครื่องหมายจุลภาค 3 2 6 2" xfId="10221" xr:uid="{FE061A85-4EDE-4E22-84DB-885A23EF4145}"/>
    <cellStyle name="เครื่องหมายจุลภาค 3 2 7" xfId="4959" xr:uid="{2849A998-E87B-48D2-9E65-BF2DBF83AC3B}"/>
    <cellStyle name="เครื่องหมายจุลภาค 3 2 7 2" xfId="10222" xr:uid="{DE7ABB3A-A2EC-4BE1-99BB-A8F9CBA46154}"/>
    <cellStyle name="เครื่องหมายจุลภาค 3 2 8" xfId="4960" xr:uid="{CB20F56C-D598-4CB0-B068-705304364275}"/>
    <cellStyle name="เครื่องหมายจุลภาค 3 2 8 2" xfId="10223" xr:uid="{6365F54A-77AF-4517-9BAA-1461461A52C4}"/>
    <cellStyle name="เครื่องหมายจุลภาค 3 2 9" xfId="4961" xr:uid="{BB21C8E9-D201-47ED-B362-DE5E1E97EE42}"/>
    <cellStyle name="เครื่องหมายจุลภาค 3 2 9 2" xfId="10224" xr:uid="{F795F2DF-E641-43AF-AD8F-D3DB90A5C26D}"/>
    <cellStyle name="เครื่องหมายจุลภาค 3 3" xfId="2406" xr:uid="{C393ECD2-9B0F-453A-807E-9300CAD5A310}"/>
    <cellStyle name="เครื่องหมายจุลภาค 3 3 2" xfId="7529" xr:uid="{752B0BE8-8C33-486F-B433-503DAF209CB1}"/>
    <cellStyle name="เครื่องหมายจุลภาค 3 3 2 2" xfId="13360" xr:uid="{B6144C87-F06C-405C-B543-FE4B2AE97BD1}"/>
    <cellStyle name="เครื่องหมายจุลภาค 3 3 2 3" xfId="12310" xr:uid="{7B2EDEC2-BBFA-45B2-A278-4C4B83D54DF0}"/>
    <cellStyle name="เครื่องหมายจุลภาค 3 4" xfId="1926" xr:uid="{ABCC96A6-EAC9-4021-8522-D5E7B06672DE}"/>
    <cellStyle name="เครื่องหมายจุลภาค 3 4 2" xfId="4926" xr:uid="{35860CDB-B4AB-4DF6-9DA0-0D6C82DDDD99}"/>
    <cellStyle name="เครื่องหมายจุลภาค 3 4 2 2" xfId="10225" xr:uid="{2C684099-B24D-4C42-A199-CD2B573BC9CA}"/>
    <cellStyle name="เครื่องหมายจุลภาค 3 4 3" xfId="14264" xr:uid="{F0393CC8-C880-41BB-9948-E87DAB788889}"/>
    <cellStyle name="เครื่องหมายจุลภาค 3 5" xfId="10226" xr:uid="{F0017DAF-CD9B-4C89-AC02-2D52C623F6A1}"/>
    <cellStyle name="เครื่องหมายจุลภาค 3 6" xfId="10227" xr:uid="{480CEB00-A642-4480-AE52-A5BA160CF39D}"/>
    <cellStyle name="เครื่องหมายจุลภาค 3 7" xfId="10228" xr:uid="{A4889FBE-6AFE-48CC-AB66-664C30096C53}"/>
    <cellStyle name="เครื่องหมายจุลภาค 3 8" xfId="10229" xr:uid="{32B8E7AB-FDBA-4C16-B2F6-CCAB8F4D072A}"/>
    <cellStyle name="เครื่องหมายจุลภาค 3 9" xfId="10230" xr:uid="{A8ABC06D-D240-4CAE-B6AD-7B1995B9B785}"/>
    <cellStyle name="เครื่องหมายจุลภาค 3_Q1-54 บิลท์ แลนด์" xfId="2407" xr:uid="{27B54D6D-1D49-4261-BCD1-373820FDABA7}"/>
    <cellStyle name="เครื่องหมายจุลภาค 4" xfId="186" xr:uid="{EE454968-BB96-44E3-B0CB-2BB60467A832}"/>
    <cellStyle name="เครื่องหมายจุลภาค 4 10" xfId="2408" xr:uid="{9CF7D453-B730-409C-B95D-3355C51D3619}"/>
    <cellStyle name="เครื่องหมายจุลภาค 4 10 2" xfId="12810" xr:uid="{1219EEFD-957D-42F9-8662-938A03DD9EC9}"/>
    <cellStyle name="เครื่องหมายจุลภาค 4 10 3" xfId="14265" xr:uid="{385ED733-74DE-4866-9EE6-9D25AB87D530}"/>
    <cellStyle name="เครื่องหมายจุลภาค 4 10 4" xfId="11542" xr:uid="{1FAA7FA4-71A5-4101-A365-12776FCFE201}"/>
    <cellStyle name="เครื่องหมายจุลภาค 4 11" xfId="1928" xr:uid="{7CAD82C4-18B9-4B72-8897-69AAA8C8CBE9}"/>
    <cellStyle name="เครื่องหมายจุลภาค 4 11 2" xfId="10231" xr:uid="{A8EF7390-82F8-4D5D-9D13-AA9EEB2371A5}"/>
    <cellStyle name="เครื่องหมายจุลภาค 4 11 2 2" xfId="13361" xr:uid="{E4CD6682-094D-4FE2-8B42-5A28AABDBE0B}"/>
    <cellStyle name="เครื่องหมายจุลภาค 4 11 3" xfId="12311" xr:uid="{E12FB9D6-0045-422F-B1DA-1F21C8DB9D02}"/>
    <cellStyle name="เครื่องหมายจุลภาค 4 12" xfId="10232" xr:uid="{F84FC47C-D4B3-4711-B58D-F6DA6115E7A7}"/>
    <cellStyle name="เครื่องหมายจุลภาค 4 12 2" xfId="14266" xr:uid="{07E65DD3-D7CF-4E73-816E-3E5B110B33ED}"/>
    <cellStyle name="เครื่องหมายจุลภาค 4 13" xfId="10233" xr:uid="{E3F34B72-260C-45AC-A6F1-5C891DD473A5}"/>
    <cellStyle name="เครื่องหมายจุลภาค 4 14" xfId="10234" xr:uid="{7BDF7B6E-1346-47D8-9DA8-058AE9FBB18C}"/>
    <cellStyle name="เครื่องหมายจุลภาค 4 15" xfId="10235" xr:uid="{F1C7F3A5-2B94-4601-9C8D-63329F6B3661}"/>
    <cellStyle name="เครื่องหมายจุลภาค 4 16" xfId="10236" xr:uid="{0D69D66B-7E9A-4697-A6E8-C6457CBE748D}"/>
    <cellStyle name="เครื่องหมายจุลภาค 4 17" xfId="10237" xr:uid="{BCA885C3-90EA-442B-8C96-2A8F30EE9598}"/>
    <cellStyle name="เครื่องหมายจุลภาค 4 18" xfId="10238" xr:uid="{DB5C91B6-97C4-4B65-BDB3-88488CE5EC6D}"/>
    <cellStyle name="เครื่องหมายจุลภาค 4 19" xfId="10239" xr:uid="{F6316FD9-7881-44C0-BC60-CB5D735F4802}"/>
    <cellStyle name="เครื่องหมายจุลภาค 4 2" xfId="1929" xr:uid="{D80547F1-6BDC-41B2-9553-4B0A842A98B9}"/>
    <cellStyle name="เครื่องหมายจุลภาค 4 2 2" xfId="11543" xr:uid="{35A6EC08-0ADC-4A24-855B-ABEFC42EE45A}"/>
    <cellStyle name="เครื่องหมายจุลภาค 4 2 2 2" xfId="12811" xr:uid="{2B1883F4-4CDF-4B45-B452-0D642B35A4C9}"/>
    <cellStyle name="เครื่องหมายจุลภาค 4 2 3" xfId="12312" xr:uid="{4277A2ED-8BF8-48D0-B8BB-E05423F224F3}"/>
    <cellStyle name="เครื่องหมายจุลภาค 4 2 3 2" xfId="13362" xr:uid="{E9034DE3-FFFA-4C37-9484-6ED4A4F4164F}"/>
    <cellStyle name="เครื่องหมายจุลภาค 4 2 4" xfId="14267" xr:uid="{2ECD0663-CCD4-4B73-92C9-977361304103}"/>
    <cellStyle name="เครื่องหมายจุลภาค 4 2 5" xfId="10932" xr:uid="{3CDFBCE8-2144-47E7-BBD5-CE8928FC524A}"/>
    <cellStyle name="เครื่องหมายจุลภาค 4 20" xfId="10931" xr:uid="{7A0DCA65-3ACE-47B5-B8B2-6B6AAA2AD45D}"/>
    <cellStyle name="เครื่องหมายจุลภาค 4 3" xfId="1930" xr:uid="{DFCA14A5-AA17-467C-9AE5-E831E63E9F44}"/>
    <cellStyle name="เครื่องหมายจุลภาค 4 3 10" xfId="4963" xr:uid="{4998B7EC-6693-4738-8DF8-C1375471CAEE}"/>
    <cellStyle name="เครื่องหมายจุลภาค 4 3 11" xfId="4964" xr:uid="{B4BDFAE2-F4AC-4771-BA5E-AFDCC3859147}"/>
    <cellStyle name="เครื่องหมายจุลภาค 4 3 12" xfId="4965" xr:uid="{112762BF-8921-4739-9397-B1953F807E29}"/>
    <cellStyle name="เครื่องหมายจุลภาค 4 3 13" xfId="4966" xr:uid="{B8681B30-C662-4155-BFC1-39D6BC74BD92}"/>
    <cellStyle name="เครื่องหมายจุลภาค 4 3 14" xfId="4967" xr:uid="{8ACDC687-7E8F-43F0-A64B-F6EDE66DAEC4}"/>
    <cellStyle name="เครื่องหมายจุลภาค 4 3 15" xfId="4968" xr:uid="{DEDE05A0-66D9-487D-8C05-99900D16230E}"/>
    <cellStyle name="เครื่องหมายจุลภาค 4 3 16" xfId="4969" xr:uid="{6340010E-2B02-4662-B38A-0DFE698C4F9C}"/>
    <cellStyle name="เครื่องหมายจุลภาค 4 3 17" xfId="4970" xr:uid="{F9990E52-C5E8-427C-B0BD-FC3027C292BE}"/>
    <cellStyle name="เครื่องหมายจุลภาค 4 3 18" xfId="4971" xr:uid="{0CBBC694-55D5-4899-9205-FCD241A972A8}"/>
    <cellStyle name="เครื่องหมายจุลภาค 4 3 19" xfId="4972" xr:uid="{21617BC2-E5D6-4C6C-9D5A-A1E36F86B7FC}"/>
    <cellStyle name="เครื่องหมายจุลภาค 4 3 2" xfId="4973" xr:uid="{4AD5F758-08F6-48E9-B649-87EBACB874C1}"/>
    <cellStyle name="เครื่องหมายจุลภาค 4 3 20" xfId="4974" xr:uid="{357A198A-A65A-4A49-8198-AC83E82B8B45}"/>
    <cellStyle name="เครื่องหมายจุลภาค 4 3 21" xfId="4975" xr:uid="{CA6F8EC6-188A-427D-BE8B-A019134F4F27}"/>
    <cellStyle name="เครื่องหมายจุลภาค 4 3 22" xfId="4976" xr:uid="{71D856A8-5368-41BF-ABB4-E0E86A9F38C7}"/>
    <cellStyle name="เครื่องหมายจุลภาค 4 3 23" xfId="4977" xr:uid="{4690BC8B-6381-4D5D-A0DA-FF2767BF60D5}"/>
    <cellStyle name="เครื่องหมายจุลภาค 4 3 24" xfId="4978" xr:uid="{E1C7271B-8CD6-40CD-9858-6E487AE705E6}"/>
    <cellStyle name="เครื่องหมายจุลภาค 4 3 25" xfId="4979" xr:uid="{265EAA5E-5E59-42EF-9761-E382AFDE4CAE}"/>
    <cellStyle name="เครื่องหมายจุลภาค 4 3 26" xfId="4980" xr:uid="{38F1ED1A-CFF6-4773-B195-1DEA6721912C}"/>
    <cellStyle name="เครื่องหมายจุลภาค 4 3 27" xfId="4981" xr:uid="{9499A54D-9ACC-45AB-8C34-9BEE39307603}"/>
    <cellStyle name="เครื่องหมายจุลภาค 4 3 28" xfId="4982" xr:uid="{B25F56A5-EE72-4EC8-9BED-AC85B0FAB554}"/>
    <cellStyle name="เครื่องหมายจุลภาค 4 3 29" xfId="4983" xr:uid="{B94AECF9-418B-4F3B-B552-D41D661016F9}"/>
    <cellStyle name="เครื่องหมายจุลภาค 4 3 3" xfId="4984" xr:uid="{30526632-0954-4C86-AF50-9EDC90D913AB}"/>
    <cellStyle name="เครื่องหมายจุลภาค 4 3 30" xfId="4985" xr:uid="{7ECDB870-F23A-4907-A6D2-16CD4643951E}"/>
    <cellStyle name="เครื่องหมายจุลภาค 4 3 31" xfId="4986" xr:uid="{5C2D323E-B310-4239-B9AF-F9F0A3D64A39}"/>
    <cellStyle name="เครื่องหมายจุลภาค 4 3 32" xfId="4987" xr:uid="{C2C3C611-0C17-4860-85B3-C49A634F61E3}"/>
    <cellStyle name="เครื่องหมายจุลภาค 4 3 33" xfId="4988" xr:uid="{64375D51-3A21-449B-B38E-B624338BFD28}"/>
    <cellStyle name="เครื่องหมายจุลภาค 4 3 34" xfId="4989" xr:uid="{EACCCDCD-E694-4417-880B-5A072E5FDE0C}"/>
    <cellStyle name="เครื่องหมายจุลภาค 4 3 35" xfId="4990" xr:uid="{36287BF5-1F57-4427-90B5-6B605D2FDDA1}"/>
    <cellStyle name="เครื่องหมายจุลภาค 4 3 36" xfId="4991" xr:uid="{0D7F5ED1-D465-49C8-8CDE-822F302712BF}"/>
    <cellStyle name="เครื่องหมายจุลภาค 4 3 37" xfId="4992" xr:uid="{92699102-FC13-497E-8A85-61643D1EF576}"/>
    <cellStyle name="เครื่องหมายจุลภาค 4 3 38" xfId="4962" xr:uid="{DC67FFC2-72CD-4CD9-8EE9-20B4C4BFA0E2}"/>
    <cellStyle name="เครื่องหมายจุลภาค 4 3 4" xfId="4993" xr:uid="{B99E8B44-D704-461A-BFD3-71730A1BDF4A}"/>
    <cellStyle name="เครื่องหมายจุลภาค 4 3 5" xfId="4994" xr:uid="{648EC4ED-2977-4375-9B49-CD9EA74E6CBA}"/>
    <cellStyle name="เครื่องหมายจุลภาค 4 3 6" xfId="4995" xr:uid="{E0132EFB-A283-4B71-A72D-DA2D7A1F05BF}"/>
    <cellStyle name="เครื่องหมายจุลภาค 4 3 7" xfId="4996" xr:uid="{DB972E1D-7C0F-4BF1-8BE4-4548CA92C2A3}"/>
    <cellStyle name="เครื่องหมายจุลภาค 4 3 8" xfId="4997" xr:uid="{B530D2FE-A32D-478D-A850-8BA3E563090B}"/>
    <cellStyle name="เครื่องหมายจุลภาค 4 3 9" xfId="4998" xr:uid="{2F4E3ABB-C792-4FE2-A40B-9111D4EE0841}"/>
    <cellStyle name="เครื่องหมายจุลภาค 4 4" xfId="1931" xr:uid="{24931BBE-AD87-4025-AE4D-C6BB000266A0}"/>
    <cellStyle name="เครื่องหมายจุลภาค 4 4 10" xfId="4999" xr:uid="{568DD297-0C0D-44AC-A875-1DAEA84BC0D6}"/>
    <cellStyle name="เครื่องหมายจุลภาค 4 4 11" xfId="5000" xr:uid="{BE52BCC7-598D-437D-87D9-C615E2F0B350}"/>
    <cellStyle name="เครื่องหมายจุลภาค 4 4 12" xfId="5001" xr:uid="{D8A9A37A-00B6-4FA2-BFE7-E582CCE5D2EB}"/>
    <cellStyle name="เครื่องหมายจุลภาค 4 4 13" xfId="5002" xr:uid="{1B045C7E-0C3B-41C0-A093-7A5A1335E1EB}"/>
    <cellStyle name="เครื่องหมายจุลภาค 4 4 14" xfId="5003" xr:uid="{7570A053-3B2B-4D25-8A7B-0AA1322DB9D4}"/>
    <cellStyle name="เครื่องหมายจุลภาค 4 4 15" xfId="5004" xr:uid="{2ABB6A72-42AA-475E-B1E4-BFE494AB0674}"/>
    <cellStyle name="เครื่องหมายจุลภาค 4 4 16" xfId="5005" xr:uid="{488F4091-23FC-490A-AF1B-37AA7F87AC4F}"/>
    <cellStyle name="เครื่องหมายจุลภาค 4 4 17" xfId="5006" xr:uid="{C3813892-8759-4C75-85E4-32F009F2DEB9}"/>
    <cellStyle name="เครื่องหมายจุลภาค 4 4 18" xfId="5007" xr:uid="{6E3CDE2A-6BED-4B23-8B5C-3BE4237BDA4F}"/>
    <cellStyle name="เครื่องหมายจุลภาค 4 4 19" xfId="5008" xr:uid="{18E080C8-1DF0-4E86-A5D3-612D7A86AF74}"/>
    <cellStyle name="เครื่องหมายจุลภาค 4 4 2" xfId="5009" xr:uid="{E3A31217-A13B-424E-B435-4178D90CF726}"/>
    <cellStyle name="เครื่องหมายจุลภาค 4 4 20" xfId="5010" xr:uid="{C1F3FF17-4F25-4CB5-9FD6-D61B1D291AE7}"/>
    <cellStyle name="เครื่องหมายจุลภาค 4 4 21" xfId="5011" xr:uid="{CA5BB1FD-173D-4C79-9626-28CD3285C8AE}"/>
    <cellStyle name="เครื่องหมายจุลภาค 4 4 22" xfId="5012" xr:uid="{097E2CF3-A630-4548-9E5F-41F090F83B13}"/>
    <cellStyle name="เครื่องหมายจุลภาค 4 4 23" xfId="5013" xr:uid="{8E40F07A-03BF-494A-8B50-8D9428115430}"/>
    <cellStyle name="เครื่องหมายจุลภาค 4 4 24" xfId="5014" xr:uid="{3C905F60-EBB6-4EF3-B793-3277578544A3}"/>
    <cellStyle name="เครื่องหมายจุลภาค 4 4 25" xfId="5015" xr:uid="{1D2DDEE1-0A14-4BB6-934B-628249FBACEC}"/>
    <cellStyle name="เครื่องหมายจุลภาค 4 4 26" xfId="5016" xr:uid="{7DFE2A65-C79B-4A8F-A816-427BF05A8CDA}"/>
    <cellStyle name="เครื่องหมายจุลภาค 4 4 27" xfId="5017" xr:uid="{C8D346BC-A6F4-463D-BBE0-F94EC9A6D882}"/>
    <cellStyle name="เครื่องหมายจุลภาค 4 4 28" xfId="5018" xr:uid="{4081CE42-8F6F-43CE-9821-BB5FDB4B6CDB}"/>
    <cellStyle name="เครื่องหมายจุลภาค 4 4 29" xfId="5019" xr:uid="{5CFF6F1F-9212-428C-9554-1639EB3095FA}"/>
    <cellStyle name="เครื่องหมายจุลภาค 4 4 3" xfId="5020" xr:uid="{75D4FBD2-3D6C-417B-A3D4-3178909047A7}"/>
    <cellStyle name="เครื่องหมายจุลภาค 4 4 30" xfId="5021" xr:uid="{D040AB29-B532-4E5E-93A9-9F7FE2CA2BF2}"/>
    <cellStyle name="เครื่องหมายจุลภาค 4 4 31" xfId="5022" xr:uid="{7BAA30AE-0433-40DB-B620-11F4DC7F60A0}"/>
    <cellStyle name="เครื่องหมายจุลภาค 4 4 32" xfId="5023" xr:uid="{8742974B-E70B-4DC8-8920-DB990DB714A8}"/>
    <cellStyle name="เครื่องหมายจุลภาค 4 4 33" xfId="5024" xr:uid="{E6866C12-2B03-489D-BD9A-0F0554354994}"/>
    <cellStyle name="เครื่องหมายจุลภาค 4 4 34" xfId="5025" xr:uid="{B8B837D7-5B79-439F-818C-79EF7165FC35}"/>
    <cellStyle name="เครื่องหมายจุลภาค 4 4 35" xfId="5026" xr:uid="{B8AB5585-4E01-4DB2-A7E5-B692ABB78B11}"/>
    <cellStyle name="เครื่องหมายจุลภาค 4 4 36" xfId="5027" xr:uid="{440D4832-4486-4F9B-A64E-5737433ED7DA}"/>
    <cellStyle name="เครื่องหมายจุลภาค 4 4 37" xfId="5028" xr:uid="{E60E3564-CF09-4105-8A5C-CC1220424EC2}"/>
    <cellStyle name="เครื่องหมายจุลภาค 4 4 4" xfId="5029" xr:uid="{5BB5DB34-C429-4FD3-B4AC-438B43632964}"/>
    <cellStyle name="เครื่องหมายจุลภาค 4 4 5" xfId="5030" xr:uid="{BD840967-B920-4EA1-B8EE-E68DAD066BD7}"/>
    <cellStyle name="เครื่องหมายจุลภาค 4 4 6" xfId="5031" xr:uid="{33C5B911-EE36-4BEB-A2F3-21B8EAA0DE7F}"/>
    <cellStyle name="เครื่องหมายจุลภาค 4 4 7" xfId="5032" xr:uid="{DCE0A1BB-279F-4443-86A1-AC628D79E28F}"/>
    <cellStyle name="เครื่องหมายจุลภาค 4 4 8" xfId="5033" xr:uid="{8F407E9C-1F83-44F4-9EFB-F5E8DA8BFFC2}"/>
    <cellStyle name="เครื่องหมายจุลภาค 4 4 9" xfId="5034" xr:uid="{4E327BF4-0393-409B-A4DC-DBEBDAA4E41D}"/>
    <cellStyle name="เครื่องหมายจุลภาค 4 5" xfId="1932" xr:uid="{308D5F4B-8C6D-483C-9ACE-5B521F0DC8C4}"/>
    <cellStyle name="เครื่องหมายจุลภาค 4 5 10" xfId="5035" xr:uid="{8AA7081F-240B-4B88-869F-9478AA05E0C8}"/>
    <cellStyle name="เครื่องหมายจุลภาค 4 5 11" xfId="5036" xr:uid="{1427F5EC-6AB5-4243-ABC2-DF9EF505DD2E}"/>
    <cellStyle name="เครื่องหมายจุลภาค 4 5 12" xfId="5037" xr:uid="{86B0D842-870A-4523-97FD-B222BBECFB6F}"/>
    <cellStyle name="เครื่องหมายจุลภาค 4 5 13" xfId="5038" xr:uid="{ADD286FC-5329-4DD4-A846-E051F3A52626}"/>
    <cellStyle name="เครื่องหมายจุลภาค 4 5 14" xfId="5039" xr:uid="{ED8B9455-94D9-4774-81E2-D67B188FA3D3}"/>
    <cellStyle name="เครื่องหมายจุลภาค 4 5 15" xfId="5040" xr:uid="{D3C28BC2-7F98-4D94-A028-212CF5640872}"/>
    <cellStyle name="เครื่องหมายจุลภาค 4 5 16" xfId="5041" xr:uid="{8D9CE8E0-59DF-4FE1-8F93-E2D86138257B}"/>
    <cellStyle name="เครื่องหมายจุลภาค 4 5 17" xfId="5042" xr:uid="{AD4171FA-23FC-4FAB-9EA8-52A1996933FF}"/>
    <cellStyle name="เครื่องหมายจุลภาค 4 5 18" xfId="5043" xr:uid="{2331C998-4C73-4C64-9320-19692F21F110}"/>
    <cellStyle name="เครื่องหมายจุลภาค 4 5 19" xfId="5044" xr:uid="{CBE8B2D0-9FE2-4414-A16D-523C5968CBF6}"/>
    <cellStyle name="เครื่องหมายจุลภาค 4 5 2" xfId="5045" xr:uid="{F2E5780D-FEBA-4D8A-821C-4B07CB1A5F9E}"/>
    <cellStyle name="เครื่องหมายจุลภาค 4 5 20" xfId="5046" xr:uid="{8B44A2E1-003A-4FB7-845E-EA2C608DF61D}"/>
    <cellStyle name="เครื่องหมายจุลภาค 4 5 21" xfId="5047" xr:uid="{6319DF4F-F6D2-4E0E-8E95-EEC08917B48F}"/>
    <cellStyle name="เครื่องหมายจุลภาค 4 5 22" xfId="5048" xr:uid="{74148007-4BD3-4CF9-91FC-15B57E57046A}"/>
    <cellStyle name="เครื่องหมายจุลภาค 4 5 23" xfId="5049" xr:uid="{EF110AD2-7E3A-4E96-83C0-B1E5A8F4574D}"/>
    <cellStyle name="เครื่องหมายจุลภาค 4 5 24" xfId="5050" xr:uid="{937AB12C-0298-4A06-AFE1-3DF8AE8C757E}"/>
    <cellStyle name="เครื่องหมายจุลภาค 4 5 25" xfId="5051" xr:uid="{13325C22-3035-49D3-85EE-A3CBBA8AA57D}"/>
    <cellStyle name="เครื่องหมายจุลภาค 4 5 26" xfId="5052" xr:uid="{5F00A590-EE6F-429A-86F3-C13E061FDD13}"/>
    <cellStyle name="เครื่องหมายจุลภาค 4 5 27" xfId="5053" xr:uid="{925BFB82-1DE4-45E1-9D97-77A7925919F4}"/>
    <cellStyle name="เครื่องหมายจุลภาค 4 5 28" xfId="5054" xr:uid="{95B4D6D3-A3DD-41D4-A04F-2E1E4FE4C026}"/>
    <cellStyle name="เครื่องหมายจุลภาค 4 5 29" xfId="5055" xr:uid="{F85219F6-3EA9-407E-A420-DA2C5DBF9968}"/>
    <cellStyle name="เครื่องหมายจุลภาค 4 5 3" xfId="5056" xr:uid="{73A587F9-79A3-4197-A593-51599882E53C}"/>
    <cellStyle name="เครื่องหมายจุลภาค 4 5 30" xfId="5057" xr:uid="{D49A7DD1-F391-489C-917D-29C51A3C0019}"/>
    <cellStyle name="เครื่องหมายจุลภาค 4 5 31" xfId="5058" xr:uid="{DD8AF7DB-C158-418E-96B3-F734E0ACA4AB}"/>
    <cellStyle name="เครื่องหมายจุลภาค 4 5 32" xfId="5059" xr:uid="{BA9073AD-C64B-43D5-A131-317BBD1F803F}"/>
    <cellStyle name="เครื่องหมายจุลภาค 4 5 33" xfId="5060" xr:uid="{C2D97F98-7552-43D8-A8F1-A0177F6ECF41}"/>
    <cellStyle name="เครื่องหมายจุลภาค 4 5 34" xfId="5061" xr:uid="{F57F06EC-3D1C-4528-8EAD-DB8F50C527E0}"/>
    <cellStyle name="เครื่องหมายจุลภาค 4 5 35" xfId="5062" xr:uid="{8AF12468-A74E-4DF5-835B-FDA7E7874CD6}"/>
    <cellStyle name="เครื่องหมายจุลภาค 4 5 36" xfId="5063" xr:uid="{57CC6D74-610E-4CE3-9DA8-BA0A9CB7E2EA}"/>
    <cellStyle name="เครื่องหมายจุลภาค 4 5 37" xfId="5064" xr:uid="{076A26B1-3D2A-40A9-8DD9-9B58AEDB3D63}"/>
    <cellStyle name="เครื่องหมายจุลภาค 4 5 4" xfId="5065" xr:uid="{506E49B5-F2AB-4306-B3C0-8D9FA908715D}"/>
    <cellStyle name="เครื่องหมายจุลภาค 4 5 5" xfId="5066" xr:uid="{39169332-3022-49A3-BC21-333C6AF54372}"/>
    <cellStyle name="เครื่องหมายจุลภาค 4 5 6" xfId="5067" xr:uid="{F16875B9-35DE-4AE2-B9F4-BF5A0E46D60B}"/>
    <cellStyle name="เครื่องหมายจุลภาค 4 5 7" xfId="5068" xr:uid="{87892C55-3ACA-424C-B5B7-BE1DB9EF9379}"/>
    <cellStyle name="เครื่องหมายจุลภาค 4 5 8" xfId="5069" xr:uid="{152482B1-B953-43DC-9C8C-E6B3F29CFA74}"/>
    <cellStyle name="เครื่องหมายจุลภาค 4 5 9" xfId="5070" xr:uid="{B59A448E-E8FB-42F6-B1C6-73B4D9C1F4E0}"/>
    <cellStyle name="เครื่องหมายจุลภาค 4 6" xfId="1933" xr:uid="{E34A8FA4-BBD6-4B92-8BFD-35520629B28F}"/>
    <cellStyle name="เครื่องหมายจุลภาค 4 6 10" xfId="5071" xr:uid="{089553BE-D7F4-47A3-951B-0EBA00D3F687}"/>
    <cellStyle name="เครื่องหมายจุลภาค 4 6 11" xfId="5072" xr:uid="{7132D70F-3B54-4BF8-A022-38047E2EB56F}"/>
    <cellStyle name="เครื่องหมายจุลภาค 4 6 12" xfId="5073" xr:uid="{5EC4FAC0-8644-49AB-8462-455BC085B3B6}"/>
    <cellStyle name="เครื่องหมายจุลภาค 4 6 13" xfId="5074" xr:uid="{006AA25D-D15F-4514-AEB8-A18795CF00DD}"/>
    <cellStyle name="เครื่องหมายจุลภาค 4 6 14" xfId="5075" xr:uid="{A9FB45F9-0558-4518-8322-8765CD8EE682}"/>
    <cellStyle name="เครื่องหมายจุลภาค 4 6 15" xfId="5076" xr:uid="{895D05F2-E642-454A-A72D-9CCE57CE9667}"/>
    <cellStyle name="เครื่องหมายจุลภาค 4 6 16" xfId="5077" xr:uid="{02DD5BE3-2C1C-4B75-B302-3E6468AFCECA}"/>
    <cellStyle name="เครื่องหมายจุลภาค 4 6 17" xfId="5078" xr:uid="{90772174-5F85-4AF9-834C-561898081F6B}"/>
    <cellStyle name="เครื่องหมายจุลภาค 4 6 18" xfId="5079" xr:uid="{D4E5DBD2-8FA8-48E9-8C1D-B6ED57A178A0}"/>
    <cellStyle name="เครื่องหมายจุลภาค 4 6 19" xfId="5080" xr:uid="{7D890ED9-1582-4173-A5DD-B3F9425D3003}"/>
    <cellStyle name="เครื่องหมายจุลภาค 4 6 2" xfId="5081" xr:uid="{2AC69864-C2AD-452D-92C8-173163E00BC5}"/>
    <cellStyle name="เครื่องหมายจุลภาค 4 6 20" xfId="5082" xr:uid="{FDFA99B4-186D-4015-95AC-32F381E8EB76}"/>
    <cellStyle name="เครื่องหมายจุลภาค 4 6 21" xfId="5083" xr:uid="{97722B48-A21B-4F7C-B853-CBAD3B7819D9}"/>
    <cellStyle name="เครื่องหมายจุลภาค 4 6 22" xfId="5084" xr:uid="{936E58BB-B7DE-46DB-9BAC-A0A8D572E4CC}"/>
    <cellStyle name="เครื่องหมายจุลภาค 4 6 23" xfId="5085" xr:uid="{0ED9B82D-7C0B-4923-8E83-AF53F52ECF40}"/>
    <cellStyle name="เครื่องหมายจุลภาค 4 6 24" xfId="5086" xr:uid="{A25E589E-6FC6-4E14-B93B-127D8D4E0CE5}"/>
    <cellStyle name="เครื่องหมายจุลภาค 4 6 25" xfId="5087" xr:uid="{6C28720F-CC6E-4386-8AB9-2FC8C46E6CC3}"/>
    <cellStyle name="เครื่องหมายจุลภาค 4 6 26" xfId="5088" xr:uid="{28C2A9C7-5C70-4C7B-8331-6D6609665940}"/>
    <cellStyle name="เครื่องหมายจุลภาค 4 6 27" xfId="5089" xr:uid="{6832F2E8-7E75-4418-A233-51BC6638E741}"/>
    <cellStyle name="เครื่องหมายจุลภาค 4 6 28" xfId="5090" xr:uid="{4D4CE703-5956-42AE-B6FC-6BD43E0AC11F}"/>
    <cellStyle name="เครื่องหมายจุลภาค 4 6 29" xfId="5091" xr:uid="{54AB379D-26A1-4525-B908-C5D0BB42CADF}"/>
    <cellStyle name="เครื่องหมายจุลภาค 4 6 3" xfId="5092" xr:uid="{6D5B12DE-7C19-4702-A8A0-5E975AC11988}"/>
    <cellStyle name="เครื่องหมายจุลภาค 4 6 30" xfId="5093" xr:uid="{F58846C4-B2EE-4A5B-B271-05FE26F3888A}"/>
    <cellStyle name="เครื่องหมายจุลภาค 4 6 31" xfId="5094" xr:uid="{4B841682-8F2B-4135-9757-D2908121BD3C}"/>
    <cellStyle name="เครื่องหมายจุลภาค 4 6 32" xfId="5095" xr:uid="{A9E29305-2EDA-43E1-8C19-40F183F36035}"/>
    <cellStyle name="เครื่องหมายจุลภาค 4 6 33" xfId="5096" xr:uid="{ABE54432-87B6-4C40-95BA-9DEF252DFA34}"/>
    <cellStyle name="เครื่องหมายจุลภาค 4 6 34" xfId="5097" xr:uid="{EE2F2128-4B0E-403D-A9C5-BB15FB591691}"/>
    <cellStyle name="เครื่องหมายจุลภาค 4 6 35" xfId="5098" xr:uid="{650388ED-6A70-4EEB-A60E-54C56241E9DB}"/>
    <cellStyle name="เครื่องหมายจุลภาค 4 6 36" xfId="5099" xr:uid="{6EDDE6F0-EDAF-4437-BC5F-25CF9FA94BC2}"/>
    <cellStyle name="เครื่องหมายจุลภาค 4 6 37" xfId="5100" xr:uid="{A8703013-46FE-47A4-958B-66E7320F6DE5}"/>
    <cellStyle name="เครื่องหมายจุลภาค 4 6 4" xfId="5101" xr:uid="{C3B04659-3F91-46B1-BE8F-13D85A2259E1}"/>
    <cellStyle name="เครื่องหมายจุลภาค 4 6 5" xfId="5102" xr:uid="{C58E122D-E4D5-4427-AD1A-79C1EDCC3271}"/>
    <cellStyle name="เครื่องหมายจุลภาค 4 6 6" xfId="5103" xr:uid="{7B9A0077-531E-4EF0-9808-23FBD4475D7B}"/>
    <cellStyle name="เครื่องหมายจุลภาค 4 6 7" xfId="5104" xr:uid="{0DE920F8-D49C-47A9-95C5-0681A0E48BEE}"/>
    <cellStyle name="เครื่องหมายจุลภาค 4 6 8" xfId="5105" xr:uid="{49E0603E-9E17-4418-88FD-CCAE625D936E}"/>
    <cellStyle name="เครื่องหมายจุลภาค 4 6 9" xfId="5106" xr:uid="{08257378-2DDE-4A00-880C-11E788DE8B51}"/>
    <cellStyle name="เครื่องหมายจุลภาค 4 7" xfId="1934" xr:uid="{14051CB4-96CD-4728-A6BE-CC4988380EF5}"/>
    <cellStyle name="เครื่องหมายจุลภาค 4 7 10" xfId="5107" xr:uid="{FCE8158D-4846-4128-A021-2A432D45CD0F}"/>
    <cellStyle name="เครื่องหมายจุลภาค 4 7 11" xfId="5108" xr:uid="{30EA901E-7157-4A74-BC48-6D3F6052523F}"/>
    <cellStyle name="เครื่องหมายจุลภาค 4 7 12" xfId="5109" xr:uid="{5ED36823-C608-4234-85D8-97241C44A2DE}"/>
    <cellStyle name="เครื่องหมายจุลภาค 4 7 13" xfId="5110" xr:uid="{08CA3842-1795-472E-9EF4-8CFC6219ED3F}"/>
    <cellStyle name="เครื่องหมายจุลภาค 4 7 14" xfId="5111" xr:uid="{F3E96628-EE4A-4D4F-9329-004F3BB6A462}"/>
    <cellStyle name="เครื่องหมายจุลภาค 4 7 15" xfId="5112" xr:uid="{6E049240-FF5D-4106-8165-85F4A16E5F9A}"/>
    <cellStyle name="เครื่องหมายจุลภาค 4 7 16" xfId="5113" xr:uid="{3EA420E9-D1FB-427F-8D65-CB67DFB89CFF}"/>
    <cellStyle name="เครื่องหมายจุลภาค 4 7 17" xfId="5114" xr:uid="{F11016D7-1919-4F4C-BD93-399E65CF8222}"/>
    <cellStyle name="เครื่องหมายจุลภาค 4 7 18" xfId="5115" xr:uid="{5C5F46B8-B214-4F53-A19C-23CB945A946D}"/>
    <cellStyle name="เครื่องหมายจุลภาค 4 7 19" xfId="5116" xr:uid="{9510F48F-1213-46AC-8B12-4E84EB479B16}"/>
    <cellStyle name="เครื่องหมายจุลภาค 4 7 2" xfId="5117" xr:uid="{A2FAEACB-913A-4E65-AD6D-E3CB3374497F}"/>
    <cellStyle name="เครื่องหมายจุลภาค 4 7 20" xfId="5118" xr:uid="{91A5FA7B-308A-441A-AB8C-56DF4B4A9C1D}"/>
    <cellStyle name="เครื่องหมายจุลภาค 4 7 21" xfId="5119" xr:uid="{94FE75F2-FE30-4D02-8950-0C3085E8392C}"/>
    <cellStyle name="เครื่องหมายจุลภาค 4 7 22" xfId="5120" xr:uid="{360F4D77-F847-45F3-B11E-198FB85045DD}"/>
    <cellStyle name="เครื่องหมายจุลภาค 4 7 23" xfId="5121" xr:uid="{754F2B31-A3D4-4CD7-B882-F452EC4F9032}"/>
    <cellStyle name="เครื่องหมายจุลภาค 4 7 24" xfId="5122" xr:uid="{0875A38A-E8ED-48CA-8086-4E0BAF0C47CB}"/>
    <cellStyle name="เครื่องหมายจุลภาค 4 7 25" xfId="5123" xr:uid="{4C2097A6-C1A7-4F38-9773-5B66CFAA8404}"/>
    <cellStyle name="เครื่องหมายจุลภาค 4 7 26" xfId="5124" xr:uid="{B44D7D91-E43F-4823-B438-800FB77F8D95}"/>
    <cellStyle name="เครื่องหมายจุลภาค 4 7 27" xfId="5125" xr:uid="{1A82138B-DC8C-421B-A71D-740EEE0B0E9D}"/>
    <cellStyle name="เครื่องหมายจุลภาค 4 7 28" xfId="5126" xr:uid="{6D196211-1B2C-4575-A7E9-7796D340172B}"/>
    <cellStyle name="เครื่องหมายจุลภาค 4 7 29" xfId="5127" xr:uid="{B159D1C2-2505-44F8-9D0C-4F536127E257}"/>
    <cellStyle name="เครื่องหมายจุลภาค 4 7 3" xfId="5128" xr:uid="{3C791AC9-B976-425D-B10E-2C21E9CE51B4}"/>
    <cellStyle name="เครื่องหมายจุลภาค 4 7 30" xfId="5129" xr:uid="{809AAC23-7AF1-40AD-8442-ABB06880A941}"/>
    <cellStyle name="เครื่องหมายจุลภาค 4 7 31" xfId="5130" xr:uid="{4F803CC8-1E2E-4187-9588-AB971BDDC83C}"/>
    <cellStyle name="เครื่องหมายจุลภาค 4 7 32" xfId="5131" xr:uid="{881C6AED-7FD5-4CEE-8795-188F7B254D62}"/>
    <cellStyle name="เครื่องหมายจุลภาค 4 7 33" xfId="5132" xr:uid="{708CDB17-19C5-4750-89D4-B48C20E1DEAE}"/>
    <cellStyle name="เครื่องหมายจุลภาค 4 7 34" xfId="5133" xr:uid="{DAAF8156-71D6-48F8-ABCB-773C8F08051B}"/>
    <cellStyle name="เครื่องหมายจุลภาค 4 7 35" xfId="5134" xr:uid="{400AA895-2BE2-4F24-8681-785999F33B25}"/>
    <cellStyle name="เครื่องหมายจุลภาค 4 7 36" xfId="5135" xr:uid="{8A4BDE04-A639-4F58-ACEC-B030CAD8F073}"/>
    <cellStyle name="เครื่องหมายจุลภาค 4 7 37" xfId="5136" xr:uid="{4A0D3687-AF2E-48EA-BC44-72DD35BAD529}"/>
    <cellStyle name="เครื่องหมายจุลภาค 4 7 4" xfId="5137" xr:uid="{E1EEC7A5-7A0E-4861-9624-AEC7A4B5CAE2}"/>
    <cellStyle name="เครื่องหมายจุลภาค 4 7 5" xfId="5138" xr:uid="{AC0081D6-FB9A-43DE-BEB1-015DC992BEB1}"/>
    <cellStyle name="เครื่องหมายจุลภาค 4 7 6" xfId="5139" xr:uid="{764601B4-5E60-4BBC-90BA-AA5B5598BDFC}"/>
    <cellStyle name="เครื่องหมายจุลภาค 4 7 7" xfId="5140" xr:uid="{7F951AA8-DFCB-497D-8E27-446A69744827}"/>
    <cellStyle name="เครื่องหมายจุลภาค 4 7 8" xfId="5141" xr:uid="{5238B804-1347-4BF2-9BE7-C8025DDC6E22}"/>
    <cellStyle name="เครื่องหมายจุลภาค 4 7 9" xfId="5142" xr:uid="{CDE440BF-331E-4E06-8873-A6743BB09C04}"/>
    <cellStyle name="เครื่องหมายจุลภาค 4 8" xfId="1935" xr:uid="{595EC5CA-2F42-45BB-9420-DCDCDA78A82E}"/>
    <cellStyle name="เครื่องหมายจุลภาค 4 8 2" xfId="12314" xr:uid="{7E52F7DE-EAE0-4970-8297-F7A3433D052E}"/>
    <cellStyle name="เครื่องหมายจุลภาค 4 8 2 2" xfId="13363" xr:uid="{847D7D34-95B5-43F0-939B-81E55AD43A02}"/>
    <cellStyle name="เครื่องหมายจุลภาค 4 9" xfId="1936" xr:uid="{30763C7E-FCF5-433A-BD7D-B1DF3E9D8410}"/>
    <cellStyle name="เครื่องหมายจุลภาค 5" xfId="1937" xr:uid="{A79F4083-2A87-4235-B9E0-8FC05C7F8F34}"/>
    <cellStyle name="เครื่องหมายจุลภาค 5 10" xfId="10240" xr:uid="{BBE1C7A2-A770-4ABC-B033-36B774696A2F}"/>
    <cellStyle name="เครื่องหมายจุลภาค 5 11" xfId="10241" xr:uid="{82CD665A-ED7D-4216-AA53-19D6B5CEB706}"/>
    <cellStyle name="เครื่องหมายจุลภาค 5 12" xfId="10242" xr:uid="{ADD57A41-411E-496B-88CE-F2BC50603035}"/>
    <cellStyle name="เครื่องหมายจุลภาค 5 2" xfId="154" xr:uid="{9002A351-E1E6-40A5-82F3-22D98D43B0A5}"/>
    <cellStyle name="เครื่องหมายจุลภาค 5 2 2" xfId="1939" xr:uid="{32F96883-9203-4E65-ADDA-4477DCA1F8A2}"/>
    <cellStyle name="เครื่องหมายจุลภาค 5 2 3" xfId="1938" xr:uid="{BDEDB70F-0AB3-4D83-989E-D60F2732923A}"/>
    <cellStyle name="เครื่องหมายจุลภาค 5 2 3 2" xfId="12813" xr:uid="{FE19D093-F3EC-44F7-A739-EEE3FD22A1C6}"/>
    <cellStyle name="เครื่องหมายจุลภาค 5 2 4" xfId="12316" xr:uid="{6AA0A3AD-7FFA-44E9-BC2B-259E6535DFBB}"/>
    <cellStyle name="เครื่องหมายจุลภาค 5 2 4 2" xfId="13365" xr:uid="{BF250536-C435-48FB-A17D-F1CC3EA0EBF9}"/>
    <cellStyle name="เครื่องหมายจุลภาค 5 2 5" xfId="14268" xr:uid="{592C875A-0D4E-4D11-83F6-A8E8910D9D5F}"/>
    <cellStyle name="เครื่องหมายจุลภาค 5 2 6" xfId="10933" xr:uid="{9F7FF2BD-B38A-4947-9F31-0074E6DF11EE}"/>
    <cellStyle name="เครื่องหมายจุลภาค 5 3" xfId="1998" xr:uid="{A4F95F34-5576-4307-BCED-81FE43BBC64B}"/>
    <cellStyle name="เครื่องหมายจุลภาค 5 3 2" xfId="2925" xr:uid="{D39221BF-1813-4240-BF13-E7DD572B471E}"/>
    <cellStyle name="เครื่องหมายจุลภาค 5 3 2 2" xfId="7925" xr:uid="{36F66B5B-A119-4BCA-A0FA-BE2313178B8B}"/>
    <cellStyle name="เครื่องหมายจุลภาค 5 3 2 2 2" xfId="13366" xr:uid="{B96180D7-7E7D-4D07-A7CA-FDD355D16683}"/>
    <cellStyle name="เครื่องหมายจุลภาค 5 3 2 3" xfId="14269" xr:uid="{2CF295C1-D0FB-4265-8A27-E4FCD45A0745}"/>
    <cellStyle name="เครื่องหมายจุลภาค 5 3 2 3 2" xfId="24705" xr:uid="{AF950076-E4EC-42DD-A947-0322CE8C050D}"/>
    <cellStyle name="เครื่องหมายจุลภาค 5 3 2 3 3" xfId="37695" xr:uid="{E6AB5830-B13D-4D8F-8555-EC372B66CF5B}"/>
    <cellStyle name="เครื่องหมายจุลภาค 5 3 2 4" xfId="12317" xr:uid="{20984351-F14B-43FF-B020-E3E63F7E37E7}"/>
    <cellStyle name="เครื่องหมายจุลภาค 5 3 2 5" xfId="16330" xr:uid="{BFECB89A-2749-45B3-BAFC-DF2B38F9CEBB}"/>
    <cellStyle name="เครื่องหมายจุลภาค 5 3 2 6" xfId="31993" xr:uid="{AB195774-A905-4B44-8378-76DEDD734729}"/>
    <cellStyle name="เครื่องหมายจุลภาค 5 3 3" xfId="7583" xr:uid="{F18B0452-E1CB-4250-9FE3-D35F79D9DEE4}"/>
    <cellStyle name="เครื่องหมายจุลภาค 5 3 3 2" xfId="12812" xr:uid="{8E289BA0-1F8C-4568-A433-95D831B82EA0}"/>
    <cellStyle name="เครื่องหมายจุลภาค 5 3 3 3" xfId="19812" xr:uid="{C01A000D-4ABF-427B-BE3D-8DB30D5DC631}"/>
    <cellStyle name="เครื่องหมายจุลภาค 5 3 3 4" xfId="34411" xr:uid="{AEB5211C-8294-4FF2-A3D9-E48B8AB58D34}"/>
    <cellStyle name="เครื่องหมายจุลภาค 5 3 4" xfId="14270" xr:uid="{CA28183A-AA60-43E8-B491-39159B1C59E4}"/>
    <cellStyle name="เครื่องหมายจุลภาค 5 3 5" xfId="11544" xr:uid="{C7C2CA76-BD61-4F76-A8A2-E865EA0B7F30}"/>
    <cellStyle name="เครื่องหมายจุลภาค 5 3 6" xfId="15724" xr:uid="{A9C1D83B-24F9-4B76-9A71-37265AB7603B}"/>
    <cellStyle name="เครื่องหมายจุลภาค 5 3 7" xfId="31640" xr:uid="{5BAAB1CB-BED8-4B49-939F-2782CD9554FB}"/>
    <cellStyle name="เครื่องหมายจุลภาค 5 4" xfId="7526" xr:uid="{AFCCAADC-AACE-4019-9ECA-C8552E9DE766}"/>
    <cellStyle name="เครื่องหมายจุลภาค 5 4 2" xfId="10243" xr:uid="{6CBAF2A5-86D0-4DDA-AA0F-5F851B283646}"/>
    <cellStyle name="เครื่องหมายจุลภาค 5 4 2 2" xfId="13364" xr:uid="{CCF8AC28-4B28-40CF-B546-166AB1738529}"/>
    <cellStyle name="เครื่องหมายจุลภาค 5 4 3" xfId="14271" xr:uid="{5677F71D-2C55-49F7-9E83-ABCF8A5BDA94}"/>
    <cellStyle name="เครื่องหมายจุลภาค 5 4 4" xfId="12315" xr:uid="{03DB3484-1C8E-4997-871F-2BB54579716A}"/>
    <cellStyle name="เครื่องหมายจุลภาค 5 5" xfId="10244" xr:uid="{2D640E52-FE4D-4B6A-8DBF-47CF894A69B1}"/>
    <cellStyle name="เครื่องหมายจุลภาค 5 5 2" xfId="14272" xr:uid="{5744F0BA-D62A-4C1A-9C08-E0FE37BD8129}"/>
    <cellStyle name="เครื่องหมายจุลภาค 5 6" xfId="10245" xr:uid="{49517086-43F4-401A-8117-86DCE2BB9AB1}"/>
    <cellStyle name="เครื่องหมายจุลภาค 5 7" xfId="10246" xr:uid="{5EC81617-1C46-465C-BE86-274CF36CF35C}"/>
    <cellStyle name="เครื่องหมายจุลภาค 5 8" xfId="10247" xr:uid="{88D7AD29-D23F-4C06-A840-1F5F6E43B260}"/>
    <cellStyle name="เครื่องหมายจุลภาค 5 9" xfId="10248" xr:uid="{D9629FBD-EB29-46BC-8508-5E86DD5E4390}"/>
    <cellStyle name="เครื่องหมายจุลภาค 6" xfId="1940" xr:uid="{A36D3CE2-AD21-4379-A051-BBBEA214B89F}"/>
    <cellStyle name="เครื่องหมายจุลภาค 6 10" xfId="10249" xr:uid="{27B8D313-C3B0-42A7-8107-CB851B973B9D}"/>
    <cellStyle name="เครื่องหมายจุลภาค 6 11" xfId="10250" xr:uid="{51DCB282-0686-4A74-97CA-FA6BD145661F}"/>
    <cellStyle name="เครื่องหมายจุลภาค 6 2" xfId="2409" xr:uid="{CB848B74-D948-4B8F-A8F3-0BE908093352}"/>
    <cellStyle name="เครื่องหมายจุลภาค 6 2 2" xfId="12318" xr:uid="{1F89B7B9-FE47-4FB8-8635-7B783709FB53}"/>
    <cellStyle name="เครื่องหมายจุลภาค 6 2 2 2" xfId="13367" xr:uid="{63DB3C22-9B01-400E-AED8-B189256B773C}"/>
    <cellStyle name="เครื่องหมายจุลภาค 6 2 3" xfId="10934" xr:uid="{B94DCB81-3344-4727-BC8C-AB890A6E5FA3}"/>
    <cellStyle name="เครื่องหมายจุลภาค 6 3" xfId="10251" xr:uid="{3B0BD4FF-0050-4978-8231-2FA92B573E8B}"/>
    <cellStyle name="เครื่องหมายจุลภาค 6 4" xfId="10252" xr:uid="{5001875B-C4D0-40FE-80C5-D5B522C03551}"/>
    <cellStyle name="เครื่องหมายจุลภาค 6 5" xfId="10253" xr:uid="{14386884-F76B-4408-A242-6707CF378AF7}"/>
    <cellStyle name="เครื่องหมายจุลภาค 6 6" xfId="10254" xr:uid="{6CEBE53A-8593-427C-B736-422B5FAC6F35}"/>
    <cellStyle name="เครื่องหมายจุลภาค 6 7" xfId="10255" xr:uid="{B7A38299-03CA-470B-98E5-9A0E63F864BF}"/>
    <cellStyle name="เครื่องหมายจุลภาค 6 8" xfId="10256" xr:uid="{FA37E7FF-F2D6-4306-803A-3007866260A2}"/>
    <cellStyle name="เครื่องหมายจุลภาค 6 9" xfId="10257" xr:uid="{557350D0-8506-4195-BEEC-E56AA7686386}"/>
    <cellStyle name="เครื่องหมายจุลภาค 7" xfId="1941" xr:uid="{D5E757BF-194A-422E-9AE3-1C7100DC72B5}"/>
    <cellStyle name="เครื่องหมายจุลภาค 7 10" xfId="10258" xr:uid="{1DA7CADD-E1A7-4947-A275-F2A821C9B058}"/>
    <cellStyle name="เครื่องหมายจุลภาค 7 11" xfId="10259" xr:uid="{B77B3C10-5C07-4F42-A723-17635B9F9B42}"/>
    <cellStyle name="เครื่องหมายจุลภาค 7 12" xfId="10260" xr:uid="{9C98DD23-3C09-4802-8DD5-3C101F94F350}"/>
    <cellStyle name="เครื่องหมายจุลภาค 7 2" xfId="2410" xr:uid="{772E6BCC-327B-49D3-8493-6D5EB498C5F3}"/>
    <cellStyle name="เครื่องหมายจุลภาค 7 2 2" xfId="10261" xr:uid="{BE7AC778-B6E5-421A-A664-821CAC05D5B4}"/>
    <cellStyle name="เครื่องหมายจุลภาค 7 2 2 2" xfId="13368" xr:uid="{3FF70E4F-4015-4C25-BD29-691FEB95DCA1}"/>
    <cellStyle name="เครื่องหมายจุลภาค 7 2 3" xfId="10262" xr:uid="{3D955644-457C-4835-99AD-6FA3C545A1FE}"/>
    <cellStyle name="เครื่องหมายจุลภาค 7 2 4" xfId="12319" xr:uid="{3991F392-0426-477D-9358-48A1563AA3CE}"/>
    <cellStyle name="เครื่องหมายจุลภาค 7 3" xfId="2411" xr:uid="{4E1BB777-6FF6-4CB8-B81F-766FDD01386F}"/>
    <cellStyle name="เครื่องหมายจุลภาค 7 4" xfId="10263" xr:uid="{B6825024-D4D6-4D9C-BBAA-0B0E143EF074}"/>
    <cellStyle name="เครื่องหมายจุลภาค 7 5" xfId="10264" xr:uid="{366F5432-90AF-4686-B25C-2868D57CB408}"/>
    <cellStyle name="เครื่องหมายจุลภาค 7 6" xfId="10265" xr:uid="{E608B48B-F63D-4665-A253-5AC6AF9776F6}"/>
    <cellStyle name="เครื่องหมายจุลภาค 7 7" xfId="10266" xr:uid="{81C857B0-ADE3-488B-A2C8-08CA967925C1}"/>
    <cellStyle name="เครื่องหมายจุลภาค 7 8" xfId="10267" xr:uid="{C1627F24-2000-4767-B837-4EF15FF4AA32}"/>
    <cellStyle name="เครื่องหมายจุลภาค 7 9" xfId="10268" xr:uid="{C2B2BC7B-C2A3-429C-861D-1E92C00F3352}"/>
    <cellStyle name="เครื่องหมายจุลภาค 7_Lead -  NU 31-3-54" xfId="2412" xr:uid="{DFC3A97A-FC5E-4D96-9507-A06478E10AEC}"/>
    <cellStyle name="เครื่องหมายจุลภาค 8" xfId="1942" xr:uid="{35365C48-049C-4521-8631-2B59560292AA}"/>
    <cellStyle name="เครื่องหมายจุลภาค 8 10" xfId="10269" xr:uid="{72B40AF7-1501-48C8-8E5B-F5832B60B867}"/>
    <cellStyle name="เครื่องหมายจุลภาค 8 11" xfId="10270" xr:uid="{41A90E1B-3BDC-4F27-A200-A76B4818D2C1}"/>
    <cellStyle name="เครื่องหมายจุลภาค 8 2" xfId="2413" xr:uid="{C7215DD9-F205-4024-9924-8A7FB6846F56}"/>
    <cellStyle name="เครื่องหมายจุลภาค 8 2 2" xfId="12814" xr:uid="{632121CC-195F-4778-9E9B-8BBFB197EFDC}"/>
    <cellStyle name="เครื่องหมายจุลภาค 8 2 3" xfId="14273" xr:uid="{25857C60-19C8-4305-94BE-B77294E2A294}"/>
    <cellStyle name="เครื่องหมายจุลภาค 8 2 4" xfId="11545" xr:uid="{3D5C356C-CF3C-4CE1-A77F-A24C6D3DF4C1}"/>
    <cellStyle name="เครื่องหมายจุลภาค 8 3" xfId="2920" xr:uid="{424B1F26-82C8-4272-973E-A48FEA57632A}"/>
    <cellStyle name="เครื่องหมายจุลภาค 8 3 2" xfId="10271" xr:uid="{BFDB1F5A-8950-4735-B0BA-ADA94C9A0537}"/>
    <cellStyle name="เครื่องหมายจุลภาค 8 3 2 2" xfId="13369" xr:uid="{8D33AA95-CAEE-41F9-88C3-E34CEF900A5C}"/>
    <cellStyle name="เครื่องหมายจุลภาค 8 3 3" xfId="12320" xr:uid="{1B5701ED-E5A6-4475-B33D-18224EA3140A}"/>
    <cellStyle name="เครื่องหมายจุลภาค 8 4" xfId="10272" xr:uid="{078FAA28-FCEA-457C-ABFD-099AA169BB98}"/>
    <cellStyle name="เครื่องหมายจุลภาค 8 5" xfId="10273" xr:uid="{81D72FBB-C7D8-4494-8B0E-5A9499A17E3D}"/>
    <cellStyle name="เครื่องหมายจุลภาค 8 6" xfId="10274" xr:uid="{1C84B907-B871-4985-9647-E470DEB7112E}"/>
    <cellStyle name="เครื่องหมายจุลภาค 8 7" xfId="10275" xr:uid="{D0F8FDAF-51DD-4D54-A139-E14B66994B44}"/>
    <cellStyle name="เครื่องหมายจุลภาค 8 8" xfId="10276" xr:uid="{9503D31A-DA12-4928-8BC0-13075B458D5E}"/>
    <cellStyle name="เครื่องหมายจุลภาค 8 9" xfId="10277" xr:uid="{9AA449BF-9383-4820-B2BE-D29F423F2810}"/>
    <cellStyle name="เครื่องหมายจุลภาค 9" xfId="2414" xr:uid="{BCA19847-51E8-4358-B083-3DBE48E7CFC3}"/>
    <cellStyle name="เครื่องหมายจุลภาค 9 10" xfId="10278" xr:uid="{EEFD0DBC-EB78-414D-8E6A-23E81E066373}"/>
    <cellStyle name="เครื่องหมายจุลภาค 9 11" xfId="10279" xr:uid="{DC0EACC0-CEEE-4BA9-B481-DB253326131F}"/>
    <cellStyle name="เครื่องหมายจุลภาค 9 2" xfId="2415" xr:uid="{3BB2DC42-EB34-4A3D-ACDD-889949965876}"/>
    <cellStyle name="เครื่องหมายจุลภาค 9 2 2" xfId="12815" xr:uid="{4C2C459C-D031-4638-9115-34FF3D527AA8}"/>
    <cellStyle name="เครื่องหมายจุลภาค 9 2 3" xfId="14274" xr:uid="{C1C668DD-01E6-4AC4-8973-2DF1238DBB0F}"/>
    <cellStyle name="เครื่องหมายจุลภาค 9 2 4" xfId="11546" xr:uid="{76841176-E366-4701-A4BE-88EE00BD58BF}"/>
    <cellStyle name="เครื่องหมายจุลภาค 9 3" xfId="2944" xr:uid="{BDFA33E9-D7A5-40CC-8A4D-2FB7DA838429}"/>
    <cellStyle name="เครื่องหมายจุลภาค 9 3 2" xfId="10280" xr:uid="{5769AFE5-7423-4EDF-8E9E-132F3B0C42E1}"/>
    <cellStyle name="เครื่องหมายจุลภาค 9 3 2 2" xfId="13370" xr:uid="{97C8A883-EC29-42B1-A4F4-FE82C8906634}"/>
    <cellStyle name="เครื่องหมายจุลภาค 9 3 3" xfId="12321" xr:uid="{2E0D0190-8896-41B4-B173-EB71A3D47202}"/>
    <cellStyle name="เครื่องหมายจุลภาค 9 4" xfId="10281" xr:uid="{B9E49F8F-E0E8-46DD-BCFF-095FE51A4003}"/>
    <cellStyle name="เครื่องหมายจุลภาค 9 5" xfId="10282" xr:uid="{0F793A2D-F31F-455F-8AC3-1998F650F7FE}"/>
    <cellStyle name="เครื่องหมายจุลภาค 9 6" xfId="10283" xr:uid="{75AD273F-0B8C-459D-8E84-66C1430CF5C8}"/>
    <cellStyle name="เครื่องหมายจุลภาค 9 7" xfId="10284" xr:uid="{0F99376E-4EE5-4734-B819-77AAD2566223}"/>
    <cellStyle name="เครื่องหมายจุลภาค 9 8" xfId="10285" xr:uid="{DBD26AFE-31D4-46D9-9A6E-FDE901F6987A}"/>
    <cellStyle name="เครื่องหมายจุลภาค 9 9" xfId="10286" xr:uid="{C12FC8CF-1ED1-407D-9C14-8FD5CDA9E753}"/>
    <cellStyle name="เครื่องหมายจุลภาค_52-q2-qltแก้ไข" xfId="12322" xr:uid="{9CC8C82D-AE06-4653-A542-66ABEE7E2531}"/>
    <cellStyle name="เครื่องหมายสกุลเงิน [0]" xfId="14275" xr:uid="{8E8D205B-0C69-4530-823E-8A1560BC8DFA}"/>
    <cellStyle name="เชื่อมโยงหลายมิติ" xfId="61" xr:uid="{FA7F496E-B344-4634-BE62-DF9605F5B94F}"/>
    <cellStyle name="เชื่อมโยงหลายมิติ 2" xfId="14280" xr:uid="{6060F713-3ACD-4BE7-AF21-D91273352D12}"/>
    <cellStyle name="เซลล์ตรวจสอบ 2" xfId="83" xr:uid="{AF764887-B639-421F-BAAD-2D142CA97DDE}"/>
    <cellStyle name="เซลล์ตรวจสอบ 2 2" xfId="2417" xr:uid="{102B7F42-A9C7-4545-A8EE-D062D147FF02}"/>
    <cellStyle name="เซลล์ตรวจสอบ 2 2 2" xfId="7503" xr:uid="{377530D9-D5E9-4E04-8F49-0E894571EAA6}"/>
    <cellStyle name="เซลล์ตรวจสอบ 3" xfId="2504" xr:uid="{E07219D4-54D8-4683-B456-486DD34ACBA5}"/>
    <cellStyle name="เซลล์ตรวจสอบ 3 2" xfId="14281" xr:uid="{813C4E92-ABCC-44B1-B6EB-9333AD45468E}"/>
    <cellStyle name="เซลล์ที่มีการเชื่อมโยง" xfId="10935" xr:uid="{1EFC0D49-F30C-4A6F-953E-9F2E7DE356AC}"/>
    <cellStyle name="เซลล์ที่มีการเชื่อมโยง 2" xfId="82" xr:uid="{B6886866-DC18-40A5-B37A-6614E7C70330}"/>
    <cellStyle name="เซลล์ที่มีการเชื่อมโยง 2 2" xfId="2418" xr:uid="{6FB6BBC7-DACC-4B38-AB0F-29CAA00DC497}"/>
    <cellStyle name="เซลล์ที่มีการเชื่อมโยง 2 2 2" xfId="7504" xr:uid="{58C2A98A-A415-4F29-997D-F35A4F462805}"/>
    <cellStyle name="เซลล์ที่มีการเชื่อมโยง 2 2 2 2" xfId="19751" xr:uid="{12C95BA5-13A8-47C1-99B5-444BA488F26D}"/>
    <cellStyle name="เซลล์ที่มีการเชื่อมโยง 2 2 3" xfId="7659" xr:uid="{72A9CD5D-91B1-478E-ABCE-2CFF278BA444}"/>
    <cellStyle name="เซลล์ที่มีการเชื่อมโยง 2 2 4" xfId="14282" xr:uid="{10D1DA74-8790-47EC-A573-07734CC0D171}"/>
    <cellStyle name="เซลล์ที่มีการเชื่อมโยง 2 3" xfId="7877" xr:uid="{2AAA4683-AC4E-4DF3-AA62-D4CD8333B4B4}"/>
    <cellStyle name="เซลล์ที่มีการเชื่อมโยง 2 4" xfId="7594" xr:uid="{10926A1A-F119-469D-A743-1E651F99105E}"/>
    <cellStyle name="เซลล์ที่มีการเชื่อมโยง 3" xfId="2503" xr:uid="{B1461A67-E26D-4C7C-8CC3-E0BA678710D4}"/>
    <cellStyle name="เซลล์ที่มีการเชื่อมโยง 3 2" xfId="14283" xr:uid="{B7CD70D3-9933-43FA-8B9E-B10768D69D70}"/>
    <cellStyle name="เซลล์ที่มีลิงก์ 2" xfId="2821" xr:uid="{FCEF3273-A986-44BE-8756-A091FAD25AA5}"/>
    <cellStyle name="เปอร์เซ็นต์ 10" xfId="14355" xr:uid="{B604C6EC-F28B-4376-9C89-7EE4E53A5A12}"/>
    <cellStyle name="เปอร์เซ็นต์ 10 2" xfId="24735" xr:uid="{99378A5B-332D-4E55-853D-6CB02D2C2471}"/>
    <cellStyle name="เปอร์เซ็นต์ 10 3" xfId="37705" xr:uid="{6BEDB79B-984C-445B-8FFD-D3ABF7F14C24}"/>
    <cellStyle name="เปอร์เซ็นต์ 2" xfId="192" xr:uid="{AFB6AE1F-1261-448C-A4EA-20C880E96A9C}"/>
    <cellStyle name="เปอร์เซ็นต์ 2 2" xfId="193" xr:uid="{3250C75F-894C-4221-B5B1-E10CFF0EAB60}"/>
    <cellStyle name="เปอร์เซ็นต์ 2 2 2" xfId="14312" xr:uid="{7C09BE62-BFFB-42A3-86B3-1739B3FE60B4}"/>
    <cellStyle name="เปอร์เซ็นต์ 2 2 3" xfId="10952" xr:uid="{7C33C1B8-03FE-44B4-A7C5-2F68FC50C65B}"/>
    <cellStyle name="เปอร์เซ็นต์ 2 3" xfId="2462" xr:uid="{A14C1632-BC71-44D5-AE39-49270F2ACA96}"/>
    <cellStyle name="เปอร์เซ็นต์ 2 4" xfId="2463" xr:uid="{2D06DBB3-F526-41C4-9BBC-DD47B7D03568}"/>
    <cellStyle name="เปอร์เซ็นต์ 2 4 2" xfId="14313" xr:uid="{312C0D14-8018-4363-A55B-31D929BA6C94}"/>
    <cellStyle name="เปอร์เซ็นต์ 2 4 3" xfId="12323" xr:uid="{64061EE2-A435-415C-A120-E59C72449AD3}"/>
    <cellStyle name="เปอร์เซ็นต์ 2 5" xfId="14314" xr:uid="{070A72D7-9D98-4148-A996-61264E09ED5E}"/>
    <cellStyle name="เปอร์เซ็นต์ 3" xfId="1957" xr:uid="{F733CA40-05FF-4106-B393-5E2ECDBB8CAC}"/>
    <cellStyle name="เปอร์เซ็นต์ 3 10" xfId="10413" xr:uid="{4908722D-8DCD-4E0E-AD04-EEE304213D0A}"/>
    <cellStyle name="เปอร์เซ็นต์ 3 11" xfId="10414" xr:uid="{785A0E31-5CC4-4F76-BED7-A89C109A3E3F}"/>
    <cellStyle name="เปอร์เซ็นต์ 3 2" xfId="2464" xr:uid="{F2B34D81-F79E-4DF3-ABAD-4E6835000784}"/>
    <cellStyle name="เปอร์เซ็นต์ 3 2 2" xfId="14315" xr:uid="{0A6D765E-329F-41B4-A302-44A7E942A7AE}"/>
    <cellStyle name="เปอร์เซ็นต์ 3 3" xfId="10415" xr:uid="{8E528FC5-2237-498D-888C-A657747AAD10}"/>
    <cellStyle name="เปอร์เซ็นต์ 3 4" xfId="10416" xr:uid="{F6E612E0-0958-401E-87AE-6061D1AB06CE}"/>
    <cellStyle name="เปอร์เซ็นต์ 3 5" xfId="10417" xr:uid="{A23BFC34-C738-4BB7-8D39-73E7FD216939}"/>
    <cellStyle name="เปอร์เซ็นต์ 3 6" xfId="10418" xr:uid="{EED42E49-94C8-48D7-A049-B434FE7A2E1E}"/>
    <cellStyle name="เปอร์เซ็นต์ 3 7" xfId="10419" xr:uid="{2747ACF7-DF1F-4DE4-A2C9-FBA3B8715E62}"/>
    <cellStyle name="เปอร์เซ็นต์ 3 8" xfId="10420" xr:uid="{0C0AA194-851E-4EB1-A514-4176A6238364}"/>
    <cellStyle name="เปอร์เซ็นต์ 3 9" xfId="10421" xr:uid="{B5682B01-4DC0-4CA5-87ED-264615D48D2D}"/>
    <cellStyle name="เปอร์เซ็นต์ 4" xfId="2465" xr:uid="{E7028861-0E75-40E0-ADD1-7688B6504BC7}"/>
    <cellStyle name="เปอร์เซ็นต์ 4 10" xfId="10422" xr:uid="{21923529-BD6F-4DD1-94D3-02DB96B06D13}"/>
    <cellStyle name="เปอร์เซ็นต์ 4 11" xfId="10423" xr:uid="{E747B8E1-83EE-423B-A0B3-0731B87C7F53}"/>
    <cellStyle name="เปอร์เซ็นต์ 4 2" xfId="2466" xr:uid="{0405E619-E00D-449C-B72E-3285F7207920}"/>
    <cellStyle name="เปอร์เซ็นต์ 4 2 2" xfId="14316" xr:uid="{4B6F0A5E-D87B-45C9-92C4-C124378AC2E2}"/>
    <cellStyle name="เปอร์เซ็นต์ 4 2 3" xfId="11555" xr:uid="{8EA5A275-DB0B-4AE9-A3FB-83F4463ECEBD}"/>
    <cellStyle name="เปอร์เซ็นต์ 4 3" xfId="10424" xr:uid="{42F65481-5C41-445D-A00B-6301872985A4}"/>
    <cellStyle name="เปอร์เซ็นต์ 4 4" xfId="10425" xr:uid="{6F83058C-53FA-4F5A-B8A8-569AE04BD884}"/>
    <cellStyle name="เปอร์เซ็นต์ 4 5" xfId="10426" xr:uid="{7772B81E-DB20-4E3E-A7BD-9392DD01F22E}"/>
    <cellStyle name="เปอร์เซ็นต์ 4 6" xfId="10427" xr:uid="{8321420D-BF1D-4056-9BC1-9E4B9E54C22F}"/>
    <cellStyle name="เปอร์เซ็นต์ 4 7" xfId="10428" xr:uid="{DEE6219B-2C6C-4C7A-B88E-485656DC2DA6}"/>
    <cellStyle name="เปอร์เซ็นต์ 4 8" xfId="10429" xr:uid="{AF1314C3-18EF-42FD-B281-83888B2E5C3B}"/>
    <cellStyle name="เปอร์เซ็นต์ 4 9" xfId="10430" xr:uid="{A6898241-9634-4154-99E4-452F88A31D5F}"/>
    <cellStyle name="เปอร์เซ็นต์ 5" xfId="2467" xr:uid="{2C010ACB-3368-45B4-8656-2A367D1E189B}"/>
    <cellStyle name="เปอร์เซ็นต์ 5 2" xfId="2468" xr:uid="{E0041F6D-268E-420D-A499-0FB1B9E18AA3}"/>
    <cellStyle name="เปอร์เซ็นต์ 6" xfId="2469" xr:uid="{F520A4F5-9E65-4048-81A8-5AD92714E06C}"/>
    <cellStyle name="เปอร์เซ็นต์ 7" xfId="2470" xr:uid="{E420A543-EAE9-4D0D-858B-C7D277AF0467}"/>
    <cellStyle name="เปอร์เซ็นต์ 8" xfId="1789" xr:uid="{71333F87-B6A0-486E-B9D0-5239371C8479}"/>
    <cellStyle name="เปอร์เซ็นต์ 8 2" xfId="14317" xr:uid="{6A4C2F4F-31E1-4D48-851E-F3210ADB2826}"/>
    <cellStyle name="เปอร์เซ็นต์ 9" xfId="2815" xr:uid="{A77B35CF-6862-4F08-8263-2E4E099ED3A5}"/>
    <cellStyle name="เส้นขอบขวา" xfId="2479" xr:uid="{3AF351E8-985E-4A36-96D3-B1404C1FFC79}"/>
    <cellStyle name="เส้นขอบขวา 2" xfId="2480" xr:uid="{11E589F4-095C-491E-A3D8-C835F26BCBED}"/>
    <cellStyle name="เส้นขอบขวา 2 2" xfId="7930" xr:uid="{08C48E2E-69A1-4152-8DD1-A4B300F5542C}"/>
    <cellStyle name="เส้นขอบขวา 3" xfId="2481" xr:uid="{2F67E334-7202-4DE8-9DA6-EDA941E6C40B}"/>
    <cellStyle name="เส้นขอบขวา 3 2" xfId="7931" xr:uid="{7F43C36D-9FD9-442C-9BF4-FE873A81266F}"/>
    <cellStyle name="เส้นขอบขวา 4" xfId="2482" xr:uid="{C2BB8192-4FFD-4A9C-9D4B-0E66C4F8E81F}"/>
    <cellStyle name="เส้นขอบขวา 4 2" xfId="7932" xr:uid="{7F1505AE-42CD-4A31-8DE9-7461BDDA7F91}"/>
    <cellStyle name="เส้นขอบขวา 5" xfId="7929" xr:uid="{9000655E-7CE7-4F99-A5A6-0F21572FBC9E}"/>
    <cellStyle name="เส้นขอบขวา_FA BL" xfId="2483" xr:uid="{AB221B56-95CB-46CE-B2B8-C7FBA45A92A7}"/>
    <cellStyle name="แย่ 2" xfId="77" xr:uid="{C739F430-914C-424C-87E8-1FE7FEF023E1}"/>
    <cellStyle name="แย่ 2 2" xfId="2472" xr:uid="{2DD41BE6-03E8-43F2-BC05-6460A092CC4A}"/>
    <cellStyle name="แย่ 2 2 2" xfId="7510" xr:uid="{898E88A2-FA01-4AFD-8909-86A92CBE6B6E}"/>
    <cellStyle name="แย่ 3" xfId="2498" xr:uid="{37DB19F5-942B-4AB9-B165-2EA2F0F816DB}"/>
    <cellStyle name="แย่ 3 2" xfId="14320" xr:uid="{36569983-71BD-4B37-A151-D5043B365F7C}"/>
    <cellStyle name="แสดงผล 2" xfId="80" xr:uid="{BFA2B581-CF43-48BF-BC91-C5030BC73E6C}"/>
    <cellStyle name="แสดงผล 2 2" xfId="2733" xr:uid="{9DB94D42-28C5-4569-BF6B-504676061853}"/>
    <cellStyle name="แสดงผล 2 2 2" xfId="13371" xr:uid="{08F5478A-3241-445C-9907-61253758287E}"/>
    <cellStyle name="แสดงผล 2 2 2 2" xfId="26889" xr:uid="{5A542E64-CCC1-499C-9683-817EB6B071BE}"/>
    <cellStyle name="แสดงผล 2 2 2 3" xfId="29450" xr:uid="{1EA6D53E-7E5F-4805-9DDE-B10591592AFB}"/>
    <cellStyle name="แสดงผล 2 2 2 4" xfId="30904" xr:uid="{B74297C4-12AB-41BF-A6B9-B143179DEB61}"/>
    <cellStyle name="แสดงผล 2 2 2 5" xfId="37167" xr:uid="{1A4D62BD-BA0A-4A4E-8C79-C54053C6DEA2}"/>
    <cellStyle name="แสดงผล 2 2 2 6" xfId="39145" xr:uid="{8076F480-31D3-45EC-90F2-CBC343AE85F0}"/>
    <cellStyle name="แสดงผล 2 2 3" xfId="16541" xr:uid="{7688BC2F-3264-4CD9-870A-7102672B7D77}"/>
    <cellStyle name="แสดงผล 2 2 4" xfId="27436" xr:uid="{B0A96492-06F5-411C-AA2E-D53506946F2F}"/>
    <cellStyle name="แสดงผล 2 2 5" xfId="29903" xr:uid="{DCB1E332-54A0-48A7-B3E4-733F7F531FCD}"/>
    <cellStyle name="แสดงผล 2 2 6" xfId="31923" xr:uid="{66A92327-E507-443E-B976-6DFDCC9FF8A5}"/>
    <cellStyle name="แสดงผล 2 2 7" xfId="35208" xr:uid="{778A70A2-0BEB-47FD-8A3D-9D32E171C511}"/>
    <cellStyle name="แสดงผล 2 3" xfId="2484" xr:uid="{CC2680DC-30B1-490F-9C60-DA8FFB734935}"/>
    <cellStyle name="แสดงผล 2 3 2" xfId="7517" xr:uid="{89800DDF-7EA8-42E5-8F2E-9B1C6C6AA5D3}"/>
    <cellStyle name="แสดงผล 2 3 2 2" xfId="20352" xr:uid="{5F01891C-BE17-47AF-8328-2C37AC5E27D5}"/>
    <cellStyle name="แสดงผล 2 3 2 3" xfId="15026" xr:uid="{29173DFC-EE15-4C38-B6DA-2439023D7651}"/>
    <cellStyle name="แสดงผล 2 3 2 4" xfId="24628" xr:uid="{9E1AD430-79E7-40C8-B59A-DB2751CA8E9A}"/>
    <cellStyle name="แสดงผล 2 3 2 5" xfId="34385" xr:uid="{FE3EDBB5-3177-4B2A-894C-270477C52960}"/>
    <cellStyle name="แสดงผล 2 3 2 6" xfId="31119" xr:uid="{5E664ED9-A26A-4DBE-B838-75FD42D46400}"/>
    <cellStyle name="แสดงผล 2 3 3" xfId="21481" xr:uid="{2AA0FECA-D485-45FB-B0E1-A125F17102F8}"/>
    <cellStyle name="แสดงผล 2 3 4" xfId="14536" xr:uid="{46205A11-3916-4461-BCC5-005917EBC4A2}"/>
    <cellStyle name="แสดงผล 2 3 5" xfId="30737" xr:uid="{3F0A30B4-0AF0-4505-8BA0-47FD315D4205}"/>
    <cellStyle name="แสดงผล 2 3 6" xfId="31779" xr:uid="{A1D57E91-3EB3-4BA2-BA61-135387577EB3}"/>
    <cellStyle name="แสดงผล 2 3 7" xfId="37676" xr:uid="{A340E10B-A05E-45D5-AEA7-C816ED66A12C}"/>
    <cellStyle name="แสดงผล 2 4" xfId="7876" xr:uid="{13F0AA97-C09A-42D8-8616-B5477D14DFA5}"/>
    <cellStyle name="แสดงผล 2 4 2" xfId="13652" xr:uid="{7AFED255-35FA-4A5B-8500-64E6CD5E58F3}"/>
    <cellStyle name="แสดงผล 2 4 2 2" xfId="27168" xr:uid="{1974B3F9-5EA5-4459-A3CA-B6BED1E70BD8}"/>
    <cellStyle name="แสดงผล 2 4 2 3" xfId="29728" xr:uid="{EAAF1CD9-8CB1-421E-ACE2-52CBD2B45BCF}"/>
    <cellStyle name="แสดงผล 2 4 2 4" xfId="30228" xr:uid="{3F5D36D4-6DB2-4F32-BD2E-4C4A404E8A7F}"/>
    <cellStyle name="แสดงผล 2 4 2 5" xfId="37445" xr:uid="{5ACC36AA-EF70-490C-B4E3-82502898E83C}"/>
    <cellStyle name="แสดงผล 2 4 2 6" xfId="39422" xr:uid="{F544CC8F-2DFA-4BC1-87FB-0B93BC528334}"/>
    <cellStyle name="แสดงผล 2 4 3" xfId="22471" xr:uid="{D6C1B46F-8860-4BC7-A3A2-456B1B2F4CF0}"/>
    <cellStyle name="แสดงผล 2 4 4" xfId="15788" xr:uid="{7DA03D2C-295F-412A-9569-6990DBC5487F}"/>
    <cellStyle name="แสดงผล 2 4 5" xfId="30718" xr:uid="{F025435F-8D6B-4CA3-AAF5-3CF63BE315B5}"/>
    <cellStyle name="แสดงผล 2 4 6" xfId="34606" xr:uid="{A6E646DA-483E-4707-92F6-74A9120BDB35}"/>
    <cellStyle name="แสดงผล 2 4 7" xfId="31099" xr:uid="{8647CBDD-2458-4994-A5F2-A8F254AD9731}"/>
    <cellStyle name="แสดงผล 2 5" xfId="13733" xr:uid="{75DCCBD0-9B83-4A94-BDB3-AB17CD686740}"/>
    <cellStyle name="แสดงผล 2 5 2" xfId="27249" xr:uid="{295C7747-3CD6-4C51-AC74-BA279126F8CF}"/>
    <cellStyle name="แสดงผล 2 5 3" xfId="29807" xr:uid="{332B526A-9C48-497E-ABA6-11FCF939DF5D}"/>
    <cellStyle name="แสดงผล 2 5 4" xfId="29895" xr:uid="{5D3BD205-2AFE-4259-A46D-CCBD2A1087E6}"/>
    <cellStyle name="แสดงผล 2 5 5" xfId="37526" xr:uid="{E2B04859-F5B6-4405-A622-9D0B8C02B504}"/>
    <cellStyle name="แสดงผล 2 5 6" xfId="39501" xr:uid="{9D553DF3-AEA2-4493-911B-412867FF097B}"/>
    <cellStyle name="แสดงผล 2 6" xfId="14329" xr:uid="{7BFC49E2-E2B2-4C7C-BCFD-E452EF3C8CF4}"/>
    <cellStyle name="แสดงผล 2 6 2" xfId="27543" xr:uid="{DC38E50C-45C2-436A-8EC2-5433304B5491}"/>
    <cellStyle name="แสดงผล 2 6 3" xfId="30050" xr:uid="{F6A2BE72-5ACC-4867-ADE8-F25896D7BE04}"/>
    <cellStyle name="แสดงผล 2 6 4" xfId="31016" xr:uid="{011E2156-EDB1-4366-AB3B-C926D61A3051}"/>
    <cellStyle name="แสดงผล 2 6 5" xfId="37700" xr:uid="{CD033816-6C41-4B08-A368-11240DA2B8DB}"/>
    <cellStyle name="แสดงผล 2 6 6" xfId="39538" xr:uid="{C7C21474-3467-47EE-A8BE-3DD1712D0251}"/>
    <cellStyle name="แสดงผล 3" xfId="2501" xr:uid="{D514152A-F269-4F85-9EE9-65A347521DEA}"/>
    <cellStyle name="แสดงผล 3 2" xfId="14330" xr:uid="{61A7C29F-DC77-494C-BDC1-4285B14FA941}"/>
    <cellStyle name="การคำนวณ 2" xfId="81" xr:uid="{4A70BA16-D54A-4D14-B798-B4FFEAC0932A}"/>
    <cellStyle name="การคำนวณ 2 2" xfId="2722" xr:uid="{6EBDB503-985D-4467-9BD8-50AA3F80AC0A}"/>
    <cellStyle name="การคำนวณ 2 2 2" xfId="13372" xr:uid="{346010A3-D1F3-47C2-A59E-CCBBDC40EC1C}"/>
    <cellStyle name="การคำนวณ 2 2 2 2" xfId="24059" xr:uid="{53931BBC-6537-461A-8030-FAEF906AEB1D}"/>
    <cellStyle name="การคำนวณ 2 2 2 3" xfId="26890" xr:uid="{1865902C-6D45-46F6-82AA-28ECC921BFC9}"/>
    <cellStyle name="การคำนวณ 2 2 2 4" xfId="29451" xr:uid="{CDB8F286-4EBB-40FD-BD66-5A003F4C8174}"/>
    <cellStyle name="การคำนวณ 2 2 2 5" xfId="16535" xr:uid="{E80B39CE-C2E6-41CD-923C-AD7E0D50C0EB}"/>
    <cellStyle name="การคำนวณ 2 2 2 6" xfId="37168" xr:uid="{B9036AA5-45F0-4029-85E4-182242F22AE6}"/>
    <cellStyle name="การคำนวณ 2 2 2 7" xfId="39146" xr:uid="{0C296BEE-855C-4E2F-8AEF-36FB4E229416}"/>
    <cellStyle name="การคำนวณ 2 2 3" xfId="16201" xr:uid="{687D86C5-BCFD-495A-8ABC-629AFA5BED3F}"/>
    <cellStyle name="การคำนวณ 2 2 4" xfId="16545" xr:uid="{94FB9EE5-5D3A-47F5-BA97-BE1FE063374E}"/>
    <cellStyle name="การคำนวณ 2 2 5" xfId="22710" xr:uid="{4FA1D50E-71BB-49FE-BC7B-EEE107B89290}"/>
    <cellStyle name="การคำนวณ 2 2 6" xfId="21551" xr:uid="{182F7280-6DE7-4012-B642-3BFE8B8CBC60}"/>
    <cellStyle name="การคำนวณ 2 2 7" xfId="31920" xr:uid="{AB320BEF-C407-46FE-8AFE-D7F55DC0316D}"/>
    <cellStyle name="การคำนวณ 2 2 8" xfId="34276" xr:uid="{1C370D36-E075-4176-8378-6A9DC0908FC2}"/>
    <cellStyle name="การคำนวณ 2 3" xfId="2371" xr:uid="{DD2E7B13-4EE8-4AF6-8B17-C53450E5B0EB}"/>
    <cellStyle name="การคำนวณ 2 3 2" xfId="7498" xr:uid="{D6954DBD-6534-4CBB-86BB-1877921E0921}"/>
    <cellStyle name="การคำนวณ 2 3 2 2" xfId="19747" xr:uid="{9C663B1C-E075-4B5A-AD29-51CAE606931B}"/>
    <cellStyle name="การคำนวณ 2 3 2 3" xfId="22892" xr:uid="{65CC10A3-6D49-4307-A4FB-A2AD63505FEE}"/>
    <cellStyle name="การคำนวณ 2 3 2 4" xfId="25452" xr:uid="{2DA2C36F-B8AF-4056-85B2-DC5ED743FD04}"/>
    <cellStyle name="การคำนวณ 2 3 2 5" xfId="16187" xr:uid="{57C7C8F2-EBB2-423D-A2E1-7E47DE9ACE47}"/>
    <cellStyle name="การคำนวณ 2 3 2 6" xfId="34381" xr:uid="{8806A21A-E2A1-430F-BDF1-A2F4502502DF}"/>
    <cellStyle name="การคำนวณ 2 3 2 7" xfId="33854" xr:uid="{677F3509-A0CA-488C-AEA2-FFD4C634C6B0}"/>
    <cellStyle name="การคำนวณ 2 3 3" xfId="15975" xr:uid="{B0C8818D-F5D3-4748-8F92-F2524B842440}"/>
    <cellStyle name="การคำนวณ 2 3 4" xfId="20076" xr:uid="{6A2708C6-14EA-4C38-8E10-F443E2C367EF}"/>
    <cellStyle name="การคำนวณ 2 3 5" xfId="23654" xr:uid="{9669636D-B5F3-4B8E-B3E8-971500CC3B7C}"/>
    <cellStyle name="การคำนวณ 2 3 6" xfId="30814" xr:uid="{CBFEE61E-218E-478B-B2E5-4A97AD8A8073}"/>
    <cellStyle name="การคำนวณ 2 3 7" xfId="31772" xr:uid="{A760BF9C-0B8B-469C-979B-A0EEB101C9ED}"/>
    <cellStyle name="การคำนวณ 2 3 8" xfId="37678" xr:uid="{BB87BD0A-4FF6-499B-A7C0-54CCF3120CDD}"/>
    <cellStyle name="การคำนวณ 2 4" xfId="7675" xr:uid="{9D428756-E864-449A-8181-056626EF971D}"/>
    <cellStyle name="การคำนวณ 2 4 2" xfId="13653" xr:uid="{D78488F7-C7ED-49FD-A7F0-6FF7B5F9E7E7}"/>
    <cellStyle name="การคำนวณ 2 4 2 2" xfId="24294" xr:uid="{AA02CF07-726C-4191-8794-06887B8A271D}"/>
    <cellStyle name="การคำนวณ 2 4 2 3" xfId="27169" xr:uid="{7077C30A-33FA-4F30-AC84-040E7D0CABC1}"/>
    <cellStyle name="การคำนวณ 2 4 2 4" xfId="29729" xr:uid="{C965CE06-3195-4202-9CBC-13B71073B9BD}"/>
    <cellStyle name="การคำนวณ 2 4 2 5" xfId="30441" xr:uid="{1F8BF580-654B-4541-999D-90BB0A9EC25F}"/>
    <cellStyle name="การคำนวณ 2 4 2 6" xfId="37446" xr:uid="{4C2054E4-B33F-497A-85F0-D12D215851E9}"/>
    <cellStyle name="การคำนวณ 2 4 2 7" xfId="39423" xr:uid="{A6A0D0D8-B995-4EF0-BCD7-6FC7ECD09747}"/>
    <cellStyle name="การคำนวณ 2 4 3" xfId="19900" xr:uid="{BE7023C5-E583-462B-AD84-4AFE98B8AC4C}"/>
    <cellStyle name="การคำนวณ 2 4 4" xfId="18781" xr:uid="{A315A722-D93B-40FE-823D-AF630E5916FC}"/>
    <cellStyle name="การคำนวณ 2 4 5" xfId="15033" xr:uid="{AD454506-8593-41F8-BE61-DCAD36F34336}"/>
    <cellStyle name="การคำนวณ 2 4 6" xfId="26328" xr:uid="{7BEB5533-FC67-4C21-9ADD-62368B81FFEB}"/>
    <cellStyle name="การคำนวณ 2 4 7" xfId="34465" xr:uid="{62044812-5634-41EF-86D6-2B7D8C91C792}"/>
    <cellStyle name="การคำนวณ 2 4 8" xfId="33848" xr:uid="{78698C99-4E7D-4494-90F2-A7B28A71F64D}"/>
    <cellStyle name="การคำนวณ 2 5" xfId="13734" xr:uid="{9DA8FB9D-802C-4907-9DAE-FFEDB263A559}"/>
    <cellStyle name="การคำนวณ 2 5 2" xfId="24356" xr:uid="{D9B4A810-61FA-4E37-88A1-BD3A646E1B61}"/>
    <cellStyle name="การคำนวณ 2 5 3" xfId="27250" xr:uid="{C7126AF6-138A-48F9-B343-D088DC54AF2A}"/>
    <cellStyle name="การคำนวณ 2 5 4" xfId="29808" xr:uid="{9ACF116E-612C-4BBB-B4A0-6F15925025E3}"/>
    <cellStyle name="การคำนวณ 2 5 5" xfId="30217" xr:uid="{42D39E3C-6094-4376-A253-BAEA655094F6}"/>
    <cellStyle name="การคำนวณ 2 5 6" xfId="37527" xr:uid="{0E505B51-51F3-4DF5-8B9A-4C9735CEE4B6}"/>
    <cellStyle name="การคำนวณ 2 5 7" xfId="39502" xr:uid="{71B43CAF-1C5C-4573-B584-8411B7021C8B}"/>
    <cellStyle name="การคำนวณ 2 6" xfId="14236" xr:uid="{B6F52EF4-10AF-4745-A0DE-9ECCC6774A52}"/>
    <cellStyle name="การคำนวณ 2 6 2" xfId="24682" xr:uid="{D2214951-1444-4B6E-8F00-6EACC4F3C239}"/>
    <cellStyle name="การคำนวณ 2 6 3" xfId="27511" xr:uid="{BB8BB9D1-5D31-4CF4-A3E6-C96AB490B1C5}"/>
    <cellStyle name="การคำนวณ 2 6 4" xfId="30015" xr:uid="{8FF7E06C-A258-4DB3-AA25-DA1893705465}"/>
    <cellStyle name="การคำนวณ 2 6 5" xfId="31013" xr:uid="{A0576905-A3C5-4BFA-B5FA-8C71DF117878}"/>
    <cellStyle name="การคำนวณ 2 6 6" xfId="37693" xr:uid="{5DFD9842-7177-4919-8D5F-ADD5E0591456}"/>
    <cellStyle name="การคำนวณ 2 6 7" xfId="39526" xr:uid="{0A60DD26-6661-4F14-8701-3A5BF0964012}"/>
    <cellStyle name="การคำนวณ 3" xfId="2502" xr:uid="{102384A8-A45F-4A20-9C2B-3951C5D7C36D}"/>
    <cellStyle name="การคำนวณ 3 2" xfId="14237" xr:uid="{54F91804-4AA6-470B-8658-3FE0D0BE15B3}"/>
    <cellStyle name="ข้อความเตือน 2" xfId="84" xr:uid="{5847DED6-D138-4C40-B150-F92C81071D5E}"/>
    <cellStyle name="ข้อความเตือน 2 2" xfId="2372" xr:uid="{E537CBFE-BAB6-4138-9711-E3CB86844B31}"/>
    <cellStyle name="ข้อความเตือน 2 2 2" xfId="7499" xr:uid="{CF73A799-0386-43C2-BC39-91BA87E5BDA2}"/>
    <cellStyle name="ข้อความเตือน 3" xfId="2505" xr:uid="{10D4261A-40C0-4A51-BBDF-23A827713274}"/>
    <cellStyle name="ข้อความเตือน 3 2" xfId="14238" xr:uid="{DD1F6F17-922A-4A9B-90AB-955F1CBE5354}"/>
    <cellStyle name="ข้อความอธิบาย 2" xfId="85" xr:uid="{55282364-DC2D-4968-9B43-2AFDBFA12CF6}"/>
    <cellStyle name="ข้อความอธิบาย 2 2" xfId="2373" xr:uid="{EAB76B77-5F39-4D77-8CD7-136854E13466}"/>
    <cellStyle name="ข้อความอธิบาย 2 2 2" xfId="7500" xr:uid="{E6CB3BEC-7237-41DB-8DA5-417C8234ED62}"/>
    <cellStyle name="ข้อความอธิบาย 3" xfId="2507" xr:uid="{AD5B0CEA-10A8-4C21-AA1C-1D2C13DCE995}"/>
    <cellStyle name="ข้อความอธิบาย 3 2" xfId="14239" xr:uid="{AC051C55-6851-4476-8ACC-B151BA89981B}"/>
    <cellStyle name="จุลภาค 2" xfId="187" xr:uid="{3A73BCD6-39E7-4519-A269-FEA1D44B93FA}"/>
    <cellStyle name="จุลภาค 2 2" xfId="13374" xr:uid="{F5ED8B8E-B7AD-4843-B272-B0A4EB989C35}"/>
    <cellStyle name="จุลภาค 2 3" xfId="14276" xr:uid="{A5CFD654-67A5-4891-AFFE-7C81E8F49BBC}"/>
    <cellStyle name="จุลภาค 2 4" xfId="12324" xr:uid="{EAE82F0F-627E-4F16-82A0-53793F7C3539}"/>
    <cellStyle name="จุลภาค 3" xfId="165" xr:uid="{F05E7BF2-9356-4B83-AA1F-30FEADC6D31D}"/>
    <cellStyle name="จุลภาค 3 2" xfId="13375" xr:uid="{5CDEDE0E-776C-4327-BE2C-28D1A372E942}"/>
    <cellStyle name="จุลภาค 3 3" xfId="14277" xr:uid="{E0E24CDD-E547-467C-8908-62A0B025C2C1}"/>
    <cellStyle name="จุลภาค 3 4" xfId="12325" xr:uid="{A7931E79-633D-48F3-BAFC-6BEBAA261904}"/>
    <cellStyle name="จุลภาค 4" xfId="1239" xr:uid="{A9184BC1-9567-43E3-9DD1-D5A0D33AC62D}"/>
    <cellStyle name="จุลภาค 5" xfId="2814" xr:uid="{1D63D795-4E0D-4A8A-A75C-50CCB4A721DA}"/>
    <cellStyle name="จุลภาค 6" xfId="2874" xr:uid="{B01BA826-64F1-4C3C-94C2-AC34D3D1FC4B}"/>
    <cellStyle name="จุลภาค 7" xfId="7597" xr:uid="{34BFCCAB-8912-4488-B239-4EC576A7F861}"/>
    <cellStyle name="จุลภาค 8" xfId="14351" xr:uid="{46307DD3-D449-4D8D-8973-7DD55D0B88DF}"/>
    <cellStyle name="จุลภาค 9" xfId="14354" xr:uid="{F1F95BBD-9D8E-4E51-B156-B47ABB4E3A7C}"/>
    <cellStyle name="จุลภาค 9 2" xfId="24734" xr:uid="{88AFD148-43B7-448F-960E-CCC5F1379415}"/>
    <cellStyle name="จุลภาค 9 3" xfId="37704" xr:uid="{9BAF76F1-B069-4EDA-ADC6-4AEDA5814E7A}"/>
    <cellStyle name="ชื่อเรื่อง 2" xfId="2416" xr:uid="{D83913B1-6C1B-4F27-A771-2CA586059639}"/>
    <cellStyle name="ชื่อเรื่อง 2 2" xfId="7502" xr:uid="{DD2012AD-3B75-4018-964E-BA6887D6A018}"/>
    <cellStyle name="ชื่อเรื่อง 2 2 2" xfId="14278" xr:uid="{D674FC6E-3C68-4E0A-ADDB-836D7C0161CC}"/>
    <cellStyle name="ชื่อเรื่อง 3" xfId="2492" xr:uid="{612CA5AE-5DB2-485C-B661-0A6451B60727}"/>
    <cellStyle name="ชื่อเรื่อง 3 2" xfId="14279" xr:uid="{434EF3C8-C7AA-4635-AF2C-7FC893877B7D}"/>
    <cellStyle name="ดี 2" xfId="76" xr:uid="{FED0E477-C063-4F29-909B-C4119AD0AC66}"/>
    <cellStyle name="ดี 2 2" xfId="2419" xr:uid="{00C63299-CE5A-4D20-8C52-448CF3B82FBB}"/>
    <cellStyle name="ดี 2 2 2" xfId="7505" xr:uid="{789FD172-90F8-478D-B610-BAE3919E40BD}"/>
    <cellStyle name="ดี 3" xfId="2497" xr:uid="{C0320E57-B70B-4DAA-9A4F-3872F043CD69}"/>
    <cellStyle name="ดี 3 2" xfId="14284" xr:uid="{8EF1CFCC-450C-4E36-800B-E383C9427460}"/>
    <cellStyle name="ตามการเชื่อมโยงหลายมิติ" xfId="62" xr:uid="{FF6AFDA8-C248-47D4-96AE-4CF96D557968}"/>
    <cellStyle name="ตามการเชื่อมโยงหลายมิติ 2" xfId="14285" xr:uid="{7F424D49-8151-4F28-8841-35FD6CACBFB3}"/>
    <cellStyle name="น้บะภฒ_95" xfId="12326" xr:uid="{9DE78DF6-F453-42DE-9119-05BB54564C4A}"/>
    <cellStyle name="ปกติ 10" xfId="2420" xr:uid="{114F0090-8803-4841-A136-094FF529696C}"/>
    <cellStyle name="ปกติ 10 10" xfId="10287" xr:uid="{E88A26FE-F595-4093-A078-FE75C111242E}"/>
    <cellStyle name="ปกติ 10 11" xfId="10288" xr:uid="{F07F6974-D857-4E23-8B94-5D2F7DD540EC}"/>
    <cellStyle name="ปกติ 10 12" xfId="10289" xr:uid="{4C99C958-6990-4625-AB3E-46A283A76DF2}"/>
    <cellStyle name="ปกติ 10 13" xfId="7670" xr:uid="{925C3957-7E9D-473C-9B31-BB4C01A243A5}"/>
    <cellStyle name="ปกติ 10 13 2" xfId="19896" xr:uid="{CA6CD8D2-FD33-4B67-AF98-B883BFDBEE54}"/>
    <cellStyle name="ปกติ 10 13 3" xfId="34461" xr:uid="{C53789AF-497D-422C-8F95-01C10D27FD69}"/>
    <cellStyle name="ปกติ 10 14" xfId="7595" xr:uid="{1B62A7D4-ADFE-48D2-B0BE-F8DC13DC1BD9}"/>
    <cellStyle name="ปกติ 10 14 2" xfId="19824" xr:uid="{D6302ACC-7746-4C21-8BD2-444F38BA11BC}"/>
    <cellStyle name="ปกติ 10 14 3" xfId="34420" xr:uid="{01695006-CFAC-473F-BE51-DD4B454E917C}"/>
    <cellStyle name="ปกติ 10 15" xfId="10936" xr:uid="{5ACCA812-C1DC-4269-9A02-13F3A1DE12A3}"/>
    <cellStyle name="ปกติ 10 15 2" xfId="22234" xr:uid="{022A355D-8994-4CEC-B226-D7166CAED9B0}"/>
    <cellStyle name="ปกติ 10 15 3" xfId="35897" xr:uid="{8096DCB5-9480-4EF0-956F-7E43EE92A387}"/>
    <cellStyle name="ปกติ 10 16" xfId="16003" xr:uid="{FCE06378-EDD1-4558-9060-B6D7B0484804}"/>
    <cellStyle name="ปกติ 10 17" xfId="31774" xr:uid="{DC06C2E7-3316-4B20-A35B-235DDF653A5C}"/>
    <cellStyle name="ปกติ 10 2" xfId="2421" xr:uid="{9AE13DF4-CFDB-4CD6-99DD-EAE075FBE4A9}"/>
    <cellStyle name="ปกติ 10 2 2" xfId="14286" xr:uid="{53EEBB04-873E-4F14-8D30-C4B322558992}"/>
    <cellStyle name="ปกติ 10 2 3" xfId="11547" xr:uid="{675F8972-E5D8-4F1C-BADB-BA0A470BFA42}"/>
    <cellStyle name="ปกติ 10 2 3 2" xfId="22625" xr:uid="{5E7DCA92-CB2C-4E4F-9F16-7725D05EE423}"/>
    <cellStyle name="ปกติ 10 2 3 3" xfId="36017" xr:uid="{D0759413-EAE5-44DF-BB20-88D14778C0A3}"/>
    <cellStyle name="ปกติ 10 3" xfId="2422" xr:uid="{D2833E84-DC31-4302-B60D-17C06D186128}"/>
    <cellStyle name="ปกติ 10 3 2" xfId="14287" xr:uid="{AC06A21E-A31C-4DBB-BE6E-BE55575C6F47}"/>
    <cellStyle name="ปกติ 10 3 3" xfId="12327" xr:uid="{7273E630-B642-457D-B7ED-136F0F866C13}"/>
    <cellStyle name="ปกติ 10 4" xfId="2945" xr:uid="{E22D16DB-6FE4-4875-864B-0A4A8A0C24D3}"/>
    <cellStyle name="ปกติ 10 4 2" xfId="10290" xr:uid="{E3FBA224-DCE1-45A2-AD35-2CC4F7951E89}"/>
    <cellStyle name="ปกติ 10 4 3" xfId="14288" xr:uid="{00469A21-3326-44C9-A8F8-5E2D4C3EB46A}"/>
    <cellStyle name="ปกติ 10 4 3 2" xfId="24720" xr:uid="{F2459C60-3986-4484-AEE4-934DA4048853}"/>
    <cellStyle name="ปกติ 10 4 3 3" xfId="37696" xr:uid="{DCD9BDA0-ABCF-4035-A819-A666623DFD1E}"/>
    <cellStyle name="ปกติ 10 4 4" xfId="16349" xr:uid="{B2934C06-60A6-497E-A681-4247C982EB62}"/>
    <cellStyle name="ปกติ 10 4 5" xfId="32006" xr:uid="{07D3AFEA-BEF9-4E1A-A42F-09C7E1FBFAF6}"/>
    <cellStyle name="ปกติ 10 5" xfId="10291" xr:uid="{C80224CD-4B97-46AF-98E4-B1C1BC498F32}"/>
    <cellStyle name="ปกติ 10 5 2" xfId="14289" xr:uid="{A2466CAE-C71C-4625-BCAD-8499DAADBC43}"/>
    <cellStyle name="ปกติ 10 6" xfId="10292" xr:uid="{B11F64AB-CC80-413C-BD63-215A7EB7F511}"/>
    <cellStyle name="ปกติ 10 7" xfId="10293" xr:uid="{D33EF497-5B87-4ABE-93E9-A119337926E0}"/>
    <cellStyle name="ปกติ 10 8" xfId="10294" xr:uid="{A077AA05-758D-456D-8513-B15FD9B68301}"/>
    <cellStyle name="ปกติ 10 9" xfId="10295" xr:uid="{59B6E67C-655D-489D-A9ED-C493155C3572}"/>
    <cellStyle name="ปกติ 11" xfId="2423" xr:uid="{E0AED51A-C334-474B-BCB8-08844D97370D}"/>
    <cellStyle name="ปกติ 11 10" xfId="10296" xr:uid="{3ADD8672-A2EF-4F8C-9943-492275AC5D71}"/>
    <cellStyle name="ปกติ 11 11" xfId="10297" xr:uid="{6BD8926E-18C6-4D61-85C7-46E0D7EC6791}"/>
    <cellStyle name="ปกติ 11 12" xfId="10298" xr:uid="{4275C5A7-6EB6-4C31-AE56-888B966C97BA}"/>
    <cellStyle name="ปกติ 11 2" xfId="2424" xr:uid="{B6B688AC-82A1-4929-A367-51616E0FC5E6}"/>
    <cellStyle name="ปกติ 11 2 2" xfId="14290" xr:uid="{AD066429-D4EF-437A-B081-B1F4B71A0313}"/>
    <cellStyle name="ปกติ 11 2 3" xfId="12328" xr:uid="{988839F7-17ED-4D66-825D-5C0413336372}"/>
    <cellStyle name="ปกติ 11 3" xfId="2425" xr:uid="{814ACF30-ED0A-4E80-B626-EC82E974F178}"/>
    <cellStyle name="ปกติ 11 3 2" xfId="14291" xr:uid="{C2D6DF8B-B3ED-4D0B-9FEB-8258F459F93C}"/>
    <cellStyle name="ปกติ 11 3 3" xfId="10955" xr:uid="{3CBB696D-5220-4336-BAA6-C28D47C045E7}"/>
    <cellStyle name="ปกติ 11 4" xfId="10299" xr:uid="{8511CD14-2E38-4B56-A257-5B21B3528655}"/>
    <cellStyle name="ปกติ 11 5" xfId="10300" xr:uid="{6F86F259-1306-4096-B883-300F9CCD1AF1}"/>
    <cellStyle name="ปกติ 11 6" xfId="10301" xr:uid="{5708B298-9BE5-4210-8088-E9899C3A58F5}"/>
    <cellStyle name="ปกติ 11 7" xfId="10302" xr:uid="{C60B54F4-0832-4BE5-9B05-261B7AAB1B38}"/>
    <cellStyle name="ปกติ 11 8" xfId="10303" xr:uid="{2E772DAB-D11B-42FB-8AF6-48D486F3F96F}"/>
    <cellStyle name="ปกติ 11 9" xfId="10304" xr:uid="{2F085CBC-8A7B-49B9-BA3B-E1C9217C81B2}"/>
    <cellStyle name="ปกติ 12" xfId="2426" xr:uid="{8117E331-EBC6-4E40-8BD6-844BE7863971}"/>
    <cellStyle name="ปกติ 12 10" xfId="10305" xr:uid="{20128DF4-C9B5-4DC5-AC9A-BBB0A55C17DC}"/>
    <cellStyle name="ปกติ 12 11" xfId="10306" xr:uid="{3D549FA7-2107-49A5-850B-113AB4CC0E68}"/>
    <cellStyle name="ปกติ 12 2" xfId="2427" xr:uid="{C8688553-BD12-4C14-A9C5-EE9855BDC042}"/>
    <cellStyle name="ปกติ 12 2 2" xfId="14292" xr:uid="{45D454AB-F4CF-4433-9EAB-3104F1CEBB4A}"/>
    <cellStyle name="ปกติ 12 2 3" xfId="12329" xr:uid="{69419061-9FE7-4444-9AB0-7B33A9EFB090}"/>
    <cellStyle name="ปกติ 12 3" xfId="10307" xr:uid="{15E99D3F-5BEB-4EC0-AA12-9EF8F00FD9B4}"/>
    <cellStyle name="ปกติ 12 4" xfId="10308" xr:uid="{C04A9508-E0BD-43E4-842D-F37B80BE74DD}"/>
    <cellStyle name="ปกติ 12 5" xfId="10309" xr:uid="{CE878E62-4734-4F6E-AD6C-41429A94D4F1}"/>
    <cellStyle name="ปกติ 12 6" xfId="10310" xr:uid="{C6C8CFF4-9DE1-4458-B84B-607D5A81D3D2}"/>
    <cellStyle name="ปกติ 12 7" xfId="10311" xr:uid="{4C535F1E-F8BD-4619-91F4-F6AB8A226BB5}"/>
    <cellStyle name="ปกติ 12 8" xfId="10312" xr:uid="{23C49AE1-91A9-4171-A5F0-C99969B2CC29}"/>
    <cellStyle name="ปกติ 12 9" xfId="10313" xr:uid="{B7C083E1-7015-42F8-9527-6D04AFA93C6B}"/>
    <cellStyle name="ปกติ 13" xfId="2428" xr:uid="{F4255EAE-EA07-48E4-BF78-55BD01BD5E63}"/>
    <cellStyle name="ปกติ 13 10" xfId="10314" xr:uid="{33862620-A2B9-4F44-BD10-14D97DF308D0}"/>
    <cellStyle name="ปกติ 13 11" xfId="10315" xr:uid="{E83D08A2-F887-4C55-BAAD-2C952C3BB282}"/>
    <cellStyle name="ปกติ 13 12" xfId="7871" xr:uid="{0DCDBF2C-E9D4-4205-81D9-62C31AB48AA7}"/>
    <cellStyle name="ปกติ 13 2" xfId="2429" xr:uid="{9BF306CC-6965-4B1B-AAEE-9FBBAC57E328}"/>
    <cellStyle name="ปกติ 13 2 2" xfId="12816" xr:uid="{C9EBCDBA-6692-46FC-84A4-C89FCBF8C3DE}"/>
    <cellStyle name="ปกติ 13 2 3" xfId="14293" xr:uid="{47A12D5F-6832-45E5-A10C-433642B65A30}"/>
    <cellStyle name="ปกติ 13 2 4" xfId="11548" xr:uid="{DBC01CEA-3541-41DB-84A0-E16EE3025992}"/>
    <cellStyle name="ปกติ 13 3" xfId="2726" xr:uid="{80ED5B24-2252-4F3B-8424-9C475E71F0F0}"/>
    <cellStyle name="ปกติ 13 3 2" xfId="10316" xr:uid="{D30499A9-C4A8-4795-B984-6B8438C0BC96}"/>
    <cellStyle name="ปกติ 13 3 3" xfId="12330" xr:uid="{2E3E5E2A-7752-469B-8F38-AF44B5F1F10B}"/>
    <cellStyle name="ปกติ 13 4" xfId="2868" xr:uid="{614E1F29-8A4D-4C8A-9CD0-993383583751}"/>
    <cellStyle name="ปกติ 13 4 2" xfId="10317" xr:uid="{1442C6EE-0E4C-445D-8CF5-77FCEB0CE829}"/>
    <cellStyle name="ปกติ 13 4 3" xfId="12586" xr:uid="{B57CD0AC-D011-440E-9621-CEBD8CB01AF9}"/>
    <cellStyle name="ปกติ 13 5" xfId="2869" xr:uid="{154DDACA-E725-4DDF-B0B9-C310C59D621E}"/>
    <cellStyle name="ปกติ 13 5 2" xfId="10318" xr:uid="{A0540755-7E1B-4079-8A0F-DE2861454815}"/>
    <cellStyle name="ปกติ 13 5 3" xfId="14294" xr:uid="{BAE0CA4C-8CAA-47D8-8512-BE802E02F72D}"/>
    <cellStyle name="ปกติ 13 6" xfId="10319" xr:uid="{FD9AE469-9AA2-4FA3-87C2-5BD31D023E1F}"/>
    <cellStyle name="ปกติ 13 7" xfId="10320" xr:uid="{EAF1B1A3-9F6A-44D0-8077-D97AA254855F}"/>
    <cellStyle name="ปกติ 13 8" xfId="10321" xr:uid="{2864B5E0-FFBC-41CA-8A38-CF75CAFA0B26}"/>
    <cellStyle name="ปกติ 13 9" xfId="10322" xr:uid="{FA57584B-0491-41FB-9343-13F8AFE7198C}"/>
    <cellStyle name="ปกติ 14" xfId="2430" xr:uid="{089E6292-0543-4C3C-8B33-2B86EB57379B}"/>
    <cellStyle name="ปกติ 14 2" xfId="7534" xr:uid="{63FF21C7-CB0C-4516-87A0-4096303DE3DD}"/>
    <cellStyle name="ปกติ 14 2 2" xfId="14295" xr:uid="{1D5DEF8A-2DA5-40E3-B845-7E4D6755E445}"/>
    <cellStyle name="ปกติ 14 3" xfId="12331" xr:uid="{2A1FB585-E72D-45E6-BD8C-E13A1F2C38C8}"/>
    <cellStyle name="ปกติ 15" xfId="2431" xr:uid="{FBB6AAD9-91C9-417D-80FB-E447C9527589}"/>
    <cellStyle name="ปกติ 15 2" xfId="2432" xr:uid="{B4C9C310-F446-4C4C-B97D-BE658E3255FF}"/>
    <cellStyle name="ปกติ 15 2 2" xfId="2728" xr:uid="{C8A29EA3-B1CF-4F17-88B0-C04AF1156CCA}"/>
    <cellStyle name="ปกติ 15 2 3" xfId="7940" xr:uid="{435FF712-703D-40E6-AED0-F8123837DE9A}"/>
    <cellStyle name="ปกติ 15 3" xfId="2727" xr:uid="{74C6BB3B-35AD-4748-B3ED-C1E6519C928A}"/>
    <cellStyle name="ปกติ 15 4" xfId="7933" xr:uid="{96A13C73-A07D-4522-8557-D03B381E8D69}"/>
    <cellStyle name="ปกติ 15 5" xfId="12332" xr:uid="{57A194D8-6184-478E-BFE5-52A5B8C7B2F0}"/>
    <cellStyle name="ปกติ 16" xfId="2433" xr:uid="{9C063F5D-877D-40D9-956F-8C69116DF1A8}"/>
    <cellStyle name="ปกติ 16 10" xfId="10323" xr:uid="{922AD3AB-104F-4752-BE58-9CA17E7D312B}"/>
    <cellStyle name="ปกติ 16 11" xfId="7934" xr:uid="{DE2F36BC-32E0-4C2F-8BA9-C40275B6D5A0}"/>
    <cellStyle name="ปกติ 16 12" xfId="12333" xr:uid="{4C6C692F-9976-49E5-B423-4F28538D0A92}"/>
    <cellStyle name="ปกติ 16 2" xfId="2434" xr:uid="{D6957D20-2B2A-4CDD-943A-C23EF9BDB7D7}"/>
    <cellStyle name="ปกติ 16 2 2" xfId="2730" xr:uid="{FBEFC71C-08EB-4B0C-B4E0-F3CD6BB18C69}"/>
    <cellStyle name="ปกติ 16 2 3" xfId="7941" xr:uid="{C09EE62D-17DE-4B71-A04E-BF1DB21A2604}"/>
    <cellStyle name="ปกติ 16 3" xfId="2729" xr:uid="{B1F0F075-DB05-4D21-BB07-4948FBC18721}"/>
    <cellStyle name="ปกติ 16 3 2" xfId="10324" xr:uid="{D0384853-E7C7-4A3D-9BEB-150EE7182881}"/>
    <cellStyle name="ปกติ 16 4" xfId="10325" xr:uid="{FCD2A978-D836-49A3-8C5B-F2F9320B0702}"/>
    <cellStyle name="ปกติ 16 5" xfId="10326" xr:uid="{EEDBCF9F-667A-41FD-9322-FDDAB6FAA08E}"/>
    <cellStyle name="ปกติ 16 6" xfId="10327" xr:uid="{351FD7A7-03F3-4AFD-8974-5789EE178AC4}"/>
    <cellStyle name="ปกติ 16 7" xfId="10328" xr:uid="{F1614698-1592-4CB1-84FB-A763859C946B}"/>
    <cellStyle name="ปกติ 16 8" xfId="10329" xr:uid="{11BA46BC-DF33-431A-AB10-CE56074A03E9}"/>
    <cellStyle name="ปกติ 16 9" xfId="10330" xr:uid="{727204ED-2397-4262-9BB4-F6EE314406B7}"/>
    <cellStyle name="ปกติ 17" xfId="194" xr:uid="{D2240A97-1A19-4BA7-8D01-EABA4C928B2F}"/>
    <cellStyle name="ปกติ 17 2" xfId="14296" xr:uid="{411B6411-3A77-47E3-A65F-43FB63A86177}"/>
    <cellStyle name="ปกติ 17 3" xfId="12334" xr:uid="{98004527-8BFA-49FD-9C97-39EDC4E9A6B1}"/>
    <cellStyle name="ปกติ 18" xfId="12335" xr:uid="{FD473D38-655C-4CB9-90C5-9D760952058B}"/>
    <cellStyle name="ปกติ 19" xfId="14353" xr:uid="{7B423BA2-31AA-42E4-885B-4AE4F2DB3C19}"/>
    <cellStyle name="ปกติ 19 2" xfId="24733" xr:uid="{575E6476-F0EA-48E3-A2FA-9FFEEC0148CA}"/>
    <cellStyle name="ปกติ 19 3" xfId="37703" xr:uid="{A36995B8-723A-46A1-84B3-ED3C967484C2}"/>
    <cellStyle name="ปกติ 2" xfId="155" xr:uid="{E5254B9C-844B-48A6-86C7-33CD07C0B22C}"/>
    <cellStyle name="ปกติ 2 2" xfId="156" xr:uid="{41BF5F47-A3A2-40CD-B1C7-8FDBF5F39221}"/>
    <cellStyle name="ปกติ 2 2 10" xfId="10331" xr:uid="{20FADC4F-8D56-4212-A0D2-BE2E6FAAC694}"/>
    <cellStyle name="ปกติ 2 2 11" xfId="10332" xr:uid="{8596EE94-7095-47FC-A242-0E584153A022}"/>
    <cellStyle name="ปกติ 2 2 12" xfId="10333" xr:uid="{FE8DD8DA-7A6F-4E1D-B260-6349E6C09B58}"/>
    <cellStyle name="ปกติ 2 2 2" xfId="2435" xr:uid="{9E89CADE-10AD-4AB8-A899-8E1BED765EFF}"/>
    <cellStyle name="ปกติ 2 2 3" xfId="2436" xr:uid="{687A087F-FE46-4D39-8801-E25F7D55EBCC}"/>
    <cellStyle name="ปกติ 2 2 4" xfId="1947" xr:uid="{0313419A-3805-4061-9CA1-CEBED3973D77}"/>
    <cellStyle name="ปกติ 2 2 4 2" xfId="10334" xr:uid="{C8C99008-8292-4074-9578-6D69173494D0}"/>
    <cellStyle name="ปกติ 2 2 5" xfId="10335" xr:uid="{B03A264E-CDEF-48DA-AF84-8CB82C759728}"/>
    <cellStyle name="ปกติ 2 2 6" xfId="10336" xr:uid="{8341EB39-7546-4335-A6AE-316AC355D818}"/>
    <cellStyle name="ปกติ 2 2 7" xfId="10337" xr:uid="{E78980D0-5089-4D98-8BAC-A1076ADDEB9A}"/>
    <cellStyle name="ปกติ 2 2 8" xfId="10338" xr:uid="{D7098645-84CF-4741-BA51-120B88676A0A}"/>
    <cellStyle name="ปกติ 2 2 9" xfId="10339" xr:uid="{87DFB3B5-CF9D-4C7F-96D8-2EBACE5395B2}"/>
    <cellStyle name="ปกติ 2 3" xfId="188" xr:uid="{7E9AE8BE-EACA-4D96-AD66-73789F1ABB22}"/>
    <cellStyle name="ปกติ 2 3 2" xfId="2437" xr:uid="{F6430A9C-94F1-433D-BEAF-D65B4B5AAFC4}"/>
    <cellStyle name="ปกติ 2 3 3" xfId="7506" xr:uid="{5DC9CBDE-15C3-4B85-A976-D30CE75C05B3}"/>
    <cellStyle name="ปกติ 2 3 4" xfId="11549" xr:uid="{170E8427-967D-4A02-B62A-B3E2AA8E7203}"/>
    <cellStyle name="ปกติ 2 4" xfId="2438" xr:uid="{C268BD65-5CF3-4A92-B464-AC3E83823A5F}"/>
    <cellStyle name="ปกติ 2 4 2" xfId="14297" xr:uid="{5BDB53D8-4C7D-4C6E-A2D5-06AD6AC45935}"/>
    <cellStyle name="ปกติ 2 4 3" xfId="12336" xr:uid="{C54C893B-A206-453B-8F9D-859A57F2A700}"/>
    <cellStyle name="ปกติ 2 5" xfId="2439" xr:uid="{615519B6-E0B9-43D6-8DBF-A6014047F8FC}"/>
    <cellStyle name="ปกติ 2 6" xfId="2440" xr:uid="{5D2BAB47-862C-44F6-946F-7A7C335EAAAA}"/>
    <cellStyle name="ปกติ 2 7" xfId="1946" xr:uid="{5D5E8618-9FF1-4D29-94F0-AA2F9007F4A5}"/>
    <cellStyle name="ปกติ 2 7 2" xfId="10340" xr:uid="{896F18B6-F976-4F08-8E6C-9286CA717F6F}"/>
    <cellStyle name="ปกติ 2_40-1 บิลแลนด์" xfId="2441" xr:uid="{BCB597AA-4280-491F-A000-3C7F849EA1AB}"/>
    <cellStyle name="ปกติ 3" xfId="157" xr:uid="{DAF4A89B-B65C-493F-BDB2-1DBC71304147}"/>
    <cellStyle name="ปกติ 3 10" xfId="10341" xr:uid="{993115E5-3BC9-438A-A8A0-68A6B1862E49}"/>
    <cellStyle name="ปกติ 3 11" xfId="10342" xr:uid="{C1712D3C-3151-4249-95EF-A2250B0094A5}"/>
    <cellStyle name="ปกติ 3 12" xfId="10343" xr:uid="{725AD1FE-656E-4790-9C3B-D49673A7A4A1}"/>
    <cellStyle name="ปกติ 3 13" xfId="10344" xr:uid="{44F6AC58-27BA-4E18-94EE-B1DB4BF1069B}"/>
    <cellStyle name="ปกติ 3 14" xfId="7872" xr:uid="{B420BDE1-0061-4855-9E2B-CA3D5DBDA49B}"/>
    <cellStyle name="ปกติ 3 2" xfId="189" xr:uid="{3DEE0A9A-BD3C-4CDF-B7F9-30111A89BCEA}"/>
    <cellStyle name="ปกติ 3 2 10" xfId="10345" xr:uid="{F5EE81CB-FACA-4C85-9A0F-68B09A3C9AAB}"/>
    <cellStyle name="ปกติ 3 2 11" xfId="10346" xr:uid="{868B25FF-9E02-4596-8565-FE756B13F09C}"/>
    <cellStyle name="ปกติ 3 2 12" xfId="10347" xr:uid="{7A13D735-8A39-4236-8AF6-61859852F86A}"/>
    <cellStyle name="ปกติ 3 2 13" xfId="7873" xr:uid="{17B49C5A-174E-4CBC-8D4E-3E9CE296F35B}"/>
    <cellStyle name="ปกติ 3 2 2" xfId="2442" xr:uid="{4DBE023A-DBAD-4C12-BD7C-6D3DBD1E0B4E}"/>
    <cellStyle name="ปกติ 3 2 2 2" xfId="12817" xr:uid="{B375FE84-7B26-49C7-8197-0D5AAA3BCDCC}"/>
    <cellStyle name="ปกติ 3 2 2 3" xfId="14298" xr:uid="{E452D912-D9CE-4D32-B3DC-4822204CA892}"/>
    <cellStyle name="ปกติ 3 2 2 4" xfId="11550" xr:uid="{4442F134-3F86-4D5D-90A5-E2C6F316556B}"/>
    <cellStyle name="ปกติ 3 2 3" xfId="2443" xr:uid="{B3A2A84C-0187-4147-B024-4F1061647487}"/>
    <cellStyle name="ปกติ 3 2 3 2" xfId="14299" xr:uid="{3D783B8B-D4E4-40E2-9CC3-458DF48959D4}"/>
    <cellStyle name="ปกติ 3 2 3 3" xfId="12337" xr:uid="{BA959EEE-7331-40F7-9EB1-BA651EDFF12D}"/>
    <cellStyle name="ปกติ 3 2 4" xfId="2661" xr:uid="{72FB0A26-B07F-492C-BEE7-0635DB5CB683}"/>
    <cellStyle name="ปกติ 3 2 4 2" xfId="10348" xr:uid="{A2ADC6C7-3A2D-4FE2-9030-E914B0AADD37}"/>
    <cellStyle name="ปกติ 3 2 5" xfId="1949" xr:uid="{5673AD9E-4751-493B-9ED9-1DB1FF1B46D2}"/>
    <cellStyle name="ปกติ 3 2 5 2" xfId="10349" xr:uid="{433C27C5-0E44-4125-A41A-E503E661CD07}"/>
    <cellStyle name="ปกติ 3 2 5 3" xfId="14300" xr:uid="{8A418C72-FD7D-406A-BA85-9DD39D9797D0}"/>
    <cellStyle name="ปกติ 3 2 6" xfId="10350" xr:uid="{2FDB257B-EEE3-4AAD-B33B-9C00C7BF9B64}"/>
    <cellStyle name="ปกติ 3 2 7" xfId="10351" xr:uid="{943419C8-4BBE-4706-B895-17B61F9704C2}"/>
    <cellStyle name="ปกติ 3 2 8" xfId="10352" xr:uid="{B660A74D-6043-4DC9-8E0B-2DC167AD3790}"/>
    <cellStyle name="ปกติ 3 2 9" xfId="10353" xr:uid="{35C56338-5CA6-400C-8E3A-A57B1DC4F371}"/>
    <cellStyle name="ปกติ 3 3" xfId="2444" xr:uid="{AD113EC4-BBDB-4468-ACA6-3A7AE640C975}"/>
    <cellStyle name="ปกติ 3 3 2" xfId="2445" xr:uid="{9D96BA6E-2CC5-439F-AE06-4ABAC5EA77A8}"/>
    <cellStyle name="ปกติ 3 4" xfId="2446" xr:uid="{5761C196-D14E-48D5-B57D-218055947CAB}"/>
    <cellStyle name="ปกติ 3 5" xfId="1948" xr:uid="{CD6CA0F7-12FE-4121-8190-AD1C12FBBF0D}"/>
    <cellStyle name="ปกติ 3 5 2" xfId="10354" xr:uid="{3699827E-EBA6-47FB-8CA2-D03A2485EA88}"/>
    <cellStyle name="ปกติ 3 6" xfId="10355" xr:uid="{2E1C6CC3-F18A-4C71-8AD3-D2E2439EA939}"/>
    <cellStyle name="ปกติ 3 7" xfId="10356" xr:uid="{5A5C3443-DE0C-4F1F-ABDC-BD008EF51F17}"/>
    <cellStyle name="ปกติ 3 8" xfId="10357" xr:uid="{E0518F34-B9E2-493E-8D6F-C7801513261C}"/>
    <cellStyle name="ปกติ 3 9" xfId="10358" xr:uid="{CA50BB0C-2949-40C0-8C4C-8E8C74658816}"/>
    <cellStyle name="ปกติ 3_Index Prebuilt" xfId="2447" xr:uid="{3102713B-9890-48FE-8187-7C42B4C54802}"/>
    <cellStyle name="ปกติ 4" xfId="164" xr:uid="{354BA513-B11A-42D9-9D66-38AF2F557235}"/>
    <cellStyle name="ปกติ 4 2" xfId="191" xr:uid="{C85B448F-76E4-4987-A91F-7728C2BD7D49}"/>
    <cellStyle name="ปกติ 4 2 10" xfId="5143" xr:uid="{61325BC1-ECD3-4088-B039-96AC419CF404}"/>
    <cellStyle name="ปกติ 4 2 10 2" xfId="10359" xr:uid="{57FDCEB4-DD9F-494C-B5A7-5D90F8DAF476}"/>
    <cellStyle name="ปกติ 4 2 11" xfId="5144" xr:uid="{096E3FF4-FAD1-4107-B7CC-CE19EFE6630D}"/>
    <cellStyle name="ปกติ 4 2 11 2" xfId="10360" xr:uid="{BDDFAD5D-1E4C-4655-8919-D44A74BC1732}"/>
    <cellStyle name="ปกติ 4 2 12" xfId="5145" xr:uid="{81443BDC-CA53-418B-A620-612F02930480}"/>
    <cellStyle name="ปกติ 4 2 13" xfId="5146" xr:uid="{BC4158C8-FF83-44C8-90B9-6D0EC93B44F8}"/>
    <cellStyle name="ปกติ 4 2 14" xfId="5147" xr:uid="{D6493A94-9671-4F32-A394-AA9C8EC46C0D}"/>
    <cellStyle name="ปกติ 4 2 15" xfId="5148" xr:uid="{242398F8-53B8-4B4C-87F4-4BC30FD40D4D}"/>
    <cellStyle name="ปกติ 4 2 16" xfId="5149" xr:uid="{599365D2-E9D4-48AF-BE28-62FFABA0A5F1}"/>
    <cellStyle name="ปกติ 4 2 17" xfId="5150" xr:uid="{11F8B38F-C536-4A4B-920C-C0F52A8F7AD6}"/>
    <cellStyle name="ปกติ 4 2 18" xfId="5151" xr:uid="{A0B1DDE9-E2C1-44F3-8164-9A8AA6B6CC0F}"/>
    <cellStyle name="ปกติ 4 2 19" xfId="5152" xr:uid="{4826DD9B-D1E6-4843-A295-4FB92A67B62C}"/>
    <cellStyle name="ปกติ 4 2 2" xfId="2448" xr:uid="{CFBC77B4-EE59-4094-B5D7-1273BEC256B0}"/>
    <cellStyle name="ปกติ 4 2 2 2" xfId="5153" xr:uid="{248EF711-E9BD-416A-875A-35CB564B81FB}"/>
    <cellStyle name="ปกติ 4 2 20" xfId="5154" xr:uid="{2489746B-1D79-4CCF-8893-FDBB1741D5E2}"/>
    <cellStyle name="ปกติ 4 2 21" xfId="5155" xr:uid="{51DC512F-08EE-47A2-9D5E-24145D6376EF}"/>
    <cellStyle name="ปกติ 4 2 22" xfId="5156" xr:uid="{CBD7CED6-EF93-4470-B45C-839BA1715F8E}"/>
    <cellStyle name="ปกติ 4 2 23" xfId="5157" xr:uid="{4948E436-2695-4F9C-A420-50D14224A800}"/>
    <cellStyle name="ปกติ 4 2 24" xfId="5158" xr:uid="{5286BEE2-8F9E-4CC6-801C-B967F0A246DD}"/>
    <cellStyle name="ปกติ 4 2 25" xfId="5159" xr:uid="{A7E532D6-C86F-4DF7-9ADB-5BC7D34580E2}"/>
    <cellStyle name="ปกติ 4 2 26" xfId="5160" xr:uid="{5C29D10D-8112-4EAC-A9A6-DD65BBD909E4}"/>
    <cellStyle name="ปกติ 4 2 27" xfId="5161" xr:uid="{FBFDA387-1336-449E-B053-593DEDE8910D}"/>
    <cellStyle name="ปกติ 4 2 28" xfId="5162" xr:uid="{D14F66CB-E39E-439C-87DB-D205D1AE5468}"/>
    <cellStyle name="ปกติ 4 2 29" xfId="5163" xr:uid="{8941698D-9150-41B0-811A-4CB70838CDCF}"/>
    <cellStyle name="ปกติ 4 2 3" xfId="5164" xr:uid="{039685D8-A0DA-4F24-B945-802EFE283966}"/>
    <cellStyle name="ปกติ 4 2 3 2" xfId="10361" xr:uid="{0C72F8E2-E80B-4591-ADD8-9F2066A5ECF4}"/>
    <cellStyle name="ปกติ 4 2 30" xfId="5165" xr:uid="{F37921FE-549F-44FE-AE39-0DC9746BEC51}"/>
    <cellStyle name="ปกติ 4 2 31" xfId="5166" xr:uid="{0F3A6986-B38E-4804-A537-0130E7496C73}"/>
    <cellStyle name="ปกติ 4 2 32" xfId="5167" xr:uid="{E92C5852-ADDB-4428-B5C1-E3998F8C0A82}"/>
    <cellStyle name="ปกติ 4 2 33" xfId="5168" xr:uid="{9B73B072-73B3-4C30-B5B2-B731FA7DB774}"/>
    <cellStyle name="ปกติ 4 2 34" xfId="5169" xr:uid="{5426610A-6A9A-4514-BD69-ABB492536743}"/>
    <cellStyle name="ปกติ 4 2 35" xfId="5170" xr:uid="{68FCBC0D-341B-46C2-A301-B655EDE50604}"/>
    <cellStyle name="ปกติ 4 2 36" xfId="5171" xr:uid="{B3404A7E-245B-4D5F-9944-B1B12AC6F838}"/>
    <cellStyle name="ปกติ 4 2 37" xfId="5172" xr:uid="{1FEE102F-51C0-4CDB-8E4C-7AC05ADA1D1A}"/>
    <cellStyle name="ปกติ 4 2 4" xfId="5173" xr:uid="{CD1B7978-B374-4E63-B312-707140941874}"/>
    <cellStyle name="ปกติ 4 2 4 2" xfId="10362" xr:uid="{1969670C-7971-41A7-9240-30D23436F859}"/>
    <cellStyle name="ปกติ 4 2 5" xfId="5174" xr:uid="{21483840-528B-44F4-9DA6-0FA452A35ACE}"/>
    <cellStyle name="ปกติ 4 2 5 2" xfId="10363" xr:uid="{FFBE9AA0-169A-4E34-BD8F-9302380F0A6F}"/>
    <cellStyle name="ปกติ 4 2 6" xfId="5175" xr:uid="{400C5378-9683-4AA2-B26E-FCC74F9CA479}"/>
    <cellStyle name="ปกติ 4 2 6 2" xfId="10364" xr:uid="{A045DB0C-F2D5-41BD-85B2-1C2BE7355F87}"/>
    <cellStyle name="ปกติ 4 2 7" xfId="5176" xr:uid="{44146354-ABE7-4A0F-933F-43D8AB71D213}"/>
    <cellStyle name="ปกติ 4 2 7 2" xfId="10365" xr:uid="{C8368418-34CB-4E97-87C2-726E48308A48}"/>
    <cellStyle name="ปกติ 4 2 8" xfId="5177" xr:uid="{DB771C0D-972A-4161-8E73-3A722A408A65}"/>
    <cellStyle name="ปกติ 4 2 8 2" xfId="10366" xr:uid="{205F2659-6E86-4EDC-8A52-8BE2942C3FCE}"/>
    <cellStyle name="ปกติ 4 2 9" xfId="5178" xr:uid="{8B3DB952-0C66-401C-8FEA-2BCED36B5831}"/>
    <cellStyle name="ปกติ 4 2 9 2" xfId="10367" xr:uid="{F647369A-9188-401A-B1E5-B1AB36852EFA}"/>
    <cellStyle name="ปกติ 4 3" xfId="190" xr:uid="{04312F99-5D62-476F-9D58-7DD7E2AB9A89}"/>
    <cellStyle name="ปกติ 4 3 2" xfId="12338" xr:uid="{22654DA0-5569-44B7-A186-29F68367B997}"/>
    <cellStyle name="ปกติ 4 3 3" xfId="12818" xr:uid="{249CCCA6-5CA0-4C1A-AC36-BA9392B48D8B}"/>
    <cellStyle name="ปกติ 4 3 4" xfId="14301" xr:uid="{7D1E457B-88AA-41CC-A531-276E6FB8E1F2}"/>
    <cellStyle name="ปกติ 4 3 5" xfId="11551" xr:uid="{8D0B79A8-40C9-4E13-98E0-8BF982AE93DE}"/>
    <cellStyle name="ปกติ 4 4" xfId="1950" xr:uid="{FF3F9457-88C9-4D09-A5FD-7B03589138F1}"/>
    <cellStyle name="ปกติ 4 5" xfId="12589" xr:uid="{45F52464-8A29-4E1E-B764-CFA4C9F6705C}"/>
    <cellStyle name="ปกติ 4 6" xfId="14302" xr:uid="{FC0444BD-1396-468A-9642-6AC2B4E38709}"/>
    <cellStyle name="ปกติ 4 7" xfId="10937" xr:uid="{4DF6D9C1-4BB3-4C40-86B8-9DED56CAD778}"/>
    <cellStyle name="ปกติ 4_Book2" xfId="2449" xr:uid="{649C9E71-E5E2-4FEF-9D36-790BB2A6795A}"/>
    <cellStyle name="ปกติ 5" xfId="1951" xr:uid="{13CD698C-CD81-48AE-BFA4-42069074F72A}"/>
    <cellStyle name="ปกติ 5 10" xfId="10368" xr:uid="{FCCACD87-7CE9-4347-AF88-9B71BC95300C}"/>
    <cellStyle name="ปกติ 5 11" xfId="10369" xr:uid="{0E7688FC-9AD5-494A-BCB7-DCB00306CA45}"/>
    <cellStyle name="ปกติ 5 12" xfId="10938" xr:uid="{5068B737-267A-4F0F-B689-AD032B865499}"/>
    <cellStyle name="ปกติ 5 12 2" xfId="22235" xr:uid="{476D9845-F067-4015-912C-43BC00AC29D5}"/>
    <cellStyle name="ปกติ 5 12 3" xfId="35898" xr:uid="{28ED2256-6538-47B5-BA2C-D5FD96599795}"/>
    <cellStyle name="ปกติ 5 2" xfId="2000" xr:uid="{4AF57D08-18AE-4D29-94D7-63ED743928CD}"/>
    <cellStyle name="ปกติ 5 2 2" xfId="2927" xr:uid="{743552D0-0ABE-494C-9E5F-7AAC584A11B6}"/>
    <cellStyle name="ปกติ 5 2 2 2" xfId="7926" xr:uid="{CE9EB421-D636-4C30-89D9-868D21873F3E}"/>
    <cellStyle name="ปกติ 5 2 2 3" xfId="11553" xr:uid="{E8DDDFFA-E623-43BF-A75D-2D141544A0A0}"/>
    <cellStyle name="ปกติ 5 2 2 3 2" xfId="22629" xr:uid="{3FA33770-8EBA-4B9B-A5BB-A7EED6DD8AC7}"/>
    <cellStyle name="ปกติ 5 2 2 3 3" xfId="36019" xr:uid="{CC7FCF85-6750-4F27-9375-FF32246282D5}"/>
    <cellStyle name="ปกติ 5 2 2 4" xfId="16332" xr:uid="{D0B93C6A-7303-4C23-8B25-B0B84E5B1E8D}"/>
    <cellStyle name="ปกติ 5 2 2 5" xfId="31995" xr:uid="{4B98BFA2-5F95-42AA-A405-216345086FC8}"/>
    <cellStyle name="ปกติ 5 2 3" xfId="7585" xr:uid="{04010636-F684-40FA-9BB0-BF39A83F1F41}"/>
    <cellStyle name="ปกติ 5 2 3 2" xfId="14303" xr:uid="{4224A866-FAF0-4048-AD66-F9959DDD2146}"/>
    <cellStyle name="ปกติ 5 2 3 3" xfId="19814" xr:uid="{B43C7D29-B85A-4BF6-874C-21324B4BFDB4}"/>
    <cellStyle name="ปกติ 5 2 3 4" xfId="34413" xr:uid="{469572D7-7ED4-4A0F-A730-C890957A02AD}"/>
    <cellStyle name="ปกติ 5 2 4" xfId="10939" xr:uid="{20EC85CC-448B-419C-B3C8-A862EDF08C81}"/>
    <cellStyle name="ปกติ 5 2 4 2" xfId="22236" xr:uid="{B572E17E-6F61-4913-9409-C959BB53821A}"/>
    <cellStyle name="ปกติ 5 2 4 3" xfId="35899" xr:uid="{D17259FB-0959-49E4-A665-068D0669F754}"/>
    <cellStyle name="ปกติ 5 2 5" xfId="15726" xr:uid="{B73E8529-E97A-41FF-A05D-E8BCAADCF6CB}"/>
    <cellStyle name="ปกติ 5 2 6" xfId="31642" xr:uid="{5A01293E-5FAC-4B15-BAE4-9AC9F6347232}"/>
    <cellStyle name="ปกติ 5 3" xfId="7525" xr:uid="{ADCFC959-E806-48F6-8FED-07C399F9D1E4}"/>
    <cellStyle name="ปกติ 5 3 2" xfId="10370" xr:uid="{8557F7C3-8B04-4C15-B6CC-A13D741D12DD}"/>
    <cellStyle name="ปกติ 5 3 3" xfId="7660" xr:uid="{D423097D-B674-4224-8EFB-1CAD4496F364}"/>
    <cellStyle name="ปกติ 5 3 3 2" xfId="19889" xr:uid="{B6CA92A3-E9EC-4554-BBF6-E6A3C196C80B}"/>
    <cellStyle name="ปกติ 5 3 3 3" xfId="34457" xr:uid="{F0B9B327-B2EB-4B85-AF7E-3DBDCF061427}"/>
    <cellStyle name="ปกติ 5 3 4" xfId="11552" xr:uid="{8B9221BC-5F8B-4B4E-8FF4-0F53F013D4B4}"/>
    <cellStyle name="ปกติ 5 3 4 2" xfId="22628" xr:uid="{E289BF43-F5EC-42D7-978B-C2D6CD93CBA7}"/>
    <cellStyle name="ปกติ 5 3 4 3" xfId="36018" xr:uid="{6EE106BD-237F-4236-89BB-D406DDDD5102}"/>
    <cellStyle name="ปกติ 5 3 5" xfId="19760" xr:uid="{46D7AA33-F280-4A96-B540-29E0E91E5AEF}"/>
    <cellStyle name="ปกติ 5 3 6" xfId="34389" xr:uid="{17EE23D0-97C1-4148-88EF-CBB523B7EA60}"/>
    <cellStyle name="ปกติ 5 4" xfId="10371" xr:uid="{07580C0F-D2C0-4E84-B3B8-9F29A791390E}"/>
    <cellStyle name="ปกติ 5 4 2" xfId="12339" xr:uid="{58465B1F-CE31-4CF4-ABE5-0CF80360C260}"/>
    <cellStyle name="ปกติ 5 5" xfId="10372" xr:uid="{546612A9-7AB9-4BDE-962C-0514A83D5836}"/>
    <cellStyle name="ปกติ 5 5 2" xfId="14304" xr:uid="{AEC5C02A-19E1-44F2-A8A0-088B3F38F358}"/>
    <cellStyle name="ปกติ 5 6" xfId="10373" xr:uid="{361CF992-8798-4F2B-8D75-56FE17A2AD8E}"/>
    <cellStyle name="ปกติ 5 7" xfId="10374" xr:uid="{D706D563-A684-4FF9-8AB7-D8D9D7330A5E}"/>
    <cellStyle name="ปกติ 5 8" xfId="10375" xr:uid="{195118FA-C5D7-434F-A9FE-82669CF1A129}"/>
    <cellStyle name="ปกติ 5 9" xfId="10376" xr:uid="{1F605950-189E-432E-B2BA-99C455499023}"/>
    <cellStyle name="ปกติ 6" xfId="1952" xr:uid="{AEFAFF92-19F8-48B7-9CD6-92762443D91A}"/>
    <cellStyle name="ปกติ 6 10" xfId="10377" xr:uid="{B1AB8E2F-0139-47D5-AD18-CD1EFADA153C}"/>
    <cellStyle name="ปกติ 6 11" xfId="10378" xr:uid="{A80742CC-785C-40F0-AE9E-FFB6AFA6B677}"/>
    <cellStyle name="ปกติ 6 12" xfId="10379" xr:uid="{3D525C01-A3B6-425D-86D3-6A4592BBB983}"/>
    <cellStyle name="ปกติ 6 13" xfId="10940" xr:uid="{B64275D5-1CC7-4F86-A9D8-8DFFC72E164E}"/>
    <cellStyle name="ปกติ 6 2" xfId="2450" xr:uid="{98D13F2C-1DD6-427A-A4F1-848E3DA5F0A2}"/>
    <cellStyle name="ปกติ 6 2 2" xfId="10943" xr:uid="{1E8C6DCE-5288-48E6-9C6C-8F73DFE69966}"/>
    <cellStyle name="ปกติ 6 3" xfId="2451" xr:uid="{08DAEFF5-1818-4085-8AE6-8599CFDA1DC7}"/>
    <cellStyle name="ปกติ 6 3 2" xfId="14305" xr:uid="{4AB46390-059D-4225-93BA-AE98F1CB3C7C}"/>
    <cellStyle name="ปกติ 6 3 3" xfId="11554" xr:uid="{06A6A3C9-18DC-4DF3-92A0-2E951053EC3D}"/>
    <cellStyle name="ปกติ 6 4" xfId="10380" xr:uid="{D401CF16-EA28-4BBE-9C53-F7B4C85182C5}"/>
    <cellStyle name="ปกติ 6 4 2" xfId="12340" xr:uid="{39B85E2A-8FA2-4A4C-B2D6-45201610249F}"/>
    <cellStyle name="ปกติ 6 5" xfId="10381" xr:uid="{D3B33F84-2A60-4C33-9A71-422560F92A41}"/>
    <cellStyle name="ปกติ 6 6" xfId="10382" xr:uid="{F51634B9-6AE9-4EEF-A38A-A2539135DD0A}"/>
    <cellStyle name="ปกติ 6 7" xfId="10383" xr:uid="{A8ADBAE1-41E7-464A-BBC8-AE9E6F851CF3}"/>
    <cellStyle name="ปกติ 6 8" xfId="10384" xr:uid="{58FA1D41-D983-4EDA-ADD8-4A85CB6E80BA}"/>
    <cellStyle name="ปกติ 6 9" xfId="10385" xr:uid="{761419FB-D8F8-432D-82C3-CC047E3F5039}"/>
    <cellStyle name="ปกติ 6_PRE-BUILTQ1-54" xfId="2452" xr:uid="{3CACA5BB-CFD7-4AEE-9370-0F90F69D746D}"/>
    <cellStyle name="ปกติ 7" xfId="1953" xr:uid="{86C68114-6865-4FA4-B1DE-71BE30724440}"/>
    <cellStyle name="ปกติ 7 10" xfId="10386" xr:uid="{92D84842-24AE-4B6F-B523-E2A059091499}"/>
    <cellStyle name="ปกติ 7 11" xfId="10387" xr:uid="{137FCB2E-9D21-4277-8722-3A1F6EE575AA}"/>
    <cellStyle name="ปกติ 7 2" xfId="2453" xr:uid="{946B97E9-DA18-4F5F-A6B1-D60F99E04031}"/>
    <cellStyle name="ปกติ 7 2 2" xfId="14306" xr:uid="{441A1570-F81B-4326-8FC4-980448A26E29}"/>
    <cellStyle name="ปกติ 7 2 3" xfId="12341" xr:uid="{28308313-3591-4A8F-93A9-0E67619A6BF0}"/>
    <cellStyle name="ปกติ 7 3" xfId="10388" xr:uid="{A0025F72-9936-4E3F-B045-D5E576C341A8}"/>
    <cellStyle name="ปกติ 7 4" xfId="10389" xr:uid="{3CF00890-4679-4D85-ACF4-390888DD41B7}"/>
    <cellStyle name="ปกติ 7 5" xfId="10390" xr:uid="{FE4AFBCA-2955-4D43-AEB4-6189A1BF835C}"/>
    <cellStyle name="ปกติ 7 6" xfId="10391" xr:uid="{A30B7110-E17A-4E78-B1F6-61A8A39B473C}"/>
    <cellStyle name="ปกติ 7 7" xfId="10392" xr:uid="{DA6D7773-F75F-4B34-97E6-41A061678990}"/>
    <cellStyle name="ปกติ 7 8" xfId="10393" xr:uid="{8A153BF7-7928-4AAB-BB4F-3D075D69AF31}"/>
    <cellStyle name="ปกติ 7 9" xfId="10394" xr:uid="{1B7EF557-728E-4E07-863E-001C089E48FD}"/>
    <cellStyle name="ปกติ 8" xfId="1954" xr:uid="{0C6C1536-82BA-45C7-B70C-FE98871C86E1}"/>
    <cellStyle name="ปกติ 8 10" xfId="10395" xr:uid="{0361F0DF-5380-4ACE-A19D-D0D196D989F6}"/>
    <cellStyle name="ปกติ 8 11" xfId="10396" xr:uid="{C89933A3-3644-4EE5-88B0-249B095A643A}"/>
    <cellStyle name="ปกติ 8 2" xfId="2454" xr:uid="{3865E799-AAB0-4E24-B854-26011BF38986}"/>
    <cellStyle name="ปกติ 8 2 2" xfId="14307" xr:uid="{9D9C7BBD-DC72-45EE-B4ED-A14D7865C0DA}"/>
    <cellStyle name="ปกติ 8 2 3" xfId="12342" xr:uid="{666CEE9F-7FED-4289-8AF5-9CEF8AB68371}"/>
    <cellStyle name="ปกติ 8 3" xfId="10397" xr:uid="{1A80D594-9BD1-42A7-89CF-C99BFEE5F678}"/>
    <cellStyle name="ปกติ 8 4" xfId="10398" xr:uid="{41BCA591-6897-4CE7-8B7E-E8A9FBC508A4}"/>
    <cellStyle name="ปกติ 8 5" xfId="10399" xr:uid="{FBC4C89C-36D4-4047-9E6E-A09405B200BD}"/>
    <cellStyle name="ปกติ 8 6" xfId="10400" xr:uid="{F51C33F1-4582-4BE2-8144-3A0858F44BDE}"/>
    <cellStyle name="ปกติ 8 7" xfId="10401" xr:uid="{7B2D1D26-3BD6-4791-B130-A71037B3745B}"/>
    <cellStyle name="ปกติ 8 8" xfId="10402" xr:uid="{2C30D34C-0041-4443-A2EF-7A22F5ACC1D1}"/>
    <cellStyle name="ปกติ 8 9" xfId="10403" xr:uid="{5EAD3988-D572-4B6B-817A-6F3097DE2722}"/>
    <cellStyle name="ปกติ 9" xfId="2455" xr:uid="{C52716DA-C60C-4DF7-A4DA-6C7FAC1994B0}"/>
    <cellStyle name="ปกติ 9 10" xfId="10404" xr:uid="{BC8D42CA-B5C2-44CB-B949-9EBB2452BBB2}"/>
    <cellStyle name="ปกติ 9 11" xfId="10405" xr:uid="{FD1897F2-9584-43A0-996B-CF54941B061B}"/>
    <cellStyle name="ปกติ 9 12" xfId="10406" xr:uid="{76E77986-A8A4-44DE-BCB1-DA8A1174A0A7}"/>
    <cellStyle name="ปกติ 9 2" xfId="2456" xr:uid="{5E5E81D0-3333-448A-B727-EDB9618145B7}"/>
    <cellStyle name="ปกติ 9 2 2" xfId="14308" xr:uid="{0B7B86F8-49DA-4498-BC86-EC6BC554642E}"/>
    <cellStyle name="ปกติ 9 2 3" xfId="12343" xr:uid="{12E17477-1BEC-4899-BA61-32C6C04C41B8}"/>
    <cellStyle name="ปกติ 9 3" xfId="2457" xr:uid="{AF170AA1-DB1C-4359-8E29-1E396A9119FA}"/>
    <cellStyle name="ปกติ 9 4" xfId="10407" xr:uid="{8F434FE6-AF07-4C63-BEAF-5CF62E4B27EB}"/>
    <cellStyle name="ปกติ 9 5" xfId="10408" xr:uid="{CCEE6D84-B4BE-453C-AED1-DF85EBF3FD29}"/>
    <cellStyle name="ปกติ 9 6" xfId="10409" xr:uid="{5627CF44-581F-4F37-ADAE-7CF1D0232B58}"/>
    <cellStyle name="ปกติ 9 7" xfId="10410" xr:uid="{CC8E1A6E-C491-4AD9-9492-E9CB853DB4B6}"/>
    <cellStyle name="ปกติ 9 8" xfId="10411" xr:uid="{F9124CFC-BA0F-4BDF-AB11-D60A52B83576}"/>
    <cellStyle name="ปกติ 9 9" xfId="10412" xr:uid="{89995229-41C9-4404-83C7-670418427C85}"/>
    <cellStyle name="ปกติ 9_Lead -  NU 31-3-54" xfId="2458" xr:uid="{2391C0E3-F82E-4210-8902-0E0F71787F24}"/>
    <cellStyle name="ปกติ_Sheet1" xfId="19" xr:uid="{00000000-0005-0000-0000-000013000000}"/>
    <cellStyle name="ป้อนค่า 2" xfId="79" xr:uid="{7421E942-F901-4115-82C5-2BD730398260}"/>
    <cellStyle name="ป้อนค่า 2 2" xfId="2731" xr:uid="{1BFF2E17-A4E3-4F80-9007-44180A5FFDFA}"/>
    <cellStyle name="ป้อนค่า 2 2 2" xfId="13384" xr:uid="{9BF1D239-079F-4DE6-BD43-915A9A30C08F}"/>
    <cellStyle name="ป้อนค่า 2 2 2 2" xfId="24070" xr:uid="{9FEBE871-8727-4A0D-BBF3-F4D55C4EA602}"/>
    <cellStyle name="ป้อนค่า 2 2 2 3" xfId="26902" xr:uid="{1C282056-D3CD-415A-9051-3C2B70AA190D}"/>
    <cellStyle name="ป้อนค่า 2 2 2 4" xfId="29462" xr:uid="{91713A3E-67E6-4DFC-830A-927AE38F42C7}"/>
    <cellStyle name="ป้อนค่า 2 2 2 5" xfId="30483" xr:uid="{63DBD639-F1FA-4BAA-AFAB-138DC5D561CB}"/>
    <cellStyle name="ป้อนค่า 2 2 2 6" xfId="37178" xr:uid="{5E1A9541-570B-4E68-8EA1-3FE08A3DD6A1}"/>
    <cellStyle name="ป้อนค่า 2 2 2 7" xfId="39156" xr:uid="{68D13882-A141-4CA1-8519-2B2056662B1E}"/>
    <cellStyle name="ป้อนค่า 2 2 3" xfId="16207" xr:uid="{A47834E7-2E8D-412D-A355-16CA1E1CAD57}"/>
    <cellStyle name="ป้อนค่า 2 2 4" xfId="16543" xr:uid="{10741ACC-51CB-4DCE-9BD6-5A208AB06B04}"/>
    <cellStyle name="ป้อนค่า 2 2 5" xfId="14802" xr:uid="{00AFFAD3-3470-4E60-ACD1-45446B612D75}"/>
    <cellStyle name="ป้อนค่า 2 2 6" xfId="30664" xr:uid="{9D955FE1-D6E6-4D77-B691-8B237DE48ADA}"/>
    <cellStyle name="ป้อนค่า 2 2 7" xfId="31921" xr:uid="{0A4AF172-89B1-4FE2-AA6E-268B8EAE6AE1}"/>
    <cellStyle name="ป้อนค่า 2 2 8" xfId="35209" xr:uid="{D76A24BC-578B-45D3-81A2-44A5A31FB4EA}"/>
    <cellStyle name="ป้อนค่า 2 3" xfId="2459" xr:uid="{2DB6B200-5F8A-4E66-B33B-EB75F0544710}"/>
    <cellStyle name="ป้อนค่า 2 3 2" xfId="7507" xr:uid="{3B18189C-B807-4DEF-B383-1028AE0ABE63}"/>
    <cellStyle name="ป้อนค่า 2 3 2 2" xfId="19753" xr:uid="{E4951ACB-6A9A-49A9-A99F-9E6F07600C2A}"/>
    <cellStyle name="ป้อนค่า 2 3 2 3" xfId="22518" xr:uid="{BB9C53E0-0725-46EC-80C0-7E0EDA29E344}"/>
    <cellStyle name="ป้อนค่า 2 3 2 4" xfId="15025" xr:uid="{084227B9-497B-4BD3-BE23-03D27346B551}"/>
    <cellStyle name="ป้อนค่า 2 3 2 5" xfId="18572" xr:uid="{68B47762-8E6C-445E-893E-391B18F779FE}"/>
    <cellStyle name="ป้อนค่า 2 3 2 6" xfId="34382" xr:uid="{645450EE-3CE8-45FA-B2C7-75DECEDE4915}"/>
    <cellStyle name="ป้อนค่า 2 3 2 7" xfId="31121" xr:uid="{9F03D235-4054-453A-9320-E921A6011061}"/>
    <cellStyle name="ป้อนค่า 2 3 3" xfId="16014" xr:uid="{0CF0A575-90A7-427D-BAD3-71C7BB6C0E1D}"/>
    <cellStyle name="ป้อนค่า 2 3 4" xfId="20074" xr:uid="{B682EAF9-68D4-47E8-B998-E8B1A851189F}"/>
    <cellStyle name="ป้อนค่า 2 3 5" xfId="18874" xr:uid="{865A1E9C-03C1-4339-803D-8A3B364E4E1B}"/>
    <cellStyle name="ป้อนค่า 2 3 6" xfId="30654" xr:uid="{F4E72DED-F107-422F-A0EC-5ECFDEBBC44E}"/>
    <cellStyle name="ป้อนค่า 2 3 7" xfId="31775" xr:uid="{865D8679-337D-41AC-837A-E4412BCA0EE0}"/>
    <cellStyle name="ป้อนค่า 2 3 8" xfId="34294" xr:uid="{137C55D3-3E9F-47A2-A935-7299162125A2}"/>
    <cellStyle name="ป้อนค่า 2 4" xfId="7674" xr:uid="{C43360A6-D358-4577-9C78-87989698ADE8}"/>
    <cellStyle name="ป้อนค่า 2 4 2" xfId="13654" xr:uid="{8F9ACA77-AC68-44AB-A3F8-C4871BA435AF}"/>
    <cellStyle name="ป้อนค่า 2 4 2 2" xfId="24295" xr:uid="{363AF7EF-B042-48BB-8E63-CF80B3111486}"/>
    <cellStyle name="ป้อนค่า 2 4 2 3" xfId="27170" xr:uid="{19E630D6-F1F2-4F69-84E4-32E0D667D6B0}"/>
    <cellStyle name="ป้อนค่า 2 4 2 4" xfId="29730" xr:uid="{9FC59203-AB28-4614-BD74-B21769F40D03}"/>
    <cellStyle name="ป้อนค่า 2 4 2 5" xfId="14520" xr:uid="{DF93145E-A38A-45E1-90BB-D6382D6E7B85}"/>
    <cellStyle name="ป้อนค่า 2 4 2 6" xfId="37447" xr:uid="{8FE07AEB-98BA-4515-AA2D-625D62AADC5D}"/>
    <cellStyle name="ป้อนค่า 2 4 2 7" xfId="39424" xr:uid="{288307ED-15AB-4233-B700-8CA3217DEBA8}"/>
    <cellStyle name="ป้อนค่า 2 4 3" xfId="19899" xr:uid="{E96D9CB8-664E-4239-9820-7B70C452FA21}"/>
    <cellStyle name="ป้อนค่า 2 4 4" xfId="14728" xr:uid="{989862C4-675F-44E8-93D3-FBB36687C0D0}"/>
    <cellStyle name="ป้อนค่า 2 4 5" xfId="18157" xr:uid="{EFC59C3C-9335-489E-9773-DDB26B26E40D}"/>
    <cellStyle name="ป้อนค่า 2 4 6" xfId="28147" xr:uid="{18A36DF0-17CB-4E37-A0AF-13BE7CCC80CF}"/>
    <cellStyle name="ป้อนค่า 2 4 7" xfId="34464" xr:uid="{7F08B8BC-C912-49A1-82BE-03B294BB175C}"/>
    <cellStyle name="ป้อนค่า 2 4 8" xfId="36079" xr:uid="{411C15DB-A999-4782-863F-A52F7D09B22A}"/>
    <cellStyle name="ป้อนค่า 2 5" xfId="13735" xr:uid="{4E1CE4C8-19C5-43E6-B4AC-440E511E2129}"/>
    <cellStyle name="ป้อนค่า 2 5 2" xfId="24357" xr:uid="{C2EF7C70-A16A-48BC-9364-F372CA0117CD}"/>
    <cellStyle name="ป้อนค่า 2 5 3" xfId="27251" xr:uid="{1A986846-B612-4E62-81F9-5D524C00E30E}"/>
    <cellStyle name="ป้อนค่า 2 5 4" xfId="29809" xr:uid="{27BDCB8D-4368-4608-92A4-5A5E737B6711}"/>
    <cellStyle name="ป้อนค่า 2 5 5" xfId="30430" xr:uid="{21526F01-DF65-4F43-A0AD-A88213AEA753}"/>
    <cellStyle name="ป้อนค่า 2 5 6" xfId="37528" xr:uid="{2D394A9B-B74D-4ACF-97AF-260CC2241FD9}"/>
    <cellStyle name="ป้อนค่า 2 5 7" xfId="39503" xr:uid="{82050B7C-136A-4198-9926-C62E7049F54E}"/>
    <cellStyle name="ป้อนค่า 2 6" xfId="14309" xr:uid="{7276D072-EE80-429F-BC17-0284D0F46D40}"/>
    <cellStyle name="ป้อนค่า 2 6 2" xfId="24726" xr:uid="{AB1C720D-1E2E-4686-B246-BF6CFA161471}"/>
    <cellStyle name="ป้อนค่า 2 6 3" xfId="27537" xr:uid="{A8039F57-C4A4-4BD7-8D54-31F12C2D14D9}"/>
    <cellStyle name="ป้อนค่า 2 6 4" xfId="30043" xr:uid="{DCB6B7CF-9CAA-4CA7-B33D-F370E3660AA3}"/>
    <cellStyle name="ป้อนค่า 2 6 5" xfId="31014" xr:uid="{1A641019-1FD4-4CA0-998D-C0DC963C2783}"/>
    <cellStyle name="ป้อนค่า 2 6 6" xfId="37697" xr:uid="{56CB7E38-F3B0-4C8D-BA65-2489140B1E2D}"/>
    <cellStyle name="ป้อนค่า 2 6 7" xfId="39529" xr:uid="{1B09AE8C-CC68-4BD0-AB1E-9C66C7E27C9B}"/>
    <cellStyle name="ป้อนค่า 3" xfId="2500" xr:uid="{AC892D2B-5B42-42D7-A7BF-7C3B6CE79822}"/>
    <cellStyle name="ป้อนค่า 3 2" xfId="14310" xr:uid="{F6F5EA14-216C-4E0F-A1E2-56EF5E6A2B12}"/>
    <cellStyle name="ปานกลาง 2" xfId="78" xr:uid="{212907A6-1EF1-41D3-838E-7F4C03E1249E}"/>
    <cellStyle name="ปานกลาง 2 2" xfId="2460" xr:uid="{D13A3ABA-4641-4A9B-A723-C9BA667A6996}"/>
    <cellStyle name="ปานกลาง 2 2 2" xfId="7508" xr:uid="{4F129E48-02A5-49A8-9ED4-0D31FCA38B02}"/>
    <cellStyle name="ปานกลาง 3" xfId="2461" xr:uid="{42C7B724-F1E1-4019-AA17-020785765FCF}"/>
    <cellStyle name="ปานกลาง 4" xfId="2499" xr:uid="{BA95E6F5-554C-41FC-94D2-C2456A459434}"/>
    <cellStyle name="ปานกลาง 4 2" xfId="14311" xr:uid="{FED15BDE-10F9-4D10-BAA5-AA6693092193}"/>
    <cellStyle name="ผลรวม 2" xfId="86" xr:uid="{319A7C8B-5775-4C0E-82EB-555235186282}"/>
    <cellStyle name="ผลรวม 2 2" xfId="2732" xr:uid="{A7B8863C-27CD-4559-8298-39536D6CF787}"/>
    <cellStyle name="ผลรวม 2 2 2" xfId="13385" xr:uid="{1F8A54E1-1D3E-4337-8C99-6499BC7AE03C}"/>
    <cellStyle name="ผลรวม 2 2 2 2" xfId="26903" xr:uid="{395B5845-03CD-4061-88A2-03A946E34C39}"/>
    <cellStyle name="ผลรวม 2 2 2 3" xfId="29463" xr:uid="{921B680F-7C19-4008-832D-6E521450F1E7}"/>
    <cellStyle name="ผลรวม 2 2 2 4" xfId="26260" xr:uid="{4EE9E52B-7413-45D6-80D4-9E227C496860}"/>
    <cellStyle name="ผลรวม 2 2 2 5" xfId="37179" xr:uid="{4C018F0C-AD42-4985-94B6-65BD9D967097}"/>
    <cellStyle name="ผลรวม 2 2 2 6" xfId="39157" xr:uid="{69D4107B-BEE8-4755-9865-5D9B6126DF7E}"/>
    <cellStyle name="ผลรวม 2 2 3" xfId="16542" xr:uid="{5DC07A9B-B8C4-4601-8690-1713A5DA02DC}"/>
    <cellStyle name="ผลรวม 2 2 4" xfId="25519" xr:uid="{424FCC36-6EEE-4471-885D-83432FFFB145}"/>
    <cellStyle name="ผลรวม 2 2 5" xfId="30186" xr:uid="{B081FEB4-714D-4301-B305-0A92126E5B97}"/>
    <cellStyle name="ผลรวม 2 2 6" xfId="31922" xr:uid="{25CD07B3-9D5B-4BF3-87BD-7084BD1E43F5}"/>
    <cellStyle name="ผลรวม 2 2 7" xfId="31527" xr:uid="{CCB351D4-7537-4E60-BB83-DBAEF9F7F997}"/>
    <cellStyle name="ผลรวม 2 3" xfId="2471" xr:uid="{00668ADC-4B01-49C0-A664-2D75122848C7}"/>
    <cellStyle name="ผลรวม 2 3 2" xfId="7509" xr:uid="{974DF063-8324-43ED-A59F-BEE61E860B98}"/>
    <cellStyle name="ผลรวม 2 3 2 2" xfId="18818" xr:uid="{DDFBCC1A-1EFE-4CFC-8F54-A379666AEAAC}"/>
    <cellStyle name="ผลรวม 2 3 2 3" xfId="25736" xr:uid="{E40B6C5D-0CA5-48F4-9F61-DFE53EF93448}"/>
    <cellStyle name="ผลรวม 2 3 2 4" xfId="18687" xr:uid="{8F5A464B-B3FD-4239-9643-D19C003B8431}"/>
    <cellStyle name="ผลรวม 2 3 2 5" xfId="34383" xr:uid="{F543423B-767D-442E-88C6-41BAE8746987}"/>
    <cellStyle name="ผลรวม 2 3 2 6" xfId="35961" xr:uid="{9AD62B18-D804-42E3-94F7-73A5B9B18462}"/>
    <cellStyle name="ผลรวม 2 3 3" xfId="23166" xr:uid="{3E325E92-09F7-4B84-A00D-216CCC6C2382}"/>
    <cellStyle name="ผลรวม 2 3 4" xfId="24403" xr:uid="{0D08D227-E708-48B9-AC50-63054C92FB18}"/>
    <cellStyle name="ผลรวม 2 3 5" xfId="22192" xr:uid="{272ACC07-1255-4BCE-8827-5D11CB218046}"/>
    <cellStyle name="ผลรวม 2 3 6" xfId="31776" xr:uid="{0D4814C0-08F0-4A09-888C-4D9D16D49518}"/>
    <cellStyle name="ผลรวม 2 3 7" xfId="36225" xr:uid="{8891BB47-EA23-46CC-BE09-CED2F09D3A59}"/>
    <cellStyle name="ผลรวม 2 4" xfId="7673" xr:uid="{43170242-062B-4417-BB9A-6EA42C680BD9}"/>
    <cellStyle name="ผลรวม 2 4 2" xfId="13655" xr:uid="{1FD5A814-7827-427F-BE9B-0C10120141AC}"/>
    <cellStyle name="ผลรวม 2 4 2 2" xfId="27171" xr:uid="{C4D534E7-CD5F-493F-B224-8F7F82F4478C}"/>
    <cellStyle name="ผลรวม 2 4 2 3" xfId="29731" xr:uid="{9709D229-3F1D-4CA2-8A78-A56120E31063}"/>
    <cellStyle name="ผลรวม 2 4 2 4" xfId="18001" xr:uid="{D9708C23-50ED-420A-997A-C38B5CC5F156}"/>
    <cellStyle name="ผลรวม 2 4 2 5" xfId="37448" xr:uid="{9CCC40F3-B95C-469A-9272-0A6EAE2D3B01}"/>
    <cellStyle name="ผลรวม 2 4 2 6" xfId="39425" xr:uid="{D05B461B-EC00-4364-90FD-692FF47C3C76}"/>
    <cellStyle name="ผลรวม 2 4 3" xfId="18783" xr:uid="{3AA2419A-025B-4D7C-B1C3-BCC2CC562739}"/>
    <cellStyle name="ผลรวม 2 4 4" xfId="20564" xr:uid="{43C62AC4-A544-4BB3-86B1-4421BF65C611}"/>
    <cellStyle name="ผลรวม 2 4 5" xfId="28301" xr:uid="{6E6A9ACA-6D1A-4538-AE32-0F57BA034F49}"/>
    <cellStyle name="ผลรวม 2 4 6" xfId="34463" xr:uid="{BCBE6CE5-824A-43FA-B2CB-6151A2BD6857}"/>
    <cellStyle name="ผลรวม 2 4 7" xfId="35958" xr:uid="{87792BF9-0990-4CE0-A560-3C63E6D47DCA}"/>
    <cellStyle name="ผลรวม 2 5" xfId="13736" xr:uid="{8EF6215F-340F-4A01-AF18-8EEF59173AED}"/>
    <cellStyle name="ผลรวม 2 5 2" xfId="27252" xr:uid="{6C023621-5E87-466D-BB72-9046A9BE7949}"/>
    <cellStyle name="ผลรวม 2 5 3" xfId="29810" xr:uid="{E334EB31-3925-4B9B-AD57-149A0341C953}"/>
    <cellStyle name="ผลรวม 2 5 4" xfId="23773" xr:uid="{AC6C00D7-3C2D-49E1-AA50-1B23DB8B908C}"/>
    <cellStyle name="ผลรวม 2 5 5" xfId="37529" xr:uid="{DD4F9883-B7B1-465D-8AFB-8250D632CE47}"/>
    <cellStyle name="ผลรวม 2 5 6" xfId="39504" xr:uid="{4AB5CE6F-FE47-445C-ACF5-BD7F64E53200}"/>
    <cellStyle name="ผลรวม 2 6" xfId="14318" xr:uid="{E74F152A-F736-475B-AF2B-364E5F8F3BB5}"/>
    <cellStyle name="ผลรวม 2 6 2" xfId="27540" xr:uid="{E7D782DA-BCEF-4A93-9798-110722182D8B}"/>
    <cellStyle name="ผลรวม 2 6 3" xfId="30047" xr:uid="{C8A0D3ED-2A05-4D5A-8E9A-B15A40819428}"/>
    <cellStyle name="ผลรวม 2 6 4" xfId="31015" xr:uid="{0A397FD3-9331-4FB8-B2A5-B20D6BED1AB0}"/>
    <cellStyle name="ผลรวม 2 6 5" xfId="37698" xr:uid="{D4618EBB-D42E-4900-A1D4-5B01AF0224A3}"/>
    <cellStyle name="ผลรวม 2 6 6" xfId="39532" xr:uid="{D10E2BF8-6617-40F5-A912-97400442C185}"/>
    <cellStyle name="ผลรวม 3" xfId="2508" xr:uid="{EBD697E7-60DA-4820-8484-E9E02E454A5F}"/>
    <cellStyle name="ผลรวม 3 2" xfId="14319" xr:uid="{C8B3604F-C876-449A-B7CA-C285F70BEC7F}"/>
    <cellStyle name="ฤ?ธถ [0]_95" xfId="14321" xr:uid="{19DF2398-D639-46F3-B2A4-93C79A505893}"/>
    <cellStyle name="ฤ?ธถ_95" xfId="14322" xr:uid="{A4F29D40-8AA4-473A-9421-60B64C294A7F}"/>
    <cellStyle name="ฤธถ [0]_95" xfId="12344" xr:uid="{C144EE26-5CB2-418B-AE10-95DE80BD921A}"/>
    <cellStyle name="ฤธถ_95" xfId="12345" xr:uid="{4E094FA5-73A4-4F42-B725-B34D20230013}"/>
    <cellStyle name="ล๋ศญ [0]_95" xfId="12346" xr:uid="{37847EA2-B372-4C45-AB09-FDEDA5071D5A}"/>
    <cellStyle name="ล๋ศญ_95" xfId="12347" xr:uid="{BB33FF12-241D-4A59-8E0F-91D7ACFD4E5A}"/>
    <cellStyle name="ลักษณะ 1" xfId="1960" xr:uid="{F84D8200-FCC4-40EB-8866-BABDA180AB64}"/>
    <cellStyle name="วฅมุ_4ฟ๙ฝวภ " xfId="12348" xr:uid="{4C0CD374-AEBB-467F-9B86-538A953F75A3}"/>
    <cellStyle name="ส่วนที่ถูกเน้น1 2" xfId="87" xr:uid="{3F7E2A41-C052-450A-A805-EF77634B3352}"/>
    <cellStyle name="ส่วนที่ถูกเน้น1 2 2" xfId="2473" xr:uid="{DD7EA02E-37F0-4128-B102-3059B7307E79}"/>
    <cellStyle name="ส่วนที่ถูกเน้น1 2 2 2" xfId="7511" xr:uid="{68C522A0-0639-4799-95F8-3DE383A88D5C}"/>
    <cellStyle name="ส่วนที่ถูกเน้น1 3" xfId="2509" xr:uid="{ACBD6B00-9481-4C28-A311-C39D9EC1CC96}"/>
    <cellStyle name="ส่วนที่ถูกเน้น1 3 2" xfId="14323" xr:uid="{7AB614E7-ECDE-4E36-9AF6-AEF72FA8E449}"/>
    <cellStyle name="ส่วนที่ถูกเน้น2 2" xfId="91" xr:uid="{0A872542-0394-41FB-BA59-F39CB1F8739A}"/>
    <cellStyle name="ส่วนที่ถูกเน้น2 2 2" xfId="2474" xr:uid="{2821E149-E3C9-4DD9-AFF1-A7C9235EAFC9}"/>
    <cellStyle name="ส่วนที่ถูกเน้น2 2 2 2" xfId="7512" xr:uid="{D15E8A95-5E00-4D51-B116-9B313AACE59F}"/>
    <cellStyle name="ส่วนที่ถูกเน้น2 3" xfId="2513" xr:uid="{5416F80D-9779-4771-B862-EF55A8F3DCED}"/>
    <cellStyle name="ส่วนที่ถูกเน้น2 3 2" xfId="14324" xr:uid="{98FECDCA-C3F2-4BC3-A167-1B01EA010681}"/>
    <cellStyle name="ส่วนที่ถูกเน้น3 2" xfId="95" xr:uid="{85B47443-19A9-471D-8FE0-9A80DE283443}"/>
    <cellStyle name="ส่วนที่ถูกเน้น3 2 2" xfId="2475" xr:uid="{571A8B24-97C8-4F5C-B644-2459A13B0F5A}"/>
    <cellStyle name="ส่วนที่ถูกเน้น3 2 2 2" xfId="7513" xr:uid="{D0625E2D-F071-4672-A2FE-309EE7248B47}"/>
    <cellStyle name="ส่วนที่ถูกเน้น3 3" xfId="2517" xr:uid="{1C7B360B-131F-4BF7-913F-9E8103A75FAF}"/>
    <cellStyle name="ส่วนที่ถูกเน้น3 3 2" xfId="14325" xr:uid="{006E2DFB-D2BD-4C34-B58E-32B14BA2C1A5}"/>
    <cellStyle name="ส่วนที่ถูกเน้น4 2" xfId="99" xr:uid="{58E0AAEF-D794-431A-AAD7-3F0EB3D93082}"/>
    <cellStyle name="ส่วนที่ถูกเน้น4 2 2" xfId="2476" xr:uid="{791968CC-D59E-46C5-A2D7-8F3BD0939535}"/>
    <cellStyle name="ส่วนที่ถูกเน้น4 2 2 2" xfId="7514" xr:uid="{52ECBAEF-F4D9-46D8-9F40-F69BC99B0577}"/>
    <cellStyle name="ส่วนที่ถูกเน้น4 3" xfId="2521" xr:uid="{7079F3FF-1F77-4ECB-9A69-4C688BE838F2}"/>
    <cellStyle name="ส่วนที่ถูกเน้น4 3 2" xfId="14326" xr:uid="{554C2535-9202-4AC6-92F6-846419E17E38}"/>
    <cellStyle name="ส่วนที่ถูกเน้น5 2" xfId="103" xr:uid="{535AC37A-2F44-447D-A1A0-B1EE50011565}"/>
    <cellStyle name="ส่วนที่ถูกเน้น5 2 2" xfId="2477" xr:uid="{045EAD68-BAF3-4A2A-80BD-ACA1E54DCD60}"/>
    <cellStyle name="ส่วนที่ถูกเน้น5 2 2 2" xfId="7515" xr:uid="{583E1FE8-BD04-4744-B638-24B6F79A1FE4}"/>
    <cellStyle name="ส่วนที่ถูกเน้น5 3" xfId="2525" xr:uid="{267C7EED-1236-4942-8AF6-3B014D8AD387}"/>
    <cellStyle name="ส่วนที่ถูกเน้น5 3 2" xfId="14327" xr:uid="{19E3A296-1391-4A06-920B-B46B742116AF}"/>
    <cellStyle name="ส่วนที่ถูกเน้น6 2" xfId="107" xr:uid="{3A2B0A87-47E0-4C9E-A527-A1693C248A57}"/>
    <cellStyle name="ส่วนที่ถูกเน้น6 2 2" xfId="2478" xr:uid="{D713F9FC-305A-4D50-8070-8E752E4447E2}"/>
    <cellStyle name="ส่วนที่ถูกเน้น6 2 2 2" xfId="7516" xr:uid="{CAB0B49C-52AE-4C68-A252-CDFBAC2D545D}"/>
    <cellStyle name="ส่วนที่ถูกเน้น6 3" xfId="2529" xr:uid="{864BA210-AAF8-4BCB-8BF9-BA4E71361B1E}"/>
    <cellStyle name="ส่วนที่ถูกเน้น6 3 2" xfId="14328" xr:uid="{24810DC2-EA1D-46D8-B9D8-678CBA47698F}"/>
    <cellStyle name="หมายเหตุ 2" xfId="2485" xr:uid="{2779FAAA-F198-49B4-AE80-C66130AE52BC}"/>
    <cellStyle name="หมายเหตุ 2 10" xfId="21236" xr:uid="{7AFB4907-D7E7-4FC6-9ADC-DEC18653DF22}"/>
    <cellStyle name="หมายเหตุ 2 11" xfId="31780" xr:uid="{41597E0D-78DE-47A5-A30F-E7D0E8AC4A0E}"/>
    <cellStyle name="หมายเหตุ 2 12" xfId="36223" xr:uid="{C74F1AB9-D5B7-4193-8AC0-459C9B69FDE5}"/>
    <cellStyle name="หมายเหตุ 2 2" xfId="2734" xr:uid="{22604BCC-4631-4F70-AC81-38BFDF5261AD}"/>
    <cellStyle name="หมายเหตุ 2 2 2" xfId="7519" xr:uid="{A8803882-CA61-46BF-AFB6-B35FD610054D}"/>
    <cellStyle name="หมายเหตุ 2 2 2 10" xfId="34387" xr:uid="{62596AB4-9EAC-4DC6-9256-2AB2DE425CF5}"/>
    <cellStyle name="หมายเหตุ 2 2 2 11" xfId="35960" xr:uid="{A8B1EA26-613C-4282-A4D9-D40B9D4FCC5E}"/>
    <cellStyle name="หมายเหตุ 2 2 2 2" xfId="13387" xr:uid="{F923D8DB-42C2-4B3C-A459-BBB60FCCD76F}"/>
    <cellStyle name="หมายเหตุ 2 2 2 2 2" xfId="24072" xr:uid="{6E8EB2DA-EA64-4AA7-8ECC-E7419FEB761B}"/>
    <cellStyle name="หมายเหตุ 2 2 2 2 3" xfId="26905" xr:uid="{F42472AF-9120-4BDF-98C1-689FF93FB1E3}"/>
    <cellStyle name="หมายเหตุ 2 2 2 2 4" xfId="29465" xr:uid="{853C0FE8-E87B-4B8C-B7F6-AF1BDA5D9055}"/>
    <cellStyle name="หมายเหตุ 2 2 2 2 5" xfId="15758" xr:uid="{F855E201-B844-4C80-B4B8-835A54409050}"/>
    <cellStyle name="หมายเหตุ 2 2 2 2 6" xfId="37181" xr:uid="{988B4705-7290-4D88-9BBC-006B9E24C6AA}"/>
    <cellStyle name="หมายเหตุ 2 2 2 2 7" xfId="39159" xr:uid="{3C7B4E66-75F4-4B15-A792-5E29DB411FA8}"/>
    <cellStyle name="หมายเหตุ 2 2 2 3" xfId="13579" xr:uid="{FBBF9C48-3267-45DC-940A-E00B0438C816}"/>
    <cellStyle name="หมายเหตุ 2 2 2 3 2" xfId="24240" xr:uid="{2C36AC57-BDCE-4F44-BEAF-3397A3363406}"/>
    <cellStyle name="หมายเหตุ 2 2 2 3 3" xfId="27095" xr:uid="{81F61321-A2B4-4ADB-9B12-ECB04224516D}"/>
    <cellStyle name="หมายเหตุ 2 2 2 3 4" xfId="29655" xr:uid="{32BBA5BE-7D1C-49A6-9149-31909D1152C6}"/>
    <cellStyle name="หมายเหตุ 2 2 2 3 5" xfId="18182" xr:uid="{D71972F6-5055-4BC3-9C91-E291FFCB7522}"/>
    <cellStyle name="หมายเหตุ 2 2 2 3 6" xfId="37372" xr:uid="{F281E080-04FD-4CC8-A27C-FAFDA04CF18B}"/>
    <cellStyle name="หมายเหตุ 2 2 2 3 7" xfId="39349" xr:uid="{C0937119-9E9C-4A19-AD20-450E03881ACA}"/>
    <cellStyle name="หมายเหตุ 2 2 2 4" xfId="13657" xr:uid="{ECDCF0A9-4CAD-4E43-9EB4-09BF2ED6ADC8}"/>
    <cellStyle name="หมายเหตุ 2 2 2 4 2" xfId="24297" xr:uid="{933B5002-1EF1-47BC-B31F-288ADF2A9709}"/>
    <cellStyle name="หมายเหตุ 2 2 2 4 3" xfId="27173" xr:uid="{583CE91B-0A64-431F-8308-EC363B6D02FF}"/>
    <cellStyle name="หมายเหตุ 2 2 2 4 4" xfId="29733" xr:uid="{0CE7F2EB-DC2C-4E21-B6FE-3046002BA5D1}"/>
    <cellStyle name="หมายเหตุ 2 2 2 4 5" xfId="30227" xr:uid="{D4D2C29E-41C2-4B81-AE90-9AD74DD6F2BC}"/>
    <cellStyle name="หมายเหตุ 2 2 2 4 6" xfId="37450" xr:uid="{28D5F4B0-7DB9-4F26-B101-614618B52169}"/>
    <cellStyle name="หมายเหตุ 2 2 2 4 7" xfId="39427" xr:uid="{A378B551-1AFA-48B9-B1AB-3EA4565DC7BE}"/>
    <cellStyle name="หมายเหตุ 2 2 2 5" xfId="13738" xr:uid="{FDCC3B6C-1486-40AB-9CDB-A67DA2FCFEC8}"/>
    <cellStyle name="หมายเหตุ 2 2 2 5 2" xfId="24359" xr:uid="{68BEE5E2-7FFF-4844-9B0E-450E99B5880A}"/>
    <cellStyle name="หมายเหตุ 2 2 2 5 3" xfId="27254" xr:uid="{06487490-77A8-4B10-9C04-17ACFAAABFC7}"/>
    <cellStyle name="หมายเหตุ 2 2 2 5 4" xfId="29812" xr:uid="{BB36C0F4-E92A-4BB9-9F02-4604559CC3C5}"/>
    <cellStyle name="หมายเหตุ 2 2 2 5 5" xfId="18347" xr:uid="{F87E7229-E633-4B3A-8EBA-AD67F0910E41}"/>
    <cellStyle name="หมายเหตุ 2 2 2 5 6" xfId="37531" xr:uid="{15A449F6-0655-48BC-BAB7-763EFBB48905}"/>
    <cellStyle name="หมายเหตุ 2 2 2 5 7" xfId="39506" xr:uid="{9C3629F1-E0D1-49B1-BA7A-21BF2B6C89A3}"/>
    <cellStyle name="หมายเหตุ 2 2 2 6" xfId="19756" xr:uid="{8E244E56-8A4F-48AB-9E74-EE1BD9FFAE80}"/>
    <cellStyle name="หมายเหตุ 2 2 2 7" xfId="20350" xr:uid="{E08F238E-1ED5-4BF4-AF92-665E0FB469DA}"/>
    <cellStyle name="หมายเหตุ 2 2 2 8" xfId="25735" xr:uid="{0D756C93-44E5-4408-9B61-348453A15CF7}"/>
    <cellStyle name="หมายเหตุ 2 2 2 9" xfId="18567" xr:uid="{75BFD4CF-401D-4C88-AC06-D3457DEEA6A3}"/>
    <cellStyle name="หมายเหตุ 2 2 3" xfId="11556" xr:uid="{A5DFCC85-5F93-4D26-9188-323DE1F0F92F}"/>
    <cellStyle name="หมายเหตุ 2 2 4" xfId="16208" xr:uid="{396E5A9F-99BE-41FA-A92A-3B26A35BDDA4}"/>
    <cellStyle name="หมายเหตุ 2 2 5" xfId="16540" xr:uid="{48C271D8-F60D-4455-A484-F515F67F70DC}"/>
    <cellStyle name="หมายเหตุ 2 2 6" xfId="18883" xr:uid="{3FB38DF0-5A94-4D98-9F1A-1FFF39E66798}"/>
    <cellStyle name="หมายเหตุ 2 2 7" xfId="14423" xr:uid="{07A51693-2C55-4EF9-BE13-FEDE1B6D2F11}"/>
    <cellStyle name="หมายเหตุ 2 2 8" xfId="31924" xr:uid="{B68FE8FA-FC55-49F6-B2C8-47FCE7CCBE9C}"/>
    <cellStyle name="หมายเหตุ 2 2 9" xfId="35207" xr:uid="{0F60393E-E0E1-4229-975F-B44AB32D24E7}"/>
    <cellStyle name="หมายเหตุ 2 3" xfId="7518" xr:uid="{96E0C657-AD4A-4244-AD1C-BE9AA6FFBF52}"/>
    <cellStyle name="หมายเหตุ 2 3 10" xfId="22828" xr:uid="{5D3AED6D-2378-4F54-99AA-DDA7BA14BDD3}"/>
    <cellStyle name="หมายเหตุ 2 3 11" xfId="34386" xr:uid="{3D60DB7E-DE22-4D50-9564-D86D941E9B48}"/>
    <cellStyle name="หมายเหตุ 2 3 12" xfId="33850" xr:uid="{A4C67008-9E52-47B1-9A1B-22642FAA30B8}"/>
    <cellStyle name="หมายเหตุ 2 3 2" xfId="13388" xr:uid="{833C9B79-34B0-4FE0-BB9D-C7F45E910EED}"/>
    <cellStyle name="หมายเหตุ 2 3 2 2" xfId="24073" xr:uid="{6DA41E22-D2D8-4D63-A5CC-158C438CAE8A}"/>
    <cellStyle name="หมายเหตุ 2 3 2 3" xfId="26906" xr:uid="{9DE14583-A0E6-492B-9554-BE928A90BEC5}"/>
    <cellStyle name="หมายเหตุ 2 3 2 4" xfId="29466" xr:uid="{ED47443A-9223-46E8-AD6A-709F6D3D5B95}"/>
    <cellStyle name="หมายเหตุ 2 3 2 5" xfId="30271" xr:uid="{1D9A5D69-652F-40AD-99F3-E7B9D59F0630}"/>
    <cellStyle name="หมายเหตุ 2 3 2 6" xfId="37182" xr:uid="{B767AAB7-24F2-42F0-A739-908F2E4EAB1C}"/>
    <cellStyle name="หมายเหตุ 2 3 2 7" xfId="39160" xr:uid="{70D4ED38-D1E5-4597-AE73-5BD1300C35F8}"/>
    <cellStyle name="หมายเหตุ 2 3 3" xfId="13580" xr:uid="{CFF68D57-9516-496E-B020-5EF5E657BB18}"/>
    <cellStyle name="หมายเหตุ 2 3 3 2" xfId="24241" xr:uid="{C56BF885-603E-437F-9E27-BA2A65C580CC}"/>
    <cellStyle name="หมายเหตุ 2 3 3 3" xfId="27096" xr:uid="{7CF7CB5E-785F-46B0-BD22-5BB0C9C57E94}"/>
    <cellStyle name="หมายเหตุ 2 3 3 4" xfId="29656" xr:uid="{51DC8820-18C7-46AC-872D-A42AC480100F}"/>
    <cellStyle name="หมายเหตุ 2 3 3 5" xfId="23162" xr:uid="{F691ECE3-7349-4E92-AAE2-9B68C4FD9233}"/>
    <cellStyle name="หมายเหตุ 2 3 3 6" xfId="37373" xr:uid="{67513275-D469-42A6-B86A-EAA82F46B336}"/>
    <cellStyle name="หมายเหตุ 2 3 3 7" xfId="39350" xr:uid="{2A5C06BF-CF00-409C-8D25-84778A53760C}"/>
    <cellStyle name="หมายเหตุ 2 3 4" xfId="13658" xr:uid="{5676D395-65B2-4C33-ADE7-AAEF19197976}"/>
    <cellStyle name="หมายเหตุ 2 3 4 2" xfId="24298" xr:uid="{2A5EE208-7803-4F81-92D0-4E5E3CFEC2B8}"/>
    <cellStyle name="หมายเหตุ 2 3 4 3" xfId="27174" xr:uid="{24FAF716-5FB1-4078-8C92-10A57DD247DB}"/>
    <cellStyle name="หมายเหตุ 2 3 4 4" xfId="29734" xr:uid="{4AAD5EB6-7753-4488-B6FB-4528AC6C7418}"/>
    <cellStyle name="หมายเหตุ 2 3 4 5" xfId="30440" xr:uid="{5EB55F1F-CCFB-4BC5-B1F8-D3137F6A4D0A}"/>
    <cellStyle name="หมายเหตุ 2 3 4 6" xfId="37451" xr:uid="{E32C4DB6-78BC-42D5-8600-936F167E3F95}"/>
    <cellStyle name="หมายเหตุ 2 3 4 7" xfId="39428" xr:uid="{85109EC1-89D1-4895-B8A8-B780B30EF346}"/>
    <cellStyle name="หมายเหตุ 2 3 5" xfId="13739" xr:uid="{64566434-7A2B-44CC-959A-A38110F8C647}"/>
    <cellStyle name="หมายเหตุ 2 3 5 2" xfId="24360" xr:uid="{89D5D77A-0700-487B-ACFC-B9D31D5455CB}"/>
    <cellStyle name="หมายเหตุ 2 3 5 3" xfId="27255" xr:uid="{1D653757-06FC-4D7F-BE29-D5BAA728B656}"/>
    <cellStyle name="หมายเหตุ 2 3 5 4" xfId="29813" xr:uid="{41F4ACA4-1950-462D-97A7-3D4EBBABDC32}"/>
    <cellStyle name="หมายเหตุ 2 3 5 5" xfId="30216" xr:uid="{B6CEBD3C-4D96-40B0-A8B8-B33D01E97DD1}"/>
    <cellStyle name="หมายเหตุ 2 3 5 6" xfId="37532" xr:uid="{49740BE2-2CA2-4AE5-8B75-EE6515CEA9E6}"/>
    <cellStyle name="หมายเหตุ 2 3 5 7" xfId="39507" xr:uid="{E4EEB271-7069-4D87-85AE-3F4549ADF818}"/>
    <cellStyle name="หมายเหตุ 2 3 6" xfId="12350" xr:uid="{886B63D2-F941-4D8B-BBE0-ADC0FC259CFC}"/>
    <cellStyle name="หมายเหตุ 2 3 6 2" xfId="23182" xr:uid="{2EE2B0D3-0560-484E-B687-055955C5EC87}"/>
    <cellStyle name="หมายเหตุ 2 3 6 3" xfId="25986" xr:uid="{A44CCD1E-DB04-421D-922C-734CBAFC8F2A}"/>
    <cellStyle name="หมายเหตุ 2 3 6 4" xfId="28580" xr:uid="{AF25A851-C8CC-44CC-8483-C3F16EC5C7C8}"/>
    <cellStyle name="หมายเหตุ 2 3 6 5" xfId="20172" xr:uid="{F9D86F4D-9DFC-4223-8768-1B6D6D073CBE}"/>
    <cellStyle name="หมายเหตุ 2 3 6 6" xfId="36288" xr:uid="{29AA5DDE-9024-48FD-A4FE-9B1DCC8A351C}"/>
    <cellStyle name="หมายเหตุ 2 3 6 7" xfId="38325" xr:uid="{31DD63E4-72C4-45F0-92EB-BE069283BB3C}"/>
    <cellStyle name="หมายเหตุ 2 3 7" xfId="19755" xr:uid="{D3B6444A-575F-4AC6-AC17-3451A9F88F7E}"/>
    <cellStyle name="หมายเหตุ 2 3 8" xfId="20351" xr:uid="{5B5AC8AA-2B9D-4E19-A122-47ED188EA2AC}"/>
    <cellStyle name="หมายเหตุ 2 3 9" xfId="25451" xr:uid="{7D7E0B1B-9CD9-4B55-BC3B-E58FC25E7CFF}"/>
    <cellStyle name="หมายเหตุ 2 4" xfId="5196" xr:uid="{3A743135-1AED-430A-BBA1-C6D3248F8BE1}"/>
    <cellStyle name="หมายเหตุ 2 4 2" xfId="13386" xr:uid="{519A2072-DBBA-4C38-9D35-C9E079FB06CB}"/>
    <cellStyle name="หมายเหตุ 2 4 2 2" xfId="24071" xr:uid="{D779E76E-1C18-4457-BAAD-C90D07C6652D}"/>
    <cellStyle name="หมายเหตุ 2 4 2 3" xfId="26904" xr:uid="{162FBE9B-DF59-45BA-9BC4-57E086B51EFE}"/>
    <cellStyle name="หมายเหตุ 2 4 2 4" xfId="29464" xr:uid="{A3E0503C-0095-4FB3-9AF3-02D6249DA9E8}"/>
    <cellStyle name="หมายเหตุ 2 4 2 5" xfId="30057" xr:uid="{C1748CE5-6412-4994-98F8-53907688AB31}"/>
    <cellStyle name="หมายเหตุ 2 4 2 6" xfId="37180" xr:uid="{C81E46B3-035B-4A41-870B-E1C3AB57BD5F}"/>
    <cellStyle name="หมายเหตุ 2 4 2 7" xfId="39158" xr:uid="{9929B651-9595-4C9E-AF25-C820EEBA51EF}"/>
    <cellStyle name="หมายเหตุ 2 4 3" xfId="13578" xr:uid="{CE693297-E2EF-446C-8F03-F14629757150}"/>
    <cellStyle name="หมายเหตุ 2 4 3 2" xfId="24239" xr:uid="{CCD73EDE-2638-4794-9D0E-3805EB7DE629}"/>
    <cellStyle name="หมายเหตุ 2 4 3 3" xfId="27094" xr:uid="{12985445-4129-4AF8-BACB-74B0D73898DF}"/>
    <cellStyle name="หมายเหตุ 2 4 3 4" xfId="29654" xr:uid="{3A73886A-899E-41DF-B894-F591067BAD46}"/>
    <cellStyle name="หมายเหตุ 2 4 3 5" xfId="29884" xr:uid="{959A9153-3CAB-46E6-8592-1619F2E25A8B}"/>
    <cellStyle name="หมายเหตุ 2 4 3 6" xfId="37371" xr:uid="{56262AF4-16B7-438E-8709-18987411E606}"/>
    <cellStyle name="หมายเหตุ 2 4 3 7" xfId="39348" xr:uid="{A804E952-0F67-4653-A6A6-517907FC3606}"/>
    <cellStyle name="หมายเหตุ 2 4 4" xfId="13656" xr:uid="{CCA57CF7-065A-4F1B-8268-13577B54F081}"/>
    <cellStyle name="หมายเหตุ 2 4 4 2" xfId="24296" xr:uid="{B51C9CFC-11DE-4032-A224-0AD188BF300F}"/>
    <cellStyle name="หมายเหตุ 2 4 4 3" xfId="27172" xr:uid="{2370179A-2D77-4A05-88DE-E3ACCBE4A846}"/>
    <cellStyle name="หมายเหตุ 2 4 4 4" xfId="29732" xr:uid="{3DEA3EBF-4624-44FE-9C68-FEF7BCC0A2F8}"/>
    <cellStyle name="หมายเหตุ 2 4 4 5" xfId="20139" xr:uid="{9190BEF9-726D-44FA-A218-011401EE7BDB}"/>
    <cellStyle name="หมายเหตุ 2 4 4 6" xfId="37449" xr:uid="{AEE595BB-F7C5-4AC6-A6C5-BFF63345C43D}"/>
    <cellStyle name="หมายเหตุ 2 4 4 7" xfId="39426" xr:uid="{F39E0AF7-5578-4E06-B959-D6132E165482}"/>
    <cellStyle name="หมายเหตุ 2 4 5" xfId="13737" xr:uid="{AA9F0C3C-DDBB-4AB7-A14D-F5A6FBF54103}"/>
    <cellStyle name="หมายเหตุ 2 4 5 2" xfId="24358" xr:uid="{67A2D5C0-C3EA-40DC-ADCF-78EE5FD2C084}"/>
    <cellStyle name="หมายเหตุ 2 4 5 3" xfId="27253" xr:uid="{66979922-B9F2-43EB-9A61-DA0D42E73DB5}"/>
    <cellStyle name="หมายเหตุ 2 4 5 4" xfId="29811" xr:uid="{EC6097C0-9526-4CAD-959C-906BD093B912}"/>
    <cellStyle name="หมายเหตุ 2 4 5 5" xfId="14790" xr:uid="{DFBBA371-1667-4CB8-B707-45ACBA6D1EA2}"/>
    <cellStyle name="หมายเหตุ 2 4 5 6" xfId="37530" xr:uid="{1C05816A-8BD8-4982-A482-6966825EA121}"/>
    <cellStyle name="หมายเหตุ 2 4 5 7" xfId="39505" xr:uid="{7B1CB05A-A368-4621-8EF6-155B079E343B}"/>
    <cellStyle name="หมายเหตุ 2 4 6" xfId="12349" xr:uid="{56531BD1-1E5A-4B3F-B861-B237DAAD1F63}"/>
    <cellStyle name="หมายเหตุ 2 4 6 2" xfId="23181" xr:uid="{1FD80520-AF1D-4B3E-9DDD-6A8F9FAA59FA}"/>
    <cellStyle name="หมายเหตุ 2 4 6 3" xfId="25985" xr:uid="{82A75B84-DC95-477A-BD19-7E38DD021BB7}"/>
    <cellStyle name="หมายเหตุ 2 4 6 4" xfId="28579" xr:uid="{8D7E1CC4-2656-49C9-844A-046933AF1DDA}"/>
    <cellStyle name="หมายเหตุ 2 4 6 5" xfId="15105" xr:uid="{9ED006FA-5A66-47CD-83EF-2B4A8D365DDC}"/>
    <cellStyle name="หมายเหตุ 2 4 6 6" xfId="36287" xr:uid="{0079998E-93CB-483B-B850-73337DD3C742}"/>
    <cellStyle name="หมายเหตุ 2 4 6 7" xfId="38324" xr:uid="{8B7DFA9A-742C-4A5C-95ED-47601BD2A654}"/>
    <cellStyle name="หมายเหตุ 2 5" xfId="7672" xr:uid="{5E2B2488-4126-4A3E-8F43-19779BBB023F}"/>
    <cellStyle name="หมายเหตุ 2 5 2" xfId="14331" xr:uid="{94882246-884C-46E9-90DA-F301E339DC4A}"/>
    <cellStyle name="หมายเหตุ 2 5 3" xfId="19898" xr:uid="{588ECA62-A0C0-4BAB-B75D-C9F1DF55E06F}"/>
    <cellStyle name="หมายเหตุ 2 5 4" xfId="22873" xr:uid="{61C55C9A-CA37-485B-A636-BEC82627E75C}"/>
    <cellStyle name="หมายเหตุ 2 5 5" xfId="25722" xr:uid="{123E72B5-560E-4317-A5EB-E02AE791FAB7}"/>
    <cellStyle name="หมายเหตุ 2 5 6" xfId="27319" xr:uid="{83BBD937-5656-49B2-B209-FA45437164E9}"/>
    <cellStyle name="หมายเหตุ 2 5 7" xfId="34462" xr:uid="{417DD133-4A2B-44BE-8CE0-BEC094B8B8FF}"/>
    <cellStyle name="หมายเหตุ 2 5 8" xfId="33847" xr:uid="{BEB69E69-D2F5-4D49-8157-A5556DBF6188}"/>
    <cellStyle name="หมายเหตุ 2 6" xfId="10941" xr:uid="{27D15F03-1913-4036-833B-D882A16DF562}"/>
    <cellStyle name="หมายเหตุ 2 7" xfId="16019" xr:uid="{7AB01228-BC20-4A3E-8F0F-8D56D410A762}"/>
    <cellStyle name="หมายเหตุ 2 8" xfId="16179" xr:uid="{FADDEBE0-36BC-4215-985B-273ADD2CC758}"/>
    <cellStyle name="หมายเหตุ 2 9" xfId="18380" xr:uid="{9FBC4D80-4F13-4974-9429-956C9999AB6E}"/>
    <cellStyle name="หมายเหตุ 3" xfId="2506" xr:uid="{E8B550F8-4115-4F6B-B61D-F94BF76304E9}"/>
    <cellStyle name="หมายเหตุ 3 2" xfId="2737" xr:uid="{FA70AB5B-D048-473C-90CD-E5CBCED992F8}"/>
    <cellStyle name="หมายเหตุ 4" xfId="1968" xr:uid="{853FA252-1394-463F-9FF2-7997FC4D24F4}"/>
    <cellStyle name="หมายเหตุ 4 2" xfId="15703" xr:uid="{AAF9FD8D-0586-4BE0-A5AD-2AEA8C20E8C2}"/>
    <cellStyle name="หมายเหตุ 4 3" xfId="21526" xr:uid="{563ABBB9-610D-436B-9FDE-57600983AC5D}"/>
    <cellStyle name="หมายเหตุ 4 4" xfId="19634" xr:uid="{D495F01D-583A-4F4B-931D-69CA6E9AD0F9}"/>
    <cellStyle name="หมายเหตุ 4 5" xfId="14805" xr:uid="{D0837543-E126-49EA-B14F-5E03A1A9470B}"/>
    <cellStyle name="หมายเหตุ 4 6" xfId="31636" xr:uid="{4AC1AF1D-2AB0-49A9-A396-98BF4E00ED5F}"/>
    <cellStyle name="หมายเหตุ 4 7" xfId="31644" xr:uid="{348CC88D-2F74-4DFC-9DEA-77E64D411D80}"/>
    <cellStyle name="หัวเรื่อง 1 2" xfId="2486" xr:uid="{233EAAAA-7DFC-47BE-85E3-E6DFC1C34235}"/>
    <cellStyle name="หัวเรื่อง 1 2 2" xfId="7520" xr:uid="{3D9B412F-D6CA-4E08-8B6A-2798456551EE}"/>
    <cellStyle name="หัวเรื่อง 1 2 2 2" xfId="14332" xr:uid="{A0C871A1-EF96-4719-ADF3-347406558D00}"/>
    <cellStyle name="หัวเรื่อง 1 2 2 2 2" xfId="24730" xr:uid="{4F000603-5FED-4069-AA18-9B735D72B3C7}"/>
    <cellStyle name="หัวเรื่อง 1 2 2 2 3" xfId="30051" xr:uid="{5F385FCB-1EB4-429C-B4D7-33A7D2F19EDD}"/>
    <cellStyle name="หัวเรื่อง 1 2 2 2 4" xfId="30996" xr:uid="{98AA83CF-5DBF-4C7D-AA5B-915AC143C768}"/>
    <cellStyle name="หัวเรื่อง 1 2 2 3" xfId="19757" xr:uid="{871ADB2D-598E-4D26-8A09-90726D028751}"/>
    <cellStyle name="หัวเรื่อง 1 2 2 4" xfId="19119" xr:uid="{F9DB8018-3384-48F8-A2A4-C678D6D66CBF}"/>
    <cellStyle name="หัวเรื่อง 1 2 2 5" xfId="28212" xr:uid="{4E3C3E88-D3E0-4093-AE4D-FBD7362AFC3F}"/>
    <cellStyle name="หัวเรื่อง 1 2 3" xfId="16020" xr:uid="{F478F35F-2E25-4F4D-BA0D-C2340856D17B}"/>
    <cellStyle name="หัวเรื่อง 1 2 4" xfId="18865" xr:uid="{B29D80C7-42EB-4287-B1CE-0006328BA579}"/>
    <cellStyle name="หัวเรื่อง 1 2 5" xfId="19754" xr:uid="{BD4DC9D6-2C4D-47C8-82AE-C7597E99223E}"/>
    <cellStyle name="หัวเรื่อง 1 3" xfId="2493" xr:uid="{DE4E24A3-3AF1-4381-8902-FB6A0E716188}"/>
    <cellStyle name="หัวเรื่อง 1 3 2" xfId="14333" xr:uid="{91BA73D3-29C5-413F-81E9-B9AA1B9877CD}"/>
    <cellStyle name="หัวเรื่อง 1 4" xfId="2817" xr:uid="{60B102C0-78F8-4B1D-A457-C652156B8269}"/>
    <cellStyle name="หัวเรื่อง 2 2" xfId="2487" xr:uid="{01A9C56B-E641-4E9B-91D4-5F308BC3AF98}"/>
    <cellStyle name="หัวเรื่อง 2 2 2" xfId="7521" xr:uid="{2199C63D-0207-4159-84C7-F6B86CFC9787}"/>
    <cellStyle name="หัวเรื่อง 2 2 2 2" xfId="14334" xr:uid="{43AC4DB8-FE8A-4F91-BDB3-E30AD6D99768}"/>
    <cellStyle name="หัวเรื่อง 2 2 2 2 2" xfId="24731" xr:uid="{1268F017-EA52-4B88-9C24-FA4840D7AD2B}"/>
    <cellStyle name="หัวเรื่อง 2 2 2 2 3" xfId="30053" xr:uid="{7ABF0640-250C-4823-9C03-7FBCFD73F19C}"/>
    <cellStyle name="หัวเรื่อง 2 2 2 2 4" xfId="30997" xr:uid="{44CEE9F6-55EE-4A16-B7FB-DA12D8EC2DA6}"/>
    <cellStyle name="หัวเรื่อง 2 2 2 3" xfId="19758" xr:uid="{5123462B-5678-46EF-8351-28963F78A8A0}"/>
    <cellStyle name="หัวเรื่อง 2 2 2 4" xfId="18148" xr:uid="{1FA75F3A-4CA7-4FE4-B9D9-2F638060236C}"/>
    <cellStyle name="หัวเรื่อง 2 2 2 5" xfId="28361" xr:uid="{E36DCFEB-F964-4548-9C3D-80C47B9786D4}"/>
    <cellStyle name="หัวเรื่อง 2 2 3" xfId="16021" xr:uid="{0C308B1B-6313-4473-89F6-6CBB268CBFA3}"/>
    <cellStyle name="หัวเรื่อง 2 2 4" xfId="25529" xr:uid="{3A58A336-0DE3-4D31-8E34-0B616C016C99}"/>
    <cellStyle name="หัวเรื่อง 2 2 5" xfId="14455" xr:uid="{EBF470EF-5524-4028-8E87-3BAB573B4C29}"/>
    <cellStyle name="หัวเรื่อง 2 3" xfId="2494" xr:uid="{C53D6E5F-6C22-44EC-815D-23D67AA509B1}"/>
    <cellStyle name="หัวเรื่อง 2 3 2" xfId="14335" xr:uid="{66E007BA-2521-4CCA-A96A-387FE8464D2A}"/>
    <cellStyle name="หัวเรื่อง 2 4" xfId="2818" xr:uid="{DDF28DE4-0114-4F35-A4C2-E684132A5CBA}"/>
    <cellStyle name="หัวเรื่อง 3 2" xfId="2488" xr:uid="{24EAC8A8-7160-4866-9F4A-60B3B0A7742A}"/>
    <cellStyle name="หัวเรื่อง 3 2 2" xfId="7522" xr:uid="{C8F54605-C215-4544-89D9-08FE3DD3E595}"/>
    <cellStyle name="หัวเรื่อง 3 2 2 2" xfId="14336" xr:uid="{E0237398-5AE7-4DED-A901-06FC835CE32C}"/>
    <cellStyle name="หัวเรื่อง 3 3" xfId="2495" xr:uid="{A722D6C6-62B7-4AAB-A26F-C901E02D1BB3}"/>
    <cellStyle name="หัวเรื่อง 3 3 2" xfId="14337" xr:uid="{E09C6B85-8568-4CE2-B967-1D828C261952}"/>
    <cellStyle name="หัวเรื่อง 3 4" xfId="2819" xr:uid="{89E1C5F9-B20A-401D-A670-79D66CBC4ED2}"/>
    <cellStyle name="หัวเรื่อง 4 2" xfId="2489" xr:uid="{9EBE4ED3-921C-40FC-9FC0-A8E47ECB1019}"/>
    <cellStyle name="หัวเรื่อง 4 2 2" xfId="7523" xr:uid="{B42E6C13-5BB9-4BC2-B344-ECF4ED3C81F2}"/>
    <cellStyle name="หัวเรื่อง 4 2 2 2" xfId="14338" xr:uid="{ACBB1B00-5B45-4874-8974-8A8A34D06310}"/>
    <cellStyle name="หัวเรื่อง 4 3" xfId="2496" xr:uid="{10624A3B-41F6-4235-B5ED-F9B4C3C64ECA}"/>
    <cellStyle name="หัวเรื่อง 4 3 2" xfId="14339" xr:uid="{F96FA3A8-EAD9-429D-AD03-447678133905}"/>
    <cellStyle name="หัวเรื่อง 4 4" xfId="2820" xr:uid="{937BC676-63CE-492A-AB5A-49C2ECAD33FF}"/>
    <cellStyle name="一般_0006(1)" xfId="14340" xr:uid="{80AF994A-1136-4E6B-A55D-0E928ABDCA38}"/>
    <cellStyle name="千分位[0]_LC (2)" xfId="14341" xr:uid="{5C0644E0-2274-4C29-9CBD-F6A6B31C2540}"/>
    <cellStyle name="千分位_LC (2)" xfId="14342" xr:uid="{01BA6143-8B6D-4CCC-AAF7-12B1A4F2C7CE}"/>
    <cellStyle name="未定義" xfId="14343" xr:uid="{C499DB78-CD24-4EFE-A390-4FBD952D6383}"/>
    <cellStyle name="桁区切り_Receivable Dec" xfId="14344" xr:uid="{B8E8C2F5-276C-444F-B5EB-EA01214B4B2E}"/>
    <cellStyle name="標準_AR562売上出来高確認表印刷_帳票レイアウト" xfId="14345" xr:uid="{C05BACAB-BFB9-4A9C-82C6-8790883294E4}"/>
    <cellStyle name="爼ﾗ靉ﾁ篦ｧﾋﾅﾒﾂﾁﾔｵﾔ" xfId="14346" xr:uid="{5A93CE95-B884-462B-9BE5-6BAA1525D0E4}"/>
    <cellStyle name="貨幣 [0]_liz-ss" xfId="14347" xr:uid="{4A52E71C-536C-472A-AA7E-54E8D87BC77D}"/>
    <cellStyle name="貨幣[0]_LC (2)" xfId="14348" xr:uid="{39B0C2EE-45C8-4905-982A-05FF2BCFD018}"/>
    <cellStyle name="貨幣_LC (2)" xfId="14349" xr:uid="{C31BB204-33F9-4A47-ADAB-9208AC297B7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"/>
  <sheetViews>
    <sheetView showGridLines="0" tabSelected="1" view="pageBreakPreview" zoomScale="85" zoomScaleNormal="70" zoomScaleSheetLayoutView="85" workbookViewId="0">
      <selection activeCell="U23" sqref="U23"/>
    </sheetView>
  </sheetViews>
  <sheetFormatPr defaultColWidth="10.5703125" defaultRowHeight="21" customHeight="1"/>
  <cols>
    <col min="1" max="1" width="20.5703125" style="48" customWidth="1"/>
    <col min="2" max="2" width="21.5703125" style="45" customWidth="1"/>
    <col min="3" max="3" width="1.5703125" style="45" customWidth="1"/>
    <col min="4" max="4" width="7.5703125" style="53" customWidth="1"/>
    <col min="5" max="5" width="0.7109375" style="48" customWidth="1"/>
    <col min="6" max="6" width="13.5703125" style="53" customWidth="1"/>
    <col min="7" max="7" width="0.7109375" style="53" customWidth="1"/>
    <col min="8" max="8" width="13.5703125" style="53" customWidth="1"/>
    <col min="9" max="9" width="0.7109375" style="48" customWidth="1"/>
    <col min="10" max="10" width="13.5703125" style="53" customWidth="1"/>
    <col min="11" max="11" width="0.7109375" style="48" customWidth="1"/>
    <col min="12" max="12" width="13.5703125" style="53" customWidth="1"/>
    <col min="13" max="13" width="0.7109375" style="48" customWidth="1"/>
    <col min="14" max="14" width="12.5703125" style="48" customWidth="1"/>
    <col min="15" max="16384" width="10.5703125" style="48"/>
  </cols>
  <sheetData>
    <row r="1" spans="1:13" ht="21" customHeight="1">
      <c r="A1" s="44" t="s">
        <v>0</v>
      </c>
      <c r="D1" s="46"/>
      <c r="E1" s="47"/>
      <c r="F1" s="46"/>
      <c r="G1" s="46"/>
      <c r="H1" s="46"/>
      <c r="I1" s="47"/>
      <c r="J1" s="46"/>
      <c r="K1" s="47"/>
      <c r="L1" s="46"/>
    </row>
    <row r="2" spans="1:13" ht="21" customHeight="1">
      <c r="A2" s="44" t="s">
        <v>1</v>
      </c>
      <c r="D2" s="46"/>
      <c r="E2" s="47"/>
      <c r="F2" s="46"/>
      <c r="G2" s="46"/>
      <c r="H2" s="46"/>
      <c r="I2" s="47"/>
      <c r="J2" s="46"/>
      <c r="K2" s="47"/>
      <c r="L2" s="46"/>
    </row>
    <row r="3" spans="1:13" ht="21" customHeight="1">
      <c r="A3" s="44" t="s">
        <v>2</v>
      </c>
      <c r="D3" s="46"/>
      <c r="E3" s="47"/>
      <c r="F3" s="47"/>
      <c r="G3" s="46"/>
      <c r="H3" s="46"/>
      <c r="I3" s="47"/>
      <c r="J3" s="46"/>
      <c r="K3" s="47"/>
      <c r="L3" s="46"/>
    </row>
    <row r="4" spans="1:13" ht="21" customHeight="1">
      <c r="A4" s="49"/>
      <c r="B4" s="50"/>
      <c r="C4" s="50"/>
      <c r="D4" s="51"/>
      <c r="E4" s="52"/>
      <c r="F4" s="51"/>
      <c r="G4" s="51"/>
      <c r="H4" s="51"/>
      <c r="I4" s="52"/>
      <c r="L4" s="48"/>
      <c r="M4" s="54" t="s">
        <v>3</v>
      </c>
    </row>
    <row r="5" spans="1:13" ht="21" customHeight="1">
      <c r="F5" s="179" t="s">
        <v>4</v>
      </c>
      <c r="G5" s="179"/>
      <c r="H5" s="179"/>
      <c r="J5" s="179" t="s">
        <v>5</v>
      </c>
      <c r="K5" s="179"/>
      <c r="L5" s="179"/>
    </row>
    <row r="6" spans="1:13" s="55" customFormat="1" ht="21" customHeight="1">
      <c r="A6" s="22"/>
      <c r="C6" s="56"/>
      <c r="D6" s="57" t="s">
        <v>6</v>
      </c>
      <c r="F6" s="58">
        <v>2568</v>
      </c>
      <c r="G6" s="59"/>
      <c r="H6" s="58">
        <v>2567</v>
      </c>
      <c r="I6" s="59"/>
      <c r="J6" s="58">
        <v>2568</v>
      </c>
      <c r="K6" s="59"/>
      <c r="L6" s="58">
        <v>2567</v>
      </c>
    </row>
    <row r="7" spans="1:13" ht="21" customHeight="1">
      <c r="A7" s="44" t="s">
        <v>7</v>
      </c>
      <c r="B7" s="60"/>
      <c r="C7" s="61"/>
      <c r="D7" s="61"/>
      <c r="F7" s="62"/>
      <c r="G7" s="63"/>
      <c r="H7" s="62"/>
      <c r="I7" s="64"/>
      <c r="J7" s="62"/>
      <c r="K7" s="63"/>
      <c r="L7" s="62"/>
    </row>
    <row r="8" spans="1:13" ht="21" customHeight="1">
      <c r="A8" s="65" t="s">
        <v>8</v>
      </c>
      <c r="B8" s="48"/>
      <c r="D8" s="45"/>
      <c r="F8" s="66"/>
      <c r="G8" s="66"/>
      <c r="H8" s="66"/>
      <c r="I8" s="66"/>
      <c r="J8" s="66"/>
      <c r="K8" s="66"/>
      <c r="L8" s="66"/>
    </row>
    <row r="9" spans="1:13" ht="21" customHeight="1">
      <c r="A9" s="67" t="s">
        <v>9</v>
      </c>
      <c r="B9" s="68"/>
      <c r="D9" s="45">
        <v>7</v>
      </c>
      <c r="F9" s="69">
        <v>2138860682</v>
      </c>
      <c r="G9" s="69"/>
      <c r="H9" s="69">
        <v>1986122897</v>
      </c>
      <c r="I9" s="69"/>
      <c r="J9" s="69">
        <v>1560075887</v>
      </c>
      <c r="K9" s="69"/>
      <c r="L9" s="70">
        <v>1592207325</v>
      </c>
      <c r="M9" s="69"/>
    </row>
    <row r="10" spans="1:13" ht="21" customHeight="1">
      <c r="A10" s="71" t="s">
        <v>10</v>
      </c>
      <c r="B10" s="60"/>
      <c r="D10" s="45" t="s">
        <v>11</v>
      </c>
      <c r="F10" s="69">
        <v>6873638581</v>
      </c>
      <c r="G10" s="69"/>
      <c r="H10" s="69">
        <v>6327472696</v>
      </c>
      <c r="I10" s="69"/>
      <c r="J10" s="69">
        <v>6775890046</v>
      </c>
      <c r="K10" s="69"/>
      <c r="L10" s="70">
        <v>6226652378</v>
      </c>
      <c r="M10" s="69"/>
    </row>
    <row r="11" spans="1:13" ht="21" customHeight="1">
      <c r="A11" s="71" t="s">
        <v>12</v>
      </c>
      <c r="B11" s="60"/>
      <c r="D11" s="45">
        <v>9</v>
      </c>
      <c r="F11" s="69">
        <v>346381960</v>
      </c>
      <c r="G11" s="69"/>
      <c r="H11" s="69">
        <v>360802538</v>
      </c>
      <c r="I11" s="69"/>
      <c r="J11" s="69">
        <v>346381960</v>
      </c>
      <c r="K11" s="69"/>
      <c r="L11" s="70">
        <v>360802538</v>
      </c>
      <c r="M11" s="69"/>
    </row>
    <row r="12" spans="1:13" ht="21" customHeight="1">
      <c r="A12" s="71" t="s">
        <v>13</v>
      </c>
      <c r="B12" s="60"/>
      <c r="D12" s="45">
        <v>6</v>
      </c>
      <c r="F12" s="66">
        <v>1735843703</v>
      </c>
      <c r="G12" s="69"/>
      <c r="H12" s="66">
        <v>1906228155</v>
      </c>
      <c r="I12" s="69"/>
      <c r="J12" s="66">
        <v>1735843703</v>
      </c>
      <c r="K12" s="69"/>
      <c r="L12" s="69">
        <v>1906228155</v>
      </c>
      <c r="M12" s="69"/>
    </row>
    <row r="13" spans="1:13" ht="21" customHeight="1">
      <c r="A13" s="71" t="s">
        <v>14</v>
      </c>
      <c r="B13" s="60"/>
      <c r="D13" s="45">
        <v>10</v>
      </c>
      <c r="F13" s="69">
        <v>1027851980</v>
      </c>
      <c r="G13" s="69"/>
      <c r="H13" s="69">
        <v>1037599580</v>
      </c>
      <c r="I13" s="69"/>
      <c r="J13" s="69">
        <v>873881919</v>
      </c>
      <c r="K13" s="69"/>
      <c r="L13" s="69">
        <v>873887408</v>
      </c>
      <c r="M13" s="69"/>
    </row>
    <row r="14" spans="1:13" ht="21" customHeight="1">
      <c r="A14" s="71" t="s">
        <v>15</v>
      </c>
      <c r="B14" s="60"/>
      <c r="D14" s="45">
        <v>11</v>
      </c>
      <c r="F14" s="69">
        <v>603550000</v>
      </c>
      <c r="G14" s="69"/>
      <c r="H14" s="69">
        <v>177500000</v>
      </c>
      <c r="I14" s="69"/>
      <c r="J14" s="69">
        <v>603550000</v>
      </c>
      <c r="L14" s="69">
        <v>177500000</v>
      </c>
      <c r="M14" s="69"/>
    </row>
    <row r="15" spans="1:13" ht="21" customHeight="1">
      <c r="A15" s="71" t="s">
        <v>17</v>
      </c>
      <c r="B15" s="60"/>
      <c r="D15" s="45">
        <v>12</v>
      </c>
      <c r="F15" s="69">
        <v>3171314635</v>
      </c>
      <c r="G15" s="69"/>
      <c r="H15" s="69">
        <v>2424085424</v>
      </c>
      <c r="I15" s="69"/>
      <c r="J15" s="69">
        <v>2470329808</v>
      </c>
      <c r="K15" s="69"/>
      <c r="L15" s="66">
        <v>1589271453</v>
      </c>
      <c r="M15" s="69"/>
    </row>
    <row r="16" spans="1:13" ht="21" customHeight="1">
      <c r="A16" s="71" t="s">
        <v>18</v>
      </c>
      <c r="B16" s="60"/>
      <c r="D16" s="45"/>
      <c r="F16" s="69">
        <v>13019131</v>
      </c>
      <c r="G16" s="69"/>
      <c r="H16" s="69">
        <v>12737332</v>
      </c>
      <c r="I16" s="69"/>
      <c r="J16" s="69">
        <v>9862187</v>
      </c>
      <c r="K16" s="69"/>
      <c r="L16" s="66">
        <v>10768274</v>
      </c>
      <c r="M16" s="69"/>
    </row>
    <row r="17" spans="1:13" ht="21" customHeight="1">
      <c r="A17" s="65" t="s">
        <v>19</v>
      </c>
      <c r="B17" s="60"/>
      <c r="D17" s="45"/>
      <c r="F17" s="72">
        <f>SUM(F7:F16)</f>
        <v>15910460672</v>
      </c>
      <c r="G17" s="69"/>
      <c r="H17" s="72">
        <f>SUM(H7:H16)</f>
        <v>14232548622</v>
      </c>
      <c r="I17" s="69"/>
      <c r="J17" s="72">
        <f>SUM(J7:J16)</f>
        <v>14375815510</v>
      </c>
      <c r="K17" s="69"/>
      <c r="L17" s="72">
        <f>SUM(L7:L16)</f>
        <v>12737317531</v>
      </c>
      <c r="M17" s="69"/>
    </row>
    <row r="18" spans="1:13" ht="21" customHeight="1">
      <c r="A18" s="73" t="s">
        <v>20</v>
      </c>
      <c r="B18" s="60"/>
      <c r="D18" s="45"/>
      <c r="F18" s="66"/>
      <c r="G18" s="66"/>
      <c r="H18" s="66"/>
      <c r="I18" s="66"/>
      <c r="J18" s="66"/>
      <c r="K18" s="66"/>
      <c r="L18" s="66"/>
      <c r="M18" s="69"/>
    </row>
    <row r="19" spans="1:13" ht="21" customHeight="1">
      <c r="A19" s="48" t="s">
        <v>21</v>
      </c>
      <c r="B19" s="48"/>
      <c r="C19" s="61"/>
      <c r="D19" s="45"/>
      <c r="F19" s="74">
        <v>1606385</v>
      </c>
      <c r="G19" s="75"/>
      <c r="H19" s="74">
        <v>1589080</v>
      </c>
      <c r="I19" s="75"/>
      <c r="J19" s="66">
        <v>0</v>
      </c>
      <c r="K19" s="75"/>
      <c r="L19" s="66">
        <v>0</v>
      </c>
    </row>
    <row r="20" spans="1:13" ht="21" customHeight="1">
      <c r="A20" s="48" t="s">
        <v>22</v>
      </c>
      <c r="B20" s="48"/>
      <c r="C20" s="61"/>
      <c r="D20" s="45"/>
      <c r="F20" s="74"/>
      <c r="G20" s="75"/>
      <c r="H20" s="74"/>
      <c r="I20" s="75"/>
      <c r="J20" s="74"/>
      <c r="K20" s="75"/>
      <c r="L20" s="66"/>
    </row>
    <row r="21" spans="1:13" ht="21" customHeight="1">
      <c r="A21" s="48" t="s">
        <v>23</v>
      </c>
      <c r="B21" s="48"/>
      <c r="C21" s="61"/>
      <c r="D21" s="45" t="s">
        <v>16</v>
      </c>
      <c r="F21" s="74">
        <v>103200000</v>
      </c>
      <c r="G21" s="75"/>
      <c r="H21" s="74">
        <v>622550000</v>
      </c>
      <c r="I21" s="75"/>
      <c r="J21" s="74">
        <v>53200000</v>
      </c>
      <c r="K21" s="75"/>
      <c r="L21" s="66">
        <v>622550000</v>
      </c>
    </row>
    <row r="22" spans="1:13" ht="21" customHeight="1">
      <c r="A22" s="71" t="s">
        <v>24</v>
      </c>
      <c r="B22" s="60"/>
      <c r="C22" s="60"/>
      <c r="D22" s="45">
        <v>12</v>
      </c>
      <c r="F22" s="74">
        <v>13387731829</v>
      </c>
      <c r="G22" s="74"/>
      <c r="H22" s="74">
        <v>13499364133</v>
      </c>
      <c r="I22" s="74"/>
      <c r="J22" s="74">
        <v>13382415666</v>
      </c>
      <c r="K22" s="74"/>
      <c r="L22" s="66">
        <v>13493349679</v>
      </c>
      <c r="M22" s="69"/>
    </row>
    <row r="23" spans="1:13" ht="21" customHeight="1">
      <c r="A23" s="71" t="s">
        <v>25</v>
      </c>
      <c r="B23" s="68"/>
      <c r="D23" s="45">
        <v>13</v>
      </c>
      <c r="F23" s="74">
        <v>1682506990</v>
      </c>
      <c r="G23" s="74"/>
      <c r="H23" s="74">
        <v>1724521147</v>
      </c>
      <c r="I23" s="74"/>
      <c r="J23" s="74">
        <v>1618868453</v>
      </c>
      <c r="K23" s="74"/>
      <c r="L23" s="66">
        <v>1607994485</v>
      </c>
      <c r="M23" s="69"/>
    </row>
    <row r="24" spans="1:13" ht="21" customHeight="1">
      <c r="A24" s="71" t="s">
        <v>26</v>
      </c>
      <c r="B24" s="60"/>
      <c r="C24" s="60"/>
      <c r="D24" s="45">
        <v>14</v>
      </c>
      <c r="F24" s="74">
        <v>0</v>
      </c>
      <c r="G24" s="74"/>
      <c r="H24" s="74">
        <v>0</v>
      </c>
      <c r="I24" s="74"/>
      <c r="J24" s="74">
        <v>1833700847</v>
      </c>
      <c r="K24" s="74"/>
      <c r="L24" s="66">
        <v>1833700847</v>
      </c>
      <c r="M24" s="69"/>
    </row>
    <row r="25" spans="1:13" ht="21" customHeight="1">
      <c r="A25" s="71" t="s">
        <v>27</v>
      </c>
      <c r="B25" s="48"/>
      <c r="D25" s="45">
        <v>15</v>
      </c>
      <c r="F25" s="74">
        <v>3954867462</v>
      </c>
      <c r="G25" s="74"/>
      <c r="H25" s="69">
        <v>4334840244</v>
      </c>
      <c r="I25" s="74"/>
      <c r="J25" s="69">
        <v>3764274095</v>
      </c>
      <c r="K25" s="74"/>
      <c r="L25" s="66">
        <v>4136557261</v>
      </c>
      <c r="M25" s="69"/>
    </row>
    <row r="26" spans="1:13" ht="21" customHeight="1">
      <c r="A26" s="71" t="s">
        <v>28</v>
      </c>
      <c r="B26" s="48"/>
      <c r="D26" s="45">
        <v>16</v>
      </c>
      <c r="F26" s="69">
        <v>3314397279</v>
      </c>
      <c r="G26" s="69"/>
      <c r="H26" s="69">
        <v>3229313995</v>
      </c>
      <c r="I26" s="69"/>
      <c r="J26" s="69">
        <v>1675260777</v>
      </c>
      <c r="K26" s="69"/>
      <c r="L26" s="66">
        <v>1707235577</v>
      </c>
      <c r="M26" s="69"/>
    </row>
    <row r="27" spans="1:13" ht="21" customHeight="1">
      <c r="A27" s="71" t="s">
        <v>29</v>
      </c>
      <c r="B27" s="48"/>
      <c r="D27" s="76">
        <v>21.1</v>
      </c>
      <c r="F27" s="69">
        <v>0</v>
      </c>
      <c r="G27" s="69"/>
      <c r="H27" s="69">
        <v>0</v>
      </c>
      <c r="I27" s="69"/>
      <c r="J27" s="69">
        <v>131355331</v>
      </c>
      <c r="K27" s="69"/>
      <c r="L27" s="66">
        <v>37466699</v>
      </c>
      <c r="M27" s="69"/>
    </row>
    <row r="28" spans="1:13" ht="21" customHeight="1">
      <c r="A28" s="77" t="s">
        <v>30</v>
      </c>
      <c r="B28" s="48"/>
      <c r="D28" s="45"/>
      <c r="F28" s="69">
        <v>19223354</v>
      </c>
      <c r="G28" s="69"/>
      <c r="H28" s="69">
        <v>19223354</v>
      </c>
      <c r="I28" s="69"/>
      <c r="J28" s="66">
        <v>0</v>
      </c>
      <c r="K28" s="69"/>
      <c r="L28" s="66">
        <v>0</v>
      </c>
      <c r="M28" s="69"/>
    </row>
    <row r="29" spans="1:13" ht="21" customHeight="1">
      <c r="A29" s="71" t="s">
        <v>31</v>
      </c>
      <c r="B29" s="48"/>
      <c r="D29" s="45">
        <v>17</v>
      </c>
      <c r="F29" s="69">
        <v>25552997</v>
      </c>
      <c r="G29" s="69"/>
      <c r="H29" s="69">
        <v>22468792</v>
      </c>
      <c r="I29" s="69"/>
      <c r="J29" s="69">
        <v>20415525</v>
      </c>
      <c r="K29" s="69"/>
      <c r="L29" s="66">
        <v>12752039</v>
      </c>
      <c r="M29" s="69"/>
    </row>
    <row r="30" spans="1:13" ht="21" customHeight="1">
      <c r="A30" s="77" t="s">
        <v>32</v>
      </c>
      <c r="B30" s="48"/>
      <c r="D30" s="45">
        <v>27</v>
      </c>
      <c r="F30" s="69">
        <v>37528462</v>
      </c>
      <c r="G30" s="69"/>
      <c r="H30" s="74">
        <v>25330898</v>
      </c>
      <c r="I30" s="69"/>
      <c r="J30" s="66">
        <v>0</v>
      </c>
      <c r="K30" s="69"/>
      <c r="L30" s="66">
        <v>0</v>
      </c>
      <c r="M30" s="69"/>
    </row>
    <row r="31" spans="1:13" ht="21" customHeight="1">
      <c r="A31" s="77" t="s">
        <v>33</v>
      </c>
      <c r="B31" s="48"/>
      <c r="D31" s="45">
        <v>18</v>
      </c>
      <c r="F31" s="78">
        <v>172155995</v>
      </c>
      <c r="G31" s="69"/>
      <c r="H31" s="78">
        <v>172076329</v>
      </c>
      <c r="I31" s="69"/>
      <c r="J31" s="79">
        <v>159035662</v>
      </c>
      <c r="K31" s="69"/>
      <c r="L31" s="79">
        <v>158388285</v>
      </c>
      <c r="M31" s="69"/>
    </row>
    <row r="32" spans="1:13" ht="21" customHeight="1">
      <c r="A32" s="65" t="s">
        <v>34</v>
      </c>
      <c r="B32" s="48"/>
      <c r="F32" s="78">
        <f>SUM(F19:F31)</f>
        <v>22698770753</v>
      </c>
      <c r="G32" s="69"/>
      <c r="H32" s="78">
        <f>SUM(H19:H31)</f>
        <v>23651277972</v>
      </c>
      <c r="I32" s="69"/>
      <c r="J32" s="78">
        <f>SUM(J19:J31)</f>
        <v>22638526356</v>
      </c>
      <c r="K32" s="69"/>
      <c r="L32" s="78">
        <f>SUM(L19:L31)</f>
        <v>23609994872</v>
      </c>
    </row>
    <row r="33" spans="1:13" ht="21" customHeight="1" thickBot="1">
      <c r="A33" s="65" t="s">
        <v>35</v>
      </c>
      <c r="B33" s="48"/>
      <c r="F33" s="80">
        <f>SUM(F17,F32)</f>
        <v>38609231425</v>
      </c>
      <c r="G33" s="69"/>
      <c r="H33" s="80">
        <f>SUM(H17,H32)</f>
        <v>37883826594</v>
      </c>
      <c r="I33" s="69"/>
      <c r="J33" s="80">
        <f>SUM(J17,J32)</f>
        <v>37014341866</v>
      </c>
      <c r="K33" s="69"/>
      <c r="L33" s="80">
        <f>SUM(L17,L32)</f>
        <v>36347312403</v>
      </c>
      <c r="M33" s="69"/>
    </row>
    <row r="34" spans="1:13" ht="21" customHeight="1" thickTop="1">
      <c r="B34" s="48"/>
      <c r="E34" s="77"/>
      <c r="I34" s="77"/>
      <c r="K34" s="77"/>
    </row>
    <row r="35" spans="1:13" ht="21" customHeight="1">
      <c r="A35" s="48" t="s">
        <v>36</v>
      </c>
      <c r="B35" s="48"/>
    </row>
    <row r="36" spans="1:13" ht="21" customHeight="1">
      <c r="A36" s="44" t="s">
        <v>0</v>
      </c>
      <c r="B36" s="81"/>
      <c r="C36" s="82"/>
      <c r="D36" s="83"/>
      <c r="E36" s="81"/>
      <c r="F36" s="83"/>
      <c r="G36" s="83"/>
      <c r="H36" s="83"/>
      <c r="I36" s="81"/>
      <c r="J36" s="83"/>
      <c r="K36" s="81"/>
      <c r="L36" s="83"/>
    </row>
    <row r="37" spans="1:13" ht="21" customHeight="1">
      <c r="A37" s="44" t="s">
        <v>37</v>
      </c>
      <c r="B37" s="81"/>
      <c r="C37" s="82"/>
      <c r="D37" s="83"/>
      <c r="E37" s="81"/>
      <c r="F37" s="83"/>
      <c r="G37" s="83"/>
      <c r="H37" s="83"/>
      <c r="I37" s="81"/>
      <c r="J37" s="83"/>
      <c r="K37" s="81"/>
      <c r="L37" s="83"/>
    </row>
    <row r="38" spans="1:13" ht="21" customHeight="1">
      <c r="A38" s="44" t="s">
        <v>2</v>
      </c>
      <c r="D38" s="46"/>
      <c r="E38" s="47"/>
      <c r="F38" s="47"/>
      <c r="G38" s="46"/>
      <c r="H38" s="46"/>
      <c r="I38" s="47"/>
      <c r="J38" s="46"/>
      <c r="K38" s="47"/>
      <c r="L38" s="46"/>
    </row>
    <row r="39" spans="1:13" ht="21" customHeight="1">
      <c r="A39" s="49"/>
      <c r="B39" s="50"/>
      <c r="C39" s="50"/>
      <c r="D39" s="51"/>
      <c r="E39" s="52"/>
      <c r="F39" s="51"/>
      <c r="G39" s="51"/>
      <c r="H39" s="51"/>
      <c r="I39" s="52"/>
      <c r="L39" s="48"/>
      <c r="M39" s="54" t="s">
        <v>3</v>
      </c>
    </row>
    <row r="40" spans="1:13" ht="21" customHeight="1">
      <c r="F40" s="179" t="s">
        <v>4</v>
      </c>
      <c r="G40" s="179"/>
      <c r="H40" s="179"/>
      <c r="J40" s="179" t="s">
        <v>5</v>
      </c>
      <c r="K40" s="179"/>
      <c r="L40" s="179"/>
    </row>
    <row r="41" spans="1:13" s="55" customFormat="1" ht="21" customHeight="1">
      <c r="A41" s="22"/>
      <c r="C41" s="56"/>
      <c r="D41" s="57" t="s">
        <v>6</v>
      </c>
      <c r="F41" s="58">
        <v>2568</v>
      </c>
      <c r="G41" s="59"/>
      <c r="H41" s="58">
        <v>2567</v>
      </c>
      <c r="I41" s="59"/>
      <c r="J41" s="58">
        <v>2568</v>
      </c>
      <c r="K41" s="59"/>
      <c r="L41" s="58">
        <v>2567</v>
      </c>
    </row>
    <row r="42" spans="1:13" ht="21" customHeight="1">
      <c r="A42" s="65" t="s">
        <v>38</v>
      </c>
      <c r="B42" s="48"/>
    </row>
    <row r="43" spans="1:13" ht="21" customHeight="1">
      <c r="A43" s="65" t="s">
        <v>39</v>
      </c>
      <c r="B43" s="48"/>
      <c r="F43" s="66"/>
      <c r="G43" s="66"/>
      <c r="H43" s="66"/>
      <c r="I43" s="66"/>
      <c r="J43" s="66"/>
      <c r="K43" s="66"/>
      <c r="L43" s="66"/>
    </row>
    <row r="44" spans="1:13" ht="21" customHeight="1">
      <c r="A44" s="84" t="s">
        <v>40</v>
      </c>
      <c r="B44" s="48"/>
      <c r="D44" s="45">
        <v>19</v>
      </c>
      <c r="F44" s="74">
        <v>31244000</v>
      </c>
      <c r="G44" s="66"/>
      <c r="H44" s="74">
        <v>29169000</v>
      </c>
      <c r="I44" s="66"/>
      <c r="J44" s="74">
        <v>31244000</v>
      </c>
      <c r="K44" s="66"/>
      <c r="L44" s="66">
        <v>29169000</v>
      </c>
      <c r="M44" s="66"/>
    </row>
    <row r="45" spans="1:13" ht="21" customHeight="1">
      <c r="A45" s="48" t="s">
        <v>41</v>
      </c>
      <c r="B45" s="48"/>
      <c r="D45" s="45" t="s">
        <v>42</v>
      </c>
      <c r="F45" s="74">
        <v>5755168031</v>
      </c>
      <c r="G45" s="66"/>
      <c r="H45" s="74">
        <v>5901974548</v>
      </c>
      <c r="I45" s="66"/>
      <c r="J45" s="74">
        <v>5642343483</v>
      </c>
      <c r="K45" s="66"/>
      <c r="L45" s="66">
        <v>5759677626</v>
      </c>
      <c r="M45" s="66"/>
    </row>
    <row r="46" spans="1:13" ht="21" customHeight="1">
      <c r="A46" s="48" t="s">
        <v>43</v>
      </c>
      <c r="B46" s="48"/>
      <c r="D46" s="45"/>
      <c r="F46" s="69">
        <v>1971772195</v>
      </c>
      <c r="G46" s="66"/>
      <c r="H46" s="69">
        <v>2423068730</v>
      </c>
      <c r="I46" s="66"/>
      <c r="J46" s="69">
        <v>1971772195</v>
      </c>
      <c r="K46" s="66"/>
      <c r="L46" s="66">
        <v>2423068730</v>
      </c>
      <c r="M46" s="66"/>
    </row>
    <row r="47" spans="1:13" ht="21" customHeight="1">
      <c r="A47" s="48" t="s">
        <v>44</v>
      </c>
      <c r="B47" s="48"/>
      <c r="D47" s="76" t="s">
        <v>45</v>
      </c>
      <c r="F47" s="66">
        <v>0</v>
      </c>
      <c r="G47" s="66"/>
      <c r="H47" s="66">
        <v>0</v>
      </c>
      <c r="I47" s="66"/>
      <c r="J47" s="66">
        <v>29468820</v>
      </c>
      <c r="K47" s="66"/>
      <c r="L47" s="66">
        <v>12467180</v>
      </c>
      <c r="M47" s="66"/>
    </row>
    <row r="48" spans="1:13" ht="21" customHeight="1">
      <c r="A48" s="48" t="s">
        <v>46</v>
      </c>
      <c r="B48" s="48"/>
      <c r="D48" s="45"/>
      <c r="F48" s="69">
        <v>211724853</v>
      </c>
      <c r="G48" s="69"/>
      <c r="H48" s="69">
        <v>186003041</v>
      </c>
      <c r="I48" s="69"/>
      <c r="J48" s="69">
        <v>193307237</v>
      </c>
      <c r="K48" s="69"/>
      <c r="L48" s="66">
        <v>166733990</v>
      </c>
      <c r="M48" s="66"/>
    </row>
    <row r="49" spans="1:13" ht="21" customHeight="1">
      <c r="A49" s="65" t="s">
        <v>47</v>
      </c>
      <c r="B49" s="48"/>
      <c r="D49" s="45"/>
      <c r="F49" s="72">
        <f>SUM(F44:F48)</f>
        <v>7969909079</v>
      </c>
      <c r="G49" s="69"/>
      <c r="H49" s="72">
        <f>SUM(H44:H48)</f>
        <v>8540215319</v>
      </c>
      <c r="I49" s="69"/>
      <c r="J49" s="72">
        <f>SUM(J44:J48)</f>
        <v>7868135735</v>
      </c>
      <c r="K49" s="69"/>
      <c r="L49" s="72">
        <f>SUM(L44:L48)</f>
        <v>8391116526</v>
      </c>
    </row>
    <row r="50" spans="1:13" ht="21" customHeight="1">
      <c r="A50" s="65" t="s">
        <v>48</v>
      </c>
      <c r="B50" s="48"/>
      <c r="D50" s="45"/>
      <c r="F50" s="69"/>
      <c r="G50" s="69"/>
      <c r="H50" s="69"/>
      <c r="I50" s="69"/>
      <c r="J50" s="69"/>
      <c r="K50" s="69"/>
      <c r="L50" s="69"/>
    </row>
    <row r="51" spans="1:13" ht="21" customHeight="1">
      <c r="A51" s="23" t="s">
        <v>49</v>
      </c>
      <c r="B51" s="48"/>
      <c r="D51" s="76" t="s">
        <v>45</v>
      </c>
      <c r="F51" s="74">
        <v>0</v>
      </c>
      <c r="G51" s="69"/>
      <c r="H51" s="74">
        <v>0</v>
      </c>
      <c r="I51" s="69"/>
      <c r="J51" s="74">
        <v>107701142</v>
      </c>
      <c r="K51" s="69"/>
      <c r="L51" s="66">
        <v>29514315</v>
      </c>
    </row>
    <row r="52" spans="1:13" ht="21" customHeight="1">
      <c r="A52" s="23" t="s">
        <v>50</v>
      </c>
      <c r="B52" s="48"/>
      <c r="D52" s="45">
        <v>22</v>
      </c>
      <c r="F52" s="74">
        <v>377867357</v>
      </c>
      <c r="G52" s="69"/>
      <c r="H52" s="74">
        <v>342330996</v>
      </c>
      <c r="I52" s="69"/>
      <c r="J52" s="74">
        <v>307389147</v>
      </c>
      <c r="K52" s="69"/>
      <c r="L52" s="66">
        <v>281709160</v>
      </c>
      <c r="M52" s="66"/>
    </row>
    <row r="53" spans="1:13" ht="21" customHeight="1">
      <c r="A53" s="48" t="s">
        <v>51</v>
      </c>
      <c r="B53" s="48"/>
      <c r="D53" s="45">
        <v>27</v>
      </c>
      <c r="F53" s="69">
        <v>1261087134</v>
      </c>
      <c r="G53" s="69"/>
      <c r="H53" s="69">
        <v>1401424729</v>
      </c>
      <c r="I53" s="69"/>
      <c r="J53" s="69">
        <v>1260821802</v>
      </c>
      <c r="K53" s="69"/>
      <c r="L53" s="66">
        <v>1399856909</v>
      </c>
    </row>
    <row r="54" spans="1:13" ht="21" customHeight="1">
      <c r="A54" s="48" t="s">
        <v>52</v>
      </c>
      <c r="B54" s="48"/>
      <c r="D54" s="45"/>
      <c r="F54" s="78">
        <v>80214643</v>
      </c>
      <c r="G54" s="69"/>
      <c r="H54" s="78">
        <v>91117453</v>
      </c>
      <c r="I54" s="69"/>
      <c r="J54" s="78">
        <v>55802806</v>
      </c>
      <c r="K54" s="69"/>
      <c r="L54" s="79">
        <v>66592496</v>
      </c>
      <c r="M54" s="66"/>
    </row>
    <row r="55" spans="1:13" ht="21" customHeight="1">
      <c r="A55" s="65" t="s">
        <v>53</v>
      </c>
      <c r="B55" s="48"/>
      <c r="D55" s="48"/>
      <c r="F55" s="78">
        <f>SUM(F51:F54)</f>
        <v>1719169134</v>
      </c>
      <c r="G55" s="69"/>
      <c r="H55" s="78">
        <f>SUM(H51:H54)</f>
        <v>1834873178</v>
      </c>
      <c r="I55" s="69"/>
      <c r="J55" s="78">
        <f>SUM(J51:J54)</f>
        <v>1731714897</v>
      </c>
      <c r="K55" s="69"/>
      <c r="L55" s="78">
        <f>SUM(L51:L54)</f>
        <v>1777672880</v>
      </c>
    </row>
    <row r="56" spans="1:13" ht="21" customHeight="1">
      <c r="A56" s="65" t="s">
        <v>54</v>
      </c>
      <c r="B56" s="48"/>
      <c r="D56" s="48"/>
      <c r="F56" s="79">
        <f>SUM(F55,F49)</f>
        <v>9689078213</v>
      </c>
      <c r="G56" s="66"/>
      <c r="H56" s="79">
        <f>SUM(H55,H49)</f>
        <v>10375088497</v>
      </c>
      <c r="I56" s="66"/>
      <c r="J56" s="79">
        <f>SUM(J55,J49)</f>
        <v>9599850632</v>
      </c>
      <c r="K56" s="66"/>
      <c r="L56" s="79">
        <f>SUM(L55,L49)</f>
        <v>10168789406</v>
      </c>
    </row>
    <row r="57" spans="1:13" ht="21" customHeight="1">
      <c r="B57" s="48"/>
      <c r="F57" s="85"/>
      <c r="G57" s="85"/>
      <c r="H57" s="85"/>
      <c r="I57" s="85"/>
      <c r="J57" s="85"/>
      <c r="K57" s="85"/>
      <c r="L57" s="85"/>
    </row>
    <row r="58" spans="1:13" ht="21" customHeight="1">
      <c r="A58" s="48" t="s">
        <v>36</v>
      </c>
      <c r="B58" s="48"/>
      <c r="F58" s="85"/>
      <c r="G58" s="85"/>
      <c r="H58" s="85"/>
      <c r="I58" s="85"/>
      <c r="J58" s="85"/>
      <c r="K58" s="85"/>
      <c r="L58" s="85"/>
    </row>
    <row r="59" spans="1:13" ht="21" customHeight="1">
      <c r="B59" s="48"/>
      <c r="F59" s="85"/>
      <c r="G59" s="85"/>
      <c r="H59" s="85"/>
      <c r="I59" s="85"/>
      <c r="J59" s="85"/>
      <c r="K59" s="85"/>
      <c r="L59" s="85"/>
    </row>
    <row r="60" spans="1:13" ht="21" customHeight="1">
      <c r="A60" s="44" t="s">
        <v>0</v>
      </c>
      <c r="B60" s="81"/>
      <c r="C60" s="82"/>
      <c r="D60" s="83"/>
      <c r="E60" s="81"/>
      <c r="F60" s="83"/>
      <c r="G60" s="83"/>
      <c r="H60" s="83"/>
      <c r="I60" s="81"/>
      <c r="J60" s="83"/>
      <c r="K60" s="81"/>
      <c r="L60" s="83"/>
    </row>
    <row r="61" spans="1:13" ht="21" customHeight="1">
      <c r="A61" s="44" t="s">
        <v>37</v>
      </c>
      <c r="B61" s="81"/>
      <c r="C61" s="82"/>
      <c r="D61" s="83"/>
      <c r="E61" s="81"/>
      <c r="F61" s="83"/>
      <c r="G61" s="83"/>
      <c r="H61" s="83"/>
      <c r="I61" s="81"/>
      <c r="J61" s="83"/>
      <c r="K61" s="81"/>
      <c r="L61" s="83"/>
    </row>
    <row r="62" spans="1:13" ht="21" customHeight="1">
      <c r="A62" s="44" t="s">
        <v>2</v>
      </c>
      <c r="D62" s="46"/>
      <c r="E62" s="47"/>
      <c r="F62" s="46"/>
      <c r="G62" s="46"/>
      <c r="H62" s="46"/>
      <c r="I62" s="47"/>
      <c r="J62" s="46"/>
      <c r="K62" s="47"/>
      <c r="L62" s="46"/>
    </row>
    <row r="63" spans="1:13" ht="21" customHeight="1">
      <c r="A63" s="49"/>
      <c r="B63" s="86"/>
      <c r="C63" s="86"/>
      <c r="D63" s="87"/>
      <c r="E63" s="88"/>
      <c r="F63" s="87"/>
      <c r="G63" s="87"/>
      <c r="H63" s="87"/>
      <c r="I63" s="88"/>
      <c r="L63" s="48"/>
      <c r="M63" s="54" t="s">
        <v>3</v>
      </c>
    </row>
    <row r="64" spans="1:13" ht="21" customHeight="1">
      <c r="F64" s="179" t="s">
        <v>4</v>
      </c>
      <c r="G64" s="179"/>
      <c r="H64" s="179"/>
      <c r="J64" s="179" t="s">
        <v>5</v>
      </c>
      <c r="K64" s="179"/>
      <c r="L64" s="179"/>
    </row>
    <row r="65" spans="1:14" s="55" customFormat="1" ht="21" customHeight="1">
      <c r="A65" s="22"/>
      <c r="C65" s="56"/>
      <c r="D65" s="57" t="s">
        <v>6</v>
      </c>
      <c r="F65" s="58">
        <v>2568</v>
      </c>
      <c r="G65" s="59"/>
      <c r="H65" s="58">
        <v>2567</v>
      </c>
      <c r="I65" s="59"/>
      <c r="J65" s="58">
        <v>2568</v>
      </c>
      <c r="K65" s="59"/>
      <c r="L65" s="58">
        <v>2567</v>
      </c>
    </row>
    <row r="66" spans="1:14" ht="21" customHeight="1">
      <c r="A66" s="65" t="s">
        <v>55</v>
      </c>
      <c r="B66" s="48"/>
      <c r="C66" s="61"/>
      <c r="D66" s="62"/>
      <c r="E66" s="63"/>
      <c r="F66" s="62"/>
      <c r="G66" s="62"/>
      <c r="H66" s="62"/>
      <c r="I66" s="64"/>
      <c r="J66" s="62"/>
      <c r="K66" s="63"/>
      <c r="L66" s="62"/>
    </row>
    <row r="67" spans="1:14" ht="21" customHeight="1">
      <c r="A67" s="65" t="s">
        <v>56</v>
      </c>
      <c r="B67" s="48"/>
    </row>
    <row r="68" spans="1:14" ht="21" customHeight="1">
      <c r="A68" s="48" t="s">
        <v>57</v>
      </c>
      <c r="B68" s="48"/>
      <c r="D68" s="45"/>
    </row>
    <row r="69" spans="1:14" ht="21" customHeight="1">
      <c r="A69" s="48" t="s">
        <v>58</v>
      </c>
      <c r="B69" s="48"/>
      <c r="D69" s="48"/>
      <c r="E69" s="66"/>
      <c r="F69" s="66"/>
      <c r="G69" s="66"/>
      <c r="H69" s="66"/>
      <c r="I69" s="66"/>
      <c r="J69" s="66"/>
      <c r="K69" s="66"/>
      <c r="L69" s="66"/>
    </row>
    <row r="70" spans="1:14" ht="21" customHeight="1" thickBot="1">
      <c r="A70" s="48" t="s">
        <v>59</v>
      </c>
      <c r="B70" s="48"/>
      <c r="D70" s="45"/>
      <c r="F70" s="10">
        <v>330000000</v>
      </c>
      <c r="G70" s="66"/>
      <c r="H70" s="10">
        <v>330000000</v>
      </c>
      <c r="I70" s="66"/>
      <c r="J70" s="10">
        <v>330000000</v>
      </c>
      <c r="K70" s="66"/>
      <c r="L70" s="10">
        <v>330000000</v>
      </c>
    </row>
    <row r="71" spans="1:14" ht="21" customHeight="1" thickTop="1">
      <c r="A71" s="48" t="s">
        <v>60</v>
      </c>
      <c r="B71" s="48"/>
      <c r="D71" s="45"/>
      <c r="F71" s="11"/>
      <c r="G71" s="66"/>
      <c r="H71" s="11"/>
      <c r="I71" s="66"/>
      <c r="J71" s="11"/>
      <c r="K71" s="66"/>
      <c r="L71" s="11"/>
      <c r="M71" s="66"/>
    </row>
    <row r="72" spans="1:14" ht="21" customHeight="1">
      <c r="A72" s="48" t="s">
        <v>59</v>
      </c>
      <c r="B72" s="48"/>
      <c r="F72" s="11">
        <f>Consolidated!C31</f>
        <v>330000000</v>
      </c>
      <c r="G72" s="66"/>
      <c r="H72" s="11">
        <f>Consolidated!C22</f>
        <v>330000000</v>
      </c>
      <c r="I72" s="66"/>
      <c r="J72" s="11">
        <f>'The Company only'!C28</f>
        <v>330000000</v>
      </c>
      <c r="K72" s="66"/>
      <c r="L72" s="11">
        <f>'The Company only'!C21</f>
        <v>330000000</v>
      </c>
      <c r="M72" s="66"/>
    </row>
    <row r="73" spans="1:14" ht="21" customHeight="1">
      <c r="A73" s="48" t="s">
        <v>61</v>
      </c>
      <c r="B73" s="48"/>
      <c r="D73" s="45"/>
      <c r="F73" s="4">
        <f>Consolidated!E31</f>
        <v>1743441255</v>
      </c>
      <c r="G73" s="66"/>
      <c r="H73" s="4">
        <f>Consolidated!E22</f>
        <v>1743441255</v>
      </c>
      <c r="I73" s="66"/>
      <c r="J73" s="4">
        <f>'The Company only'!E28</f>
        <v>1743441255</v>
      </c>
      <c r="K73" s="66"/>
      <c r="L73" s="4">
        <f>'The Company only'!E21</f>
        <v>1743441255</v>
      </c>
      <c r="M73" s="66"/>
    </row>
    <row r="74" spans="1:14" ht="21" customHeight="1">
      <c r="A74" s="48" t="s">
        <v>62</v>
      </c>
      <c r="B74" s="48"/>
      <c r="D74" s="45">
        <v>24</v>
      </c>
      <c r="F74" s="4">
        <f>Consolidated!G31</f>
        <v>0</v>
      </c>
      <c r="G74" s="66"/>
      <c r="H74" s="4">
        <f>Consolidated!G22</f>
        <v>-60784810</v>
      </c>
      <c r="I74" s="66"/>
      <c r="J74" s="4">
        <f>'The Company only'!G28</f>
        <v>0</v>
      </c>
      <c r="K74" s="66"/>
      <c r="L74" s="4">
        <f>'The Company only'!G21</f>
        <v>-60784810</v>
      </c>
      <c r="M74" s="74"/>
      <c r="N74" s="4"/>
    </row>
    <row r="75" spans="1:14" ht="21" customHeight="1">
      <c r="A75" s="48" t="s">
        <v>63</v>
      </c>
      <c r="B75" s="48"/>
      <c r="D75" s="45"/>
      <c r="F75" s="4">
        <f>Consolidated!I31</f>
        <v>27810455</v>
      </c>
      <c r="G75" s="66"/>
      <c r="H75" s="4">
        <f>Consolidated!I22</f>
        <v>27810455</v>
      </c>
      <c r="I75" s="66"/>
      <c r="J75" s="4">
        <v>0</v>
      </c>
      <c r="K75" s="66"/>
      <c r="L75" s="4">
        <v>0</v>
      </c>
      <c r="M75" s="74"/>
    </row>
    <row r="76" spans="1:14" ht="21" customHeight="1">
      <c r="A76" s="48" t="s">
        <v>64</v>
      </c>
      <c r="B76" s="48"/>
      <c r="D76" s="45"/>
      <c r="F76" s="4"/>
      <c r="G76" s="66"/>
      <c r="H76" s="4"/>
      <c r="I76" s="66"/>
      <c r="J76" s="4"/>
      <c r="K76" s="66"/>
      <c r="L76" s="4"/>
      <c r="M76" s="74"/>
    </row>
    <row r="77" spans="1:14" ht="21" customHeight="1">
      <c r="A77" s="48" t="s">
        <v>65</v>
      </c>
      <c r="B77" s="48"/>
      <c r="D77" s="45"/>
      <c r="F77" s="4"/>
      <c r="G77" s="66"/>
      <c r="H77" s="4"/>
      <c r="I77" s="66"/>
      <c r="J77" s="4"/>
      <c r="K77" s="66"/>
      <c r="L77" s="4"/>
      <c r="M77" s="74"/>
    </row>
    <row r="78" spans="1:14" ht="21" customHeight="1">
      <c r="A78" s="48" t="s">
        <v>66</v>
      </c>
      <c r="B78" s="48"/>
      <c r="D78" s="45">
        <v>23</v>
      </c>
      <c r="F78" s="4">
        <f>Consolidated!K31</f>
        <v>60000000</v>
      </c>
      <c r="G78" s="66"/>
      <c r="H78" s="4">
        <f>Consolidated!K22</f>
        <v>60000000</v>
      </c>
      <c r="I78" s="66"/>
      <c r="J78" s="4">
        <f>'The Company only'!I28</f>
        <v>60000000</v>
      </c>
      <c r="K78" s="66"/>
      <c r="L78" s="4">
        <f>'The Company only'!I21</f>
        <v>60000000</v>
      </c>
      <c r="M78" s="74"/>
      <c r="N78" s="4"/>
    </row>
    <row r="79" spans="1:14" ht="21" customHeight="1">
      <c r="A79" s="48" t="s">
        <v>67</v>
      </c>
      <c r="B79" s="48"/>
      <c r="D79" s="45">
        <v>24</v>
      </c>
      <c r="F79" s="11">
        <f>Consolidated!M31</f>
        <v>0</v>
      </c>
      <c r="G79" s="66"/>
      <c r="H79" s="11">
        <f>Consolidated!M22</f>
        <v>60784810</v>
      </c>
      <c r="I79" s="66"/>
      <c r="J79" s="11">
        <f>'The Company only'!K28</f>
        <v>0</v>
      </c>
      <c r="K79" s="66"/>
      <c r="L79" s="11">
        <f>'The Company only'!K21</f>
        <v>60784810</v>
      </c>
      <c r="M79" s="74"/>
      <c r="N79" s="4"/>
    </row>
    <row r="80" spans="1:14" ht="21" customHeight="1">
      <c r="A80" s="48" t="s">
        <v>254</v>
      </c>
      <c r="B80" s="48"/>
      <c r="D80" s="45"/>
      <c r="F80" s="4">
        <f>Consolidated!O31</f>
        <v>20738931847</v>
      </c>
      <c r="G80" s="66"/>
      <c r="H80" s="4">
        <f>Consolidated!O22</f>
        <v>18941092153</v>
      </c>
      <c r="I80" s="66"/>
      <c r="J80" s="4">
        <f>'The Company only'!M28</f>
        <v>19705569082</v>
      </c>
      <c r="K80" s="66"/>
      <c r="L80" s="4">
        <f>'The Company only'!M21</f>
        <v>18008013346</v>
      </c>
      <c r="M80" s="74"/>
      <c r="N80" s="4"/>
    </row>
    <row r="81" spans="1:14" ht="21" customHeight="1">
      <c r="A81" s="48" t="s">
        <v>68</v>
      </c>
      <c r="B81" s="48"/>
      <c r="D81" s="45"/>
      <c r="F81" s="12">
        <f>Consolidated!U31</f>
        <v>5518430198</v>
      </c>
      <c r="G81" s="66"/>
      <c r="H81" s="12">
        <f>Consolidated!Q22+Consolidated!S22</f>
        <v>5989474095</v>
      </c>
      <c r="I81" s="66"/>
      <c r="J81" s="12">
        <f>'The Company only'!Q28</f>
        <v>5575480897</v>
      </c>
      <c r="K81" s="66"/>
      <c r="L81" s="12">
        <f>'The Company only'!O21</f>
        <v>6037068396</v>
      </c>
      <c r="M81" s="74"/>
      <c r="N81" s="4"/>
    </row>
    <row r="82" spans="1:14" ht="21" customHeight="1">
      <c r="A82" s="48" t="s">
        <v>69</v>
      </c>
      <c r="B82" s="48"/>
      <c r="D82" s="45"/>
      <c r="F82" s="4">
        <f>SUM(F72:F81)</f>
        <v>28418613755</v>
      </c>
      <c r="G82" s="66"/>
      <c r="H82" s="4">
        <f>SUM(H72:H81)</f>
        <v>27091817958</v>
      </c>
      <c r="I82" s="66"/>
      <c r="J82" s="4">
        <f>SUM(J72:J81)</f>
        <v>27414491234</v>
      </c>
      <c r="K82" s="66"/>
      <c r="L82" s="4">
        <f>SUM(L72:L81)</f>
        <v>26178522997</v>
      </c>
      <c r="M82" s="74"/>
    </row>
    <row r="83" spans="1:14" ht="21" customHeight="1">
      <c r="A83" s="48" t="s">
        <v>70</v>
      </c>
      <c r="B83" s="48"/>
      <c r="D83" s="45"/>
      <c r="F83" s="12">
        <f>Consolidated!Y31</f>
        <v>501539457</v>
      </c>
      <c r="G83" s="66"/>
      <c r="H83" s="12">
        <f>Consolidated!Y22</f>
        <v>416920139</v>
      </c>
      <c r="I83" s="66"/>
      <c r="J83" s="12">
        <v>0</v>
      </c>
      <c r="K83" s="66"/>
      <c r="L83" s="12">
        <v>0</v>
      </c>
      <c r="M83" s="74"/>
    </row>
    <row r="84" spans="1:14" ht="21" customHeight="1">
      <c r="A84" s="65" t="s">
        <v>71</v>
      </c>
      <c r="B84" s="1"/>
      <c r="D84" s="48"/>
      <c r="F84" s="13">
        <f>SUM(F82:F83)</f>
        <v>28920153212</v>
      </c>
      <c r="G84" s="66"/>
      <c r="H84" s="13">
        <f>SUM(H82:H83)</f>
        <v>27508738097</v>
      </c>
      <c r="I84" s="66"/>
      <c r="J84" s="13">
        <f>SUM(J82:J83)</f>
        <v>27414491234</v>
      </c>
      <c r="K84" s="66"/>
      <c r="L84" s="13">
        <f>SUM(L82:L83)</f>
        <v>26178522997</v>
      </c>
    </row>
    <row r="85" spans="1:14" ht="21" customHeight="1" thickBot="1">
      <c r="A85" s="65" t="s">
        <v>72</v>
      </c>
      <c r="B85" s="48"/>
      <c r="D85" s="48"/>
      <c r="F85" s="14">
        <f>SUM(F56,F84)</f>
        <v>38609231425</v>
      </c>
      <c r="G85" s="66"/>
      <c r="H85" s="14">
        <f>SUM(H56,H84)</f>
        <v>37883826594</v>
      </c>
      <c r="I85" s="66"/>
      <c r="J85" s="14">
        <f>SUM(J56,J84)</f>
        <v>37014341866</v>
      </c>
      <c r="K85" s="66"/>
      <c r="L85" s="14">
        <f>SUM(L56,L84)</f>
        <v>36347312403</v>
      </c>
    </row>
    <row r="86" spans="1:14" ht="21" customHeight="1" thickTop="1">
      <c r="B86" s="48"/>
      <c r="D86" s="48"/>
      <c r="F86" s="66"/>
      <c r="G86" s="66"/>
      <c r="H86" s="66"/>
      <c r="I86" s="66"/>
      <c r="J86" s="66"/>
      <c r="K86" s="66"/>
      <c r="L86" s="66"/>
      <c r="M86" s="66"/>
    </row>
    <row r="87" spans="1:14" ht="21" customHeight="1">
      <c r="A87" s="48" t="s">
        <v>36</v>
      </c>
      <c r="D87" s="77"/>
      <c r="E87" s="77"/>
      <c r="F87" s="77"/>
      <c r="G87" s="77"/>
      <c r="H87" s="77"/>
      <c r="I87" s="77"/>
      <c r="J87" s="89"/>
      <c r="K87" s="77"/>
      <c r="L87" s="77"/>
    </row>
    <row r="88" spans="1:14" ht="21" customHeight="1">
      <c r="D88" s="77"/>
      <c r="E88" s="77"/>
      <c r="F88" s="77"/>
      <c r="G88" s="77"/>
      <c r="H88" s="77"/>
      <c r="I88" s="77"/>
      <c r="J88" s="77"/>
      <c r="K88" s="77"/>
      <c r="L88" s="77"/>
    </row>
    <row r="89" spans="1:14" ht="21" customHeight="1">
      <c r="D89" s="77"/>
      <c r="E89" s="77"/>
      <c r="F89" s="77"/>
      <c r="G89" s="77"/>
      <c r="H89" s="77"/>
      <c r="I89" s="77"/>
      <c r="J89" s="6"/>
      <c r="K89" s="77"/>
      <c r="L89" s="77"/>
    </row>
    <row r="90" spans="1:14" ht="21" customHeight="1">
      <c r="A90" s="90"/>
      <c r="B90" s="90"/>
      <c r="C90" s="90"/>
      <c r="D90" s="90"/>
      <c r="E90" s="53"/>
      <c r="J90" s="7"/>
    </row>
    <row r="91" spans="1:14" ht="21" customHeight="1">
      <c r="A91" s="180"/>
      <c r="B91" s="180"/>
      <c r="E91" s="182" t="s">
        <v>73</v>
      </c>
      <c r="F91" s="182"/>
      <c r="H91" s="181"/>
      <c r="J91" s="7"/>
    </row>
    <row r="92" spans="1:14" ht="21" customHeight="1">
      <c r="A92" s="47"/>
      <c r="B92" s="47"/>
      <c r="E92" s="182"/>
      <c r="F92" s="182"/>
      <c r="H92" s="181"/>
      <c r="J92" s="7"/>
    </row>
    <row r="93" spans="1:14" ht="21" customHeight="1">
      <c r="A93" s="47"/>
      <c r="B93" s="47"/>
      <c r="C93" s="48"/>
      <c r="E93" s="182"/>
      <c r="F93" s="182"/>
      <c r="H93" s="181"/>
      <c r="J93" s="7"/>
    </row>
    <row r="94" spans="1:14" ht="21" customHeight="1">
      <c r="A94" s="90"/>
      <c r="B94" s="90"/>
      <c r="C94" s="90"/>
      <c r="D94" s="90"/>
      <c r="E94" s="182"/>
      <c r="F94" s="182"/>
      <c r="H94" s="181"/>
    </row>
    <row r="95" spans="1:14" ht="21" customHeight="1">
      <c r="A95" s="180"/>
      <c r="B95" s="180"/>
    </row>
  </sheetData>
  <mergeCells count="10">
    <mergeCell ref="J5:L5"/>
    <mergeCell ref="J40:L40"/>
    <mergeCell ref="J64:L64"/>
    <mergeCell ref="A91:B91"/>
    <mergeCell ref="A95:B95"/>
    <mergeCell ref="F5:H5"/>
    <mergeCell ref="F40:H40"/>
    <mergeCell ref="F64:H64"/>
    <mergeCell ref="H91:H94"/>
    <mergeCell ref="E91:F94"/>
  </mergeCells>
  <phoneticPr fontId="3" type="noConversion"/>
  <printOptions horizontalCentered="1"/>
  <pageMargins left="0.78740157480314998" right="0.196850393700787" top="0.78740157480314998" bottom="0" header="0.196850393700787" footer="0.196850393700787"/>
  <pageSetup paperSize="9" scale="85" fitToHeight="0" orientation="portrait" r:id="rId1"/>
  <rowBreaks count="2" manualBreakCount="2">
    <brk id="35" max="16383" man="1"/>
    <brk id="59" max="12" man="1"/>
  </rowBreaks>
  <ignoredErrors>
    <ignoredError sqref="F17:H17 J17 L1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5"/>
  <sheetViews>
    <sheetView showGridLines="0" view="pageBreakPreview" topLeftCell="A71" zoomScale="85" zoomScaleNormal="90" zoomScaleSheetLayoutView="85" workbookViewId="0">
      <selection activeCell="B100" sqref="B100"/>
    </sheetView>
  </sheetViews>
  <sheetFormatPr defaultColWidth="10.5703125" defaultRowHeight="20.100000000000001" customHeight="1"/>
  <cols>
    <col min="1" max="1" width="20.5703125" style="48" customWidth="1"/>
    <col min="2" max="2" width="19.42578125" style="48" customWidth="1"/>
    <col min="3" max="3" width="1.5703125" style="48" customWidth="1"/>
    <col min="4" max="4" width="8.5703125" style="47" customWidth="1"/>
    <col min="5" max="5" width="0.7109375" style="47" customWidth="1"/>
    <col min="6" max="6" width="13.5703125" style="53" customWidth="1"/>
    <col min="7" max="7" width="0.7109375" style="48" customWidth="1"/>
    <col min="8" max="8" width="13.5703125" style="53" customWidth="1"/>
    <col min="9" max="9" width="0.7109375" style="48" customWidth="1"/>
    <col min="10" max="10" width="13.5703125" style="53" customWidth="1"/>
    <col min="11" max="11" width="0.7109375" style="48" customWidth="1"/>
    <col min="12" max="12" width="13.5703125" style="53" customWidth="1"/>
    <col min="13" max="13" width="0.7109375" style="91" customWidth="1"/>
    <col min="14" max="14" width="13.42578125" style="92" customWidth="1"/>
    <col min="15" max="15" width="10.7109375" style="92" customWidth="1"/>
    <col min="16" max="16384" width="10.5703125" style="48"/>
  </cols>
  <sheetData>
    <row r="1" spans="1:15" ht="20.100000000000001" customHeight="1">
      <c r="A1" s="44" t="s">
        <v>0</v>
      </c>
      <c r="B1" s="81"/>
      <c r="C1" s="81"/>
      <c r="D1" s="81"/>
      <c r="E1" s="81"/>
      <c r="F1" s="83"/>
      <c r="G1" s="81"/>
      <c r="H1" s="83"/>
      <c r="I1" s="81"/>
      <c r="J1" s="83"/>
      <c r="K1" s="81"/>
      <c r="L1" s="83"/>
    </row>
    <row r="2" spans="1:15" ht="20.100000000000001" customHeight="1">
      <c r="A2" s="44" t="s">
        <v>74</v>
      </c>
      <c r="B2" s="81"/>
      <c r="C2" s="81"/>
      <c r="D2" s="81"/>
      <c r="E2" s="81"/>
      <c r="F2" s="83"/>
      <c r="G2" s="81"/>
      <c r="H2" s="83"/>
      <c r="I2" s="81"/>
      <c r="J2" s="83"/>
      <c r="K2" s="81"/>
      <c r="L2" s="83"/>
    </row>
    <row r="3" spans="1:15" ht="20.100000000000001" customHeight="1">
      <c r="A3" s="22" t="s">
        <v>75</v>
      </c>
      <c r="B3" s="81"/>
      <c r="C3" s="81"/>
      <c r="D3" s="81"/>
      <c r="E3" s="81"/>
      <c r="F3" s="83"/>
      <c r="G3" s="81"/>
      <c r="H3" s="83"/>
      <c r="I3" s="81"/>
      <c r="J3" s="83"/>
      <c r="K3" s="81"/>
      <c r="L3" s="83"/>
    </row>
    <row r="4" spans="1:15" ht="20.100000000000001" customHeight="1">
      <c r="A4" s="81"/>
      <c r="B4" s="81"/>
      <c r="C4" s="81"/>
      <c r="D4" s="81"/>
      <c r="E4" s="81"/>
      <c r="J4" s="91"/>
      <c r="L4" s="54" t="s">
        <v>3</v>
      </c>
      <c r="M4" s="54"/>
    </row>
    <row r="5" spans="1:15" ht="20.100000000000001" customHeight="1">
      <c r="A5" s="81"/>
      <c r="B5" s="81"/>
      <c r="C5" s="81"/>
      <c r="D5" s="57"/>
      <c r="E5" s="81"/>
      <c r="F5" s="179" t="s">
        <v>4</v>
      </c>
      <c r="G5" s="179"/>
      <c r="H5" s="179"/>
      <c r="I5" s="47"/>
      <c r="J5" s="179" t="s">
        <v>5</v>
      </c>
      <c r="K5" s="179"/>
      <c r="L5" s="179"/>
      <c r="M5" s="54"/>
    </row>
    <row r="6" spans="1:15" ht="20.100000000000001" customHeight="1">
      <c r="D6" s="57" t="s">
        <v>6</v>
      </c>
      <c r="E6" s="61"/>
      <c r="F6" s="93" t="s">
        <v>76</v>
      </c>
      <c r="G6" s="63"/>
      <c r="H6" s="93" t="s">
        <v>77</v>
      </c>
      <c r="I6" s="63"/>
      <c r="J6" s="93" t="s">
        <v>76</v>
      </c>
      <c r="K6" s="63"/>
      <c r="L6" s="63">
        <v>2567</v>
      </c>
    </row>
    <row r="7" spans="1:15" ht="20.100000000000001" customHeight="1">
      <c r="A7" s="65" t="s">
        <v>78</v>
      </c>
      <c r="F7" s="94"/>
      <c r="H7" s="94"/>
      <c r="L7" s="46"/>
    </row>
    <row r="8" spans="1:15" ht="20.100000000000001" customHeight="1">
      <c r="A8" s="48" t="s">
        <v>79</v>
      </c>
      <c r="F8" s="69">
        <v>40835885857</v>
      </c>
      <c r="G8" s="66"/>
      <c r="H8" s="69">
        <v>40640115688</v>
      </c>
      <c r="I8" s="66"/>
      <c r="J8" s="95">
        <v>40185854310</v>
      </c>
      <c r="K8" s="95"/>
      <c r="L8" s="95">
        <v>39996039497</v>
      </c>
    </row>
    <row r="9" spans="1:15" ht="20.100000000000001" customHeight="1">
      <c r="A9" s="48" t="s">
        <v>80</v>
      </c>
      <c r="D9" s="2"/>
      <c r="F9" s="69">
        <v>321411204</v>
      </c>
      <c r="G9" s="66"/>
      <c r="H9" s="69">
        <v>337930162</v>
      </c>
      <c r="I9" s="66"/>
      <c r="J9" s="95">
        <v>70550481</v>
      </c>
      <c r="K9" s="95"/>
      <c r="L9" s="95">
        <v>68610476</v>
      </c>
    </row>
    <row r="10" spans="1:15" ht="20.100000000000001" customHeight="1">
      <c r="A10" s="48" t="s">
        <v>81</v>
      </c>
      <c r="D10" s="45"/>
      <c r="F10" s="69">
        <v>508258073</v>
      </c>
      <c r="G10" s="66"/>
      <c r="H10" s="69">
        <v>538046010</v>
      </c>
      <c r="I10" s="66"/>
      <c r="J10" s="95">
        <v>542212672</v>
      </c>
      <c r="K10" s="95"/>
      <c r="L10" s="95">
        <v>616198974</v>
      </c>
    </row>
    <row r="11" spans="1:15" ht="20.100000000000001" customHeight="1">
      <c r="A11" s="48" t="s">
        <v>82</v>
      </c>
      <c r="B11" s="48" t="s">
        <v>83</v>
      </c>
      <c r="D11" s="45">
        <v>15</v>
      </c>
      <c r="F11" s="78">
        <v>216305185</v>
      </c>
      <c r="G11" s="66"/>
      <c r="H11" s="78">
        <v>78581202</v>
      </c>
      <c r="I11" s="66"/>
      <c r="J11" s="96">
        <v>216496513</v>
      </c>
      <c r="K11" s="95"/>
      <c r="L11" s="96">
        <v>98323877</v>
      </c>
    </row>
    <row r="12" spans="1:15" s="91" customFormat="1" ht="20.100000000000001" customHeight="1">
      <c r="A12" s="65" t="s">
        <v>84</v>
      </c>
      <c r="B12" s="48"/>
      <c r="C12" s="48"/>
      <c r="D12" s="47"/>
      <c r="E12" s="47"/>
      <c r="F12" s="79">
        <f>SUM(F8:F11)</f>
        <v>41881860319</v>
      </c>
      <c r="G12" s="66"/>
      <c r="H12" s="79">
        <f>SUM(H8:H11)</f>
        <v>41594673062</v>
      </c>
      <c r="I12" s="66"/>
      <c r="J12" s="79">
        <f>SUM(J8:J11)</f>
        <v>41015113976</v>
      </c>
      <c r="K12" s="66"/>
      <c r="L12" s="79">
        <f>SUM(L8:L11)</f>
        <v>40779172824</v>
      </c>
      <c r="N12" s="92"/>
      <c r="O12" s="92"/>
    </row>
    <row r="13" spans="1:15" s="91" customFormat="1" ht="20.100000000000001" customHeight="1">
      <c r="A13" s="65" t="s">
        <v>85</v>
      </c>
      <c r="B13" s="48"/>
      <c r="C13" s="48"/>
      <c r="D13" s="45">
        <v>25</v>
      </c>
      <c r="E13" s="47"/>
      <c r="F13" s="69"/>
      <c r="G13" s="66"/>
      <c r="H13" s="69"/>
      <c r="I13" s="66"/>
      <c r="J13" s="69"/>
      <c r="K13" s="66"/>
      <c r="L13" s="69"/>
      <c r="N13" s="92"/>
      <c r="O13" s="92"/>
    </row>
    <row r="14" spans="1:15" s="91" customFormat="1" ht="20.100000000000001" customHeight="1">
      <c r="A14" s="48" t="s">
        <v>86</v>
      </c>
      <c r="B14" s="48"/>
      <c r="C14" s="48"/>
      <c r="D14" s="47"/>
      <c r="E14" s="47"/>
      <c r="F14" s="66">
        <v>33801940872</v>
      </c>
      <c r="G14" s="66"/>
      <c r="H14" s="66">
        <v>33486614400</v>
      </c>
      <c r="I14" s="66"/>
      <c r="J14" s="95">
        <v>33676617152</v>
      </c>
      <c r="K14" s="95"/>
      <c r="L14" s="95">
        <v>33293871701</v>
      </c>
      <c r="N14" s="92"/>
      <c r="O14" s="92"/>
    </row>
    <row r="15" spans="1:15" s="91" customFormat="1" ht="20.100000000000001" customHeight="1">
      <c r="A15" s="48" t="s">
        <v>87</v>
      </c>
      <c r="B15" s="48"/>
      <c r="C15" s="48"/>
      <c r="D15" s="47"/>
      <c r="E15" s="47"/>
      <c r="F15" s="66">
        <v>226161968</v>
      </c>
      <c r="G15" s="66"/>
      <c r="H15" s="66">
        <v>245561663</v>
      </c>
      <c r="I15" s="66"/>
      <c r="J15" s="95">
        <v>41394715</v>
      </c>
      <c r="K15" s="95"/>
      <c r="L15" s="95">
        <v>39171115</v>
      </c>
      <c r="N15" s="92"/>
      <c r="O15" s="92"/>
    </row>
    <row r="16" spans="1:15" s="91" customFormat="1" ht="20.100000000000001" customHeight="1">
      <c r="A16" s="48" t="s">
        <v>88</v>
      </c>
      <c r="B16" s="48"/>
      <c r="C16" s="48"/>
      <c r="D16" s="47"/>
      <c r="E16" s="47"/>
      <c r="F16" s="66">
        <v>3598061482</v>
      </c>
      <c r="G16" s="66"/>
      <c r="H16" s="66">
        <v>3901742920</v>
      </c>
      <c r="I16" s="66"/>
      <c r="J16" s="95">
        <v>3412546236</v>
      </c>
      <c r="K16" s="95"/>
      <c r="L16" s="95">
        <v>3752070873</v>
      </c>
      <c r="N16" s="92"/>
      <c r="O16" s="92"/>
    </row>
    <row r="17" spans="1:15" s="91" customFormat="1" ht="20.100000000000001" customHeight="1">
      <c r="A17" s="48" t="s">
        <v>89</v>
      </c>
      <c r="B17" s="48"/>
      <c r="C17" s="48"/>
      <c r="D17" s="47"/>
      <c r="E17" s="47"/>
      <c r="F17" s="66">
        <v>876046827</v>
      </c>
      <c r="G17" s="66"/>
      <c r="H17" s="66">
        <v>795715492</v>
      </c>
      <c r="I17" s="66"/>
      <c r="J17" s="95">
        <v>786316709</v>
      </c>
      <c r="K17" s="95"/>
      <c r="L17" s="95">
        <v>729209198</v>
      </c>
      <c r="N17" s="92"/>
      <c r="O17" s="92"/>
    </row>
    <row r="18" spans="1:15" s="91" customFormat="1" ht="20.100000000000001" customHeight="1">
      <c r="A18" s="48" t="s">
        <v>90</v>
      </c>
      <c r="B18" s="48"/>
      <c r="C18" s="48"/>
      <c r="D18" s="45">
        <v>15</v>
      </c>
      <c r="E18" s="47"/>
      <c r="F18" s="79">
        <v>227334860</v>
      </c>
      <c r="G18" s="66"/>
      <c r="H18" s="79">
        <v>18315222</v>
      </c>
      <c r="I18" s="66"/>
      <c r="J18" s="96">
        <v>175557733</v>
      </c>
      <c r="K18" s="95"/>
      <c r="L18" s="96">
        <v>18315618</v>
      </c>
      <c r="N18" s="92"/>
      <c r="O18" s="92"/>
    </row>
    <row r="19" spans="1:15" s="91" customFormat="1" ht="20.100000000000001" customHeight="1">
      <c r="A19" s="65" t="s">
        <v>91</v>
      </c>
      <c r="B19" s="48"/>
      <c r="C19" s="48"/>
      <c r="D19" s="45"/>
      <c r="E19" s="47"/>
      <c r="F19" s="79">
        <f>SUM(F14:F18)</f>
        <v>38729546009</v>
      </c>
      <c r="G19" s="66"/>
      <c r="H19" s="79">
        <f>SUM(H14:H18)</f>
        <v>38447949697</v>
      </c>
      <c r="I19" s="66"/>
      <c r="J19" s="79">
        <f>SUM(J14:J18)</f>
        <v>38092432545</v>
      </c>
      <c r="K19" s="66"/>
      <c r="L19" s="79">
        <f>SUM(L14:L18)</f>
        <v>37832638505</v>
      </c>
      <c r="N19" s="92"/>
      <c r="O19" s="92"/>
    </row>
    <row r="20" spans="1:15" s="91" customFormat="1" ht="20.100000000000001" customHeight="1">
      <c r="A20" s="65" t="s">
        <v>92</v>
      </c>
      <c r="B20" s="60"/>
      <c r="C20" s="60"/>
      <c r="D20" s="45"/>
      <c r="E20" s="47"/>
      <c r="F20" s="66">
        <f t="shared" ref="F20:L20" si="0">SUM(F12-F19)</f>
        <v>3152314310</v>
      </c>
      <c r="G20" s="66">
        <f t="shared" si="0"/>
        <v>0</v>
      </c>
      <c r="H20" s="66">
        <f t="shared" si="0"/>
        <v>3146723365</v>
      </c>
      <c r="I20" s="66">
        <f t="shared" si="0"/>
        <v>0</v>
      </c>
      <c r="J20" s="66">
        <f>SUM(J12-J19)</f>
        <v>2922681431</v>
      </c>
      <c r="K20" s="66">
        <f t="shared" si="0"/>
        <v>0</v>
      </c>
      <c r="L20" s="66">
        <f t="shared" si="0"/>
        <v>2946534319</v>
      </c>
      <c r="N20" s="92"/>
      <c r="O20" s="92"/>
    </row>
    <row r="21" spans="1:15" s="91" customFormat="1" ht="20.100000000000001" customHeight="1">
      <c r="A21" s="48" t="s">
        <v>93</v>
      </c>
      <c r="B21" s="60"/>
      <c r="C21" s="60"/>
      <c r="D21" s="45"/>
      <c r="E21" s="47"/>
      <c r="F21" s="66">
        <v>438621</v>
      </c>
      <c r="G21" s="66"/>
      <c r="H21" s="66">
        <v>-13784154</v>
      </c>
      <c r="I21" s="66"/>
      <c r="J21" s="66">
        <v>11292588</v>
      </c>
      <c r="K21" s="66"/>
      <c r="L21" s="66">
        <v>37481077</v>
      </c>
      <c r="N21" s="92"/>
      <c r="O21" s="92"/>
    </row>
    <row r="22" spans="1:15" s="91" customFormat="1" ht="20.100000000000001" customHeight="1">
      <c r="A22" s="48" t="s">
        <v>94</v>
      </c>
      <c r="B22" s="60"/>
      <c r="C22" s="60"/>
      <c r="D22" s="45">
        <v>13</v>
      </c>
      <c r="E22" s="47"/>
      <c r="F22" s="66">
        <v>-12648233</v>
      </c>
      <c r="G22" s="66"/>
      <c r="H22" s="66">
        <v>-16592370</v>
      </c>
      <c r="I22" s="66"/>
      <c r="J22" s="66">
        <v>0</v>
      </c>
      <c r="K22" s="66"/>
      <c r="L22" s="66">
        <v>0</v>
      </c>
      <c r="N22" s="92"/>
      <c r="O22" s="92"/>
    </row>
    <row r="23" spans="1:15" s="91" customFormat="1" ht="20.100000000000001" customHeight="1">
      <c r="A23" s="48" t="s">
        <v>95</v>
      </c>
      <c r="B23" s="60"/>
      <c r="C23" s="60"/>
      <c r="D23" s="45"/>
      <c r="E23" s="47"/>
      <c r="F23" s="66">
        <v>0</v>
      </c>
      <c r="G23" s="66"/>
      <c r="H23" s="66">
        <v>890002</v>
      </c>
      <c r="I23" s="66"/>
      <c r="J23" s="66">
        <v>0</v>
      </c>
      <c r="K23" s="66"/>
      <c r="L23" s="66">
        <v>0</v>
      </c>
      <c r="N23" s="92"/>
      <c r="O23" s="92"/>
    </row>
    <row r="24" spans="1:15" s="91" customFormat="1" ht="20.100000000000001" customHeight="1">
      <c r="A24" s="60" t="s">
        <v>96</v>
      </c>
      <c r="B24" s="60"/>
      <c r="C24" s="60"/>
      <c r="D24" s="45">
        <v>26</v>
      </c>
      <c r="E24" s="47"/>
      <c r="F24" s="66">
        <v>153413760</v>
      </c>
      <c r="G24" s="66"/>
      <c r="H24" s="66">
        <v>225809408</v>
      </c>
      <c r="I24" s="66"/>
      <c r="J24" s="92">
        <v>135832160</v>
      </c>
      <c r="K24" s="66"/>
      <c r="L24" s="92">
        <v>209391213</v>
      </c>
      <c r="N24" s="92"/>
      <c r="O24" s="92"/>
    </row>
    <row r="25" spans="1:15" s="91" customFormat="1" ht="20.100000000000001" customHeight="1">
      <c r="A25" s="60" t="s">
        <v>97</v>
      </c>
      <c r="B25" s="60"/>
      <c r="C25" s="60"/>
      <c r="D25" s="45"/>
      <c r="E25" s="47"/>
      <c r="F25" s="79">
        <v>-193096</v>
      </c>
      <c r="G25" s="66"/>
      <c r="H25" s="79">
        <v>-192999</v>
      </c>
      <c r="I25" s="66"/>
      <c r="J25" s="97">
        <v>-16647277</v>
      </c>
      <c r="K25" s="66"/>
      <c r="L25" s="97">
        <v>-5579100</v>
      </c>
      <c r="N25" s="92"/>
      <c r="O25" s="92"/>
    </row>
    <row r="26" spans="1:15" s="91" customFormat="1" ht="20.100000000000001" customHeight="1">
      <c r="A26" s="65" t="s">
        <v>98</v>
      </c>
      <c r="B26" s="48"/>
      <c r="C26" s="48"/>
      <c r="D26" s="45"/>
      <c r="E26" s="47"/>
      <c r="F26" s="66">
        <f t="shared" ref="F26:K26" si="1">SUM(F20:F25)</f>
        <v>3293325362</v>
      </c>
      <c r="G26" s="66">
        <f t="shared" si="1"/>
        <v>0</v>
      </c>
      <c r="H26" s="66">
        <f t="shared" ref="H26" si="2">SUM(H20:H25)</f>
        <v>3342853252</v>
      </c>
      <c r="I26" s="66">
        <f t="shared" si="1"/>
        <v>0</v>
      </c>
      <c r="J26" s="66">
        <f>SUM(J20:J25)</f>
        <v>3053158902</v>
      </c>
      <c r="K26" s="66">
        <f t="shared" si="1"/>
        <v>0</v>
      </c>
      <c r="L26" s="66">
        <f t="shared" ref="L26" si="3">SUM(L20:L25)</f>
        <v>3187827509</v>
      </c>
      <c r="N26" s="92"/>
      <c r="O26" s="92"/>
    </row>
    <row r="27" spans="1:15" s="91" customFormat="1" ht="20.100000000000001" customHeight="1">
      <c r="A27" s="48" t="s">
        <v>99</v>
      </c>
      <c r="B27" s="48"/>
      <c r="C27" s="48"/>
      <c r="D27" s="45">
        <v>27</v>
      </c>
      <c r="E27" s="47"/>
      <c r="F27" s="79">
        <v>-549819713</v>
      </c>
      <c r="G27" s="66"/>
      <c r="H27" s="79">
        <v>-566600590</v>
      </c>
      <c r="I27" s="66"/>
      <c r="J27" s="95">
        <v>-504365304</v>
      </c>
      <c r="K27" s="95"/>
      <c r="L27" s="95">
        <v>-588308425</v>
      </c>
      <c r="N27" s="92"/>
      <c r="O27" s="92"/>
    </row>
    <row r="28" spans="1:15" s="91" customFormat="1" ht="20.100000000000001" customHeight="1">
      <c r="A28" s="65" t="s">
        <v>100</v>
      </c>
      <c r="B28" s="48"/>
      <c r="C28" s="48"/>
      <c r="D28" s="47"/>
      <c r="E28" s="47"/>
      <c r="F28" s="98">
        <f>SUM(F26:F27)</f>
        <v>2743505649</v>
      </c>
      <c r="G28" s="66"/>
      <c r="H28" s="98">
        <f>SUM(H26:H27)</f>
        <v>2776252662</v>
      </c>
      <c r="I28" s="66"/>
      <c r="J28" s="98">
        <f>SUM(J26:J27)</f>
        <v>2548793598</v>
      </c>
      <c r="K28" s="66"/>
      <c r="L28" s="98">
        <f>SUM(L26:L27)</f>
        <v>2599519084</v>
      </c>
      <c r="N28" s="92"/>
      <c r="O28" s="92"/>
    </row>
    <row r="29" spans="1:15" s="91" customFormat="1" ht="20.100000000000001" customHeight="1">
      <c r="A29" s="48"/>
      <c r="B29" s="48"/>
      <c r="C29" s="48"/>
      <c r="D29" s="47"/>
      <c r="E29" s="47"/>
      <c r="F29" s="48"/>
      <c r="G29" s="48"/>
      <c r="H29" s="48"/>
      <c r="I29" s="48"/>
      <c r="J29" s="48"/>
      <c r="K29" s="48"/>
      <c r="L29" s="48"/>
      <c r="N29" s="92"/>
      <c r="O29" s="92"/>
    </row>
    <row r="30" spans="1:15" s="24" customFormat="1" ht="20.100000000000001" customHeight="1">
      <c r="A30" s="25" t="s">
        <v>101</v>
      </c>
      <c r="B30" s="99"/>
      <c r="C30" s="99"/>
      <c r="D30" s="34"/>
      <c r="F30" s="40"/>
      <c r="G30" s="40"/>
      <c r="H30" s="40"/>
      <c r="I30" s="40"/>
      <c r="J30" s="15"/>
      <c r="K30" s="40"/>
      <c r="L30" s="15"/>
      <c r="N30" s="92"/>
      <c r="O30" s="92"/>
    </row>
    <row r="31" spans="1:15" s="24" customFormat="1" ht="20.100000000000001" customHeight="1" thickBot="1">
      <c r="A31" s="23" t="s">
        <v>102</v>
      </c>
      <c r="B31" s="99"/>
      <c r="C31" s="99"/>
      <c r="D31" s="34"/>
      <c r="F31" s="21">
        <f>F28-F32</f>
        <v>2652794691</v>
      </c>
      <c r="G31" s="21"/>
      <c r="H31" s="21">
        <f>H28-H32</f>
        <v>2709647837</v>
      </c>
      <c r="I31" s="21"/>
      <c r="J31" s="14">
        <f>J28</f>
        <v>2548793598</v>
      </c>
      <c r="K31" s="21"/>
      <c r="L31" s="14">
        <f>L28</f>
        <v>2599519084</v>
      </c>
      <c r="N31" s="92"/>
      <c r="O31" s="92"/>
    </row>
    <row r="32" spans="1:15" s="24" customFormat="1" ht="20.100000000000001" customHeight="1" thickTop="1">
      <c r="A32" s="23" t="s">
        <v>103</v>
      </c>
      <c r="B32" s="99"/>
      <c r="C32" s="99"/>
      <c r="D32" s="34"/>
      <c r="F32" s="20">
        <v>90710958</v>
      </c>
      <c r="G32" s="21"/>
      <c r="H32" s="20">
        <v>66604825</v>
      </c>
      <c r="I32" s="21"/>
      <c r="J32" s="92"/>
      <c r="K32" s="21"/>
      <c r="L32" s="20"/>
      <c r="N32" s="92"/>
      <c r="O32" s="92"/>
    </row>
    <row r="33" spans="1:15" ht="20.100000000000001" customHeight="1" thickBot="1">
      <c r="F33" s="42">
        <f>SUM(F31:F32)</f>
        <v>2743505649</v>
      </c>
      <c r="G33" s="66"/>
      <c r="H33" s="42">
        <f>SUM(H31:H32)</f>
        <v>2776252662</v>
      </c>
      <c r="I33" s="66"/>
      <c r="J33" s="66"/>
      <c r="K33" s="66"/>
      <c r="L33" s="66"/>
    </row>
    <row r="34" spans="1:15" s="24" customFormat="1" ht="20.100000000000001" customHeight="1" thickTop="1">
      <c r="A34" s="25" t="s">
        <v>104</v>
      </c>
      <c r="D34" s="100">
        <v>28</v>
      </c>
      <c r="F34" s="51"/>
      <c r="G34" s="51"/>
      <c r="H34" s="51"/>
      <c r="I34" s="51"/>
      <c r="J34" s="51"/>
      <c r="K34" s="51"/>
      <c r="L34" s="48"/>
      <c r="N34" s="92"/>
      <c r="O34" s="92"/>
    </row>
    <row r="35" spans="1:15" s="24" customFormat="1" ht="20.100000000000001" customHeight="1" thickBot="1">
      <c r="A35" s="84" t="s">
        <v>105</v>
      </c>
      <c r="B35" s="99"/>
      <c r="C35" s="99"/>
      <c r="D35" s="34"/>
      <c r="F35" s="101">
        <f>F31/F37</f>
        <v>8.0419938523005321</v>
      </c>
      <c r="G35" s="102"/>
      <c r="H35" s="101">
        <f>H31/H37</f>
        <v>8.2527481354954038</v>
      </c>
      <c r="I35" s="102"/>
      <c r="J35" s="101">
        <f>J31/J37</f>
        <v>7.7267127062035259</v>
      </c>
      <c r="K35" s="102"/>
      <c r="L35" s="101">
        <f>L31/L37</f>
        <v>7.9173300606538257</v>
      </c>
      <c r="N35" s="92"/>
      <c r="O35" s="92"/>
    </row>
    <row r="36" spans="1:15" s="24" customFormat="1" ht="20.100000000000001" customHeight="1" thickTop="1">
      <c r="A36" s="84"/>
      <c r="B36" s="99"/>
      <c r="C36" s="99"/>
      <c r="D36" s="34"/>
      <c r="F36" s="103"/>
      <c r="G36" s="102"/>
      <c r="H36" s="103"/>
      <c r="I36" s="102"/>
      <c r="J36" s="103"/>
      <c r="K36" s="102"/>
      <c r="L36" s="103"/>
      <c r="N36" s="92"/>
      <c r="O36" s="92"/>
    </row>
    <row r="37" spans="1:15" s="24" customFormat="1" ht="20.100000000000001" customHeight="1" thickBot="1">
      <c r="A37" s="84" t="s">
        <v>106</v>
      </c>
      <c r="B37" s="104"/>
      <c r="C37" s="104"/>
      <c r="D37" s="34"/>
      <c r="F37" s="105">
        <v>329867784</v>
      </c>
      <c r="G37" s="102"/>
      <c r="H37" s="105">
        <v>328332792</v>
      </c>
      <c r="I37" s="102"/>
      <c r="J37" s="105">
        <v>329867784</v>
      </c>
      <c r="K37" s="102"/>
      <c r="L37" s="105">
        <v>328332792</v>
      </c>
      <c r="N37" s="92"/>
      <c r="O37" s="92"/>
    </row>
    <row r="38" spans="1:15" s="91" customFormat="1" ht="20.100000000000001" customHeight="1" thickTop="1">
      <c r="A38" s="48"/>
      <c r="B38" s="48"/>
      <c r="C38" s="48"/>
      <c r="D38" s="47"/>
      <c r="E38" s="47"/>
      <c r="F38" s="48"/>
      <c r="G38" s="48"/>
      <c r="I38" s="48"/>
      <c r="J38" s="48"/>
      <c r="K38" s="48"/>
      <c r="N38" s="92"/>
      <c r="O38" s="92"/>
    </row>
    <row r="39" spans="1:15" ht="20.100000000000001" customHeight="1">
      <c r="A39" s="48" t="s">
        <v>107</v>
      </c>
      <c r="F39" s="89"/>
      <c r="G39" s="89"/>
      <c r="H39" s="48"/>
      <c r="I39" s="89"/>
      <c r="J39" s="89"/>
      <c r="K39" s="89"/>
    </row>
    <row r="40" spans="1:15" ht="20.100000000000001" customHeight="1">
      <c r="H40" s="48"/>
    </row>
    <row r="41" spans="1:15" ht="19.149999999999999" customHeight="1">
      <c r="A41" s="44" t="s">
        <v>0</v>
      </c>
      <c r="B41" s="81"/>
      <c r="C41" s="81"/>
      <c r="D41" s="81"/>
      <c r="E41" s="81"/>
      <c r="F41" s="83"/>
      <c r="G41" s="81"/>
      <c r="H41" s="83"/>
      <c r="I41" s="81"/>
      <c r="J41" s="83"/>
      <c r="K41" s="81"/>
    </row>
    <row r="42" spans="1:15" ht="19.149999999999999" customHeight="1">
      <c r="A42" s="44" t="s">
        <v>108</v>
      </c>
      <c r="B42" s="81"/>
      <c r="C42" s="81"/>
      <c r="D42" s="81"/>
      <c r="E42" s="81"/>
      <c r="F42" s="83"/>
      <c r="G42" s="81"/>
      <c r="H42" s="83"/>
      <c r="I42" s="81"/>
      <c r="J42" s="83"/>
      <c r="K42" s="81"/>
    </row>
    <row r="43" spans="1:15" ht="19.149999999999999" customHeight="1">
      <c r="A43" s="22" t="s">
        <v>75</v>
      </c>
      <c r="B43" s="81"/>
      <c r="C43" s="81"/>
      <c r="D43" s="81"/>
      <c r="E43" s="81"/>
      <c r="F43" s="83"/>
      <c r="G43" s="81"/>
      <c r="H43" s="83"/>
      <c r="I43" s="81"/>
      <c r="J43" s="83"/>
      <c r="K43" s="81"/>
    </row>
    <row r="44" spans="1:15" ht="19.149999999999999" customHeight="1">
      <c r="A44" s="81"/>
      <c r="B44" s="81"/>
      <c r="C44" s="81"/>
      <c r="D44" s="81"/>
      <c r="E44" s="81"/>
      <c r="J44" s="91"/>
      <c r="L44" s="54" t="s">
        <v>3</v>
      </c>
      <c r="M44" s="54"/>
    </row>
    <row r="45" spans="1:15" ht="19.149999999999999" customHeight="1">
      <c r="A45" s="81"/>
      <c r="B45" s="81"/>
      <c r="C45" s="81"/>
      <c r="D45" s="81"/>
      <c r="E45" s="81"/>
      <c r="F45" s="179" t="s">
        <v>4</v>
      </c>
      <c r="G45" s="179"/>
      <c r="H45" s="179"/>
      <c r="I45" s="47"/>
      <c r="J45" s="179" t="s">
        <v>5</v>
      </c>
      <c r="K45" s="179"/>
      <c r="L45" s="179"/>
      <c r="M45" s="54"/>
    </row>
    <row r="46" spans="1:15" ht="18" customHeight="1">
      <c r="D46" s="57"/>
      <c r="E46" s="61"/>
      <c r="F46" s="93" t="s">
        <v>76</v>
      </c>
      <c r="G46" s="63"/>
      <c r="H46" s="93" t="s">
        <v>77</v>
      </c>
      <c r="I46" s="63"/>
      <c r="J46" s="93" t="s">
        <v>76</v>
      </c>
      <c r="K46" s="63"/>
      <c r="L46" s="63">
        <v>2567</v>
      </c>
    </row>
    <row r="47" spans="1:15" ht="19.149999999999999" customHeight="1">
      <c r="D47" s="57"/>
      <c r="E47" s="61"/>
      <c r="F47" s="93"/>
      <c r="G47" s="63"/>
      <c r="H47" s="93"/>
      <c r="I47" s="63"/>
      <c r="J47" s="93"/>
      <c r="K47" s="63"/>
      <c r="L47" s="63"/>
    </row>
    <row r="48" spans="1:15" s="91" customFormat="1" ht="20.100000000000001" customHeight="1">
      <c r="A48" s="65" t="s">
        <v>100</v>
      </c>
      <c r="B48" s="48"/>
      <c r="C48" s="48"/>
      <c r="D48" s="47"/>
      <c r="E48" s="47"/>
      <c r="F48" s="79">
        <f>F28</f>
        <v>2743505649</v>
      </c>
      <c r="G48" s="66"/>
      <c r="H48" s="79">
        <f>H28</f>
        <v>2776252662</v>
      </c>
      <c r="I48" s="66"/>
      <c r="J48" s="79">
        <f>J28</f>
        <v>2548793598</v>
      </c>
      <c r="K48" s="66"/>
      <c r="L48" s="79">
        <f>L28</f>
        <v>2599519084</v>
      </c>
      <c r="N48" s="92"/>
      <c r="O48" s="92"/>
    </row>
    <row r="49" spans="1:15" s="91" customFormat="1" ht="20.100000000000001" customHeight="1">
      <c r="A49" s="65"/>
      <c r="B49" s="48"/>
      <c r="C49" s="48"/>
      <c r="D49" s="47"/>
      <c r="E49" s="47"/>
      <c r="F49" s="66"/>
      <c r="G49" s="66"/>
      <c r="H49" s="66"/>
      <c r="I49" s="66"/>
      <c r="J49" s="66"/>
      <c r="K49" s="66"/>
      <c r="L49" s="66"/>
      <c r="N49" s="92"/>
      <c r="O49" s="92"/>
    </row>
    <row r="50" spans="1:15" s="91" customFormat="1" ht="19.149999999999999" customHeight="1">
      <c r="A50" s="65" t="s">
        <v>109</v>
      </c>
      <c r="B50" s="48"/>
      <c r="C50" s="48"/>
      <c r="D50" s="61"/>
      <c r="E50" s="61"/>
      <c r="F50" s="5"/>
      <c r="G50" s="106"/>
      <c r="H50" s="5"/>
      <c r="I50" s="106"/>
      <c r="J50" s="106"/>
      <c r="K50" s="106"/>
      <c r="L50" s="106"/>
      <c r="N50" s="92"/>
      <c r="O50" s="92"/>
    </row>
    <row r="51" spans="1:15" s="91" customFormat="1" ht="19.149999999999999" customHeight="1">
      <c r="A51" s="107" t="s">
        <v>110</v>
      </c>
      <c r="B51" s="48"/>
      <c r="C51" s="48"/>
      <c r="D51" s="61"/>
      <c r="E51" s="61"/>
      <c r="F51" s="5"/>
      <c r="G51" s="106"/>
      <c r="H51" s="5"/>
      <c r="I51" s="106"/>
      <c r="J51" s="106"/>
      <c r="K51" s="106"/>
      <c r="L51" s="106"/>
      <c r="N51" s="92"/>
      <c r="O51" s="92"/>
    </row>
    <row r="52" spans="1:15" s="91" customFormat="1" ht="19.149999999999999" customHeight="1">
      <c r="A52" s="48" t="s">
        <v>111</v>
      </c>
      <c r="B52" s="48"/>
      <c r="C52" s="48"/>
      <c r="D52" s="61"/>
      <c r="E52" s="61"/>
      <c r="F52" s="5"/>
      <c r="G52" s="106"/>
      <c r="H52" s="5"/>
      <c r="I52" s="106"/>
      <c r="J52" s="5"/>
      <c r="K52" s="106"/>
      <c r="L52" s="106"/>
      <c r="N52" s="92"/>
      <c r="O52" s="92"/>
    </row>
    <row r="53" spans="1:15" s="91" customFormat="1" ht="19.149999999999999" customHeight="1">
      <c r="A53" s="48" t="s">
        <v>112</v>
      </c>
      <c r="B53" s="48"/>
      <c r="C53" s="48"/>
      <c r="D53" s="47"/>
      <c r="E53" s="47"/>
      <c r="F53" s="21">
        <v>0</v>
      </c>
      <c r="G53" s="66"/>
      <c r="H53" s="21">
        <v>2789377</v>
      </c>
      <c r="I53" s="66"/>
      <c r="J53" s="21">
        <v>0</v>
      </c>
      <c r="K53" s="66"/>
      <c r="L53" s="92">
        <v>0</v>
      </c>
      <c r="N53" s="92"/>
      <c r="O53" s="92"/>
    </row>
    <row r="54" spans="1:15" s="91" customFormat="1" ht="19.149999999999999" customHeight="1">
      <c r="A54" s="48" t="s">
        <v>111</v>
      </c>
      <c r="B54" s="48"/>
      <c r="C54" s="48"/>
      <c r="D54" s="47"/>
      <c r="E54" s="47"/>
      <c r="F54" s="21"/>
      <c r="G54" s="66"/>
      <c r="H54" s="21"/>
      <c r="I54" s="66"/>
      <c r="J54" s="21"/>
      <c r="K54" s="66"/>
      <c r="L54" s="92"/>
      <c r="N54" s="92"/>
      <c r="O54" s="92"/>
    </row>
    <row r="55" spans="1:15" s="91" customFormat="1" ht="19.149999999999999" customHeight="1">
      <c r="A55" s="48" t="s">
        <v>113</v>
      </c>
      <c r="B55" s="48"/>
      <c r="C55" s="48"/>
      <c r="D55" s="47"/>
      <c r="E55" s="47"/>
      <c r="F55" s="21"/>
      <c r="G55" s="66"/>
      <c r="H55" s="21"/>
      <c r="I55" s="66"/>
      <c r="J55" s="21"/>
      <c r="K55" s="66"/>
      <c r="L55" s="92"/>
      <c r="N55" s="92"/>
      <c r="O55" s="92"/>
    </row>
    <row r="56" spans="1:15" s="91" customFormat="1" ht="19.149999999999999" customHeight="1">
      <c r="A56" s="48" t="s">
        <v>114</v>
      </c>
      <c r="B56" s="48"/>
      <c r="C56" s="48"/>
      <c r="D56" s="47"/>
      <c r="E56" s="47"/>
      <c r="F56" s="21">
        <v>0</v>
      </c>
      <c r="G56" s="66"/>
      <c r="H56" s="21">
        <v>-1038882</v>
      </c>
      <c r="I56" s="66"/>
      <c r="J56" s="21">
        <v>0</v>
      </c>
      <c r="K56" s="66"/>
      <c r="L56" s="92">
        <v>0</v>
      </c>
      <c r="N56" s="92"/>
      <c r="O56" s="92"/>
    </row>
    <row r="57" spans="1:15" s="91" customFormat="1" ht="19.149999999999999" customHeight="1">
      <c r="A57" s="48" t="s">
        <v>115</v>
      </c>
      <c r="B57" s="48"/>
      <c r="C57" s="48"/>
      <c r="D57" s="47"/>
      <c r="E57" s="47"/>
      <c r="F57" s="21"/>
      <c r="G57" s="66"/>
      <c r="H57" s="21"/>
      <c r="I57" s="66"/>
      <c r="J57" s="21"/>
      <c r="K57" s="66"/>
      <c r="L57" s="92"/>
      <c r="N57" s="92"/>
      <c r="O57" s="92"/>
    </row>
    <row r="58" spans="1:15" s="91" customFormat="1" ht="19.149999999999999" customHeight="1">
      <c r="A58" s="48" t="s">
        <v>116</v>
      </c>
      <c r="B58" s="48"/>
      <c r="C58" s="48"/>
      <c r="D58" s="47"/>
      <c r="E58" s="47"/>
      <c r="F58" s="21">
        <v>-7633214</v>
      </c>
      <c r="G58" s="66"/>
      <c r="H58" s="21">
        <v>-4330039</v>
      </c>
      <c r="I58" s="66"/>
      <c r="J58" s="21">
        <v>0</v>
      </c>
      <c r="K58" s="66"/>
      <c r="L58" s="92">
        <v>0</v>
      </c>
      <c r="N58" s="92"/>
      <c r="O58" s="92"/>
    </row>
    <row r="59" spans="1:15" s="91" customFormat="1" ht="19.149999999999999" customHeight="1">
      <c r="A59" s="48" t="s">
        <v>243</v>
      </c>
      <c r="B59" s="48"/>
      <c r="C59" s="48"/>
      <c r="D59" s="61"/>
      <c r="E59" s="61"/>
      <c r="F59" s="21"/>
      <c r="G59" s="74"/>
      <c r="H59" s="21"/>
      <c r="I59" s="74"/>
      <c r="J59" s="21"/>
      <c r="K59" s="74"/>
      <c r="L59" s="15"/>
      <c r="N59" s="92"/>
      <c r="O59" s="92"/>
    </row>
    <row r="60" spans="1:15" s="91" customFormat="1" ht="19.149999999999999" customHeight="1">
      <c r="A60" s="48" t="s">
        <v>121</v>
      </c>
      <c r="B60" s="48"/>
      <c r="C60" s="48"/>
      <c r="D60" s="61"/>
      <c r="E60" s="61"/>
      <c r="F60" s="92">
        <v>11923120</v>
      </c>
      <c r="G60" s="74"/>
      <c r="H60" s="92">
        <v>6670093</v>
      </c>
      <c r="I60" s="74"/>
      <c r="J60" s="92">
        <v>11923120</v>
      </c>
      <c r="K60" s="74"/>
      <c r="L60" s="92">
        <v>6670093</v>
      </c>
      <c r="N60" s="92"/>
      <c r="O60" s="92"/>
    </row>
    <row r="61" spans="1:15" s="91" customFormat="1" ht="19.149999999999999" customHeight="1">
      <c r="A61" s="48" t="s">
        <v>245</v>
      </c>
      <c r="B61" s="48"/>
      <c r="C61" s="48"/>
      <c r="D61" s="61"/>
      <c r="E61" s="61"/>
      <c r="F61" s="15"/>
      <c r="G61" s="74"/>
      <c r="H61" s="15"/>
      <c r="I61" s="74"/>
      <c r="J61" s="15"/>
      <c r="K61" s="74"/>
      <c r="L61" s="15"/>
      <c r="N61" s="92"/>
      <c r="O61" s="92"/>
    </row>
    <row r="62" spans="1:15" s="91" customFormat="1" ht="19.149999999999999" customHeight="1">
      <c r="A62" s="48" t="s">
        <v>244</v>
      </c>
      <c r="B62" s="48"/>
      <c r="C62" s="48"/>
      <c r="D62" s="61"/>
      <c r="E62" s="61"/>
      <c r="F62" s="97">
        <v>-5467326</v>
      </c>
      <c r="G62" s="74"/>
      <c r="H62" s="97">
        <v>-93937</v>
      </c>
      <c r="I62" s="74"/>
      <c r="J62" s="97">
        <v>-5467326</v>
      </c>
      <c r="K62" s="74"/>
      <c r="L62" s="97">
        <v>-93937</v>
      </c>
      <c r="N62" s="92"/>
      <c r="O62" s="92"/>
    </row>
    <row r="63" spans="1:15" s="91" customFormat="1" ht="19.149999999999999" customHeight="1">
      <c r="A63" s="48" t="s">
        <v>110</v>
      </c>
      <c r="B63" s="48"/>
      <c r="C63" s="48"/>
      <c r="D63" s="61"/>
      <c r="E63" s="61"/>
      <c r="F63" s="15"/>
      <c r="G63" s="74"/>
      <c r="H63" s="15"/>
      <c r="I63" s="74"/>
      <c r="J63" s="15"/>
      <c r="K63" s="74"/>
      <c r="L63" s="92"/>
      <c r="N63" s="92"/>
      <c r="O63" s="92"/>
    </row>
    <row r="64" spans="1:15" s="91" customFormat="1" ht="19.149999999999999" customHeight="1">
      <c r="A64" s="48" t="s">
        <v>117</v>
      </c>
      <c r="B64" s="48"/>
      <c r="C64" s="48"/>
      <c r="D64" s="61"/>
      <c r="E64" s="61"/>
      <c r="F64" s="9">
        <f>SUM(F53:F62)</f>
        <v>-1177420</v>
      </c>
      <c r="G64" s="108"/>
      <c r="H64" s="9">
        <f>SUM(H53:H62)</f>
        <v>3996612</v>
      </c>
      <c r="I64" s="108"/>
      <c r="J64" s="9">
        <f>SUM(J53:J62)</f>
        <v>6455794</v>
      </c>
      <c r="K64" s="108"/>
      <c r="L64" s="9">
        <f>SUM(L53:L62)</f>
        <v>6576156</v>
      </c>
      <c r="N64" s="92"/>
      <c r="O64" s="92"/>
    </row>
    <row r="65" spans="1:15" s="91" customFormat="1" ht="19.149999999999999" customHeight="1">
      <c r="A65" s="48"/>
      <c r="B65" s="48"/>
      <c r="C65" s="48"/>
      <c r="D65" s="61"/>
      <c r="E65" s="61"/>
      <c r="F65" s="19"/>
      <c r="G65" s="74"/>
      <c r="H65" s="19"/>
      <c r="I65" s="74"/>
      <c r="J65" s="19"/>
      <c r="K65" s="74"/>
      <c r="L65" s="15"/>
      <c r="N65" s="92"/>
      <c r="O65" s="92"/>
    </row>
    <row r="66" spans="1:15" s="91" customFormat="1" ht="19.149999999999999" customHeight="1">
      <c r="A66" s="107" t="s">
        <v>118</v>
      </c>
      <c r="B66" s="48"/>
      <c r="C66" s="48"/>
      <c r="D66" s="61"/>
      <c r="E66" s="61"/>
      <c r="F66" s="19"/>
      <c r="G66" s="74"/>
      <c r="H66" s="19"/>
      <c r="I66" s="74"/>
      <c r="J66" s="19"/>
      <c r="K66" s="74"/>
      <c r="L66" s="15"/>
      <c r="N66" s="92"/>
      <c r="O66" s="92"/>
    </row>
    <row r="67" spans="1:15" s="91" customFormat="1" ht="19.149999999999999" customHeight="1">
      <c r="A67" s="48" t="s">
        <v>247</v>
      </c>
      <c r="B67" s="48"/>
      <c r="C67" s="48"/>
      <c r="D67" s="61"/>
      <c r="E67" s="61"/>
      <c r="F67" s="20"/>
      <c r="G67" s="74"/>
      <c r="H67" s="20"/>
      <c r="I67" s="74"/>
      <c r="J67" s="20"/>
      <c r="K67" s="74"/>
      <c r="L67" s="20"/>
      <c r="N67" s="92"/>
      <c r="O67" s="92"/>
    </row>
    <row r="68" spans="1:15" s="91" customFormat="1" ht="19.149999999999999" customHeight="1">
      <c r="A68" s="48" t="s">
        <v>246</v>
      </c>
      <c r="B68" s="48"/>
      <c r="C68" s="48"/>
      <c r="D68" s="61"/>
      <c r="E68" s="61"/>
      <c r="F68" s="20">
        <v>-556551022</v>
      </c>
      <c r="G68" s="74"/>
      <c r="H68" s="20">
        <v>-1173117689</v>
      </c>
      <c r="I68" s="74"/>
      <c r="J68" s="20">
        <v>-555590309</v>
      </c>
      <c r="K68" s="74"/>
      <c r="L68" s="92">
        <v>-1172913402</v>
      </c>
      <c r="N68" s="92"/>
      <c r="O68" s="92"/>
    </row>
    <row r="69" spans="1:15" s="91" customFormat="1" ht="19.149999999999999" customHeight="1">
      <c r="A69" s="48" t="s">
        <v>119</v>
      </c>
      <c r="B69" s="48"/>
      <c r="C69" s="48"/>
      <c r="D69" s="61"/>
      <c r="E69" s="61"/>
      <c r="F69" s="20"/>
      <c r="G69" s="74"/>
      <c r="H69" s="20"/>
      <c r="I69" s="74"/>
      <c r="J69" s="20"/>
      <c r="K69" s="74"/>
      <c r="L69" s="92"/>
      <c r="N69" s="92"/>
      <c r="O69" s="92"/>
    </row>
    <row r="70" spans="1:15" s="91" customFormat="1" ht="19.149999999999999" customHeight="1">
      <c r="A70" s="48" t="s">
        <v>120</v>
      </c>
      <c r="B70" s="48"/>
      <c r="C70" s="48"/>
      <c r="D70" s="61"/>
      <c r="E70" s="61"/>
      <c r="F70" s="20"/>
      <c r="G70" s="74"/>
      <c r="H70" s="20"/>
      <c r="I70" s="74"/>
      <c r="J70" s="20"/>
      <c r="K70" s="74"/>
      <c r="L70" s="92"/>
      <c r="N70" s="92"/>
      <c r="O70" s="92"/>
    </row>
    <row r="71" spans="1:15" s="91" customFormat="1" ht="19.149999999999999" customHeight="1">
      <c r="A71" s="48" t="s">
        <v>121</v>
      </c>
      <c r="B71" s="48"/>
      <c r="C71" s="48"/>
      <c r="D71" s="61"/>
      <c r="E71" s="61"/>
      <c r="F71" s="20">
        <v>-862471</v>
      </c>
      <c r="G71" s="74"/>
      <c r="H71" s="20">
        <v>1612642</v>
      </c>
      <c r="I71" s="74"/>
      <c r="J71" s="20">
        <v>0</v>
      </c>
      <c r="K71" s="74"/>
      <c r="L71" s="92">
        <v>0</v>
      </c>
      <c r="N71" s="92"/>
      <c r="O71" s="92"/>
    </row>
    <row r="72" spans="1:15" s="91" customFormat="1" ht="19.149999999999999" customHeight="1">
      <c r="A72" s="48" t="s">
        <v>248</v>
      </c>
      <c r="B72" s="48"/>
      <c r="C72" s="48"/>
      <c r="D72" s="61"/>
      <c r="E72" s="61"/>
      <c r="F72" s="20"/>
      <c r="G72" s="74"/>
      <c r="H72" s="20"/>
      <c r="I72" s="74"/>
      <c r="J72" s="20"/>
      <c r="K72" s="74"/>
      <c r="L72" s="92"/>
      <c r="N72" s="92"/>
      <c r="O72" s="92"/>
    </row>
    <row r="73" spans="1:15" s="91" customFormat="1" ht="18.75" customHeight="1">
      <c r="A73" s="48" t="s">
        <v>117</v>
      </c>
      <c r="B73" s="48"/>
      <c r="C73" s="48"/>
      <c r="D73" s="47"/>
      <c r="E73" s="61"/>
      <c r="F73" s="9">
        <v>-27607952</v>
      </c>
      <c r="G73" s="74"/>
      <c r="H73" s="9">
        <v>-44710758</v>
      </c>
      <c r="I73" s="74"/>
      <c r="J73" s="9">
        <v>-23890817</v>
      </c>
      <c r="K73" s="74"/>
      <c r="L73" s="97">
        <v>-34532928</v>
      </c>
      <c r="N73" s="92"/>
      <c r="O73" s="92"/>
    </row>
    <row r="74" spans="1:15" s="91" customFormat="1" ht="19.149999999999999" customHeight="1">
      <c r="A74" s="48" t="s">
        <v>118</v>
      </c>
      <c r="B74" s="48"/>
      <c r="C74" s="48"/>
      <c r="D74" s="47"/>
      <c r="E74" s="61"/>
      <c r="F74" s="8"/>
      <c r="G74" s="66"/>
      <c r="H74" s="8"/>
      <c r="I74" s="66"/>
      <c r="J74" s="8"/>
      <c r="K74" s="66"/>
      <c r="L74" s="8"/>
      <c r="N74" s="92"/>
      <c r="O74" s="92"/>
    </row>
    <row r="75" spans="1:15" s="91" customFormat="1" ht="19.149999999999999" customHeight="1">
      <c r="A75" s="48" t="s">
        <v>117</v>
      </c>
      <c r="B75" s="48"/>
      <c r="C75" s="48"/>
      <c r="D75" s="47"/>
      <c r="E75" s="61"/>
      <c r="F75" s="8">
        <f>SUM(F68:F74)</f>
        <v>-585021445</v>
      </c>
      <c r="G75" s="66"/>
      <c r="H75" s="8">
        <f>SUM(H68:H74)</f>
        <v>-1216215805</v>
      </c>
      <c r="I75" s="66"/>
      <c r="J75" s="8">
        <f>SUM(J68:J74)</f>
        <v>-579481126</v>
      </c>
      <c r="K75" s="66"/>
      <c r="L75" s="8">
        <f>SUM(L68:L74)</f>
        <v>-1207446330</v>
      </c>
      <c r="N75" s="92"/>
      <c r="O75" s="92"/>
    </row>
    <row r="76" spans="1:15" s="91" customFormat="1" ht="19.149999999999999" customHeight="1">
      <c r="A76" s="65" t="s">
        <v>122</v>
      </c>
      <c r="B76" s="48"/>
      <c r="C76" s="48"/>
      <c r="D76" s="47"/>
      <c r="E76" s="61"/>
      <c r="F76" s="16">
        <f>SUM(F75,F64)</f>
        <v>-586198865</v>
      </c>
      <c r="G76" s="108"/>
      <c r="H76" s="16">
        <f>SUM(H75,H64)</f>
        <v>-1212219193</v>
      </c>
      <c r="I76" s="108"/>
      <c r="J76" s="16">
        <f>SUM(J75,J64)</f>
        <v>-573025332</v>
      </c>
      <c r="K76" s="108"/>
      <c r="L76" s="16">
        <f>SUM(L75,L64)</f>
        <v>-1200870174</v>
      </c>
      <c r="N76" s="92"/>
      <c r="O76" s="92"/>
    </row>
    <row r="77" spans="1:15" s="91" customFormat="1" ht="19.149999999999999" customHeight="1">
      <c r="A77" s="48"/>
      <c r="B77" s="48"/>
      <c r="C77" s="48"/>
      <c r="D77" s="47"/>
      <c r="E77" s="61"/>
      <c r="F77" s="17"/>
      <c r="G77" s="108"/>
      <c r="H77" s="17"/>
      <c r="I77" s="108"/>
      <c r="J77" s="17"/>
      <c r="K77" s="108"/>
      <c r="L77" s="17"/>
      <c r="N77" s="92"/>
      <c r="O77" s="92"/>
    </row>
    <row r="78" spans="1:15" s="91" customFormat="1" ht="19.149999999999999" customHeight="1" thickBot="1">
      <c r="A78" s="65" t="s">
        <v>123</v>
      </c>
      <c r="B78" s="48"/>
      <c r="C78" s="48"/>
      <c r="D78" s="47"/>
      <c r="E78" s="47"/>
      <c r="F78" s="18">
        <f>SUM(F76,F28)</f>
        <v>2157306784</v>
      </c>
      <c r="G78" s="66"/>
      <c r="H78" s="18">
        <f>SUM(H76,H28)</f>
        <v>1564033469</v>
      </c>
      <c r="I78" s="66"/>
      <c r="J78" s="18">
        <f>SUM(J76,J28)</f>
        <v>1975768266</v>
      </c>
      <c r="K78" s="66"/>
      <c r="L78" s="18">
        <f>SUM(L76,L28)</f>
        <v>1398648910</v>
      </c>
      <c r="N78" s="92"/>
      <c r="O78" s="92"/>
    </row>
    <row r="79" spans="1:15" s="24" customFormat="1" ht="19.149999999999999" customHeight="1" thickTop="1">
      <c r="A79" s="23"/>
      <c r="F79" s="40"/>
      <c r="G79" s="51"/>
      <c r="H79" s="40"/>
      <c r="I79" s="51"/>
      <c r="J79" s="8"/>
      <c r="K79" s="51"/>
      <c r="L79" s="54"/>
      <c r="N79" s="92"/>
      <c r="O79" s="92"/>
    </row>
    <row r="80" spans="1:15" s="24" customFormat="1" ht="19.149999999999999" customHeight="1">
      <c r="A80" s="25" t="s">
        <v>124</v>
      </c>
      <c r="B80" s="99"/>
      <c r="C80" s="99"/>
      <c r="D80" s="34"/>
      <c r="F80" s="20"/>
      <c r="G80" s="21"/>
      <c r="H80" s="20"/>
      <c r="I80" s="21"/>
      <c r="J80" s="20"/>
      <c r="K80" s="21"/>
      <c r="L80" s="21"/>
      <c r="N80" s="92"/>
      <c r="O80" s="92"/>
    </row>
    <row r="81" spans="1:15" s="24" customFormat="1" ht="19.149999999999999" customHeight="1" thickBot="1">
      <c r="A81" s="23" t="s">
        <v>102</v>
      </c>
      <c r="B81" s="99"/>
      <c r="C81" s="99"/>
      <c r="D81" s="34"/>
      <c r="F81" s="20">
        <f>F83-F82</f>
        <v>2066595826</v>
      </c>
      <c r="G81" s="20"/>
      <c r="H81" s="20">
        <f>H83-H82</f>
        <v>1498954822</v>
      </c>
      <c r="I81" s="20"/>
      <c r="J81" s="14">
        <f>J78</f>
        <v>1975768266</v>
      </c>
      <c r="K81" s="20"/>
      <c r="L81" s="109">
        <f>L78</f>
        <v>1398648910</v>
      </c>
      <c r="N81" s="92"/>
      <c r="O81" s="92"/>
    </row>
    <row r="82" spans="1:15" s="24" customFormat="1" ht="19.149999999999999" customHeight="1" thickTop="1">
      <c r="A82" s="23" t="s">
        <v>103</v>
      </c>
      <c r="B82" s="99"/>
      <c r="C82" s="99"/>
      <c r="D82" s="34"/>
      <c r="F82" s="20">
        <v>90710958</v>
      </c>
      <c r="G82" s="20"/>
      <c r="H82" s="20">
        <v>65078647</v>
      </c>
      <c r="I82" s="20"/>
      <c r="J82" s="92"/>
      <c r="K82" s="21"/>
      <c r="L82" s="20"/>
      <c r="N82" s="92"/>
      <c r="O82" s="92"/>
    </row>
    <row r="83" spans="1:15" ht="19.149999999999999" customHeight="1" thickBot="1">
      <c r="F83" s="42">
        <f>F78</f>
        <v>2157306784</v>
      </c>
      <c r="G83" s="66"/>
      <c r="H83" s="42">
        <f>H78</f>
        <v>1564033469</v>
      </c>
      <c r="I83" s="66"/>
      <c r="J83" s="51"/>
      <c r="K83" s="66"/>
      <c r="L83" s="66"/>
    </row>
    <row r="84" spans="1:15" s="24" customFormat="1" ht="19.149999999999999" customHeight="1" thickTop="1">
      <c r="A84" s="84"/>
      <c r="B84" s="104"/>
      <c r="C84" s="104"/>
      <c r="D84" s="34"/>
      <c r="F84" s="51"/>
      <c r="G84" s="102"/>
      <c r="H84" s="51"/>
      <c r="I84" s="102"/>
      <c r="J84" s="51"/>
      <c r="K84" s="102"/>
      <c r="L84" s="51"/>
      <c r="N84" s="92"/>
      <c r="O84" s="92"/>
    </row>
    <row r="85" spans="1:15" ht="19.149999999999999" customHeight="1">
      <c r="A85" s="48" t="s">
        <v>107</v>
      </c>
      <c r="J85" s="48"/>
      <c r="L85" s="48"/>
    </row>
  </sheetData>
  <mergeCells count="4">
    <mergeCell ref="J5:L5"/>
    <mergeCell ref="J45:L45"/>
    <mergeCell ref="F5:H5"/>
    <mergeCell ref="F45:H45"/>
  </mergeCells>
  <printOptions horizontalCentered="1"/>
  <pageMargins left="0.78740157480314998" right="0" top="0.78740157480314998" bottom="0" header="0.196850393700787" footer="0.196850393700787"/>
  <pageSetup paperSize="9" scale="85" orientation="portrait" r:id="rId1"/>
  <rowBreaks count="1" manualBreakCount="1">
    <brk id="40" max="16383" man="1"/>
  </rowBreaks>
  <ignoredErrors>
    <ignoredError sqref="F46 H46 J46 F6 H6 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3"/>
  <sheetViews>
    <sheetView showGridLines="0" view="pageBreakPreview" topLeftCell="A19" zoomScale="93" zoomScaleNormal="85" zoomScaleSheetLayoutView="93" workbookViewId="0">
      <selection activeCell="K22" sqref="K22"/>
    </sheetView>
  </sheetViews>
  <sheetFormatPr defaultColWidth="9.42578125" defaultRowHeight="18.75"/>
  <cols>
    <col min="1" max="1" width="26.5703125" style="112" customWidth="1"/>
    <col min="2" max="2" width="1.5703125" style="112" customWidth="1"/>
    <col min="3" max="3" width="13.5703125" style="112" customWidth="1"/>
    <col min="4" max="4" width="0.7109375" style="112" customWidth="1"/>
    <col min="5" max="5" width="13.5703125" style="112" customWidth="1"/>
    <col min="6" max="6" width="0.7109375" style="112" customWidth="1"/>
    <col min="7" max="7" width="13.5703125" style="112" customWidth="1"/>
    <col min="8" max="8" width="0.7109375" style="112" customWidth="1"/>
    <col min="9" max="9" width="13.5703125" style="112" customWidth="1"/>
    <col min="10" max="10" width="0.7109375" style="112" customWidth="1"/>
    <col min="11" max="11" width="13.5703125" style="112" customWidth="1"/>
    <col min="12" max="12" width="0.7109375" style="112" customWidth="1"/>
    <col min="13" max="13" width="13.5703125" style="112" customWidth="1"/>
    <col min="14" max="14" width="0.7109375" style="112" customWidth="1"/>
    <col min="15" max="15" width="13.5703125" style="112" customWidth="1"/>
    <col min="16" max="16" width="0.7109375" style="112" customWidth="1"/>
    <col min="17" max="17" width="13.5703125" style="112" customWidth="1"/>
    <col min="18" max="18" width="0.7109375" style="112" customWidth="1"/>
    <col min="19" max="19" width="13.5703125" style="112" customWidth="1"/>
    <col min="20" max="20" width="0.7109375" style="112" customWidth="1"/>
    <col min="21" max="21" width="13.5703125" style="133" customWidth="1"/>
    <col min="22" max="22" width="0.7109375" style="133" customWidth="1"/>
    <col min="23" max="23" width="13.5703125" style="133" customWidth="1"/>
    <col min="24" max="24" width="0.7109375" style="133" customWidth="1"/>
    <col min="25" max="25" width="13.5703125" style="112" customWidth="1"/>
    <col min="26" max="26" width="0.7109375" style="112" customWidth="1"/>
    <col min="27" max="27" width="13.5703125" style="112" customWidth="1"/>
    <col min="28" max="28" width="0.5703125" style="112" customWidth="1"/>
    <col min="29" max="16384" width="9.42578125" style="112"/>
  </cols>
  <sheetData>
    <row r="1" spans="1:35">
      <c r="A1" s="25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1"/>
      <c r="V1" s="111"/>
      <c r="W1" s="111"/>
      <c r="X1" s="111"/>
      <c r="Y1" s="110"/>
      <c r="Z1" s="110"/>
      <c r="AA1" s="110"/>
    </row>
    <row r="2" spans="1:35">
      <c r="A2" s="25" t="s">
        <v>125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1"/>
      <c r="V2" s="111"/>
      <c r="W2" s="111"/>
      <c r="X2" s="111"/>
      <c r="Y2" s="110"/>
      <c r="Z2" s="110"/>
      <c r="AA2" s="110"/>
    </row>
    <row r="3" spans="1:35">
      <c r="A3" s="22" t="s">
        <v>75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3"/>
      <c r="V3" s="114"/>
      <c r="W3" s="114"/>
      <c r="X3" s="114"/>
      <c r="Y3" s="110"/>
      <c r="Z3" s="110"/>
      <c r="AA3" s="110"/>
    </row>
    <row r="4" spans="1:35">
      <c r="U4" s="115"/>
      <c r="V4" s="115"/>
      <c r="W4" s="115"/>
      <c r="X4" s="115"/>
      <c r="Y4" s="23"/>
      <c r="Z4" s="23"/>
      <c r="AA4" s="29" t="s">
        <v>3</v>
      </c>
      <c r="AB4" s="23"/>
    </row>
    <row r="5" spans="1:35">
      <c r="C5" s="183" t="s">
        <v>4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</row>
    <row r="6" spans="1:35">
      <c r="C6" s="185" t="s">
        <v>69</v>
      </c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35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35">
      <c r="N7" s="116"/>
      <c r="P7" s="117"/>
      <c r="Q7" s="184" t="s">
        <v>68</v>
      </c>
      <c r="R7" s="184"/>
      <c r="S7" s="184"/>
      <c r="T7" s="184"/>
      <c r="U7" s="184"/>
      <c r="V7" s="117"/>
      <c r="W7" s="118"/>
      <c r="X7" s="35"/>
      <c r="Y7" s="23"/>
      <c r="AA7" s="116"/>
    </row>
    <row r="8" spans="1:35"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84" t="s">
        <v>109</v>
      </c>
      <c r="Q8" s="184"/>
      <c r="R8" s="184"/>
      <c r="S8" s="184"/>
      <c r="T8" s="184"/>
      <c r="U8" s="30"/>
      <c r="V8" s="35"/>
      <c r="W8" s="35"/>
      <c r="X8" s="35"/>
      <c r="Y8" s="116"/>
      <c r="Z8" s="116"/>
    </row>
    <row r="9" spans="1:35">
      <c r="C9" s="116"/>
      <c r="D9" s="116"/>
      <c r="E9" s="116"/>
      <c r="F9" s="116"/>
      <c r="H9" s="116"/>
      <c r="I9" s="34" t="s">
        <v>126</v>
      </c>
      <c r="J9" s="116"/>
      <c r="K9" s="183" t="s">
        <v>127</v>
      </c>
      <c r="L9" s="183"/>
      <c r="M9" s="183"/>
      <c r="N9" s="183"/>
      <c r="O9" s="183"/>
      <c r="P9" s="119"/>
      <c r="Q9" s="35" t="s">
        <v>128</v>
      </c>
      <c r="R9" s="119"/>
      <c r="S9" s="33" t="s">
        <v>129</v>
      </c>
      <c r="T9" s="119"/>
      <c r="U9" s="35"/>
      <c r="V9" s="35"/>
      <c r="W9" s="35"/>
      <c r="X9" s="35"/>
      <c r="Y9" s="35" t="s">
        <v>130</v>
      </c>
      <c r="Z9" s="116"/>
    </row>
    <row r="10" spans="1:35" s="116" customFormat="1">
      <c r="C10" s="34" t="s">
        <v>57</v>
      </c>
      <c r="G10" s="112"/>
      <c r="I10" s="34" t="s">
        <v>131</v>
      </c>
      <c r="K10" s="184" t="s">
        <v>132</v>
      </c>
      <c r="L10" s="184"/>
      <c r="M10" s="184"/>
      <c r="N10" s="34"/>
      <c r="O10" s="34"/>
      <c r="P10" s="120"/>
      <c r="Q10" s="35" t="s">
        <v>133</v>
      </c>
      <c r="R10" s="120"/>
      <c r="S10" s="34" t="s">
        <v>134</v>
      </c>
      <c r="T10" s="120"/>
      <c r="U10" s="35"/>
      <c r="V10" s="35"/>
      <c r="W10" s="35"/>
      <c r="X10" s="35"/>
      <c r="Y10" s="35" t="s">
        <v>135</v>
      </c>
      <c r="Z10" s="34"/>
      <c r="AA10" s="58"/>
    </row>
    <row r="11" spans="1:35" s="116" customFormat="1">
      <c r="C11" s="34" t="s">
        <v>136</v>
      </c>
      <c r="E11" s="34" t="s">
        <v>137</v>
      </c>
      <c r="G11" s="112"/>
      <c r="I11" s="34" t="s">
        <v>138</v>
      </c>
      <c r="K11" s="34" t="s">
        <v>139</v>
      </c>
      <c r="L11" s="34"/>
      <c r="M11" s="34" t="s">
        <v>140</v>
      </c>
      <c r="N11" s="34"/>
      <c r="O11" s="34"/>
      <c r="P11" s="120"/>
      <c r="Q11" s="35" t="s">
        <v>141</v>
      </c>
      <c r="R11" s="120"/>
      <c r="S11" s="34" t="s">
        <v>142</v>
      </c>
      <c r="T11" s="120"/>
      <c r="U11" s="35" t="s">
        <v>143</v>
      </c>
      <c r="V11" s="35"/>
      <c r="W11" s="35" t="s">
        <v>71</v>
      </c>
      <c r="X11" s="35"/>
      <c r="Y11" s="35" t="s">
        <v>144</v>
      </c>
      <c r="Z11" s="34"/>
      <c r="AA11" s="34" t="s">
        <v>145</v>
      </c>
    </row>
    <row r="12" spans="1:35" s="116" customFormat="1">
      <c r="C12" s="37" t="s">
        <v>146</v>
      </c>
      <c r="E12" s="37" t="s">
        <v>147</v>
      </c>
      <c r="G12" s="37" t="s">
        <v>62</v>
      </c>
      <c r="I12" s="37" t="s">
        <v>148</v>
      </c>
      <c r="K12" s="37" t="s">
        <v>149</v>
      </c>
      <c r="L12" s="34"/>
      <c r="M12" s="37" t="s">
        <v>150</v>
      </c>
      <c r="N12" s="34"/>
      <c r="O12" s="37" t="s">
        <v>151</v>
      </c>
      <c r="P12" s="120"/>
      <c r="Q12" s="39" t="s">
        <v>152</v>
      </c>
      <c r="R12" s="120"/>
      <c r="S12" s="38" t="s">
        <v>153</v>
      </c>
      <c r="T12" s="120"/>
      <c r="U12" s="39" t="s">
        <v>154</v>
      </c>
      <c r="V12" s="35"/>
      <c r="W12" s="39" t="s">
        <v>155</v>
      </c>
      <c r="X12" s="121"/>
      <c r="Y12" s="39" t="s">
        <v>156</v>
      </c>
      <c r="Z12" s="34"/>
      <c r="AA12" s="37" t="s">
        <v>157</v>
      </c>
    </row>
    <row r="13" spans="1:35" s="122" customFormat="1">
      <c r="A13" s="25" t="s">
        <v>158</v>
      </c>
      <c r="C13" s="20">
        <v>330000000</v>
      </c>
      <c r="D13" s="20"/>
      <c r="E13" s="20">
        <v>1743441255</v>
      </c>
      <c r="F13" s="20"/>
      <c r="G13" s="20">
        <v>-113720490</v>
      </c>
      <c r="H13" s="20"/>
      <c r="I13" s="20">
        <v>27810455</v>
      </c>
      <c r="J13" s="20"/>
      <c r="K13" s="20">
        <v>60000000</v>
      </c>
      <c r="L13" s="20"/>
      <c r="M13" s="20">
        <v>113720490</v>
      </c>
      <c r="N13" s="20"/>
      <c r="O13" s="20">
        <v>16972931471</v>
      </c>
      <c r="P13" s="20"/>
      <c r="Q13" s="20">
        <v>-20943889</v>
      </c>
      <c r="R13" s="20"/>
      <c r="S13" s="20">
        <v>7156368891</v>
      </c>
      <c r="T13" s="20"/>
      <c r="U13" s="121">
        <f>SUM(Q13:S13)</f>
        <v>7135425002</v>
      </c>
      <c r="V13" s="121"/>
      <c r="W13" s="121">
        <f>SUM(C13:S13)</f>
        <v>26269608183</v>
      </c>
      <c r="X13" s="121"/>
      <c r="Y13" s="20">
        <v>358821792</v>
      </c>
      <c r="Z13" s="20"/>
      <c r="AA13" s="20">
        <f>SUM(W13:Y13)</f>
        <v>26628429975</v>
      </c>
    </row>
    <row r="14" spans="1:35" s="122" customFormat="1">
      <c r="A14" s="3" t="s">
        <v>100</v>
      </c>
      <c r="C14" s="20">
        <v>0</v>
      </c>
      <c r="D14" s="20"/>
      <c r="E14" s="20">
        <v>0</v>
      </c>
      <c r="F14" s="20"/>
      <c r="G14" s="20">
        <v>0</v>
      </c>
      <c r="H14" s="20"/>
      <c r="I14" s="20">
        <v>0</v>
      </c>
      <c r="J14" s="20"/>
      <c r="K14" s="20">
        <v>0</v>
      </c>
      <c r="L14" s="20"/>
      <c r="M14" s="20">
        <v>0</v>
      </c>
      <c r="N14" s="20"/>
      <c r="O14" s="20">
        <v>2709647837</v>
      </c>
      <c r="P14" s="20"/>
      <c r="Q14" s="20">
        <v>0</v>
      </c>
      <c r="R14" s="20"/>
      <c r="S14" s="20">
        <v>0</v>
      </c>
      <c r="T14" s="20"/>
      <c r="U14" s="121">
        <f>SUM(Q14:S14)</f>
        <v>0</v>
      </c>
      <c r="V14" s="121"/>
      <c r="W14" s="121">
        <f>SUM(C14:S14)</f>
        <v>2709647837</v>
      </c>
      <c r="X14" s="121"/>
      <c r="Y14" s="20">
        <v>66604825</v>
      </c>
      <c r="Z14" s="20"/>
      <c r="AA14" s="20">
        <f>SUM(W14:Y14)</f>
        <v>2776252662</v>
      </c>
    </row>
    <row r="15" spans="1:35" s="122" customFormat="1">
      <c r="A15" s="3" t="s">
        <v>159</v>
      </c>
      <c r="C15" s="13">
        <v>0</v>
      </c>
      <c r="D15" s="20"/>
      <c r="E15" s="13">
        <v>0</v>
      </c>
      <c r="F15" s="20"/>
      <c r="G15" s="13">
        <v>0</v>
      </c>
      <c r="H15" s="20"/>
      <c r="I15" s="13">
        <v>0</v>
      </c>
      <c r="J15" s="20"/>
      <c r="K15" s="13">
        <v>0</v>
      </c>
      <c r="L15" s="20"/>
      <c r="M15" s="13">
        <v>0</v>
      </c>
      <c r="N15" s="20"/>
      <c r="O15" s="13">
        <v>-43184580</v>
      </c>
      <c r="P15" s="20"/>
      <c r="Q15" s="13">
        <v>-2579544</v>
      </c>
      <c r="R15" s="20"/>
      <c r="S15" s="13">
        <v>-1164928891</v>
      </c>
      <c r="T15" s="20"/>
      <c r="U15" s="123">
        <f>SUM(Q15:S15)</f>
        <v>-1167508435</v>
      </c>
      <c r="V15" s="121"/>
      <c r="W15" s="123">
        <f>SUM(C15:S15)</f>
        <v>-1210693015</v>
      </c>
      <c r="X15" s="121"/>
      <c r="Y15" s="13">
        <v>-1526178</v>
      </c>
      <c r="Z15" s="20"/>
      <c r="AA15" s="13">
        <f>SUM(W15:Y15)</f>
        <v>-1212219193</v>
      </c>
    </row>
    <row r="16" spans="1:35" s="122" customFormat="1">
      <c r="A16" s="3" t="s">
        <v>160</v>
      </c>
      <c r="C16" s="40">
        <f>SUM(C14:C15)</f>
        <v>0</v>
      </c>
      <c r="D16" s="20"/>
      <c r="E16" s="40">
        <f>SUM(E14:E15)</f>
        <v>0</v>
      </c>
      <c r="F16" s="20"/>
      <c r="G16" s="40">
        <f>SUM(G14:G15)</f>
        <v>0</v>
      </c>
      <c r="H16" s="20"/>
      <c r="I16" s="40">
        <f>SUM(I14:I15)</f>
        <v>0</v>
      </c>
      <c r="J16" s="20"/>
      <c r="K16" s="40">
        <f>SUM(K14:K15)</f>
        <v>0</v>
      </c>
      <c r="L16" s="20"/>
      <c r="M16" s="40">
        <f>SUM(M14:M15)</f>
        <v>0</v>
      </c>
      <c r="N16" s="20"/>
      <c r="O16" s="40">
        <f>SUM(O14:O15)</f>
        <v>2666463257</v>
      </c>
      <c r="P16" s="20"/>
      <c r="Q16" s="40">
        <f>SUM(Q14:Q15)</f>
        <v>-2579544</v>
      </c>
      <c r="R16" s="20"/>
      <c r="S16" s="40">
        <f>SUM(S14:S15)</f>
        <v>-1164928891</v>
      </c>
      <c r="T16" s="20"/>
      <c r="U16" s="121">
        <f>SUM(U14:U15)</f>
        <v>-1167508435</v>
      </c>
      <c r="V16" s="121"/>
      <c r="W16" s="121">
        <f>SUM(W14:W15)</f>
        <v>1498954822</v>
      </c>
      <c r="X16" s="121"/>
      <c r="Y16" s="40">
        <f>SUM(Y14:Y15)</f>
        <v>65078647</v>
      </c>
      <c r="Z16" s="20"/>
      <c r="AA16" s="40">
        <f>SUM(AA14:AA15)</f>
        <v>1564033469</v>
      </c>
    </row>
    <row r="17" spans="1:27" s="122" customFormat="1">
      <c r="A17" s="3" t="s">
        <v>161</v>
      </c>
      <c r="C17" s="20">
        <v>0</v>
      </c>
      <c r="D17" s="20"/>
      <c r="E17" s="20">
        <v>0</v>
      </c>
      <c r="F17" s="20"/>
      <c r="G17" s="40">
        <v>52935680</v>
      </c>
      <c r="H17" s="20"/>
      <c r="I17" s="40">
        <v>0</v>
      </c>
      <c r="J17" s="20"/>
      <c r="K17" s="40">
        <v>0</v>
      </c>
      <c r="L17" s="20"/>
      <c r="M17" s="40">
        <v>-52935680</v>
      </c>
      <c r="N17" s="20"/>
      <c r="O17" s="40">
        <v>45565713</v>
      </c>
      <c r="P17" s="20"/>
      <c r="Q17" s="20">
        <v>0</v>
      </c>
      <c r="R17" s="20"/>
      <c r="S17" s="20">
        <v>0</v>
      </c>
      <c r="T17" s="20"/>
      <c r="U17" s="121">
        <f t="shared" ref="U17:U18" si="0">SUM(Q17:S17)</f>
        <v>0</v>
      </c>
      <c r="V17" s="121"/>
      <c r="W17" s="121">
        <f>SUM(C17:S17)</f>
        <v>45565713</v>
      </c>
      <c r="X17" s="121"/>
      <c r="Y17" s="20">
        <v>0</v>
      </c>
      <c r="Z17" s="20"/>
      <c r="AA17" s="20">
        <f>SUM(W17:Y17)</f>
        <v>45565713</v>
      </c>
    </row>
    <row r="18" spans="1:27" s="122" customFormat="1">
      <c r="A18" s="3" t="s">
        <v>162</v>
      </c>
      <c r="C18" s="8" t="s">
        <v>163</v>
      </c>
      <c r="D18" s="8"/>
      <c r="E18" s="8" t="s">
        <v>163</v>
      </c>
      <c r="F18" s="8"/>
      <c r="G18" s="8" t="s">
        <v>163</v>
      </c>
      <c r="H18" s="8"/>
      <c r="I18" s="124" t="s">
        <v>163</v>
      </c>
      <c r="J18" s="8"/>
      <c r="K18" s="8" t="s">
        <v>163</v>
      </c>
      <c r="L18" s="8"/>
      <c r="M18" s="8" t="s">
        <v>163</v>
      </c>
      <c r="N18" s="8"/>
      <c r="O18" s="40">
        <v>-722310760</v>
      </c>
      <c r="P18" s="8"/>
      <c r="Q18" s="8" t="s">
        <v>163</v>
      </c>
      <c r="R18" s="8"/>
      <c r="S18" s="8" t="s">
        <v>163</v>
      </c>
      <c r="T18" s="8"/>
      <c r="U18" s="121">
        <f t="shared" si="0"/>
        <v>0</v>
      </c>
      <c r="V18" s="125"/>
      <c r="W18" s="121">
        <f>SUM(C18:S18)</f>
        <v>-722310760</v>
      </c>
      <c r="X18" s="125"/>
      <c r="Y18" s="20">
        <v>-6980300</v>
      </c>
      <c r="Z18" s="20"/>
      <c r="AA18" s="20">
        <f t="shared" ref="AA18" si="1">SUM(W18:Y18)</f>
        <v>-729291060</v>
      </c>
    </row>
    <row r="19" spans="1:27" s="122" customFormat="1">
      <c r="A19" s="3" t="s">
        <v>164</v>
      </c>
      <c r="C19" s="8" t="s">
        <v>163</v>
      </c>
      <c r="D19" s="8"/>
      <c r="E19" s="8" t="s">
        <v>163</v>
      </c>
      <c r="F19" s="8"/>
      <c r="G19" s="8" t="s">
        <v>163</v>
      </c>
      <c r="H19" s="8"/>
      <c r="I19" s="124" t="s">
        <v>163</v>
      </c>
      <c r="J19" s="8"/>
      <c r="K19" s="8" t="s">
        <v>163</v>
      </c>
      <c r="L19" s="8"/>
      <c r="M19" s="8">
        <v>0</v>
      </c>
      <c r="N19" s="8"/>
      <c r="O19" s="40">
        <v>-21557528</v>
      </c>
      <c r="P19" s="8"/>
      <c r="Q19" s="8">
        <v>0</v>
      </c>
      <c r="R19" s="8"/>
      <c r="S19" s="20">
        <f>-O19</f>
        <v>21557528</v>
      </c>
      <c r="T19" s="8"/>
      <c r="U19" s="121">
        <f>SUM(Q19:S19)</f>
        <v>21557528</v>
      </c>
      <c r="V19" s="125"/>
      <c r="W19" s="121">
        <f>SUM(C19:S19)</f>
        <v>0</v>
      </c>
      <c r="X19" s="125"/>
      <c r="Y19" s="20">
        <v>0</v>
      </c>
      <c r="Z19" s="20"/>
      <c r="AA19" s="20">
        <f t="shared" ref="AA19" si="2">SUM(W19:Y19)</f>
        <v>0</v>
      </c>
    </row>
    <row r="20" spans="1:27" ht="19.5" thickBot="1">
      <c r="A20" s="25" t="s">
        <v>165</v>
      </c>
      <c r="C20" s="126">
        <f>SUM(C16:C19)+C13</f>
        <v>330000000</v>
      </c>
      <c r="D20" s="20"/>
      <c r="E20" s="126">
        <f>SUM(E16:E19)+E13</f>
        <v>1743441255</v>
      </c>
      <c r="F20" s="20"/>
      <c r="G20" s="126">
        <f>SUM(G16:G19)+G13</f>
        <v>-60784810</v>
      </c>
      <c r="H20" s="20"/>
      <c r="I20" s="126">
        <f>SUM(I16:I19)+I13</f>
        <v>27810455</v>
      </c>
      <c r="J20" s="20"/>
      <c r="K20" s="126">
        <f>SUM(K16:K19)+K13</f>
        <v>60000000</v>
      </c>
      <c r="L20" s="20"/>
      <c r="M20" s="126">
        <f>SUM(M16:M19)+M13</f>
        <v>60784810</v>
      </c>
      <c r="N20" s="20"/>
      <c r="O20" s="126">
        <f>SUM(O16:O19)+O13</f>
        <v>18941092153</v>
      </c>
      <c r="P20" s="20"/>
      <c r="Q20" s="126">
        <f>SUM(Q16:Q19)+Q13</f>
        <v>-23523433</v>
      </c>
      <c r="R20" s="20"/>
      <c r="S20" s="126">
        <f>SUM(S16:S19)+S13</f>
        <v>6012997528</v>
      </c>
      <c r="T20" s="20"/>
      <c r="U20" s="127">
        <f>SUM(U13:U19)-U16</f>
        <v>5989474095</v>
      </c>
      <c r="V20" s="128"/>
      <c r="W20" s="127">
        <f>SUM(W13:W19)-W16</f>
        <v>27091817958</v>
      </c>
      <c r="X20" s="128"/>
      <c r="Y20" s="126">
        <f>SUM(Y16:Y19)+Y13</f>
        <v>416920139</v>
      </c>
      <c r="Z20" s="20"/>
      <c r="AA20" s="126">
        <f>SUM(AA16:AA19)+AA13</f>
        <v>27508738097</v>
      </c>
    </row>
    <row r="21" spans="1:27" ht="19.5" thickTop="1">
      <c r="A21" s="110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</row>
    <row r="22" spans="1:27" s="122" customFormat="1">
      <c r="A22" s="25" t="s">
        <v>166</v>
      </c>
      <c r="C22" s="20">
        <f>C20</f>
        <v>330000000</v>
      </c>
      <c r="D22" s="20"/>
      <c r="E22" s="20">
        <f>E20</f>
        <v>1743441255</v>
      </c>
      <c r="F22" s="20"/>
      <c r="G22" s="20">
        <f>G20</f>
        <v>-60784810</v>
      </c>
      <c r="H22" s="20"/>
      <c r="I22" s="20">
        <f>I20</f>
        <v>27810455</v>
      </c>
      <c r="J22" s="20"/>
      <c r="K22" s="20">
        <f>K20</f>
        <v>60000000</v>
      </c>
      <c r="L22" s="20"/>
      <c r="M22" s="20">
        <f>M20</f>
        <v>60784810</v>
      </c>
      <c r="N22" s="20"/>
      <c r="O22" s="20">
        <f>O20</f>
        <v>18941092153</v>
      </c>
      <c r="P22" s="20"/>
      <c r="Q22" s="20">
        <f>Q20</f>
        <v>-23523433</v>
      </c>
      <c r="R22" s="20"/>
      <c r="S22" s="20">
        <f>S20</f>
        <v>6012997528</v>
      </c>
      <c r="T22" s="20"/>
      <c r="U22" s="121">
        <f>SUM(Q22:S22)</f>
        <v>5989474095</v>
      </c>
      <c r="V22" s="121"/>
      <c r="W22" s="121">
        <f>SUM(C22:S22)</f>
        <v>27091817958</v>
      </c>
      <c r="X22" s="128"/>
      <c r="Y22" s="20">
        <f>Y20</f>
        <v>416920139</v>
      </c>
      <c r="Z22" s="20"/>
      <c r="AA22" s="20">
        <f>SUM(W22:Y22)</f>
        <v>27508738097</v>
      </c>
    </row>
    <row r="23" spans="1:27" s="122" customFormat="1">
      <c r="A23" s="3" t="s">
        <v>100</v>
      </c>
      <c r="C23" s="20">
        <v>0</v>
      </c>
      <c r="D23" s="20"/>
      <c r="E23" s="20">
        <v>0</v>
      </c>
      <c r="F23" s="20"/>
      <c r="G23" s="20">
        <v>0</v>
      </c>
      <c r="H23" s="20"/>
      <c r="I23" s="20">
        <v>0</v>
      </c>
      <c r="J23" s="20"/>
      <c r="K23" s="20">
        <v>0</v>
      </c>
      <c r="L23" s="20"/>
      <c r="M23" s="20">
        <v>0</v>
      </c>
      <c r="N23" s="20"/>
      <c r="O23" s="20">
        <f>PL!F31</f>
        <v>2652794691</v>
      </c>
      <c r="P23" s="20"/>
      <c r="Q23" s="20">
        <v>0</v>
      </c>
      <c r="R23" s="20"/>
      <c r="S23" s="20">
        <v>0</v>
      </c>
      <c r="T23" s="20"/>
      <c r="U23" s="121">
        <f>SUM(Q23:S23)</f>
        <v>0</v>
      </c>
      <c r="V23" s="121"/>
      <c r="W23" s="121">
        <f>SUM(C23:S23)</f>
        <v>2652794691</v>
      </c>
      <c r="X23" s="130"/>
      <c r="Y23" s="20">
        <v>90710958</v>
      </c>
      <c r="Z23" s="20"/>
      <c r="AA23" s="20">
        <f>SUM(W23:Y23)</f>
        <v>2743505649</v>
      </c>
    </row>
    <row r="24" spans="1:27" s="122" customFormat="1">
      <c r="A24" s="3" t="s">
        <v>159</v>
      </c>
      <c r="C24" s="13">
        <v>0</v>
      </c>
      <c r="D24" s="20"/>
      <c r="E24" s="13">
        <v>0</v>
      </c>
      <c r="F24" s="20"/>
      <c r="G24" s="13">
        <v>0</v>
      </c>
      <c r="H24" s="20"/>
      <c r="I24" s="13">
        <v>0</v>
      </c>
      <c r="J24" s="20"/>
      <c r="K24" s="13">
        <v>0</v>
      </c>
      <c r="L24" s="20"/>
      <c r="M24" s="13">
        <v>0</v>
      </c>
      <c r="N24" s="20"/>
      <c r="O24" s="13">
        <v>-27607952</v>
      </c>
      <c r="P24" s="20"/>
      <c r="Q24" s="13">
        <v>-7633214</v>
      </c>
      <c r="R24" s="20"/>
      <c r="S24" s="13">
        <v>-550957699</v>
      </c>
      <c r="T24" s="20"/>
      <c r="U24" s="123">
        <f>SUM(Q24:S24)</f>
        <v>-558590913</v>
      </c>
      <c r="V24" s="121"/>
      <c r="W24" s="123">
        <f>SUM(C24:S24)</f>
        <v>-586198865</v>
      </c>
      <c r="X24" s="131"/>
      <c r="Y24" s="13">
        <v>0</v>
      </c>
      <c r="Z24" s="20"/>
      <c r="AA24" s="13">
        <f>SUM(W24:Y24)</f>
        <v>-586198865</v>
      </c>
    </row>
    <row r="25" spans="1:27" s="122" customFormat="1">
      <c r="A25" s="3" t="s">
        <v>160</v>
      </c>
      <c r="C25" s="40">
        <f>SUM(C23:C24)</f>
        <v>0</v>
      </c>
      <c r="D25" s="20"/>
      <c r="E25" s="40">
        <f>SUM(E23:E24)</f>
        <v>0</v>
      </c>
      <c r="F25" s="20"/>
      <c r="G25" s="40">
        <f>SUM(G23:G24)</f>
        <v>0</v>
      </c>
      <c r="H25" s="20"/>
      <c r="I25" s="40">
        <f>SUM(I23:I24)</f>
        <v>0</v>
      </c>
      <c r="J25" s="20"/>
      <c r="K25" s="40">
        <f>SUM(K23:K24)</f>
        <v>0</v>
      </c>
      <c r="L25" s="20"/>
      <c r="M25" s="40">
        <f>SUM(M23:M24)</f>
        <v>0</v>
      </c>
      <c r="N25" s="20"/>
      <c r="O25" s="40">
        <f>SUM(O23:O24)</f>
        <v>2625186739</v>
      </c>
      <c r="P25" s="20"/>
      <c r="Q25" s="40">
        <f>SUM(Q23:Q24)</f>
        <v>-7633214</v>
      </c>
      <c r="R25" s="20"/>
      <c r="S25" s="40">
        <f>SUM(S23:S24)</f>
        <v>-550957699</v>
      </c>
      <c r="T25" s="20"/>
      <c r="U25" s="121">
        <f>SUM(U23:U24)</f>
        <v>-558590913</v>
      </c>
      <c r="V25" s="121"/>
      <c r="W25" s="121">
        <f>SUM(W23:W24)</f>
        <v>2066595826</v>
      </c>
      <c r="X25" s="131"/>
      <c r="Y25" s="40">
        <f>SUM(Y23:Y24)</f>
        <v>90710958</v>
      </c>
      <c r="Z25" s="20"/>
      <c r="AA25" s="40">
        <f>SUM(AA23:AA24)</f>
        <v>2157306784</v>
      </c>
    </row>
    <row r="26" spans="1:27" s="122" customFormat="1">
      <c r="A26" s="3" t="s">
        <v>161</v>
      </c>
      <c r="C26" s="20">
        <v>0</v>
      </c>
      <c r="D26" s="20"/>
      <c r="E26" s="20">
        <v>0</v>
      </c>
      <c r="F26" s="20"/>
      <c r="G26" s="40">
        <v>60784810</v>
      </c>
      <c r="H26" s="20"/>
      <c r="I26" s="40">
        <v>0</v>
      </c>
      <c r="J26" s="20"/>
      <c r="K26" s="40">
        <v>0</v>
      </c>
      <c r="L26" s="20"/>
      <c r="M26" s="40">
        <v>-60784810</v>
      </c>
      <c r="N26" s="20"/>
      <c r="O26" s="40">
        <v>52199811</v>
      </c>
      <c r="P26" s="20"/>
      <c r="Q26" s="20">
        <v>0</v>
      </c>
      <c r="R26" s="20"/>
      <c r="S26" s="20">
        <v>0</v>
      </c>
      <c r="T26" s="20"/>
      <c r="U26" s="121">
        <v>0</v>
      </c>
      <c r="V26" s="121"/>
      <c r="W26" s="121">
        <f>SUM(C26:S26)</f>
        <v>52199811</v>
      </c>
      <c r="X26" s="121"/>
      <c r="Y26" s="20">
        <v>0</v>
      </c>
      <c r="Z26" s="20"/>
      <c r="AA26" s="20">
        <f>SUM(W26:Y26)</f>
        <v>52199811</v>
      </c>
    </row>
    <row r="27" spans="1:27" s="122" customFormat="1">
      <c r="A27" s="3" t="s">
        <v>167</v>
      </c>
      <c r="C27" s="20"/>
      <c r="D27" s="20"/>
      <c r="E27" s="20"/>
      <c r="F27" s="20"/>
      <c r="G27" s="40"/>
      <c r="H27" s="20"/>
      <c r="I27" s="40"/>
      <c r="J27" s="20"/>
      <c r="K27" s="40"/>
      <c r="L27" s="20"/>
      <c r="M27" s="40"/>
      <c r="N27" s="20"/>
      <c r="O27" s="40"/>
      <c r="P27" s="20"/>
      <c r="Q27" s="20"/>
      <c r="R27" s="20"/>
      <c r="S27" s="20"/>
      <c r="T27" s="20"/>
      <c r="U27" s="121"/>
      <c r="V27" s="121"/>
      <c r="W27" s="121"/>
      <c r="X27" s="121"/>
      <c r="Y27" s="20"/>
      <c r="Z27" s="20"/>
      <c r="AA27" s="20"/>
    </row>
    <row r="28" spans="1:27" s="122" customFormat="1">
      <c r="A28" s="3" t="s">
        <v>168</v>
      </c>
      <c r="C28" s="20">
        <v>0</v>
      </c>
      <c r="D28" s="20"/>
      <c r="E28" s="20">
        <v>0</v>
      </c>
      <c r="F28" s="20"/>
      <c r="G28" s="20">
        <v>0</v>
      </c>
      <c r="H28" s="20"/>
      <c r="I28" s="40">
        <v>0</v>
      </c>
      <c r="J28" s="20"/>
      <c r="K28" s="40">
        <v>0</v>
      </c>
      <c r="L28" s="20"/>
      <c r="M28" s="20">
        <v>0</v>
      </c>
      <c r="N28" s="20"/>
      <c r="O28" s="20">
        <v>0</v>
      </c>
      <c r="P28" s="20"/>
      <c r="Q28" s="20">
        <v>0</v>
      </c>
      <c r="R28" s="20"/>
      <c r="S28" s="20">
        <v>0</v>
      </c>
      <c r="T28" s="20"/>
      <c r="U28" s="121">
        <f t="shared" ref="U28:U29" si="3">SUM(Q28:S28)</f>
        <v>0</v>
      </c>
      <c r="V28" s="121"/>
      <c r="W28" s="121">
        <f>SUM(C28:S28)</f>
        <v>0</v>
      </c>
      <c r="X28" s="121"/>
      <c r="Y28" s="20">
        <v>3000000</v>
      </c>
      <c r="Z28" s="20"/>
      <c r="AA28" s="20">
        <f>SUM(W28:Y28)</f>
        <v>3000000</v>
      </c>
    </row>
    <row r="29" spans="1:27" s="122" customFormat="1">
      <c r="A29" s="3" t="s">
        <v>162</v>
      </c>
      <c r="C29" s="8" t="s">
        <v>163</v>
      </c>
      <c r="D29" s="8"/>
      <c r="E29" s="8" t="s">
        <v>163</v>
      </c>
      <c r="F29" s="8"/>
      <c r="G29" s="8" t="s">
        <v>163</v>
      </c>
      <c r="H29" s="8"/>
      <c r="I29" s="124" t="s">
        <v>163</v>
      </c>
      <c r="J29" s="8"/>
      <c r="K29" s="8" t="s">
        <v>163</v>
      </c>
      <c r="L29" s="8"/>
      <c r="M29" s="8" t="s">
        <v>163</v>
      </c>
      <c r="N29" s="8"/>
      <c r="O29" s="8">
        <v>-791999840</v>
      </c>
      <c r="P29" s="8"/>
      <c r="Q29" s="8" t="s">
        <v>163</v>
      </c>
      <c r="R29" s="8"/>
      <c r="S29" s="8" t="s">
        <v>163</v>
      </c>
      <c r="T29" s="8"/>
      <c r="U29" s="121">
        <f t="shared" si="3"/>
        <v>0</v>
      </c>
      <c r="V29" s="125"/>
      <c r="W29" s="121">
        <f>SUM(C29:S29)</f>
        <v>-791999840</v>
      </c>
      <c r="X29" s="125"/>
      <c r="Y29" s="8">
        <v>-9091640</v>
      </c>
      <c r="Z29" s="20"/>
      <c r="AA29" s="20">
        <f t="shared" ref="AA29:AA30" si="4">SUM(W29:Y29)</f>
        <v>-801091480</v>
      </c>
    </row>
    <row r="30" spans="1:27" s="122" customFormat="1">
      <c r="A30" s="3" t="s">
        <v>164</v>
      </c>
      <c r="C30" s="8" t="s">
        <v>163</v>
      </c>
      <c r="D30" s="8"/>
      <c r="E30" s="8" t="s">
        <v>163</v>
      </c>
      <c r="F30" s="8"/>
      <c r="G30" s="8" t="s">
        <v>163</v>
      </c>
      <c r="H30" s="8"/>
      <c r="I30" s="124" t="s">
        <v>163</v>
      </c>
      <c r="J30" s="8"/>
      <c r="K30" s="8" t="s">
        <v>163</v>
      </c>
      <c r="L30" s="8"/>
      <c r="M30" s="8">
        <v>0</v>
      </c>
      <c r="N30" s="8"/>
      <c r="O30" s="8">
        <v>-87547016</v>
      </c>
      <c r="P30" s="8"/>
      <c r="Q30" s="8">
        <v>0</v>
      </c>
      <c r="R30" s="8"/>
      <c r="S30" s="20">
        <f>-O30</f>
        <v>87547016</v>
      </c>
      <c r="T30" s="8"/>
      <c r="U30" s="121">
        <f>SUM(Q30:S30)</f>
        <v>87547016</v>
      </c>
      <c r="V30" s="125"/>
      <c r="W30" s="121">
        <f>SUM(C30:S30)</f>
        <v>0</v>
      </c>
      <c r="X30" s="125"/>
      <c r="Y30" s="20">
        <v>0</v>
      </c>
      <c r="Z30" s="20"/>
      <c r="AA30" s="20">
        <f t="shared" si="4"/>
        <v>0</v>
      </c>
    </row>
    <row r="31" spans="1:27" ht="19.5" thickBot="1">
      <c r="A31" s="25" t="s">
        <v>169</v>
      </c>
      <c r="C31" s="126">
        <f>SUM(C25:C30)+C22</f>
        <v>330000000</v>
      </c>
      <c r="D31" s="20"/>
      <c r="E31" s="127">
        <f>SUM(E22:E30)-E25</f>
        <v>1743441255</v>
      </c>
      <c r="F31" s="20"/>
      <c r="G31" s="127">
        <f>SUM(G22:G30)-G25</f>
        <v>0</v>
      </c>
      <c r="H31" s="20"/>
      <c r="I31" s="127">
        <f>SUM(I22:I30)-I25</f>
        <v>27810455</v>
      </c>
      <c r="J31" s="20"/>
      <c r="K31" s="127">
        <f>SUM(K22:K30)-K25</f>
        <v>60000000</v>
      </c>
      <c r="L31" s="20"/>
      <c r="M31" s="127">
        <f>SUM(M22:M30)-M25</f>
        <v>0</v>
      </c>
      <c r="N31" s="20"/>
      <c r="O31" s="127">
        <f>SUM(O22:O30)-O25</f>
        <v>20738931847</v>
      </c>
      <c r="P31" s="20"/>
      <c r="Q31" s="127">
        <f>SUM(Q22:Q30)-Q25</f>
        <v>-31156647</v>
      </c>
      <c r="R31" s="20"/>
      <c r="S31" s="127">
        <f>SUM(S22:S30)-S25</f>
        <v>5549586845</v>
      </c>
      <c r="T31" s="20"/>
      <c r="U31" s="127">
        <f>SUM(U22:U30)-U25</f>
        <v>5518430198</v>
      </c>
      <c r="V31" s="128"/>
      <c r="W31" s="127">
        <f>SUM(W22:W30)-W25</f>
        <v>28418613755</v>
      </c>
      <c r="X31" s="132"/>
      <c r="Y31" s="127">
        <f>SUM(Y22:Y30)-Y25</f>
        <v>501539457</v>
      </c>
      <c r="Z31" s="20"/>
      <c r="AA31" s="127">
        <f>SUM(AA22:AA30)-AA25</f>
        <v>28920153212</v>
      </c>
    </row>
    <row r="32" spans="1:27" ht="19.5" thickTop="1">
      <c r="U32" s="30"/>
      <c r="V32" s="35"/>
      <c r="W32" s="35"/>
      <c r="X32" s="35"/>
    </row>
    <row r="33" spans="1:1">
      <c r="A33" s="23" t="s">
        <v>107</v>
      </c>
    </row>
  </sheetData>
  <mergeCells count="6">
    <mergeCell ref="C5:AA5"/>
    <mergeCell ref="K9:O9"/>
    <mergeCell ref="P8:T8"/>
    <mergeCell ref="K10:M10"/>
    <mergeCell ref="C6:W6"/>
    <mergeCell ref="Q7:U7"/>
  </mergeCells>
  <printOptions horizontalCentered="1"/>
  <pageMargins left="0.23622047244094499" right="0" top="0.98425196850393704" bottom="0" header="0.196850393700787" footer="0.196850393700787"/>
  <pageSetup paperSize="9" scale="67" fitToHeight="2" orientation="landscape" cellComments="asDisplayed" r:id="rId1"/>
  <ignoredErrors>
    <ignoredError sqref="C16 E16 G16 I16 K16 M16 O16 Q16 S16 Y16" formulaRange="1"/>
    <ignoredError sqref="U16 W16 AA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showGridLines="0" view="pageBreakPreview" topLeftCell="A9" zoomScale="99" zoomScaleNormal="85" zoomScaleSheetLayoutView="99" workbookViewId="0">
      <selection activeCell="V23" sqref="V23"/>
    </sheetView>
  </sheetViews>
  <sheetFormatPr defaultColWidth="9.42578125" defaultRowHeight="20.100000000000001" customHeight="1"/>
  <cols>
    <col min="1" max="1" width="34.5703125" style="24" customWidth="1"/>
    <col min="2" max="2" width="1.5703125" style="24" customWidth="1"/>
    <col min="3" max="3" width="13.5703125" style="24" customWidth="1"/>
    <col min="4" max="4" width="0.7109375" style="24" customWidth="1"/>
    <col min="5" max="5" width="13.5703125" style="24" customWidth="1"/>
    <col min="6" max="6" width="0.7109375" style="24" customWidth="1"/>
    <col min="7" max="7" width="13.5703125" style="24" customWidth="1"/>
    <col min="8" max="8" width="0.7109375" style="24" customWidth="1"/>
    <col min="9" max="9" width="13.5703125" style="24" customWidth="1"/>
    <col min="10" max="10" width="0.7109375" style="24" customWidth="1"/>
    <col min="11" max="11" width="13.5703125" style="24" customWidth="1"/>
    <col min="12" max="12" width="0.7109375" style="24" customWidth="1"/>
    <col min="13" max="13" width="13.5703125" style="24" customWidth="1"/>
    <col min="14" max="14" width="0.7109375" style="24" customWidth="1"/>
    <col min="15" max="15" width="16.5703125" style="24" customWidth="1"/>
    <col min="16" max="16" width="0.7109375" style="24" customWidth="1"/>
    <col min="17" max="17" width="13.5703125" style="24" customWidth="1"/>
    <col min="18" max="18" width="0.7109375" style="24" customWidth="1"/>
    <col min="19" max="19" width="13.5703125" style="24" customWidth="1"/>
    <col min="20" max="20" width="0.7109375" style="24" customWidth="1"/>
    <col min="21" max="21" width="14.5703125" style="24" customWidth="1"/>
    <col min="22" max="16384" width="9.42578125" style="24"/>
  </cols>
  <sheetData>
    <row r="1" spans="1:21" ht="20.100000000000001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1" ht="20.100000000000001" customHeight="1">
      <c r="A2" s="27" t="s">
        <v>170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1" ht="20.100000000000001" customHeight="1">
      <c r="A3" s="22" t="s">
        <v>75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1" ht="20.100000000000001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 t="s">
        <v>3</v>
      </c>
      <c r="T4" s="28"/>
    </row>
    <row r="5" spans="1:21" s="30" customFormat="1" ht="20.100000000000001" customHeight="1">
      <c r="C5" s="186" t="s">
        <v>171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</row>
    <row r="6" spans="1:21" s="30" customFormat="1" ht="20.100000000000001" customHeight="1">
      <c r="C6" s="24"/>
      <c r="D6" s="24"/>
      <c r="E6" s="24"/>
      <c r="F6" s="24"/>
      <c r="G6" s="24"/>
      <c r="H6" s="24"/>
      <c r="N6" s="24"/>
      <c r="O6" s="185" t="s">
        <v>68</v>
      </c>
      <c r="P6" s="185"/>
      <c r="Q6" s="185"/>
      <c r="R6" s="32"/>
      <c r="S6" s="24"/>
    </row>
    <row r="7" spans="1:21" s="30" customFormat="1" ht="20.100000000000001" customHeight="1">
      <c r="C7" s="24"/>
      <c r="D7" s="24"/>
      <c r="E7" s="24"/>
      <c r="F7" s="24"/>
      <c r="G7" s="24"/>
      <c r="H7" s="24"/>
      <c r="N7" s="24"/>
      <c r="O7" s="185" t="s">
        <v>109</v>
      </c>
      <c r="P7" s="185"/>
      <c r="Q7" s="185"/>
      <c r="S7" s="24"/>
    </row>
    <row r="8" spans="1:21" s="30" customFormat="1" ht="20.100000000000001" customHeight="1">
      <c r="C8" s="24"/>
      <c r="D8" s="24"/>
      <c r="E8" s="24"/>
      <c r="F8" s="24"/>
      <c r="G8" s="24"/>
      <c r="H8" s="24"/>
      <c r="I8" s="186" t="s">
        <v>127</v>
      </c>
      <c r="J8" s="186"/>
      <c r="K8" s="186"/>
      <c r="L8" s="186"/>
      <c r="M8" s="186"/>
      <c r="N8" s="24"/>
      <c r="O8" s="33" t="s">
        <v>129</v>
      </c>
      <c r="Q8" s="34"/>
      <c r="S8" s="24"/>
    </row>
    <row r="9" spans="1:21" s="30" customFormat="1" ht="20.100000000000001" customHeight="1">
      <c r="C9" s="30" t="s">
        <v>57</v>
      </c>
      <c r="I9" s="184" t="s">
        <v>132</v>
      </c>
      <c r="J9" s="184"/>
      <c r="K9" s="184"/>
      <c r="L9" s="34"/>
      <c r="M9" s="34"/>
      <c r="O9" s="34" t="s">
        <v>134</v>
      </c>
      <c r="P9" s="33"/>
      <c r="Q9" s="35"/>
      <c r="R9" s="33"/>
    </row>
    <row r="10" spans="1:21" s="30" customFormat="1" ht="20.100000000000001" customHeight="1">
      <c r="C10" s="30" t="s">
        <v>136</v>
      </c>
      <c r="E10" s="30" t="s">
        <v>137</v>
      </c>
      <c r="I10" s="34" t="s">
        <v>139</v>
      </c>
      <c r="J10" s="34"/>
      <c r="K10" s="34" t="s">
        <v>140</v>
      </c>
      <c r="L10" s="34"/>
      <c r="M10" s="34"/>
      <c r="O10" s="34" t="s">
        <v>142</v>
      </c>
      <c r="P10" s="33"/>
      <c r="Q10" s="35" t="s">
        <v>143</v>
      </c>
      <c r="R10" s="33"/>
      <c r="S10" s="34" t="s">
        <v>145</v>
      </c>
      <c r="T10" s="36"/>
    </row>
    <row r="11" spans="1:21" s="30" customFormat="1" ht="20.100000000000001" customHeight="1">
      <c r="C11" s="31" t="s">
        <v>146</v>
      </c>
      <c r="E11" s="31" t="s">
        <v>147</v>
      </c>
      <c r="G11" s="31" t="s">
        <v>62</v>
      </c>
      <c r="I11" s="37" t="s">
        <v>149</v>
      </c>
      <c r="J11" s="34"/>
      <c r="K11" s="37" t="s">
        <v>150</v>
      </c>
      <c r="L11" s="34"/>
      <c r="M11" s="37" t="s">
        <v>151</v>
      </c>
      <c r="O11" s="38" t="s">
        <v>153</v>
      </c>
      <c r="P11" s="33"/>
      <c r="Q11" s="39" t="s">
        <v>154</v>
      </c>
      <c r="R11" s="33"/>
      <c r="S11" s="37" t="s">
        <v>157</v>
      </c>
      <c r="T11" s="36"/>
    </row>
    <row r="12" spans="1:21" ht="20.100000000000001" customHeight="1">
      <c r="A12" s="25" t="s">
        <v>158</v>
      </c>
      <c r="C12" s="4">
        <v>330000000</v>
      </c>
      <c r="D12" s="4"/>
      <c r="E12" s="4">
        <v>1743441255</v>
      </c>
      <c r="F12" s="4"/>
      <c r="G12" s="4">
        <v>-113720490</v>
      </c>
      <c r="H12" s="4"/>
      <c r="I12" s="4">
        <v>60000000</v>
      </c>
      <c r="J12" s="4"/>
      <c r="K12" s="4">
        <v>113720490</v>
      </c>
      <c r="L12" s="4"/>
      <c r="M12" s="4">
        <v>16141329765</v>
      </c>
      <c r="N12" s="4"/>
      <c r="O12" s="4">
        <v>7181848114</v>
      </c>
      <c r="P12" s="4"/>
      <c r="Q12" s="4">
        <f>O12</f>
        <v>7181848114</v>
      </c>
      <c r="R12" s="4"/>
      <c r="S12" s="4">
        <f>SUM(C12:O12)</f>
        <v>25456619134</v>
      </c>
    </row>
    <row r="13" spans="1:21" ht="20.100000000000001" customHeight="1">
      <c r="A13" s="3" t="s">
        <v>100</v>
      </c>
      <c r="C13" s="4">
        <v>0</v>
      </c>
      <c r="D13" s="4"/>
      <c r="E13" s="4">
        <v>0</v>
      </c>
      <c r="F13" s="4"/>
      <c r="G13" s="4">
        <v>0</v>
      </c>
      <c r="H13" s="4"/>
      <c r="I13" s="4">
        <v>0</v>
      </c>
      <c r="J13" s="4"/>
      <c r="K13" s="4">
        <v>0</v>
      </c>
      <c r="L13" s="4"/>
      <c r="M13" s="4">
        <v>2599519084</v>
      </c>
      <c r="N13" s="4"/>
      <c r="O13" s="4">
        <v>0</v>
      </c>
      <c r="P13" s="4"/>
      <c r="Q13" s="4">
        <v>0</v>
      </c>
      <c r="R13" s="4"/>
      <c r="S13" s="4">
        <f>SUM(C13:M13,Q13)</f>
        <v>2599519084</v>
      </c>
    </row>
    <row r="14" spans="1:21" ht="20.100000000000001" customHeight="1">
      <c r="A14" s="3" t="s">
        <v>159</v>
      </c>
      <c r="C14" s="4">
        <v>0</v>
      </c>
      <c r="D14" s="4"/>
      <c r="E14" s="4">
        <v>0</v>
      </c>
      <c r="F14" s="4"/>
      <c r="G14" s="4">
        <v>0</v>
      </c>
      <c r="H14" s="4">
        <v>0</v>
      </c>
      <c r="I14" s="4">
        <v>0</v>
      </c>
      <c r="J14" s="4"/>
      <c r="K14" s="4">
        <v>0</v>
      </c>
      <c r="L14" s="4"/>
      <c r="M14" s="4">
        <v>-34532928</v>
      </c>
      <c r="N14" s="4"/>
      <c r="O14" s="4">
        <v>-1166337246</v>
      </c>
      <c r="P14" s="4"/>
      <c r="Q14" s="40">
        <f>O14</f>
        <v>-1166337246</v>
      </c>
      <c r="R14" s="4"/>
      <c r="S14" s="4">
        <f>SUM(C14:M14,Q14)</f>
        <v>-1200870174</v>
      </c>
    </row>
    <row r="15" spans="1:21" ht="20.100000000000001" customHeight="1">
      <c r="A15" s="3" t="s">
        <v>160</v>
      </c>
      <c r="C15" s="41">
        <f>SUM(C13:C14)</f>
        <v>0</v>
      </c>
      <c r="D15" s="4"/>
      <c r="E15" s="41">
        <f>SUM(E13:E14)</f>
        <v>0</v>
      </c>
      <c r="F15" s="4"/>
      <c r="G15" s="41">
        <f>SUM(G13:G14)</f>
        <v>0</v>
      </c>
      <c r="H15" s="4"/>
      <c r="I15" s="41">
        <f>SUM(I13:I14)</f>
        <v>0</v>
      </c>
      <c r="J15" s="4"/>
      <c r="K15" s="41">
        <f>SUM(K13:K14)</f>
        <v>0</v>
      </c>
      <c r="L15" s="4"/>
      <c r="M15" s="41">
        <f>SUM(M13:M14)</f>
        <v>2564986156</v>
      </c>
      <c r="N15" s="4"/>
      <c r="O15" s="41">
        <f>SUM(O13:O14)</f>
        <v>-1166337246</v>
      </c>
      <c r="P15" s="4"/>
      <c r="Q15" s="41">
        <f>SUM(Q13:Q14)</f>
        <v>-1166337246</v>
      </c>
      <c r="R15" s="4"/>
      <c r="S15" s="41">
        <f>SUM(S13:S14)</f>
        <v>1398648910</v>
      </c>
    </row>
    <row r="16" spans="1:21" ht="20.100000000000001" customHeight="1">
      <c r="A16" s="3" t="s">
        <v>161</v>
      </c>
      <c r="C16" s="4">
        <v>0</v>
      </c>
      <c r="D16" s="4"/>
      <c r="E16" s="4">
        <v>0</v>
      </c>
      <c r="F16" s="4"/>
      <c r="G16" s="4">
        <v>52935680</v>
      </c>
      <c r="H16" s="4"/>
      <c r="I16" s="4">
        <v>0</v>
      </c>
      <c r="J16" s="4"/>
      <c r="K16" s="4">
        <v>-52935680</v>
      </c>
      <c r="L16" s="4"/>
      <c r="M16" s="4">
        <v>45565713</v>
      </c>
      <c r="N16" s="4"/>
      <c r="O16" s="4">
        <v>0</v>
      </c>
      <c r="P16" s="4"/>
      <c r="Q16" s="4">
        <v>0</v>
      </c>
      <c r="R16" s="4"/>
      <c r="S16" s="4">
        <f>SUM(C16:M16,Q16)</f>
        <v>45565713</v>
      </c>
    </row>
    <row r="17" spans="1:19" ht="20.100000000000001" customHeight="1">
      <c r="A17" s="3" t="s">
        <v>162</v>
      </c>
      <c r="C17" s="4">
        <v>0</v>
      </c>
      <c r="D17" s="4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-722310760</v>
      </c>
      <c r="N17" s="4"/>
      <c r="O17" s="4">
        <v>0</v>
      </c>
      <c r="P17" s="4"/>
      <c r="Q17" s="4">
        <v>0</v>
      </c>
      <c r="R17" s="4"/>
      <c r="S17" s="4">
        <f>SUM(C17:M17,Q17)</f>
        <v>-722310760</v>
      </c>
    </row>
    <row r="18" spans="1:19" ht="20.100000000000001" customHeight="1">
      <c r="A18" s="3" t="s">
        <v>164</v>
      </c>
      <c r="C18" s="4">
        <v>0</v>
      </c>
      <c r="D18" s="4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-21557528</v>
      </c>
      <c r="N18" s="4"/>
      <c r="O18" s="4">
        <f>-M18</f>
        <v>21557528</v>
      </c>
      <c r="P18" s="4"/>
      <c r="Q18" s="40">
        <f>SUM(O18)</f>
        <v>21557528</v>
      </c>
      <c r="R18" s="4"/>
      <c r="S18" s="4">
        <f>SUM(C18:M18,Q18)</f>
        <v>0</v>
      </c>
    </row>
    <row r="19" spans="1:19" ht="20.100000000000001" customHeight="1" thickBot="1">
      <c r="A19" s="25" t="s">
        <v>165</v>
      </c>
      <c r="C19" s="42">
        <f>SUM(C12:C18)-C15</f>
        <v>330000000</v>
      </c>
      <c r="D19" s="4"/>
      <c r="E19" s="42">
        <f>SUM(E12:E18)-E15</f>
        <v>1743441255</v>
      </c>
      <c r="F19" s="4"/>
      <c r="G19" s="42">
        <f>SUM(G12:G18)-G15</f>
        <v>-60784810</v>
      </c>
      <c r="H19" s="4"/>
      <c r="I19" s="42">
        <f>SUM(I12:I18)-I15</f>
        <v>60000000</v>
      </c>
      <c r="J19" s="4"/>
      <c r="K19" s="42">
        <f>SUM(K12:K18)-K15</f>
        <v>60784810</v>
      </c>
      <c r="L19" s="4"/>
      <c r="M19" s="42">
        <f>SUM(M12:M18)-M15</f>
        <v>18008013346</v>
      </c>
      <c r="N19" s="4"/>
      <c r="O19" s="42">
        <f>SUM(O12:O18)-O15</f>
        <v>6037068396</v>
      </c>
      <c r="P19" s="4"/>
      <c r="Q19" s="42">
        <f>SUM(Q12:Q18)-Q15</f>
        <v>6037068396</v>
      </c>
      <c r="R19" s="4"/>
      <c r="S19" s="42">
        <f>SUM(S12:S18)-S15</f>
        <v>26178522997</v>
      </c>
    </row>
    <row r="20" spans="1:19" ht="20.100000000000001" customHeight="1" thickTop="1">
      <c r="A20" s="25"/>
      <c r="C20" s="21"/>
      <c r="D20" s="20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 ht="20.100000000000001" customHeight="1">
      <c r="A21" s="25" t="s">
        <v>166</v>
      </c>
      <c r="C21" s="4">
        <f>C19</f>
        <v>330000000</v>
      </c>
      <c r="D21" s="4"/>
      <c r="E21" s="4">
        <f>E19</f>
        <v>1743441255</v>
      </c>
      <c r="F21" s="4"/>
      <c r="G21" s="4">
        <f>G19</f>
        <v>-60784810</v>
      </c>
      <c r="H21" s="4"/>
      <c r="I21" s="4">
        <f>I19</f>
        <v>60000000</v>
      </c>
      <c r="J21" s="4"/>
      <c r="K21" s="4">
        <f>K19</f>
        <v>60784810</v>
      </c>
      <c r="L21" s="4"/>
      <c r="M21" s="4">
        <f>M19</f>
        <v>18008013346</v>
      </c>
      <c r="N21" s="4"/>
      <c r="O21" s="4">
        <f>O19</f>
        <v>6037068396</v>
      </c>
      <c r="P21" s="4"/>
      <c r="Q21" s="40">
        <f>SUM(O21:P21)</f>
        <v>6037068396</v>
      </c>
      <c r="R21" s="4"/>
      <c r="S21" s="4">
        <f>SUM(C21:M21,Q21)</f>
        <v>26178522997</v>
      </c>
    </row>
    <row r="22" spans="1:19" ht="20.100000000000001" customHeight="1">
      <c r="A22" s="3" t="s">
        <v>100</v>
      </c>
      <c r="C22" s="4">
        <v>0</v>
      </c>
      <c r="D22" s="4"/>
      <c r="E22" s="4">
        <v>0</v>
      </c>
      <c r="F22" s="4"/>
      <c r="G22" s="4">
        <v>0</v>
      </c>
      <c r="H22" s="4"/>
      <c r="I22" s="4">
        <v>0</v>
      </c>
      <c r="J22" s="4"/>
      <c r="K22" s="4">
        <v>0</v>
      </c>
      <c r="L22" s="4"/>
      <c r="M22" s="4">
        <f>PL!J28</f>
        <v>2548793598</v>
      </c>
      <c r="N22" s="4"/>
      <c r="O22" s="4">
        <v>0</v>
      </c>
      <c r="P22" s="4"/>
      <c r="Q22" s="4">
        <v>0</v>
      </c>
      <c r="R22" s="4"/>
      <c r="S22" s="4">
        <f>SUM(C22:M22,Q22)</f>
        <v>2548793598</v>
      </c>
    </row>
    <row r="23" spans="1:19" ht="20.100000000000001" customHeight="1">
      <c r="A23" s="3" t="s">
        <v>159</v>
      </c>
      <c r="C23" s="4">
        <v>0</v>
      </c>
      <c r="D23" s="4"/>
      <c r="E23" s="4">
        <v>0</v>
      </c>
      <c r="F23" s="4"/>
      <c r="G23" s="4">
        <v>0</v>
      </c>
      <c r="H23" s="4">
        <v>0</v>
      </c>
      <c r="I23" s="4">
        <v>0</v>
      </c>
      <c r="J23" s="4"/>
      <c r="K23" s="4">
        <v>0</v>
      </c>
      <c r="L23" s="4"/>
      <c r="M23" s="4">
        <v>-23890817</v>
      </c>
      <c r="N23" s="4"/>
      <c r="O23" s="4">
        <v>-549134515</v>
      </c>
      <c r="P23" s="4"/>
      <c r="Q23" s="40">
        <f>SUM(O23:P23)</f>
        <v>-549134515</v>
      </c>
      <c r="R23" s="4"/>
      <c r="S23" s="4">
        <f>SUM(C23:M23,Q23)</f>
        <v>-573025332</v>
      </c>
    </row>
    <row r="24" spans="1:19" ht="20.100000000000001" customHeight="1">
      <c r="A24" s="3" t="s">
        <v>160</v>
      </c>
      <c r="C24" s="41">
        <f>SUM(C22:C23)</f>
        <v>0</v>
      </c>
      <c r="D24" s="4"/>
      <c r="E24" s="41">
        <f>SUM(E22:E23)</f>
        <v>0</v>
      </c>
      <c r="F24" s="4"/>
      <c r="G24" s="41">
        <f>SUM(G22:G23)</f>
        <v>0</v>
      </c>
      <c r="H24" s="4"/>
      <c r="I24" s="41">
        <f>SUM(I22:I23)</f>
        <v>0</v>
      </c>
      <c r="J24" s="4"/>
      <c r="K24" s="41">
        <f>SUM(K22:K23)</f>
        <v>0</v>
      </c>
      <c r="L24" s="4"/>
      <c r="M24" s="41">
        <f>SUM(M22:M23)</f>
        <v>2524902781</v>
      </c>
      <c r="N24" s="4"/>
      <c r="O24" s="41">
        <f>SUM(O22:O23)</f>
        <v>-549134515</v>
      </c>
      <c r="P24" s="4"/>
      <c r="Q24" s="41">
        <f>SUM(Q22:Q23)</f>
        <v>-549134515</v>
      </c>
      <c r="R24" s="4"/>
      <c r="S24" s="41">
        <f>SUM(S22:S23)</f>
        <v>1975768266</v>
      </c>
    </row>
    <row r="25" spans="1:19" ht="20.100000000000001" customHeight="1">
      <c r="A25" s="3" t="s">
        <v>161</v>
      </c>
      <c r="C25" s="4">
        <v>0</v>
      </c>
      <c r="D25" s="4"/>
      <c r="E25" s="4">
        <v>0</v>
      </c>
      <c r="F25" s="4"/>
      <c r="G25" s="4">
        <v>60784810</v>
      </c>
      <c r="H25" s="4"/>
      <c r="I25" s="4">
        <v>0</v>
      </c>
      <c r="J25" s="4"/>
      <c r="K25" s="4">
        <v>-60784810</v>
      </c>
      <c r="L25" s="4"/>
      <c r="M25" s="4">
        <v>52199811</v>
      </c>
      <c r="N25" s="4"/>
      <c r="O25" s="4">
        <v>0</v>
      </c>
      <c r="P25" s="4"/>
      <c r="Q25" s="4">
        <v>0</v>
      </c>
      <c r="R25" s="4"/>
      <c r="S25" s="4">
        <f>SUM(C25:M25,Q25)</f>
        <v>52199811</v>
      </c>
    </row>
    <row r="26" spans="1:19" ht="20.100000000000001" customHeight="1">
      <c r="A26" s="3" t="s">
        <v>162</v>
      </c>
      <c r="C26" s="4">
        <v>0</v>
      </c>
      <c r="D26" s="4"/>
      <c r="E26" s="4">
        <v>0</v>
      </c>
      <c r="F26" s="4"/>
      <c r="G26" s="4">
        <v>0</v>
      </c>
      <c r="H26" s="4"/>
      <c r="I26" s="4">
        <v>0</v>
      </c>
      <c r="J26" s="4"/>
      <c r="K26" s="4">
        <v>0</v>
      </c>
      <c r="L26" s="4"/>
      <c r="M26" s="4">
        <v>-791999840</v>
      </c>
      <c r="N26" s="4"/>
      <c r="O26" s="4">
        <v>0</v>
      </c>
      <c r="P26" s="4"/>
      <c r="Q26" s="4">
        <v>0</v>
      </c>
      <c r="R26" s="4"/>
      <c r="S26" s="4">
        <f>SUM(C26:M26,Q26)</f>
        <v>-791999840</v>
      </c>
    </row>
    <row r="27" spans="1:19" ht="20.100000000000001" customHeight="1">
      <c r="A27" s="3" t="s">
        <v>164</v>
      </c>
      <c r="C27" s="4">
        <v>0</v>
      </c>
      <c r="D27" s="4"/>
      <c r="E27" s="4">
        <v>0</v>
      </c>
      <c r="F27" s="4"/>
      <c r="G27" s="4">
        <v>0</v>
      </c>
      <c r="H27" s="4"/>
      <c r="I27" s="4">
        <v>0</v>
      </c>
      <c r="J27" s="4"/>
      <c r="K27" s="4">
        <v>0</v>
      </c>
      <c r="L27" s="4"/>
      <c r="M27" s="4">
        <v>-87547016</v>
      </c>
      <c r="N27" s="4"/>
      <c r="O27" s="4">
        <f>-M27</f>
        <v>87547016</v>
      </c>
      <c r="P27" s="4"/>
      <c r="Q27" s="40">
        <f>SUM(O27)</f>
        <v>87547016</v>
      </c>
      <c r="R27" s="4"/>
      <c r="S27" s="4">
        <f>SUM(C27:M27,Q27)</f>
        <v>0</v>
      </c>
    </row>
    <row r="28" spans="1:19" ht="20.100000000000001" customHeight="1" thickBot="1">
      <c r="A28" s="25" t="s">
        <v>169</v>
      </c>
      <c r="C28" s="42">
        <f>SUM(C21:C27)-C24</f>
        <v>330000000</v>
      </c>
      <c r="D28" s="4"/>
      <c r="E28" s="42">
        <f>SUM(E21:E27)-E24</f>
        <v>1743441255</v>
      </c>
      <c r="F28" s="4"/>
      <c r="G28" s="42">
        <f>SUM(G21:G27)-G24</f>
        <v>0</v>
      </c>
      <c r="H28" s="4"/>
      <c r="I28" s="42">
        <f>SUM(I21:I27)-I24</f>
        <v>60000000</v>
      </c>
      <c r="J28" s="4"/>
      <c r="K28" s="42">
        <f>SUM(K21:K27)-K24</f>
        <v>0</v>
      </c>
      <c r="L28" s="4"/>
      <c r="M28" s="42">
        <f>SUM(M21:M27)-M24</f>
        <v>19705569082</v>
      </c>
      <c r="N28" s="4"/>
      <c r="O28" s="42">
        <f>SUM(O21:O27)-O24</f>
        <v>5575480897</v>
      </c>
      <c r="P28" s="4"/>
      <c r="Q28" s="42">
        <f>SUM(Q21:Q27)-Q24</f>
        <v>5575480897</v>
      </c>
      <c r="R28" s="4"/>
      <c r="S28" s="42">
        <f>SUM(S21:S27)-S24</f>
        <v>27414491234</v>
      </c>
    </row>
    <row r="29" spans="1:19" ht="20.100000000000001" customHeight="1" thickTop="1"/>
    <row r="30" spans="1:19" ht="20.100000000000001" customHeight="1">
      <c r="A30" s="23" t="s">
        <v>107</v>
      </c>
    </row>
    <row r="31" spans="1:19" s="43" customFormat="1" ht="20.100000000000001" customHeight="1">
      <c r="M31" s="4"/>
    </row>
  </sheetData>
  <mergeCells count="5">
    <mergeCell ref="I8:M8"/>
    <mergeCell ref="C5:S5"/>
    <mergeCell ref="I9:K9"/>
    <mergeCell ref="O6:Q6"/>
    <mergeCell ref="O7:Q7"/>
  </mergeCells>
  <printOptions horizontalCentered="1"/>
  <pageMargins left="0.39370078740157499" right="0" top="0.78" bottom="0.196850393700787" header="0.196850393700787" footer="0.196850393700787"/>
  <pageSetup paperSize="9" scale="80" fitToHeight="0" orientation="landscape" cellComments="asDisplayed" r:id="rId1"/>
  <ignoredErrors>
    <ignoredError sqref="C15 E15 G15 I15 K15 M15 O15" formulaRange="1"/>
    <ignoredError sqref="S15 S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3"/>
  <sheetViews>
    <sheetView showGridLines="0" view="pageBreakPreview" topLeftCell="B1" zoomScale="106" zoomScaleNormal="90" zoomScaleSheetLayoutView="106" workbookViewId="0">
      <selection activeCell="B55" sqref="B55"/>
    </sheetView>
  </sheetViews>
  <sheetFormatPr defaultColWidth="10.5703125" defaultRowHeight="19.149999999999999" customHeight="1"/>
  <cols>
    <col min="1" max="1" width="20.5703125" style="139" customWidth="1"/>
    <col min="2" max="2" width="32.42578125" style="139" customWidth="1"/>
    <col min="3" max="3" width="0.7109375" style="178" customWidth="1"/>
    <col min="4" max="4" width="13.140625" style="167" customWidth="1"/>
    <col min="5" max="5" width="0.7109375" style="139" customWidth="1"/>
    <col min="6" max="6" width="13.140625" style="167" customWidth="1"/>
    <col min="7" max="7" width="0.7109375" style="139" customWidth="1"/>
    <col min="8" max="8" width="13.140625" style="167" customWidth="1"/>
    <col min="9" max="9" width="0.7109375" style="139" customWidth="1"/>
    <col min="10" max="10" width="13.140625" style="167" customWidth="1"/>
    <col min="11" max="11" width="0.7109375" style="138" customWidth="1"/>
    <col min="12" max="13" width="10.5703125" style="48"/>
    <col min="14" max="16384" width="10.5703125" style="139"/>
  </cols>
  <sheetData>
    <row r="1" spans="1:15" ht="19.149999999999999" customHeight="1">
      <c r="A1" s="134" t="s">
        <v>0</v>
      </c>
      <c r="B1" s="135"/>
      <c r="C1" s="136"/>
      <c r="D1" s="137"/>
      <c r="E1" s="135"/>
      <c r="F1" s="137"/>
      <c r="G1" s="135"/>
      <c r="H1" s="137"/>
      <c r="I1" s="135"/>
      <c r="J1" s="137"/>
    </row>
    <row r="2" spans="1:15" ht="19.149999999999999" customHeight="1">
      <c r="A2" s="134" t="s">
        <v>172</v>
      </c>
      <c r="B2" s="135"/>
      <c r="C2" s="136"/>
      <c r="D2" s="137"/>
      <c r="E2" s="135"/>
      <c r="F2" s="137"/>
      <c r="G2" s="135"/>
      <c r="H2" s="137"/>
      <c r="I2" s="135"/>
      <c r="J2" s="137"/>
    </row>
    <row r="3" spans="1:15" ht="19.149999999999999" customHeight="1">
      <c r="A3" s="134" t="s">
        <v>75</v>
      </c>
      <c r="B3" s="135"/>
      <c r="C3" s="136"/>
      <c r="D3" s="137"/>
      <c r="E3" s="135"/>
      <c r="F3" s="137"/>
      <c r="G3" s="135"/>
      <c r="H3" s="137"/>
      <c r="I3" s="135"/>
      <c r="J3" s="137"/>
    </row>
    <row r="4" spans="1:15" ht="19.149999999999999" customHeight="1">
      <c r="A4" s="140"/>
      <c r="B4" s="135"/>
      <c r="C4" s="136"/>
      <c r="D4" s="137"/>
      <c r="E4" s="135"/>
      <c r="F4" s="137"/>
      <c r="G4" s="135"/>
      <c r="H4" s="137"/>
      <c r="I4" s="135"/>
      <c r="J4" s="141" t="s">
        <v>3</v>
      </c>
    </row>
    <row r="5" spans="1:15" ht="19.149999999999999" customHeight="1">
      <c r="A5" s="135"/>
      <c r="B5" s="135"/>
      <c r="C5" s="136"/>
      <c r="D5" s="179" t="s">
        <v>4</v>
      </c>
      <c r="E5" s="179"/>
      <c r="F5" s="179"/>
      <c r="G5" s="142"/>
      <c r="H5" s="187" t="s">
        <v>5</v>
      </c>
      <c r="I5" s="187"/>
      <c r="J5" s="187"/>
      <c r="K5" s="141"/>
    </row>
    <row r="6" spans="1:15" ht="19.149999999999999" customHeight="1">
      <c r="C6" s="143"/>
      <c r="D6" s="144" t="s">
        <v>76</v>
      </c>
      <c r="E6" s="145"/>
      <c r="F6" s="144" t="s">
        <v>77</v>
      </c>
      <c r="G6" s="145"/>
      <c r="H6" s="144" t="s">
        <v>76</v>
      </c>
      <c r="I6" s="145"/>
      <c r="J6" s="145">
        <v>2567</v>
      </c>
    </row>
    <row r="7" spans="1:15" ht="19.149999999999999" customHeight="1">
      <c r="A7" s="140" t="s">
        <v>173</v>
      </c>
      <c r="B7" s="146"/>
      <c r="C7" s="147"/>
      <c r="D7" s="148"/>
      <c r="E7" s="149"/>
      <c r="F7" s="148"/>
      <c r="G7" s="149"/>
      <c r="H7" s="148"/>
      <c r="I7" s="149"/>
      <c r="J7" s="148"/>
    </row>
    <row r="8" spans="1:15" ht="19.149999999999999" customHeight="1">
      <c r="A8" s="150" t="s">
        <v>174</v>
      </c>
      <c r="B8" s="150"/>
      <c r="C8" s="150"/>
      <c r="D8" s="141">
        <f>PL!F26</f>
        <v>3293325362</v>
      </c>
      <c r="E8" s="141"/>
      <c r="F8" s="141">
        <f>PL!H26</f>
        <v>3342853252</v>
      </c>
      <c r="G8" s="141"/>
      <c r="H8" s="141">
        <f>PL!J26</f>
        <v>3053158902</v>
      </c>
      <c r="I8" s="141"/>
      <c r="J8" s="141">
        <f>PL!L26</f>
        <v>3187827509</v>
      </c>
    </row>
    <row r="9" spans="1:15" ht="19.149999999999999" customHeight="1">
      <c r="A9" s="150" t="s">
        <v>175</v>
      </c>
      <c r="B9" s="150"/>
      <c r="C9" s="150"/>
      <c r="D9" s="141"/>
      <c r="E9" s="141"/>
      <c r="F9" s="141"/>
      <c r="G9" s="141"/>
      <c r="H9" s="141"/>
      <c r="I9" s="141"/>
      <c r="J9" s="141"/>
    </row>
    <row r="10" spans="1:15" ht="19.149999999999999" customHeight="1">
      <c r="A10" s="150" t="s">
        <v>176</v>
      </c>
      <c r="B10" s="150"/>
      <c r="C10" s="150"/>
      <c r="D10" s="141"/>
      <c r="E10" s="141"/>
      <c r="F10" s="141"/>
      <c r="G10" s="141"/>
      <c r="H10" s="141"/>
      <c r="I10" s="141"/>
      <c r="J10" s="141"/>
    </row>
    <row r="11" spans="1:15" s="149" customFormat="1" ht="19.149999999999999" customHeight="1">
      <c r="A11" s="139" t="s">
        <v>177</v>
      </c>
      <c r="C11" s="147"/>
      <c r="D11" s="141">
        <v>222519209</v>
      </c>
      <c r="E11" s="141"/>
      <c r="F11" s="141">
        <v>186494099</v>
      </c>
      <c r="G11" s="141"/>
      <c r="H11" s="141">
        <v>142893439</v>
      </c>
      <c r="I11" s="141"/>
      <c r="J11" s="151">
        <v>121199887</v>
      </c>
      <c r="L11" s="152"/>
      <c r="M11" s="152"/>
    </row>
    <row r="12" spans="1:15" s="149" customFormat="1" ht="19.149999999999999" customHeight="1">
      <c r="A12" s="139" t="s">
        <v>178</v>
      </c>
      <c r="C12" s="147"/>
      <c r="D12" s="141">
        <v>-438621</v>
      </c>
      <c r="E12" s="141"/>
      <c r="F12" s="141">
        <v>13784154</v>
      </c>
      <c r="G12" s="141"/>
      <c r="H12" s="141">
        <v>-11292588</v>
      </c>
      <c r="I12" s="141"/>
      <c r="J12" s="151">
        <v>-42384398</v>
      </c>
      <c r="L12" s="152"/>
      <c r="M12" s="152"/>
    </row>
    <row r="13" spans="1:15" s="149" customFormat="1" ht="19.149999999999999" customHeight="1">
      <c r="A13" s="139" t="s">
        <v>179</v>
      </c>
      <c r="C13" s="147"/>
      <c r="D13" s="141">
        <v>0</v>
      </c>
      <c r="E13" s="141"/>
      <c r="F13" s="141">
        <v>0</v>
      </c>
      <c r="G13" s="141"/>
      <c r="H13" s="141">
        <v>0</v>
      </c>
      <c r="I13" s="141"/>
      <c r="J13" s="151">
        <v>4903321</v>
      </c>
      <c r="L13" s="152"/>
      <c r="M13" s="152"/>
    </row>
    <row r="14" spans="1:15" s="149" customFormat="1" ht="19.149999999999999" customHeight="1">
      <c r="A14" s="139" t="s">
        <v>180</v>
      </c>
      <c r="C14" s="147"/>
      <c r="D14" s="141">
        <v>0</v>
      </c>
      <c r="E14" s="141"/>
      <c r="F14" s="141">
        <v>-890002</v>
      </c>
      <c r="G14" s="141"/>
      <c r="H14" s="141">
        <v>0</v>
      </c>
      <c r="I14" s="141"/>
      <c r="J14" s="151">
        <v>0</v>
      </c>
      <c r="L14" s="152"/>
      <c r="M14" s="152"/>
    </row>
    <row r="15" spans="1:15" s="149" customFormat="1" ht="19.149999999999999" customHeight="1">
      <c r="A15" s="139" t="s">
        <v>249</v>
      </c>
      <c r="C15" s="147"/>
      <c r="D15" s="141">
        <v>8946199</v>
      </c>
      <c r="E15" s="141"/>
      <c r="F15" s="141">
        <v>-300000</v>
      </c>
      <c r="G15" s="141"/>
      <c r="H15" s="141">
        <v>8946199</v>
      </c>
      <c r="I15" s="141"/>
      <c r="J15" s="151">
        <v>-300000</v>
      </c>
      <c r="L15" s="152"/>
      <c r="M15" s="152"/>
      <c r="O15" s="149" t="s">
        <v>83</v>
      </c>
    </row>
    <row r="16" spans="1:15" s="149" customFormat="1" ht="19.149999999999999" customHeight="1">
      <c r="A16" s="139" t="s">
        <v>181</v>
      </c>
      <c r="C16" s="147"/>
      <c r="D16" s="141">
        <v>12648233</v>
      </c>
      <c r="E16" s="141"/>
      <c r="F16" s="141">
        <v>16592370</v>
      </c>
      <c r="G16" s="141"/>
      <c r="H16" s="141">
        <v>0</v>
      </c>
      <c r="I16" s="141"/>
      <c r="J16" s="151">
        <v>0</v>
      </c>
      <c r="L16" s="152"/>
      <c r="M16" s="152"/>
    </row>
    <row r="17" spans="1:13" s="149" customFormat="1" ht="19.149999999999999" customHeight="1">
      <c r="A17" s="153" t="s">
        <v>182</v>
      </c>
      <c r="C17" s="147"/>
      <c r="D17" s="141">
        <v>162566832</v>
      </c>
      <c r="E17" s="141"/>
      <c r="F17" s="141">
        <v>-10347641</v>
      </c>
      <c r="G17" s="141"/>
      <c r="H17" s="141">
        <v>110789705</v>
      </c>
      <c r="I17" s="141"/>
      <c r="J17" s="151">
        <v>-4187641</v>
      </c>
      <c r="L17" s="152"/>
      <c r="M17" s="152"/>
    </row>
    <row r="18" spans="1:13" s="149" customFormat="1" ht="19.149999999999999" customHeight="1">
      <c r="A18" s="139" t="s">
        <v>183</v>
      </c>
      <c r="C18" s="147"/>
      <c r="D18" s="141">
        <v>10512060</v>
      </c>
      <c r="E18" s="141"/>
      <c r="F18" s="141">
        <v>1704596</v>
      </c>
      <c r="G18" s="141"/>
      <c r="H18" s="141">
        <v>5119029</v>
      </c>
      <c r="I18" s="141"/>
      <c r="J18" s="141">
        <v>1704596</v>
      </c>
      <c r="L18" s="152"/>
      <c r="M18" s="152"/>
    </row>
    <row r="19" spans="1:13" s="149" customFormat="1" ht="19.149999999999999" customHeight="1">
      <c r="A19" s="139" t="s">
        <v>184</v>
      </c>
      <c r="C19" s="147"/>
      <c r="D19" s="141">
        <v>-232682112</v>
      </c>
      <c r="E19" s="141"/>
      <c r="F19" s="141">
        <v>-5605167</v>
      </c>
      <c r="G19" s="141"/>
      <c r="H19" s="141">
        <v>-226017636</v>
      </c>
      <c r="I19" s="141"/>
      <c r="J19" s="151">
        <v>-251898</v>
      </c>
      <c r="L19" s="152"/>
      <c r="M19" s="152"/>
    </row>
    <row r="20" spans="1:13" ht="19.149999999999999" customHeight="1">
      <c r="A20" s="139" t="s">
        <v>255</v>
      </c>
      <c r="C20" s="154"/>
      <c r="D20" s="155">
        <v>-30694177</v>
      </c>
      <c r="E20" s="155"/>
      <c r="F20" s="155">
        <v>18227940</v>
      </c>
      <c r="G20" s="155"/>
      <c r="H20" s="155">
        <v>-30694177</v>
      </c>
      <c r="I20" s="155"/>
      <c r="J20" s="151">
        <v>18227940</v>
      </c>
    </row>
    <row r="21" spans="1:13" s="149" customFormat="1" ht="19.149999999999999" customHeight="1">
      <c r="A21" s="139" t="s">
        <v>250</v>
      </c>
      <c r="C21" s="147"/>
      <c r="D21" s="141">
        <v>31424573</v>
      </c>
      <c r="E21" s="141"/>
      <c r="F21" s="141">
        <v>25521911</v>
      </c>
      <c r="G21" s="141"/>
      <c r="H21" s="141">
        <v>22549091</v>
      </c>
      <c r="I21" s="141"/>
      <c r="J21" s="151">
        <v>20354000</v>
      </c>
      <c r="L21" s="152"/>
      <c r="M21" s="152"/>
    </row>
    <row r="22" spans="1:13" s="149" customFormat="1" ht="19.149999999999999" customHeight="1">
      <c r="A22" s="139" t="s">
        <v>185</v>
      </c>
      <c r="C22" s="147"/>
      <c r="D22" s="141">
        <v>-508258073</v>
      </c>
      <c r="E22" s="141"/>
      <c r="F22" s="141">
        <v>-538046010</v>
      </c>
      <c r="G22" s="141"/>
      <c r="H22" s="141">
        <v>-542212672</v>
      </c>
      <c r="I22" s="141"/>
      <c r="J22" s="151">
        <v>-616198974</v>
      </c>
      <c r="L22" s="152"/>
      <c r="M22" s="152"/>
    </row>
    <row r="23" spans="1:13" s="156" customFormat="1" ht="19.149999999999999" customHeight="1">
      <c r="A23" s="139" t="s">
        <v>186</v>
      </c>
      <c r="C23" s="154"/>
      <c r="D23" s="155">
        <v>-153413760</v>
      </c>
      <c r="E23" s="155"/>
      <c r="F23" s="155">
        <v>-225809408</v>
      </c>
      <c r="G23" s="155"/>
      <c r="H23" s="155">
        <v>-135832160</v>
      </c>
      <c r="I23" s="155"/>
      <c r="J23" s="151">
        <v>-209391213</v>
      </c>
      <c r="L23" s="157"/>
      <c r="M23" s="157"/>
    </row>
    <row r="24" spans="1:13" s="149" customFormat="1" ht="19.149999999999999" customHeight="1">
      <c r="A24" s="139" t="s">
        <v>187</v>
      </c>
      <c r="C24" s="147"/>
      <c r="D24" s="158">
        <v>193096</v>
      </c>
      <c r="E24" s="141"/>
      <c r="F24" s="158">
        <v>192999</v>
      </c>
      <c r="G24" s="141"/>
      <c r="H24" s="158">
        <v>16647277</v>
      </c>
      <c r="I24" s="141"/>
      <c r="J24" s="159">
        <v>5579100</v>
      </c>
      <c r="K24" s="160"/>
      <c r="L24" s="152"/>
      <c r="M24" s="152"/>
    </row>
    <row r="25" spans="1:13" s="149" customFormat="1" ht="19.149999999999999" customHeight="1">
      <c r="A25" s="161" t="s">
        <v>188</v>
      </c>
      <c r="C25" s="147"/>
      <c r="D25" s="141"/>
      <c r="E25" s="141"/>
      <c r="F25" s="141"/>
      <c r="G25" s="141"/>
      <c r="H25" s="141"/>
      <c r="I25" s="141"/>
      <c r="J25" s="141"/>
      <c r="L25" s="152"/>
      <c r="M25" s="152"/>
    </row>
    <row r="26" spans="1:13" s="149" customFormat="1" ht="19.149999999999999" customHeight="1">
      <c r="A26" s="161" t="s">
        <v>189</v>
      </c>
      <c r="C26" s="147"/>
      <c r="D26" s="141">
        <f>SUM(D8:D24)</f>
        <v>2816648821</v>
      </c>
      <c r="E26" s="141"/>
      <c r="F26" s="141">
        <f>SUM(F8:F24)</f>
        <v>2824373093</v>
      </c>
      <c r="G26" s="141"/>
      <c r="H26" s="141">
        <f>SUM(H8:H24)</f>
        <v>2414054409</v>
      </c>
      <c r="I26" s="141"/>
      <c r="J26" s="141">
        <f>SUM(J8:J24)</f>
        <v>2487082229</v>
      </c>
      <c r="L26" s="152"/>
      <c r="M26" s="152"/>
    </row>
    <row r="27" spans="1:13" s="138" customFormat="1" ht="19.149999999999999" customHeight="1">
      <c r="A27" s="161" t="s">
        <v>190</v>
      </c>
      <c r="B27" s="149"/>
      <c r="C27" s="147"/>
      <c r="D27" s="148"/>
      <c r="E27" s="149"/>
      <c r="F27" s="148"/>
      <c r="G27" s="149"/>
      <c r="H27" s="148"/>
      <c r="I27" s="149"/>
      <c r="J27" s="148"/>
      <c r="L27" s="48"/>
      <c r="M27" s="91"/>
    </row>
    <row r="28" spans="1:13" s="138" customFormat="1" ht="19.149999999999999" customHeight="1">
      <c r="A28" s="161" t="s">
        <v>191</v>
      </c>
      <c r="B28" s="149"/>
      <c r="C28" s="147"/>
      <c r="D28" s="141">
        <v>-501435135</v>
      </c>
      <c r="E28" s="141"/>
      <c r="F28" s="141">
        <v>-491510546</v>
      </c>
      <c r="G28" s="141"/>
      <c r="H28" s="141">
        <v>-499718980</v>
      </c>
      <c r="I28" s="141"/>
      <c r="J28" s="151">
        <v>-451029231</v>
      </c>
      <c r="L28" s="48"/>
      <c r="M28" s="91"/>
    </row>
    <row r="29" spans="1:13" s="149" customFormat="1" ht="19.149999999999999" customHeight="1">
      <c r="A29" s="161" t="s">
        <v>192</v>
      </c>
      <c r="C29" s="147"/>
      <c r="D29" s="141">
        <v>8277874</v>
      </c>
      <c r="E29" s="141"/>
      <c r="F29" s="141">
        <v>41836718</v>
      </c>
      <c r="G29" s="141"/>
      <c r="H29" s="141">
        <v>8277874</v>
      </c>
      <c r="I29" s="141"/>
      <c r="J29" s="151">
        <v>41836718</v>
      </c>
      <c r="L29" s="152"/>
      <c r="M29" s="152"/>
    </row>
    <row r="30" spans="1:13" s="149" customFormat="1" ht="19.149999999999999" customHeight="1">
      <c r="A30" s="161" t="s">
        <v>193</v>
      </c>
      <c r="C30" s="147"/>
      <c r="D30" s="141">
        <v>170384452</v>
      </c>
      <c r="E30" s="141"/>
      <c r="F30" s="141">
        <v>-323057261</v>
      </c>
      <c r="G30" s="141"/>
      <c r="H30" s="141">
        <v>170384452</v>
      </c>
      <c r="I30" s="141"/>
      <c r="J30" s="151">
        <v>-323057261</v>
      </c>
      <c r="L30" s="152"/>
      <c r="M30" s="152"/>
    </row>
    <row r="31" spans="1:13" s="149" customFormat="1" ht="19.149999999999999" customHeight="1">
      <c r="A31" s="161" t="s">
        <v>194</v>
      </c>
      <c r="C31" s="147"/>
      <c r="D31" s="141">
        <v>801401</v>
      </c>
      <c r="E31" s="141"/>
      <c r="F31" s="141">
        <v>-147029992</v>
      </c>
      <c r="G31" s="141"/>
      <c r="H31" s="141">
        <v>-8940710</v>
      </c>
      <c r="I31" s="141"/>
      <c r="J31" s="151">
        <v>-109364924</v>
      </c>
      <c r="L31" s="152"/>
      <c r="M31" s="152"/>
    </row>
    <row r="32" spans="1:13" s="149" customFormat="1" ht="19.149999999999999" customHeight="1">
      <c r="A32" s="161" t="s">
        <v>195</v>
      </c>
      <c r="C32" s="147"/>
      <c r="D32" s="141">
        <v>-281799</v>
      </c>
      <c r="E32" s="141"/>
      <c r="F32" s="141">
        <v>9206304</v>
      </c>
      <c r="G32" s="141"/>
      <c r="H32" s="141">
        <v>906087</v>
      </c>
      <c r="I32" s="141"/>
      <c r="J32" s="151">
        <v>10187753</v>
      </c>
      <c r="L32" s="152"/>
      <c r="M32" s="152"/>
    </row>
    <row r="33" spans="1:13" s="149" customFormat="1" ht="19.149999999999999" customHeight="1">
      <c r="A33" s="161" t="s">
        <v>196</v>
      </c>
      <c r="C33" s="147"/>
      <c r="D33" s="141">
        <v>3863360</v>
      </c>
      <c r="E33" s="141"/>
      <c r="F33" s="141">
        <v>-56011582</v>
      </c>
      <c r="G33" s="141"/>
      <c r="H33" s="141">
        <v>3295648</v>
      </c>
      <c r="I33" s="141"/>
      <c r="J33" s="151">
        <v>-53335416</v>
      </c>
      <c r="L33" s="152"/>
      <c r="M33" s="152"/>
    </row>
    <row r="34" spans="1:13" s="149" customFormat="1" ht="19.149999999999999" customHeight="1">
      <c r="A34" s="161" t="s">
        <v>197</v>
      </c>
      <c r="C34" s="147"/>
      <c r="D34" s="141"/>
      <c r="E34" s="141"/>
      <c r="F34" s="141"/>
      <c r="G34" s="141"/>
      <c r="H34" s="141"/>
      <c r="I34" s="141"/>
      <c r="J34" s="141"/>
      <c r="L34" s="152"/>
      <c r="M34" s="152"/>
    </row>
    <row r="35" spans="1:13" s="149" customFormat="1" ht="19.149999999999999" customHeight="1">
      <c r="A35" s="161" t="s">
        <v>198</v>
      </c>
      <c r="C35" s="147"/>
      <c r="D35" s="141">
        <v>-147523645</v>
      </c>
      <c r="E35" s="141"/>
      <c r="F35" s="141">
        <v>-390448442</v>
      </c>
      <c r="G35" s="141"/>
      <c r="H35" s="141">
        <v>-118161370</v>
      </c>
      <c r="I35" s="141"/>
      <c r="J35" s="151">
        <v>-545333739</v>
      </c>
      <c r="L35" s="152"/>
      <c r="M35" s="152"/>
    </row>
    <row r="36" spans="1:13" s="149" customFormat="1" ht="19.149999999999999" customHeight="1">
      <c r="A36" s="161" t="s">
        <v>199</v>
      </c>
      <c r="C36" s="147"/>
      <c r="D36" s="141">
        <v>-451296535</v>
      </c>
      <c r="E36" s="141"/>
      <c r="F36" s="141">
        <v>-140040902</v>
      </c>
      <c r="G36" s="141"/>
      <c r="H36" s="141">
        <v>-451296535</v>
      </c>
      <c r="I36" s="141"/>
      <c r="J36" s="151">
        <v>-140040902</v>
      </c>
      <c r="L36" s="152"/>
      <c r="M36" s="152"/>
    </row>
    <row r="37" spans="1:13" s="149" customFormat="1" ht="19.149999999999999" customHeight="1">
      <c r="A37" s="161" t="s">
        <v>200</v>
      </c>
      <c r="C37" s="147"/>
      <c r="D37" s="141">
        <v>-10902810</v>
      </c>
      <c r="E37" s="141"/>
      <c r="F37" s="141">
        <v>12999003</v>
      </c>
      <c r="G37" s="141"/>
      <c r="H37" s="141">
        <v>-10789690</v>
      </c>
      <c r="I37" s="141"/>
      <c r="J37" s="151">
        <v>14215161</v>
      </c>
      <c r="L37" s="152"/>
      <c r="M37" s="152"/>
    </row>
    <row r="38" spans="1:13" s="149" customFormat="1" ht="19.149999999999999" customHeight="1">
      <c r="A38" s="161" t="s">
        <v>250</v>
      </c>
      <c r="C38" s="147"/>
      <c r="D38" s="158">
        <v>-30398153</v>
      </c>
      <c r="E38" s="141"/>
      <c r="F38" s="158">
        <v>-74503067</v>
      </c>
      <c r="G38" s="141"/>
      <c r="H38" s="158">
        <v>-26732626</v>
      </c>
      <c r="I38" s="141"/>
      <c r="J38" s="159">
        <v>-73774625</v>
      </c>
      <c r="L38" s="152"/>
      <c r="M38" s="152"/>
    </row>
    <row r="39" spans="1:13" s="149" customFormat="1" ht="19.149999999999999" customHeight="1">
      <c r="A39" s="161" t="s">
        <v>201</v>
      </c>
      <c r="C39" s="147"/>
      <c r="D39" s="141">
        <f>SUM(D28:D38)+D26</f>
        <v>1858137831</v>
      </c>
      <c r="E39" s="141"/>
      <c r="F39" s="141">
        <f>SUM(F28:F38)+F26</f>
        <v>1265813326</v>
      </c>
      <c r="G39" s="141"/>
      <c r="H39" s="141">
        <f>SUM(H28:H38)+H26</f>
        <v>1481278559</v>
      </c>
      <c r="I39" s="141"/>
      <c r="J39" s="141">
        <f>SUM(J28:J38)+J26</f>
        <v>857385763</v>
      </c>
      <c r="L39" s="152"/>
      <c r="M39" s="152"/>
    </row>
    <row r="40" spans="1:13" s="149" customFormat="1" ht="19.149999999999999" customHeight="1">
      <c r="A40" s="161" t="s">
        <v>202</v>
      </c>
      <c r="C40" s="147"/>
      <c r="D40" s="141">
        <v>-169878</v>
      </c>
      <c r="E40" s="141"/>
      <c r="F40" s="141">
        <v>-182396</v>
      </c>
      <c r="G40" s="141"/>
      <c r="H40" s="141">
        <v>-147244</v>
      </c>
      <c r="I40" s="141"/>
      <c r="J40" s="151">
        <v>-139345</v>
      </c>
      <c r="L40" s="152"/>
      <c r="M40" s="152"/>
    </row>
    <row r="41" spans="1:13" s="149" customFormat="1" ht="19.149999999999999" customHeight="1">
      <c r="A41" s="161" t="s">
        <v>203</v>
      </c>
      <c r="C41" s="147"/>
      <c r="D41" s="158">
        <v>-532207266</v>
      </c>
      <c r="E41" s="141"/>
      <c r="F41" s="158">
        <v>-590296449</v>
      </c>
      <c r="G41" s="141"/>
      <c r="H41" s="158">
        <v>-473570831</v>
      </c>
      <c r="I41" s="141"/>
      <c r="J41" s="151">
        <v>-550635305</v>
      </c>
      <c r="L41" s="152"/>
      <c r="M41" s="152"/>
    </row>
    <row r="42" spans="1:13" s="149" customFormat="1" ht="19.149999999999999" customHeight="1">
      <c r="A42" s="140" t="s">
        <v>204</v>
      </c>
      <c r="C42" s="147"/>
      <c r="D42" s="162">
        <f>SUM(D39:D41)</f>
        <v>1325760687</v>
      </c>
      <c r="E42" s="141"/>
      <c r="F42" s="162">
        <f>SUM(F39:F41)</f>
        <v>675334481</v>
      </c>
      <c r="G42" s="141"/>
      <c r="H42" s="162">
        <f>SUM(H39:H41)</f>
        <v>1007560484</v>
      </c>
      <c r="I42" s="141"/>
      <c r="J42" s="162">
        <f>SUM(J39:J41)</f>
        <v>306611113</v>
      </c>
      <c r="L42" s="152"/>
      <c r="M42" s="152"/>
    </row>
    <row r="43" spans="1:13" s="149" customFormat="1" ht="19.149999999999999" customHeight="1">
      <c r="A43" s="140"/>
      <c r="C43" s="147"/>
      <c r="D43" s="148"/>
      <c r="F43" s="148"/>
      <c r="H43" s="148"/>
      <c r="J43" s="148"/>
      <c r="L43" s="152"/>
      <c r="M43" s="152"/>
    </row>
    <row r="44" spans="1:13" s="149" customFormat="1" ht="19.149999999999999" customHeight="1">
      <c r="A44" s="161" t="s">
        <v>36</v>
      </c>
      <c r="C44" s="147"/>
      <c r="D44" s="148"/>
      <c r="F44" s="148"/>
      <c r="H44" s="141"/>
      <c r="I44" s="163"/>
      <c r="J44" s="141"/>
      <c r="L44" s="152"/>
      <c r="M44" s="152"/>
    </row>
    <row r="45" spans="1:13" s="149" customFormat="1" ht="19.149999999999999" customHeight="1">
      <c r="A45" s="140" t="s">
        <v>0</v>
      </c>
      <c r="B45" s="164"/>
      <c r="C45" s="165"/>
      <c r="D45" s="166"/>
      <c r="E45" s="164"/>
      <c r="F45" s="166"/>
      <c r="G45" s="164"/>
      <c r="H45" s="166"/>
      <c r="I45" s="164"/>
      <c r="J45" s="166"/>
      <c r="L45" s="152"/>
      <c r="M45" s="152"/>
    </row>
    <row r="46" spans="1:13" s="149" customFormat="1" ht="19.149999999999999" customHeight="1">
      <c r="A46" s="140" t="s">
        <v>205</v>
      </c>
      <c r="B46" s="164"/>
      <c r="C46" s="165"/>
      <c r="D46" s="166"/>
      <c r="E46" s="164"/>
      <c r="F46" s="166"/>
      <c r="G46" s="164"/>
      <c r="H46" s="166"/>
      <c r="I46" s="164"/>
      <c r="J46" s="166"/>
      <c r="L46" s="152"/>
      <c r="M46" s="152"/>
    </row>
    <row r="47" spans="1:13" ht="19.149999999999999" customHeight="1">
      <c r="A47" s="22" t="s">
        <v>75</v>
      </c>
      <c r="B47" s="135"/>
      <c r="C47" s="136"/>
      <c r="D47" s="137"/>
      <c r="E47" s="135"/>
      <c r="F47" s="137"/>
      <c r="G47" s="135"/>
      <c r="H47" s="137"/>
      <c r="I47" s="135"/>
      <c r="J47" s="137"/>
    </row>
    <row r="48" spans="1:13" ht="19.149999999999999" customHeight="1">
      <c r="A48" s="135"/>
      <c r="B48" s="135"/>
      <c r="C48" s="136"/>
      <c r="H48" s="138"/>
      <c r="J48" s="141" t="s">
        <v>3</v>
      </c>
      <c r="K48" s="141"/>
    </row>
    <row r="49" spans="1:13" ht="19.149999999999999" customHeight="1">
      <c r="A49" s="135"/>
      <c r="B49" s="135"/>
      <c r="C49" s="136"/>
      <c r="D49" s="179" t="s">
        <v>4</v>
      </c>
      <c r="E49" s="179"/>
      <c r="F49" s="179"/>
      <c r="G49" s="142"/>
      <c r="H49" s="187" t="s">
        <v>5</v>
      </c>
      <c r="I49" s="187"/>
      <c r="J49" s="187"/>
      <c r="K49" s="141"/>
    </row>
    <row r="50" spans="1:13" ht="19.149999999999999" customHeight="1">
      <c r="C50" s="143"/>
      <c r="D50" s="144" t="s">
        <v>76</v>
      </c>
      <c r="E50" s="145"/>
      <c r="F50" s="144" t="s">
        <v>77</v>
      </c>
      <c r="G50" s="145"/>
      <c r="H50" s="144" t="s">
        <v>76</v>
      </c>
      <c r="I50" s="145"/>
      <c r="J50" s="145">
        <v>2567</v>
      </c>
    </row>
    <row r="51" spans="1:13" s="149" customFormat="1" ht="19.149999999999999" customHeight="1">
      <c r="A51" s="140" t="s">
        <v>206</v>
      </c>
      <c r="B51" s="146"/>
      <c r="C51" s="147"/>
      <c r="D51" s="168"/>
      <c r="F51" s="168"/>
      <c r="H51" s="168"/>
      <c r="J51" s="168"/>
      <c r="L51" s="152"/>
      <c r="M51" s="152"/>
    </row>
    <row r="52" spans="1:13" s="149" customFormat="1" ht="19.149999999999999" customHeight="1">
      <c r="A52" s="161" t="s">
        <v>251</v>
      </c>
      <c r="C52" s="147"/>
      <c r="D52" s="141">
        <v>-17305</v>
      </c>
      <c r="E52" s="141"/>
      <c r="F52" s="141">
        <v>-13296</v>
      </c>
      <c r="G52" s="141"/>
      <c r="H52" s="141">
        <v>0</v>
      </c>
      <c r="I52" s="141"/>
      <c r="J52" s="151">
        <v>0</v>
      </c>
      <c r="L52" s="152"/>
      <c r="M52" s="152"/>
    </row>
    <row r="53" spans="1:13" s="149" customFormat="1" ht="19.149999999999999" customHeight="1">
      <c r="A53" s="161" t="s">
        <v>207</v>
      </c>
      <c r="C53" s="147"/>
      <c r="D53" s="141">
        <v>-84200000</v>
      </c>
      <c r="E53" s="141"/>
      <c r="F53" s="141">
        <v>-619000000</v>
      </c>
      <c r="G53" s="141"/>
      <c r="H53" s="141">
        <v>-34200000</v>
      </c>
      <c r="I53" s="141"/>
      <c r="J53" s="151">
        <v>-619000000</v>
      </c>
      <c r="L53" s="152"/>
      <c r="M53" s="152"/>
    </row>
    <row r="54" spans="1:13" s="149" customFormat="1" ht="19.149999999999999" customHeight="1">
      <c r="A54" s="161" t="s">
        <v>208</v>
      </c>
      <c r="C54" s="147"/>
      <c r="D54" s="141">
        <v>0</v>
      </c>
      <c r="E54" s="141"/>
      <c r="F54" s="141">
        <v>1015704</v>
      </c>
      <c r="G54" s="141"/>
      <c r="H54" s="141">
        <v>0</v>
      </c>
      <c r="I54" s="141"/>
      <c r="J54" s="151">
        <v>0</v>
      </c>
      <c r="L54" s="152"/>
      <c r="M54" s="152"/>
    </row>
    <row r="55" spans="1:13" s="138" customFormat="1" ht="19.149999999999999" customHeight="1">
      <c r="A55" s="161" t="s">
        <v>209</v>
      </c>
      <c r="B55" s="149"/>
      <c r="C55" s="147"/>
      <c r="D55" s="141">
        <v>-1292521765</v>
      </c>
      <c r="E55" s="141"/>
      <c r="F55" s="141">
        <v>-535254886</v>
      </c>
      <c r="G55" s="141"/>
      <c r="H55" s="141">
        <v>-1425848308</v>
      </c>
      <c r="I55" s="141"/>
      <c r="J55" s="151">
        <v>-517289681</v>
      </c>
      <c r="K55" s="156"/>
      <c r="L55" s="157"/>
      <c r="M55" s="91"/>
    </row>
    <row r="56" spans="1:13" s="138" customFormat="1" ht="19.149999999999999" customHeight="1">
      <c r="A56" s="161" t="s">
        <v>210</v>
      </c>
      <c r="B56" s="149"/>
      <c r="C56" s="147"/>
      <c r="D56" s="141">
        <v>0</v>
      </c>
      <c r="E56" s="141"/>
      <c r="F56" s="141">
        <v>-177450170</v>
      </c>
      <c r="G56" s="141"/>
      <c r="H56" s="141">
        <v>0</v>
      </c>
      <c r="I56" s="141"/>
      <c r="J56" s="151">
        <v>-177450170</v>
      </c>
      <c r="L56" s="48"/>
      <c r="M56" s="91"/>
    </row>
    <row r="57" spans="1:13" s="149" customFormat="1" ht="19.149999999999999" customHeight="1">
      <c r="A57" s="161" t="s">
        <v>211</v>
      </c>
      <c r="C57" s="147"/>
      <c r="D57" s="141">
        <v>0</v>
      </c>
      <c r="E57" s="141"/>
      <c r="F57" s="141">
        <v>148880</v>
      </c>
      <c r="G57" s="141"/>
      <c r="H57" s="141">
        <v>0</v>
      </c>
      <c r="I57" s="141"/>
      <c r="J57" s="141">
        <v>0</v>
      </c>
      <c r="L57" s="152"/>
      <c r="M57" s="152"/>
    </row>
    <row r="58" spans="1:13" s="138" customFormat="1" ht="19.149999999999999" customHeight="1">
      <c r="A58" s="161" t="s">
        <v>212</v>
      </c>
      <c r="B58" s="149"/>
      <c r="C58" s="147"/>
      <c r="D58" s="141">
        <v>-243773157</v>
      </c>
      <c r="E58" s="141"/>
      <c r="F58" s="141">
        <v>-248085839</v>
      </c>
      <c r="G58" s="141"/>
      <c r="H58" s="141">
        <v>-243653456</v>
      </c>
      <c r="I58" s="141"/>
      <c r="J58" s="151">
        <v>-246489476</v>
      </c>
      <c r="L58" s="48"/>
      <c r="M58" s="91"/>
    </row>
    <row r="59" spans="1:13" s="138" customFormat="1" ht="19.149999999999999" customHeight="1">
      <c r="A59" s="161" t="s">
        <v>213</v>
      </c>
      <c r="B59" s="149"/>
      <c r="C59" s="147"/>
      <c r="D59" s="141">
        <v>-305520044</v>
      </c>
      <c r="E59" s="141"/>
      <c r="F59" s="141">
        <v>-266369196</v>
      </c>
      <c r="G59" s="141"/>
      <c r="H59" s="141">
        <v>-32786866</v>
      </c>
      <c r="I59" s="141"/>
      <c r="J59" s="151">
        <v>-27062815</v>
      </c>
      <c r="L59" s="48"/>
      <c r="M59" s="91"/>
    </row>
    <row r="60" spans="1:13" s="149" customFormat="1" ht="19.149999999999999" customHeight="1">
      <c r="A60" s="161" t="s">
        <v>214</v>
      </c>
      <c r="C60" s="147"/>
      <c r="D60" s="141">
        <v>-11919539</v>
      </c>
      <c r="E60" s="141"/>
      <c r="F60" s="141">
        <v>-3739334</v>
      </c>
      <c r="G60" s="141"/>
      <c r="H60" s="141">
        <v>-11851471</v>
      </c>
      <c r="I60" s="141"/>
      <c r="J60" s="151">
        <v>-1634700</v>
      </c>
      <c r="L60" s="152"/>
      <c r="M60" s="152"/>
    </row>
    <row r="61" spans="1:13" s="149" customFormat="1" ht="19.149999999999999" customHeight="1">
      <c r="A61" s="161" t="s">
        <v>215</v>
      </c>
      <c r="C61" s="147"/>
      <c r="D61" s="141">
        <v>874612000</v>
      </c>
      <c r="E61" s="141"/>
      <c r="F61" s="141">
        <v>0</v>
      </c>
      <c r="G61" s="141"/>
      <c r="H61" s="141">
        <v>874612000</v>
      </c>
      <c r="I61" s="141"/>
      <c r="J61" s="151">
        <v>0</v>
      </c>
      <c r="L61" s="152"/>
      <c r="M61" s="152"/>
    </row>
    <row r="62" spans="1:13" s="149" customFormat="1" ht="19.149999999999999" customHeight="1">
      <c r="A62" s="161" t="s">
        <v>216</v>
      </c>
      <c r="C62" s="147"/>
      <c r="D62" s="141">
        <v>19421456</v>
      </c>
      <c r="E62" s="141"/>
      <c r="F62" s="141">
        <v>7048597</v>
      </c>
      <c r="G62" s="141"/>
      <c r="H62" s="141">
        <v>7102981</v>
      </c>
      <c r="I62" s="141"/>
      <c r="J62" s="151">
        <v>671882</v>
      </c>
      <c r="L62" s="152"/>
      <c r="M62" s="152"/>
    </row>
    <row r="63" spans="1:13" s="138" customFormat="1" ht="19.149999999999999" customHeight="1">
      <c r="A63" s="169" t="s">
        <v>217</v>
      </c>
      <c r="B63" s="156"/>
      <c r="C63" s="154"/>
      <c r="D63" s="155">
        <v>85583809</v>
      </c>
      <c r="E63" s="155"/>
      <c r="F63" s="155">
        <v>121957187</v>
      </c>
      <c r="G63" s="155"/>
      <c r="H63" s="155">
        <v>63194271</v>
      </c>
      <c r="I63" s="155"/>
      <c r="J63" s="151">
        <v>108224801</v>
      </c>
      <c r="L63" s="48"/>
      <c r="M63" s="91"/>
    </row>
    <row r="64" spans="1:13" s="138" customFormat="1" ht="19.149999999999999" customHeight="1">
      <c r="A64" s="169" t="s">
        <v>218</v>
      </c>
      <c r="B64" s="156"/>
      <c r="C64" s="154"/>
      <c r="D64" s="155">
        <v>20870239</v>
      </c>
      <c r="E64" s="155"/>
      <c r="F64" s="155">
        <v>68393265</v>
      </c>
      <c r="G64" s="155"/>
      <c r="H64" s="155">
        <v>20870239</v>
      </c>
      <c r="I64" s="155"/>
      <c r="J64" s="151">
        <v>68393265</v>
      </c>
      <c r="L64" s="48"/>
      <c r="M64" s="91"/>
    </row>
    <row r="65" spans="1:13" s="138" customFormat="1" ht="19.149999999999999" customHeight="1">
      <c r="A65" s="161" t="s">
        <v>219</v>
      </c>
      <c r="B65" s="149"/>
      <c r="C65" s="147"/>
      <c r="D65" s="141">
        <v>508258073</v>
      </c>
      <c r="E65" s="141"/>
      <c r="F65" s="141">
        <v>538046010</v>
      </c>
      <c r="G65" s="141"/>
      <c r="H65" s="141">
        <v>521342433</v>
      </c>
      <c r="I65" s="141"/>
      <c r="J65" s="151">
        <v>547805709</v>
      </c>
      <c r="L65" s="48"/>
      <c r="M65" s="91"/>
    </row>
    <row r="66" spans="1:13" s="149" customFormat="1" ht="19.149999999999999" customHeight="1">
      <c r="A66" s="140" t="s">
        <v>220</v>
      </c>
      <c r="C66" s="147"/>
      <c r="D66" s="162">
        <f>SUM(D52:D65)</f>
        <v>-429206233</v>
      </c>
      <c r="E66" s="141"/>
      <c r="F66" s="162">
        <f>SUM(F52:F65)</f>
        <v>-1113303078</v>
      </c>
      <c r="G66" s="141"/>
      <c r="H66" s="162">
        <f>SUM(H52:H65)</f>
        <v>-261218177</v>
      </c>
      <c r="I66" s="141"/>
      <c r="J66" s="162">
        <f>SUM(J52:J65)</f>
        <v>-863831185</v>
      </c>
      <c r="L66" s="152"/>
      <c r="M66" s="152"/>
    </row>
    <row r="67" spans="1:13" s="149" customFormat="1" ht="19.149999999999999" customHeight="1">
      <c r="A67" s="140" t="s">
        <v>221</v>
      </c>
      <c r="B67" s="146"/>
      <c r="C67" s="170"/>
      <c r="D67" s="141"/>
      <c r="E67" s="141"/>
      <c r="F67" s="141"/>
      <c r="G67" s="141"/>
      <c r="H67" s="141"/>
      <c r="I67" s="141"/>
      <c r="J67" s="141"/>
      <c r="L67" s="152"/>
      <c r="M67" s="152"/>
    </row>
    <row r="68" spans="1:13" s="149" customFormat="1" ht="19.149999999999999" customHeight="1">
      <c r="A68" s="171" t="s">
        <v>222</v>
      </c>
      <c r="C68" s="147"/>
      <c r="D68" s="141">
        <v>2075000</v>
      </c>
      <c r="E68" s="141"/>
      <c r="F68" s="141">
        <v>2000000</v>
      </c>
      <c r="G68" s="141"/>
      <c r="H68" s="141">
        <v>2075000</v>
      </c>
      <c r="I68" s="141"/>
      <c r="J68" s="151">
        <v>2000000</v>
      </c>
      <c r="L68" s="152"/>
      <c r="M68" s="152"/>
    </row>
    <row r="69" spans="1:13" s="149" customFormat="1" ht="19.149999999999999" customHeight="1">
      <c r="A69" s="169" t="s">
        <v>252</v>
      </c>
      <c r="C69" s="147"/>
      <c r="D69" s="141">
        <v>0</v>
      </c>
      <c r="E69" s="141"/>
      <c r="F69" s="141">
        <v>0</v>
      </c>
      <c r="G69" s="141"/>
      <c r="H69" s="141">
        <v>-40748716</v>
      </c>
      <c r="I69" s="141"/>
      <c r="J69" s="151">
        <v>-26509015</v>
      </c>
      <c r="L69" s="152"/>
      <c r="M69" s="152"/>
    </row>
    <row r="70" spans="1:13" s="149" customFormat="1" ht="19.149999999999999" customHeight="1">
      <c r="A70" s="169" t="s">
        <v>223</v>
      </c>
      <c r="C70" s="147"/>
      <c r="D70" s="141"/>
      <c r="E70" s="141"/>
      <c r="F70" s="141"/>
      <c r="G70" s="141"/>
      <c r="H70" s="141"/>
      <c r="I70" s="141"/>
      <c r="J70" s="151"/>
      <c r="L70" s="152"/>
      <c r="M70" s="152"/>
    </row>
    <row r="71" spans="1:13" s="149" customFormat="1" ht="19.149999999999999" customHeight="1">
      <c r="A71" s="169" t="s">
        <v>224</v>
      </c>
      <c r="C71" s="147"/>
      <c r="D71" s="141">
        <v>3000000</v>
      </c>
      <c r="E71" s="141"/>
      <c r="F71" s="141">
        <v>0</v>
      </c>
      <c r="G71" s="141"/>
      <c r="H71" s="141">
        <v>0</v>
      </c>
      <c r="I71" s="141"/>
      <c r="J71" s="151">
        <v>0</v>
      </c>
      <c r="L71" s="152"/>
      <c r="M71" s="152"/>
    </row>
    <row r="72" spans="1:13" s="149" customFormat="1" ht="19.149999999999999" customHeight="1">
      <c r="A72" s="171" t="s">
        <v>225</v>
      </c>
      <c r="C72" s="147"/>
      <c r="D72" s="141">
        <v>52199811</v>
      </c>
      <c r="E72" s="141"/>
      <c r="F72" s="141">
        <v>45565713</v>
      </c>
      <c r="G72" s="141"/>
      <c r="H72" s="141">
        <v>52199811</v>
      </c>
      <c r="I72" s="141"/>
      <c r="J72" s="151">
        <v>45565713</v>
      </c>
      <c r="L72" s="152"/>
      <c r="M72" s="152"/>
    </row>
    <row r="73" spans="1:13" s="149" customFormat="1" ht="19.149999999999999" customHeight="1">
      <c r="A73" s="171" t="s">
        <v>226</v>
      </c>
      <c r="C73" s="147"/>
      <c r="D73" s="141">
        <v>-801091480</v>
      </c>
      <c r="E73" s="141"/>
      <c r="F73" s="141">
        <v>-729291060</v>
      </c>
      <c r="G73" s="141"/>
      <c r="H73" s="141">
        <v>-791999840</v>
      </c>
      <c r="I73" s="141"/>
      <c r="J73" s="151">
        <v>-722310760</v>
      </c>
      <c r="L73" s="152"/>
      <c r="M73" s="152"/>
    </row>
    <row r="74" spans="1:13" s="138" customFormat="1" ht="19.149999999999999" customHeight="1">
      <c r="A74" s="140" t="s">
        <v>227</v>
      </c>
      <c r="B74" s="149"/>
      <c r="C74" s="147"/>
      <c r="D74" s="162">
        <f>SUM(D67:D73)</f>
        <v>-743816669</v>
      </c>
      <c r="E74" s="141"/>
      <c r="F74" s="162">
        <f>SUM(F67:F73)</f>
        <v>-681725347</v>
      </c>
      <c r="G74" s="141"/>
      <c r="H74" s="162">
        <f>SUM(H67:H73)</f>
        <v>-778473745</v>
      </c>
      <c r="I74" s="141"/>
      <c r="J74" s="162">
        <f>SUM(J67:J73)</f>
        <v>-701254062</v>
      </c>
      <c r="L74" s="48"/>
      <c r="M74" s="91"/>
    </row>
    <row r="75" spans="1:13" s="138" customFormat="1" ht="19.149999999999999" customHeight="1">
      <c r="A75" s="161" t="s">
        <v>228</v>
      </c>
      <c r="B75" s="149"/>
      <c r="C75" s="147"/>
      <c r="D75" s="141"/>
      <c r="E75" s="141"/>
      <c r="F75" s="141"/>
      <c r="G75" s="141"/>
      <c r="H75" s="141"/>
      <c r="I75" s="141"/>
      <c r="J75" s="141"/>
      <c r="L75" s="48"/>
      <c r="M75" s="91"/>
    </row>
    <row r="76" spans="1:13" s="138" customFormat="1" ht="19.149999999999999" customHeight="1">
      <c r="A76" s="161" t="s">
        <v>253</v>
      </c>
      <c r="B76" s="149"/>
      <c r="C76" s="147"/>
      <c r="D76" s="158">
        <v>0</v>
      </c>
      <c r="E76" s="141"/>
      <c r="F76" s="158">
        <v>2640498</v>
      </c>
      <c r="G76" s="141"/>
      <c r="H76" s="158">
        <v>0</v>
      </c>
      <c r="I76" s="141"/>
      <c r="J76" s="159">
        <v>0</v>
      </c>
      <c r="L76" s="48"/>
      <c r="M76" s="91"/>
    </row>
    <row r="77" spans="1:13" s="138" customFormat="1" ht="19.149999999999999" customHeight="1">
      <c r="A77" s="140" t="s">
        <v>229</v>
      </c>
      <c r="B77" s="149"/>
      <c r="C77" s="147"/>
      <c r="D77" s="141">
        <f>D42+D66+D74+D76</f>
        <v>152737785</v>
      </c>
      <c r="E77" s="141"/>
      <c r="F77" s="141">
        <f>F42+F66+F74+F76</f>
        <v>-1117053446</v>
      </c>
      <c r="G77" s="141"/>
      <c r="H77" s="141">
        <f>H42+H66+H74+H76</f>
        <v>-32131438</v>
      </c>
      <c r="I77" s="141"/>
      <c r="J77" s="141">
        <f>J42+J66+J74+J76</f>
        <v>-1258474134</v>
      </c>
      <c r="L77" s="48"/>
      <c r="M77" s="141"/>
    </row>
    <row r="78" spans="1:13" s="138" customFormat="1" ht="19.149999999999999" customHeight="1">
      <c r="A78" s="161" t="s">
        <v>230</v>
      </c>
      <c r="B78" s="149"/>
      <c r="C78" s="147"/>
      <c r="D78" s="158">
        <v>1986122897</v>
      </c>
      <c r="E78" s="141"/>
      <c r="F78" s="158">
        <v>3103176343</v>
      </c>
      <c r="G78" s="141"/>
      <c r="H78" s="158">
        <v>1592207325</v>
      </c>
      <c r="I78" s="141"/>
      <c r="J78" s="151">
        <v>2850681459</v>
      </c>
      <c r="L78" s="48"/>
      <c r="M78" s="91"/>
    </row>
    <row r="79" spans="1:13" s="138" customFormat="1" ht="19.149999999999999" customHeight="1" thickBot="1">
      <c r="A79" s="140" t="s">
        <v>231</v>
      </c>
      <c r="B79" s="149"/>
      <c r="C79" s="147"/>
      <c r="D79" s="172">
        <f>SUM(D77:D78)</f>
        <v>2138860682</v>
      </c>
      <c r="E79" s="141"/>
      <c r="F79" s="172">
        <f>SUM(F77:F78)</f>
        <v>1986122897</v>
      </c>
      <c r="G79" s="141"/>
      <c r="H79" s="172">
        <f>SUM(H77:H78)</f>
        <v>1560075887</v>
      </c>
      <c r="I79" s="141"/>
      <c r="J79" s="172">
        <f>SUM(J77:J78)</f>
        <v>1592207325</v>
      </c>
      <c r="L79" s="65"/>
      <c r="M79" s="173"/>
    </row>
    <row r="80" spans="1:13" s="176" customFormat="1" ht="19.149999999999999" customHeight="1" thickTop="1">
      <c r="A80" s="174"/>
      <c r="B80" s="175"/>
      <c r="D80" s="168"/>
      <c r="E80" s="177"/>
      <c r="F80" s="168"/>
      <c r="G80" s="177"/>
      <c r="H80" s="168"/>
      <c r="I80" s="177"/>
      <c r="J80" s="168"/>
      <c r="L80" s="24"/>
      <c r="M80" s="24"/>
    </row>
    <row r="81" spans="1:13" s="138" customFormat="1" ht="19.149999999999999" customHeight="1">
      <c r="A81" s="140" t="s">
        <v>232</v>
      </c>
      <c r="B81" s="149"/>
      <c r="C81" s="147"/>
      <c r="D81" s="141"/>
      <c r="E81" s="141"/>
      <c r="F81" s="141"/>
      <c r="G81" s="141"/>
      <c r="H81" s="141"/>
      <c r="I81" s="141"/>
      <c r="J81" s="141"/>
      <c r="L81" s="48"/>
      <c r="M81" s="91"/>
    </row>
    <row r="82" spans="1:13" s="138" customFormat="1" ht="19.149999999999999" customHeight="1">
      <c r="A82" s="161" t="s">
        <v>233</v>
      </c>
      <c r="B82" s="149"/>
      <c r="C82" s="147"/>
      <c r="D82" s="141"/>
      <c r="E82" s="141"/>
      <c r="F82" s="141"/>
      <c r="G82" s="141"/>
      <c r="H82" s="141"/>
      <c r="I82" s="141"/>
      <c r="J82" s="141"/>
      <c r="L82" s="48"/>
      <c r="M82" s="91"/>
    </row>
    <row r="83" spans="1:13" s="138" customFormat="1" ht="19.149999999999999" customHeight="1">
      <c r="A83" s="161" t="s">
        <v>234</v>
      </c>
      <c r="B83" s="149"/>
      <c r="C83" s="147"/>
      <c r="D83" s="141">
        <v>3446313.51</v>
      </c>
      <c r="E83" s="141"/>
      <c r="F83" s="141">
        <v>2752404</v>
      </c>
      <c r="G83" s="141"/>
      <c r="H83" s="141">
        <v>3446313.51</v>
      </c>
      <c r="I83" s="141"/>
      <c r="J83" s="141">
        <v>2624004</v>
      </c>
      <c r="L83" s="48"/>
      <c r="M83" s="91"/>
    </row>
    <row r="84" spans="1:13" s="138" customFormat="1" ht="19.149999999999999" customHeight="1">
      <c r="A84" s="161" t="s">
        <v>235</v>
      </c>
      <c r="B84" s="149"/>
      <c r="C84" s="147"/>
      <c r="D84" s="141">
        <v>9798880</v>
      </c>
      <c r="E84" s="141"/>
      <c r="F84" s="141">
        <v>821418067</v>
      </c>
      <c r="G84" s="141"/>
      <c r="H84" s="141">
        <v>9798880</v>
      </c>
      <c r="I84" s="141"/>
      <c r="J84" s="141">
        <v>74531411</v>
      </c>
      <c r="L84" s="48"/>
      <c r="M84" s="91"/>
    </row>
    <row r="85" spans="1:13" s="138" customFormat="1" ht="19.149999999999999" customHeight="1">
      <c r="A85" s="161" t="s">
        <v>236</v>
      </c>
      <c r="B85" s="149"/>
      <c r="C85" s="147"/>
      <c r="D85" s="141"/>
      <c r="E85" s="141"/>
      <c r="F85" s="141"/>
      <c r="G85" s="141"/>
      <c r="H85" s="141"/>
      <c r="I85" s="141"/>
      <c r="J85" s="141"/>
      <c r="L85" s="48"/>
      <c r="M85" s="91"/>
    </row>
    <row r="86" spans="1:13" s="138" customFormat="1" ht="19.149999999999999" customHeight="1">
      <c r="A86" s="161" t="s">
        <v>237</v>
      </c>
      <c r="B86" s="149"/>
      <c r="C86" s="147"/>
      <c r="D86" s="141">
        <v>203237500</v>
      </c>
      <c r="E86" s="141"/>
      <c r="F86" s="141">
        <v>651862466</v>
      </c>
      <c r="G86" s="141"/>
      <c r="H86" s="141">
        <v>203237500</v>
      </c>
      <c r="I86" s="141"/>
      <c r="J86" s="141">
        <v>651862466</v>
      </c>
      <c r="L86" s="48"/>
      <c r="M86" s="91"/>
    </row>
    <row r="87" spans="1:13" s="138" customFormat="1" ht="19.149999999999999" customHeight="1">
      <c r="A87" s="161" t="s">
        <v>238</v>
      </c>
      <c r="B87" s="149"/>
      <c r="C87" s="147"/>
      <c r="D87" s="141">
        <v>0</v>
      </c>
      <c r="E87" s="141"/>
      <c r="F87" s="141">
        <v>24962400</v>
      </c>
      <c r="G87" s="141"/>
      <c r="H87" s="141">
        <v>0</v>
      </c>
      <c r="I87" s="141"/>
      <c r="J87" s="141">
        <v>24962400</v>
      </c>
      <c r="L87" s="48"/>
      <c r="M87" s="91"/>
    </row>
    <row r="88" spans="1:13" s="138" customFormat="1" ht="19.149999999999999" customHeight="1">
      <c r="A88" s="161" t="s">
        <v>239</v>
      </c>
      <c r="B88" s="149"/>
      <c r="C88" s="147"/>
      <c r="D88" s="141"/>
      <c r="E88" s="141"/>
      <c r="F88" s="141"/>
      <c r="G88" s="141"/>
      <c r="H88" s="141"/>
      <c r="I88" s="141"/>
      <c r="J88" s="141"/>
      <c r="L88" s="48"/>
      <c r="M88" s="91"/>
    </row>
    <row r="89" spans="1:13" s="138" customFormat="1" ht="19.149999999999999" customHeight="1">
      <c r="A89" s="161" t="s">
        <v>240</v>
      </c>
      <c r="B89" s="149"/>
      <c r="C89" s="147"/>
      <c r="D89" s="141">
        <v>0</v>
      </c>
      <c r="E89" s="141"/>
      <c r="F89" s="141">
        <v>0</v>
      </c>
      <c r="G89" s="141"/>
      <c r="H89" s="141">
        <v>120311225.88333334</v>
      </c>
      <c r="I89" s="141"/>
      <c r="J89" s="141">
        <v>20641028</v>
      </c>
      <c r="L89" s="48"/>
      <c r="M89" s="91"/>
    </row>
    <row r="90" spans="1:13" s="138" customFormat="1" ht="19.149999999999999" customHeight="1">
      <c r="A90" s="161" t="s">
        <v>241</v>
      </c>
      <c r="B90" s="149"/>
      <c r="C90" s="147"/>
      <c r="D90" s="141"/>
      <c r="E90" s="141"/>
      <c r="F90" s="141"/>
      <c r="G90" s="141"/>
      <c r="H90" s="141"/>
      <c r="I90" s="141"/>
      <c r="J90" s="141"/>
      <c r="L90" s="48"/>
      <c r="M90" s="91"/>
    </row>
    <row r="91" spans="1:13" s="138" customFormat="1" ht="19.149999999999999" customHeight="1">
      <c r="A91" s="161" t="s">
        <v>242</v>
      </c>
      <c r="B91" s="149"/>
      <c r="C91" s="147"/>
      <c r="D91" s="141">
        <v>0</v>
      </c>
      <c r="E91" s="141"/>
      <c r="F91" s="141">
        <v>0</v>
      </c>
      <c r="G91" s="141"/>
      <c r="H91" s="141">
        <v>869159</v>
      </c>
      <c r="I91" s="141"/>
      <c r="J91" s="141">
        <v>4448261</v>
      </c>
      <c r="L91" s="48"/>
      <c r="M91" s="91"/>
    </row>
    <row r="92" spans="1:13" s="138" customFormat="1" ht="19.149999999999999" customHeight="1">
      <c r="A92" s="161"/>
      <c r="B92" s="149"/>
      <c r="C92" s="147"/>
      <c r="D92" s="141"/>
      <c r="E92" s="141"/>
      <c r="F92" s="141"/>
      <c r="G92" s="141"/>
      <c r="H92" s="141"/>
      <c r="I92" s="141"/>
      <c r="J92" s="141"/>
      <c r="L92" s="48"/>
      <c r="M92" s="91"/>
    </row>
    <row r="93" spans="1:13" s="149" customFormat="1" ht="19.149999999999999" customHeight="1">
      <c r="A93" s="161" t="s">
        <v>36</v>
      </c>
      <c r="C93" s="147"/>
      <c r="D93" s="148"/>
      <c r="F93" s="148"/>
      <c r="H93" s="141"/>
      <c r="J93" s="141"/>
      <c r="L93" s="152"/>
      <c r="M93" s="152"/>
    </row>
  </sheetData>
  <mergeCells count="4">
    <mergeCell ref="H49:J49"/>
    <mergeCell ref="H5:J5"/>
    <mergeCell ref="D5:F5"/>
    <mergeCell ref="D49:F49"/>
  </mergeCells>
  <printOptions horizontalCentered="1"/>
  <pageMargins left="0.78740157480314998" right="0.196850393700787" top="0.78740157480314998" bottom="0" header="0.196850393700787" footer="0.196850393700787"/>
  <pageSetup paperSize="9" scale="82" orientation="portrait" r:id="rId1"/>
  <rowBreaks count="1" manualBreakCount="1">
    <brk id="44" max="12" man="1"/>
  </rowBreaks>
  <ignoredErrors>
    <ignoredError sqref="D6 F6 H6 D50 F50 H5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5" ma:contentTypeDescription="สร้างเอกสารใหม่" ma:contentTypeScope="" ma:versionID="ad45bff4f206fc4a5be5258d40306819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2fe053e0c2760f5261239b158ac87d97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99B065C1-C23B-4569-A5FA-0B95B95D06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4EC1BE-1FC3-4731-B955-B47E02E01197}"/>
</file>

<file path=customXml/itemProps3.xml><?xml version="1.0" encoding="utf-8"?>
<ds:datastoreItem xmlns:ds="http://schemas.openxmlformats.org/officeDocument/2006/customXml" ds:itemID="{C186C0B6-F5AB-4573-94BE-AF19D9C7D1A5}">
  <ds:schemaRefs>
    <ds:schemaRef ds:uri="3213fec0-4510-45f9-b5a1-35aaff63cff6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53781e9-d731-4852-a81e-a6abf39d991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Kullanit Krongsawadkul</dc:creator>
  <cp:keywords/>
  <dc:description/>
  <cp:lastModifiedBy>Wanwimon Unanuya</cp:lastModifiedBy>
  <cp:revision/>
  <cp:lastPrinted>2026-02-23T15:43:12Z</cp:lastPrinted>
  <dcterms:created xsi:type="dcterms:W3CDTF">1997-08-09T04:30:16Z</dcterms:created>
  <dcterms:modified xsi:type="dcterms:W3CDTF">2026-02-24T13:53:09Z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0x010100BC346FA6877B674CA390CF3C961FB4F9</vt:lpwstr>
  </property>
</Properties>
</file>