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5\04 - 4Q2025\02 - AC and BOD\04 - audited\1-SET\FS\"/>
    </mc:Choice>
  </mc:AlternateContent>
  <bookViews>
    <workbookView xWindow="0" yWindow="0" windowWidth="19160" windowHeight="6910" tabRatio="499"/>
  </bookViews>
  <sheets>
    <sheet name="BS7-9" sheetId="33" r:id="rId1"/>
    <sheet name="PL 10-11" sheetId="30" r:id="rId2"/>
    <sheet name="12" sheetId="35" r:id="rId3"/>
    <sheet name="13" sheetId="34" r:id="rId4"/>
    <sheet name="14-16" sheetId="32" r:id="rId5"/>
  </sheets>
  <externalReferences>
    <externalReference r:id="rId6"/>
  </externalReferences>
  <definedNames>
    <definedName name="_xlnm.Print_Area" localSheetId="3">'13'!$A$1:$AE$41</definedName>
    <definedName name="_xlnm.Print_Area" localSheetId="4">'14-16'!$A$1:$J$151</definedName>
    <definedName name="_xlnm.Print_Area" localSheetId="0">'BS7-9'!$A$1:$L$133</definedName>
    <definedName name="_xlnm.Print_Area" localSheetId="1">'PL 10-11'!$A$1:$J$110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32" l="1"/>
  <c r="L29" i="32"/>
  <c r="K22" i="32"/>
  <c r="L22" i="32"/>
  <c r="L13" i="32"/>
  <c r="K29" i="32" l="1"/>
  <c r="K13" i="32"/>
  <c r="W19" i="35" l="1"/>
  <c r="W23" i="35" s="1"/>
  <c r="S19" i="35"/>
  <c r="S23" i="35" s="1"/>
  <c r="Q19" i="35"/>
  <c r="Q23" i="35" s="1"/>
  <c r="O19" i="35"/>
  <c r="O23" i="35" s="1"/>
  <c r="M19" i="35"/>
  <c r="M23" i="35" s="1"/>
  <c r="K19" i="35"/>
  <c r="A43" i="35"/>
  <c r="Y29" i="35"/>
  <c r="Y28" i="35"/>
  <c r="Y26" i="35"/>
  <c r="W27" i="35"/>
  <c r="W31" i="35" s="1"/>
  <c r="S27" i="35"/>
  <c r="S31" i="35" s="1"/>
  <c r="Q27" i="35"/>
  <c r="Q31" i="35" s="1"/>
  <c r="O27" i="35"/>
  <c r="O31" i="35" s="1"/>
  <c r="M27" i="35"/>
  <c r="M31" i="35" s="1"/>
  <c r="K27" i="35"/>
  <c r="Y25" i="35"/>
  <c r="AG25" i="35" s="1"/>
  <c r="AC31" i="35"/>
  <c r="AA31" i="35"/>
  <c r="U31" i="35"/>
  <c r="I31" i="35"/>
  <c r="G31" i="35"/>
  <c r="E31" i="35"/>
  <c r="AE29" i="35"/>
  <c r="AE28" i="35"/>
  <c r="AG28" i="35" s="1"/>
  <c r="AG26" i="35"/>
  <c r="AC23" i="35"/>
  <c r="AC24" i="35" s="1"/>
  <c r="AA23" i="35"/>
  <c r="AA24" i="35" s="1"/>
  <c r="U23" i="35"/>
  <c r="I23" i="35"/>
  <c r="G23" i="35"/>
  <c r="E23" i="35"/>
  <c r="Y21" i="35"/>
  <c r="AE20" i="35"/>
  <c r="Y20" i="35"/>
  <c r="Y18" i="35"/>
  <c r="AG18" i="35" s="1"/>
  <c r="Y17" i="35"/>
  <c r="AG17" i="35" s="1"/>
  <c r="Y16" i="35"/>
  <c r="AG16" i="35" s="1"/>
  <c r="W17" i="34"/>
  <c r="S17" i="34"/>
  <c r="Q17" i="34"/>
  <c r="O17" i="34"/>
  <c r="M17" i="34"/>
  <c r="K17" i="34"/>
  <c r="A41" i="34"/>
  <c r="W25" i="34"/>
  <c r="S25" i="34"/>
  <c r="Q25" i="34"/>
  <c r="O25" i="34"/>
  <c r="M25" i="34"/>
  <c r="K25" i="34"/>
  <c r="Y23" i="34"/>
  <c r="AE23" i="34" s="1"/>
  <c r="Y27" i="35" l="1"/>
  <c r="AG20" i="35"/>
  <c r="Y19" i="35"/>
  <c r="K23" i="35"/>
  <c r="K31" i="35"/>
  <c r="AE21" i="35"/>
  <c r="AG21" i="35" s="1"/>
  <c r="AG29" i="35"/>
  <c r="Y23" i="35" l="1"/>
  <c r="Y24" i="35" s="1"/>
  <c r="Y31" i="35"/>
  <c r="AA29" i="34" l="1"/>
  <c r="U29" i="34"/>
  <c r="S29" i="34"/>
  <c r="K29" i="34"/>
  <c r="I29" i="34"/>
  <c r="G29" i="34"/>
  <c r="E29" i="34"/>
  <c r="Y27" i="34"/>
  <c r="AC26" i="34"/>
  <c r="Y26" i="34"/>
  <c r="W29" i="34"/>
  <c r="Q29" i="34"/>
  <c r="O29" i="34"/>
  <c r="Y25" i="34"/>
  <c r="Y24" i="34"/>
  <c r="AE24" i="34" s="1"/>
  <c r="AA21" i="34"/>
  <c r="U21" i="34"/>
  <c r="S21" i="34"/>
  <c r="K21" i="34"/>
  <c r="I21" i="34"/>
  <c r="G21" i="34"/>
  <c r="E21" i="34"/>
  <c r="Y19" i="34"/>
  <c r="AC18" i="34"/>
  <c r="Y18" i="34"/>
  <c r="W21" i="34"/>
  <c r="Q21" i="34"/>
  <c r="O21" i="34"/>
  <c r="Y17" i="34"/>
  <c r="Y16" i="34"/>
  <c r="AE16" i="34" s="1"/>
  <c r="Y15" i="34"/>
  <c r="AE15" i="34" s="1"/>
  <c r="Y14" i="34"/>
  <c r="A1" i="34"/>
  <c r="J116" i="32"/>
  <c r="F116" i="32"/>
  <c r="J89" i="32"/>
  <c r="F89" i="32"/>
  <c r="J83" i="30"/>
  <c r="J68" i="30"/>
  <c r="F83" i="30"/>
  <c r="F68" i="30"/>
  <c r="J32" i="30"/>
  <c r="J16" i="30"/>
  <c r="J12" i="30"/>
  <c r="J23" i="30" s="1"/>
  <c r="F32" i="30"/>
  <c r="F16" i="30"/>
  <c r="F12" i="30"/>
  <c r="F23" i="30" s="1"/>
  <c r="F36" i="30" s="1"/>
  <c r="J36" i="30" l="1"/>
  <c r="F85" i="30"/>
  <c r="F39" i="30"/>
  <c r="F91" i="30" s="1"/>
  <c r="F105" i="30" s="1"/>
  <c r="F9" i="32"/>
  <c r="F34" i="32" s="1"/>
  <c r="F66" i="32" s="1"/>
  <c r="F71" i="32" s="1"/>
  <c r="F118" i="32" s="1"/>
  <c r="F121" i="32" s="1"/>
  <c r="J39" i="30"/>
  <c r="J91" i="30" s="1"/>
  <c r="J94" i="30" s="1"/>
  <c r="J9" i="32"/>
  <c r="J34" i="32" s="1"/>
  <c r="J66" i="32" s="1"/>
  <c r="J71" i="32" s="1"/>
  <c r="J118" i="32" s="1"/>
  <c r="J121" i="32" s="1"/>
  <c r="AE26" i="34"/>
  <c r="Y21" i="34"/>
  <c r="Y29" i="34"/>
  <c r="AE18" i="34"/>
  <c r="M21" i="34"/>
  <c r="M29" i="34"/>
  <c r="AE14" i="34"/>
  <c r="AC19" i="34"/>
  <c r="AC27" i="34"/>
  <c r="AE27" i="34" s="1"/>
  <c r="J85" i="30"/>
  <c r="F87" i="30"/>
  <c r="F98" i="30" s="1"/>
  <c r="F101" i="30" s="1"/>
  <c r="J87" i="30" l="1"/>
  <c r="J98" i="30" s="1"/>
  <c r="J101" i="30" s="1"/>
  <c r="J105" i="30"/>
  <c r="AC25" i="34"/>
  <c r="AE25" i="34" s="1"/>
  <c r="AE29" i="34" s="1"/>
  <c r="F94" i="30"/>
  <c r="AE27" i="35"/>
  <c r="AE19" i="34"/>
  <c r="AC29" i="34" l="1"/>
  <c r="AG27" i="35"/>
  <c r="AG31" i="35" s="1"/>
  <c r="AE31" i="35"/>
  <c r="A49" i="30"/>
  <c r="L116" i="33" l="1"/>
  <c r="H116" i="33"/>
  <c r="L72" i="33"/>
  <c r="H72" i="33"/>
  <c r="L29" i="33"/>
  <c r="H119" i="32"/>
  <c r="D119" i="32"/>
  <c r="H29" i="33"/>
  <c r="F72" i="33"/>
  <c r="J72" i="33"/>
  <c r="D32" i="30"/>
  <c r="A50" i="32"/>
  <c r="A100" i="32" s="1"/>
  <c r="A151" i="32" s="1"/>
  <c r="A110" i="30"/>
  <c r="J116" i="33"/>
  <c r="F116" i="33"/>
  <c r="A87" i="33"/>
  <c r="A133" i="33" s="1"/>
  <c r="A47" i="33"/>
  <c r="A90" i="33" s="1"/>
  <c r="A45" i="33"/>
  <c r="F29" i="33"/>
  <c r="J29" i="33"/>
  <c r="D89" i="32"/>
  <c r="H89" i="32"/>
  <c r="D83" i="30"/>
  <c r="H83" i="30"/>
  <c r="A53" i="32"/>
  <c r="A103" i="32" s="1"/>
  <c r="H116" i="32"/>
  <c r="D116" i="32"/>
  <c r="H12" i="30"/>
  <c r="D12" i="30"/>
  <c r="D16" i="30"/>
  <c r="H32" i="30"/>
  <c r="H68" i="30"/>
  <c r="D68" i="30"/>
  <c r="H16" i="30"/>
  <c r="H23" i="30" l="1"/>
  <c r="H36" i="30" s="1"/>
  <c r="H39" i="30" s="1"/>
  <c r="H91" i="30" s="1"/>
  <c r="AC17" i="34" s="1"/>
  <c r="D23" i="30"/>
  <c r="D36" i="30" s="1"/>
  <c r="D39" i="30" s="1"/>
  <c r="D91" i="30" s="1"/>
  <c r="AE19" i="35" s="1"/>
  <c r="H85" i="30"/>
  <c r="D85" i="30"/>
  <c r="H118" i="33"/>
  <c r="L118" i="33"/>
  <c r="F118" i="33"/>
  <c r="J118" i="33"/>
  <c r="AE17" i="34" l="1"/>
  <c r="AE21" i="34" s="1"/>
  <c r="AC21" i="34"/>
  <c r="AE23" i="35"/>
  <c r="AE24" i="35" s="1"/>
  <c r="AG19" i="35"/>
  <c r="AG23" i="35" s="1"/>
  <c r="AG24" i="35" s="1"/>
  <c r="D9" i="32"/>
  <c r="D34" i="32" s="1"/>
  <c r="D66" i="32" s="1"/>
  <c r="D71" i="32" s="1"/>
  <c r="H9" i="32"/>
  <c r="H34" i="32" s="1"/>
  <c r="H66" i="32" s="1"/>
  <c r="H71" i="32" s="1"/>
  <c r="D94" i="30"/>
  <c r="D105" i="30"/>
  <c r="D87" i="30"/>
  <c r="D98" i="30" s="1"/>
  <c r="D101" i="30" s="1"/>
  <c r="H94" i="30"/>
  <c r="H105" i="30"/>
  <c r="H87" i="30"/>
  <c r="H98" i="30" s="1"/>
  <c r="H101" i="30" s="1"/>
  <c r="H118" i="32" l="1"/>
  <c r="H121" i="32" s="1"/>
  <c r="D118" i="32"/>
  <c r="D121" i="32" s="1"/>
</calcChain>
</file>

<file path=xl/sharedStrings.xml><?xml version="1.0" encoding="utf-8"?>
<sst xmlns="http://schemas.openxmlformats.org/spreadsheetml/2006/main" count="476" uniqueCount="261">
  <si>
    <t>ธนาคาร ซีไอเอ็มบี ไทย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</si>
  <si>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</si>
  <si>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</si>
  <si>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</si>
  <si>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งบการเงินเฉพาะธนาคาร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</si>
  <si>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</si>
  <si>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</si>
  <si>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</si>
  <si>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</si>
  <si>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</si>
  <si>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</si>
  <si>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</si>
  <si>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</si>
  <si>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</si>
  <si>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</si>
  <si>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สินทรัพย์ตราสารอนุพันธ์ทางการเงิน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</si>
  <si>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</si>
  <si>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</si>
  <si>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</si>
  <si>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11, 12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</si>
  <si>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</si>
  <si>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</si>
  <si>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</si>
  <si>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</si>
  <si>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</t>
  </si>
  <si>
    <t>เงินวางหลักประกันของตราสารอนุพันธ์</t>
  </si>
  <si>
    <t>ลูกหนี้จากการขายสินทรัพย์ทางการเงินที่วัดมูลค่า</t>
  </si>
  <si>
    <t>ด้วยมูลค่ายุติธรรมผ่านกำไรหรือขาดทุนและเงินลงทุน</t>
  </si>
  <si>
    <t>สินทรัพย์อื่นสุทธิ</t>
  </si>
  <si>
    <t>รวมสินทรัพย์</t>
  </si>
  <si>
    <t>กรรมการ _________________________________________________    กรรมการ _________________________________________________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</si>
  <si>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</si>
  <si>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</si>
  <si>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</si>
  <si>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</si>
  <si>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</si>
  <si>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</si>
  <si>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</si>
  <si>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</si>
  <si>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หนี้สินตราสารอนุพันธ์ทางการเงิน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</si>
  <si>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</si>
  <si>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</si>
  <si>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</si>
  <si>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หนี้สินภาษีเงินได้รอตัดบัญชี</t>
  </si>
  <si>
    <t>เงินรับหลักประกันของตราสารอนุพันธ์</t>
  </si>
  <si>
    <t>เจ้าหนี้จากการซื้อสินทรัพย์ทางการเงินที่วัดมูลค่า</t>
  </si>
  <si>
    <t>หนี้สินอื่น</t>
  </si>
  <si>
    <t>รวมหนี้สิน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</si>
  <si>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</si>
  <si>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</si>
  <si>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</si>
  <si>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</si>
  <si>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</si>
  <si>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34,822,261,748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</si>
  <si>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</si>
  <si>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</si>
  <si>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</si>
  <si>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</si>
  <si>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ส่วนเกินจากการเปลี่ยนแปลงส่วนได้เสีย</t>
  </si>
  <si>
    <t>ของธนาคารในบริษัทย่อย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</si>
  <si>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</si>
  <si>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</si>
  <si>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</si>
  <si>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</si>
  <si>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</si>
  <si>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</si>
  <si>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</si>
  <si>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</si>
  <si>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</si>
  <si>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</si>
  <si>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</si>
  <si>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</si>
  <si>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</si>
  <si>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(ขาดทุน) กำไรสุทธิจากเครื่องมือทางการเงิน</t>
  </si>
  <si>
    <t xml:space="preserve">   ที่วัดมูลค่าด้วยมูลค่ายุติธรรมผ่านกำไรหรือขาดทุน</t>
  </si>
  <si>
    <t>กำไรสุทธิจากเงินลงทุน</t>
  </si>
  <si>
    <t>กำไรสุทธิจากการขายสินเชื่อด้อยคุณภาพ</t>
  </si>
  <si>
    <t>รายได้จากการดำเนินงานอื่นๆ</t>
  </si>
  <si>
    <t>รวมรายได้จากการดำเนินงาน</t>
  </si>
  <si>
    <t>ค่าใช้จ่ายจากการดำเนินงานอื่นๆ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</si>
  <si>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</si>
  <si>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</si>
  <si>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</si>
  <si>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</si>
  <si>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</si>
  <si>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</si>
  <si>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</si>
  <si>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</si>
  <si>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</si>
  <si>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</si>
  <si>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r>
      <t>งบกำไรขาดทุนเบ็ดเสร็จ</t>
    </r>
    <r>
      <rPr>
        <sz val="12"/>
        <rFont val="Browallia New"/>
        <family val="2"/>
      </rPr>
      <t xml:space="preserve"> (ต่อ)</t>
    </r>
  </si>
  <si>
    <t>กำไรเบ็ดเสร็จอื่น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</si>
  <si>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</si>
  <si>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</si>
  <si>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กำไรจากการวัดมูลค่าเงินลงทุนในตราสารหนี้</t>
  </si>
  <si>
    <t xml:space="preserve">  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</si>
  <si>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</t>
  </si>
  <si>
    <t xml:space="preserve">   สำหรับการป้องกันความเสี่ยงในกระแสเงินสด</t>
  </si>
  <si>
    <t>ภาษีเงินได้ที่เกี่ยวกับรายการที่จะถูกจัดประเภท</t>
  </si>
  <si>
    <t xml:space="preserve">   รายการใหม่เข้าไปไว้ในกำไรหรือขาดทุนในภายหลัง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</si>
  <si>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</si>
  <si>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รายการที่ไม่ถูกจัดประเภทรายการใหม่เข้าไปไว้ใน</t>
  </si>
  <si>
    <t>กำไร (ขาดทุน) จากเงินลงทุนในตราสารทุนที่กำหนดให้</t>
  </si>
  <si>
    <t xml:space="preserve">  วัดมูลค่าด้วยมูลค่ายุติธรรมผ่านกำไรขาดทุนเบ็ดเสร็จอื่น</t>
  </si>
  <si>
    <t>(ขาดทุน) กำไรจากหนี้สินทางการเงินที่กำหนดให้วัดมูลค่าด้วย</t>
  </si>
  <si>
    <t xml:space="preserve">  มูลค่ายุติธรรมผ่านกำไรหรือขาดทุนอันเนื่องมาจาก</t>
  </si>
  <si>
    <t xml:space="preserve">  ความเสี่ยงด้านเครดิต</t>
  </si>
  <si>
    <t>การวัดมูลค่าใหม่ของภาระผูกพันผลประโยชน์</t>
  </si>
  <si>
    <t xml:space="preserve">   หลังออกจากงาน</t>
  </si>
  <si>
    <t>ภาษีเงินได้ที่เกี่ยวกับรายการที่ไม่ถูกจัดประเภท</t>
  </si>
  <si>
    <t>รวมรายการที่ไม่ถูกจัดประเภทรายการใหม่เข้าไปไว้ใน</t>
  </si>
  <si>
    <t>รวมกำไรเบ็ดเสร็จอื่น</t>
  </si>
  <si>
    <t>กำไรเบ็ดเสร็จรวมสำหรับปี</t>
  </si>
  <si>
    <t>การแบ่งปันกำไรสุทธิ</t>
  </si>
  <si>
    <t>ส่วนที่เป็นของผู้ถือหุ้นของธนาคาร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</si>
  <si>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</si>
  <si>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</si>
  <si>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กำไรต่อหุ้นสำหรับกำไรส่วนที่เป็นของผู้ถือหุ้นของธนาคาร</t>
  </si>
  <si>
    <t>กำไรต่อหุ้นขั้นพื้นฐาน (บาทต่อหุ้น)</t>
  </si>
  <si>
    <t>จำนวนหุ้นสามัญที่ถัวเฉลี่ยถ่วงน้ำหนัก (หุ้น)</t>
  </si>
  <si>
    <t>งบการเปลี่ยนแปลงส่วนของเจ้าของ</t>
  </si>
  <si>
    <t>(ขาดทุน) กำไร</t>
  </si>
  <si>
    <t>จากการวัด</t>
  </si>
  <si>
    <t>กำไร (ขาดทุน)</t>
  </si>
  <si>
    <t>ขาดทุนจาก</t>
  </si>
  <si>
    <t>(ขาดทุน) กำไรจากหนี้สิน</t>
  </si>
  <si>
    <t>มูลค่าเงินลงทุนใน</t>
  </si>
  <si>
    <t>จากการวัดมูลค่า</t>
  </si>
  <si>
    <t>เงินลงทุนในตราสารทุนที่</t>
  </si>
  <si>
    <t>ทางการเงินที่กำหนดให้วัด</t>
  </si>
  <si>
    <t>การวัดมูลค่าใหม่</t>
  </si>
  <si>
    <t>ภาษีเงินได้เกี่ยวกับ</t>
  </si>
  <si>
    <t>ส่วนเกินจากการ</t>
  </si>
  <si>
    <t>ส่วนเกินทุน</t>
  </si>
  <si>
    <t>ตราสารหนี้ด้วยมูลค่า</t>
  </si>
  <si>
    <t>ยุติธรรมเครื่องมือที่ใช้</t>
  </si>
  <si>
    <t>กำหนดให้วัดมูลค่าด้วย</t>
  </si>
  <si>
    <t>มูลค่าด้วยมูลค่ายุติธรรม</t>
  </si>
  <si>
    <t>ของภาระผูกพัน</t>
  </si>
  <si>
    <t>ทุนสำรองอื่น</t>
  </si>
  <si>
    <t>องค์ประกอบของ</t>
  </si>
  <si>
    <t>รวมองค์ประกอบ</t>
  </si>
  <si>
    <t>เปลี่ยนแปลงส่วน</t>
  </si>
  <si>
    <t>ทุนที่ออก</t>
  </si>
  <si>
    <t>ส่วนเกิน</t>
  </si>
  <si>
    <t>จากการตีราคา</t>
  </si>
  <si>
    <t>ยุติธรรมผ่านกำไร</t>
  </si>
  <si>
    <t>สำหรับการป้องกัน</t>
  </si>
  <si>
    <t>มูลค่ายุติธรรมผ่านกำไร</t>
  </si>
  <si>
    <t>ผ่านกำไรหรือขาดทุนเนื่อง</t>
  </si>
  <si>
    <t>ผลประโยชน์หลัง</t>
  </si>
  <si>
    <t>จากการจ่าย</t>
  </si>
  <si>
    <t>อื่นของส่วน</t>
  </si>
  <si>
    <t>ได้เสียของธนาคาร</t>
  </si>
  <si>
    <t>สำรองตาม</t>
  </si>
  <si>
    <t>รวมส่วนของ</t>
  </si>
  <si>
    <t>และชำระแล้ว</t>
  </si>
  <si>
    <t>มูลค่าหุ้นสามัญ</t>
  </si>
  <si>
    <t>ขาดทุนเบ็ดเสร็จอื่น</t>
  </si>
  <si>
    <t>ความเสี่ยงในกระแสเงินสด</t>
  </si>
  <si>
    <t>มาจากความเสี่ยงด้านเครดิต</t>
  </si>
  <si>
    <t>ออกจากงาน</t>
  </si>
  <si>
    <t>โดยใช้หุ้นเป็นเกณฑ์</t>
  </si>
  <si>
    <t>เบ็ดเสร็จอื่น</t>
  </si>
  <si>
    <t>ของเจ้าของ</t>
  </si>
  <si>
    <t>ในบริษัทย่อย</t>
  </si>
  <si>
    <t>กฎหมาย</t>
  </si>
  <si>
    <t>เจ้าของ</t>
  </si>
  <si>
    <t>ยอดคงเหลือ ณ วันที่ 1 มกราคม พ.ศ. 2568</t>
  </si>
  <si>
    <t>เงินปันผลจ่าย</t>
  </si>
  <si>
    <t>การจ่ายโดยใช้หุ้นเป็นเกณฑ์</t>
  </si>
  <si>
    <t>กำไร (ขาดทุน) เบ็ดเสร็จรวมสำหรับรอบระยะเวลา</t>
  </si>
  <si>
    <t>สำรองตามกฎหมาย</t>
  </si>
  <si>
    <t>โอนไปกำไรสะสม</t>
  </si>
  <si>
    <t>ยอดคงเหลือ ณ วันที่ 31 ธันวาคม 2568</t>
  </si>
  <si>
    <t>ยอดคงเหลือ ณ วันที่ 1 มกราคม พ.ศ. 2567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</si>
  <si>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</si>
  <si>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</si>
  <si>
    <t>(ขาดทุน) กำไรจากการ</t>
  </si>
  <si>
    <t>วัดมูลค่าเงินลงทุนใน</t>
  </si>
  <si>
    <t xml:space="preserve">            </t>
  </si>
  <si>
    <t>อื่นของส่วนของ</t>
  </si>
  <si>
    <t>(ขาดทุน) กำไรเบ็ดเสร็จรวมสำหรับรอบระยะเวลา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</si>
  <si>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</si>
  <si>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</si>
  <si>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</si>
  <si>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</si>
  <si>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</si>
  <si>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</si>
  <si>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ผลประโยชน์ของพนักงานที่จ่ายโดยใช้หุ้นเป็นเกณฑ์</t>
  </si>
  <si>
    <t xml:space="preserve">   สำรองจากการประมาณการหนี้สิน</t>
  </si>
  <si>
    <t xml:space="preserve">   ขาดทุนจากการด้อยค่าทรัพย์สินรอการขาย</t>
  </si>
  <si>
    <t xml:space="preserve">      และสินทรัพย์อื่น</t>
  </si>
  <si>
    <t xml:space="preserve">   ขาดทุน (กำไร) จากอัตราแลกเปลี่ยนเงินตราต่างประเทศ</t>
  </si>
  <si>
    <t xml:space="preserve">      ของตราสารหนี้ที่ออกและเงินกู้ยืมและตราสารอนุพันธ์</t>
  </si>
  <si>
    <t xml:space="preserve">   กำไรที่ยังไม่เกิดขึ้นจริงจากการปรับมูลค่าสินทรัพย์ทางการเงิน</t>
  </si>
  <si>
    <t xml:space="preserve">      ที่วัดมูลค่าด้วยมูลค่ายุติธรรมผ่านกำไรหรือขาดทุน </t>
  </si>
  <si>
    <t xml:space="preserve">   กำไรจากการขายเงินลงทุน</t>
  </si>
  <si>
    <t xml:space="preserve">   กำไรจากการจำหน่ายอาคารและอุปกรณ์</t>
  </si>
  <si>
    <t xml:space="preserve">   ขาดทุนจากการตัดจำหน่ายอาคาร อุปกรณ์และสินทรัพย์ไม่มีตัวตน</t>
  </si>
  <si>
    <t xml:space="preserve">   กำไรจากการเปลี่ยนแปลงเงื่อนไขและยกเลิกสัญญาเช่า</t>
  </si>
  <si>
    <t xml:space="preserve">   ขาดทุน (กำไร) จากหนี้สินทางการเงินที่กำหนดให้แสดงด้วย</t>
  </si>
  <si>
    <t xml:space="preserve">      มูลค่ายุติธรรม</t>
  </si>
  <si>
    <t xml:space="preserve">   หนี้สูญรับคืน</t>
  </si>
  <si>
    <t xml:space="preserve">   รายได้ดอกเบี้ย</t>
  </si>
  <si>
    <t xml:space="preserve">   เงินปันผลรับ</t>
  </si>
  <si>
    <t xml:space="preserve">   ค่าใช้จ่ายดอกเบี้ย</t>
  </si>
  <si>
    <t>ขาดทุนจากการดำเนินงานก่อนการเปลี่ยนแปลงใน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</si>
  <si>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</si>
  <si>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</si>
  <si>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</si>
  <si>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สินทรัพย์ทางการเงินที่วัดมูลค่าด้วยมูลค่ายุติธรรมผ่านกำไร</t>
  </si>
  <si>
    <t xml:space="preserve">      หรือขาดทุน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</si>
  <si>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</si>
  <si>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</si>
  <si>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เงินวางหลักประกันของตราสารอนุพันธ์</t>
  </si>
  <si>
    <t xml:space="preserve">   สินทรัพย์อื่น</t>
  </si>
  <si>
    <t xml:space="preserve">ธนาคาร ซีไอเอ็มบี ไทย จำกัด (มหาชน) 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</si>
  <si>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</si>
  <si>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</si>
  <si>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</si>
  <si>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</si>
  <si>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ประมาณการหนี้สิน</t>
  </si>
  <si>
    <t xml:space="preserve">   เงินรับหลักประกันของตราสารอนุพันธ์</t>
  </si>
  <si>
    <t xml:space="preserve">   หนี้สินอื่น</t>
  </si>
  <si>
    <t>เงินสดใช้ไปในกิจกรรมดำเนินงาน</t>
  </si>
  <si>
    <t xml:space="preserve">   ดอกเบี้ยรับ</t>
  </si>
  <si>
    <t xml:space="preserve">   ดอกเบี้ยจ่าย</t>
  </si>
  <si>
    <t xml:space="preserve">   ภาษีรับ (จ่าย)</t>
  </si>
  <si>
    <t>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</si>
  <si>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</si>
  <si>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เงินสดจ่ายในการซื้อเงินลงทุนในตราสารหนี้ที่วัดมูลค่าด้วยมูลค่ายุติธรรม</t>
  </si>
  <si>
    <t xml:space="preserve">    ผ่านกำไรขาดทุนเบ็ดเสร็จอื่น </t>
  </si>
  <si>
    <t>เงินสดรับจากการจำหน่ายและไถ่ถอนเงินลงทุนในตราสารหนี้ที่วัดมูลค่าด้วย</t>
  </si>
  <si>
    <t xml:space="preserve">    มูลค่ายุติธรรมผ่านกำไรขาดทุนเบ็ดเสร็จอื่น 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</si>
  <si>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</si>
  <si>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เงินสดรับจากการไถ่ถอนเงินลงทุนในตราสารหนี้ที่วัดมูลค่าด้วย</t>
  </si>
  <si>
    <t xml:space="preserve">   ราคาทุนตัดจำหน่าย</t>
  </si>
  <si>
    <t>เงินสดจ่ายในการซื้อเงินลงทุนในตราสารทุนที่กำหนดให้วัดมูลค่า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</si>
  <si>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</si>
  <si>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</si>
  <si>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</si>
  <si>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เงินปันผลรับ</t>
  </si>
  <si>
    <t>ดอกเบี้ยรับ</t>
  </si>
  <si>
    <t>เงินสดสุทธิ (ใช้ไปใน) ได้มาจากกิจกรรมลงทุน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</si>
  <si>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</si>
  <si>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</si>
  <si>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เงินสดรับจากหนี้สินทางการเงินที่วัดมูลค่าด้วยมูลค่ายุติธรรม</t>
  </si>
  <si>
    <t xml:space="preserve">   ผ่านกำไรหรือขาดทุนและการกู้ยืมเงิน</t>
  </si>
  <si>
    <t>เงินสดจ่ายจากหนี้สินทางการเงินที่วัดมูลค่าด้วยมูลค่ายุติธรรม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</si>
  <si>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</si>
  <si>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</si>
  <si>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</si>
  <si>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</si>
  <si>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</si>
  <si>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ข้อมูลเพิ่มเติมประกอบกระแสเงินสด </t>
  </si>
  <si>
    <t>รายการที่มิใช่เงินสด</t>
  </si>
  <si>
    <t xml:space="preserve">   ตัดจำหน่ายส่วนเกินหรือส่วนลดอัตราดอกเบี้ย</t>
  </si>
  <si>
    <t xml:space="preserve">   ลูกหนี้จากการขายเงินลงทุน</t>
  </si>
  <si>
    <t xml:space="preserve">   เจ้าหนี้จากการซื้อเงินลงทุน</t>
  </si>
  <si>
    <t>เงินสดจ่ายซื้ออาคารและอุปกรณ์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</si>
</sst>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87" formatCode="_-* #,##0.00_-;\-* #,##0.00_-;_-* &quot;-&quot;??_-;_-@_-"/>
    <numFmt numFmtId="188" formatCode="#,##0.0_);[Red]\(#,##0.0\)"/>
    <numFmt numFmtId="189" formatCode="0.0%"/>
    <numFmt numFmtId="190" formatCode="_(* #,##0_);_(* \(#,##0\);_(* &quot;-     &quot;??_);_(@_)"/>
    <numFmt numFmtId="191" formatCode="#,##0;\(#,##0\);&quot;-&quot;;@"/>
    <numFmt numFmtId="192" formatCode="#,##0.00;\(#,##0.00\);&quot;-&quot;;@"/>
    <numFmt numFmtId="193" formatCode="_(* #,##0_);_(* \(#,##0\);_(* &quot;-&quot;??_);_(@_)"/>
    <numFmt numFmtId="194" formatCode="0.000%"/>
  </numFmts>
  <fonts count="22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u/>
      <sz val="12"/>
      <name val="Browallia New"/>
      <family val="2"/>
    </font>
    <font>
      <b/>
      <u/>
      <sz val="12"/>
      <name val="Browallia New"/>
      <family val="2"/>
    </font>
    <font>
      <sz val="12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Browallia New"/>
      <family val="2"/>
    </font>
    <font>
      <b/>
      <sz val="10.5"/>
      <name val="Browallia New"/>
      <family val="2"/>
    </font>
    <font>
      <sz val="10.5"/>
      <name val="Browallia New"/>
      <family val="2"/>
    </font>
    <font>
      <b/>
      <sz val="11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3" fillId="0" borderId="0"/>
    <xf numFmtId="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9" fontId="16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46">
    <xf numFmtId="0" fontId="0" fillId="0" borderId="0" xfId="0"/>
    <xf numFmtId="43" fontId="12" fillId="0" borderId="0" xfId="1" applyFont="1" applyFill="1" applyBorder="1" applyAlignment="1">
      <alignment horizontal="right" vertical="center"/>
    </xf>
    <xf numFmtId="193" fontId="10" fillId="0" borderId="0" xfId="1" applyNumberFormat="1" applyFont="1" applyFill="1" applyBorder="1" applyAlignment="1">
      <alignment vertical="center"/>
    </xf>
    <xf numFmtId="10" fontId="12" fillId="0" borderId="0" xfId="14" applyNumberFormat="1" applyFont="1" applyFill="1" applyBorder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4" fontId="12" fillId="0" borderId="0" xfId="14" applyNumberFormat="1" applyFont="1" applyFill="1" applyAlignment="1">
      <alignment horizontal="right" vertical="center"/>
    </xf>
    <xf numFmtId="193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0" fontId="12" fillId="0" borderId="0" xfId="14" applyNumberFormat="1" applyFont="1" applyFill="1" applyAlignment="1">
      <alignment horizontal="right" vertical="center"/>
    </xf>
    <xf numFmtId="10" fontId="12" fillId="0" borderId="0" xfId="14" applyNumberFormat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38" fontId="11" fillId="0" borderId="0" xfId="12" applyNumberFormat="1" applyFont="1" applyAlignment="1">
      <alignment horizontal="left" vertical="center"/>
    </xf>
    <xf numFmtId="38" fontId="12" fillId="0" borderId="0" xfId="12" applyNumberFormat="1" applyFont="1" applyAlignment="1">
      <alignment vertical="center"/>
    </xf>
    <xf numFmtId="38" fontId="11" fillId="0" borderId="0" xfId="12" quotePrefix="1" applyNumberFormat="1" applyFont="1" applyAlignment="1">
      <alignment horizontal="left" vertical="center"/>
    </xf>
    <xf numFmtId="38" fontId="11" fillId="0" borderId="3" xfId="12" quotePrefix="1" applyNumberFormat="1" applyFont="1" applyBorder="1" applyAlignment="1">
      <alignment horizontal="left" vertical="center"/>
    </xf>
    <xf numFmtId="38" fontId="11" fillId="0" borderId="3" xfId="12" applyNumberFormat="1" applyFont="1" applyBorder="1" applyAlignment="1">
      <alignment horizontal="left" vertical="center"/>
    </xf>
    <xf numFmtId="191" fontId="11" fillId="0" borderId="0" xfId="12" applyNumberFormat="1" applyFont="1" applyAlignment="1">
      <alignment horizontal="left" vertical="center"/>
    </xf>
    <xf numFmtId="38" fontId="11" fillId="0" borderId="0" xfId="12" applyNumberFormat="1" applyFont="1" applyAlignment="1">
      <alignment vertical="center"/>
    </xf>
    <xf numFmtId="188" fontId="11" fillId="0" borderId="0" xfId="12" applyNumberFormat="1" applyFont="1" applyAlignment="1">
      <alignment vertical="center"/>
    </xf>
    <xf numFmtId="191" fontId="11" fillId="0" borderId="0" xfId="12" applyNumberFormat="1" applyFont="1" applyAlignment="1">
      <alignment vertical="center"/>
    </xf>
    <xf numFmtId="191" fontId="11" fillId="0" borderId="0" xfId="12" quotePrefix="1" applyNumberFormat="1" applyFont="1" applyAlignment="1">
      <alignment horizontal="right" vertical="center"/>
    </xf>
    <xf numFmtId="191" fontId="11" fillId="0" borderId="0" xfId="12" applyNumberFormat="1" applyFont="1" applyAlignment="1">
      <alignment horizontal="right" vertical="center"/>
    </xf>
    <xf numFmtId="191" fontId="15" fillId="0" borderId="0" xfId="12" applyNumberFormat="1" applyFont="1" applyAlignment="1">
      <alignment horizontal="right" vertical="center"/>
    </xf>
    <xf numFmtId="38" fontId="11" fillId="0" borderId="3" xfId="12" applyNumberFormat="1" applyFont="1" applyBorder="1" applyAlignment="1">
      <alignment horizontal="center" vertical="center"/>
    </xf>
    <xf numFmtId="191" fontId="11" fillId="0" borderId="3" xfId="12" applyNumberFormat="1" applyFont="1" applyBorder="1" applyAlignment="1">
      <alignment horizontal="right" vertical="center"/>
    </xf>
    <xf numFmtId="188" fontId="12" fillId="0" borderId="0" xfId="12" applyNumberFormat="1" applyFont="1" applyAlignment="1">
      <alignment vertical="center"/>
    </xf>
    <xf numFmtId="191" fontId="12" fillId="0" borderId="0" xfId="12" applyNumberFormat="1" applyFont="1" applyAlignment="1">
      <alignment horizontal="right" vertical="center"/>
    </xf>
    <xf numFmtId="188" fontId="12" fillId="0" borderId="0" xfId="12" applyNumberFormat="1" applyFont="1" applyAlignment="1">
      <alignment horizontal="center" vertical="center"/>
    </xf>
    <xf numFmtId="38" fontId="13" fillId="0" borderId="0" xfId="12" applyNumberFormat="1" applyFont="1" applyAlignment="1">
      <alignment horizontal="center" vertical="center"/>
    </xf>
    <xf numFmtId="191" fontId="12" fillId="0" borderId="0" xfId="11" applyNumberFormat="1" applyFont="1" applyAlignment="1">
      <alignment horizontal="right" vertical="center"/>
    </xf>
    <xf numFmtId="38" fontId="12" fillId="0" borderId="0" xfId="12" applyNumberFormat="1" applyFont="1" applyAlignment="1">
      <alignment horizontal="center" vertical="center"/>
    </xf>
    <xf numFmtId="191" fontId="12" fillId="0" borderId="0" xfId="0" applyNumberFormat="1" applyFont="1" applyAlignment="1">
      <alignment horizontal="right" vertical="center"/>
    </xf>
    <xf numFmtId="0" fontId="12" fillId="0" borderId="0" xfId="11" applyFont="1" applyAlignment="1">
      <alignment vertical="center"/>
    </xf>
    <xf numFmtId="191" fontId="12" fillId="0" borderId="3" xfId="12" applyNumberFormat="1" applyFont="1" applyBorder="1" applyAlignment="1">
      <alignment horizontal="right" vertical="center"/>
    </xf>
    <xf numFmtId="191" fontId="12" fillId="0" borderId="3" xfId="11" applyNumberFormat="1" applyFont="1" applyBorder="1" applyAlignment="1">
      <alignment horizontal="right" vertical="center"/>
    </xf>
    <xf numFmtId="191" fontId="12" fillId="0" borderId="5" xfId="12" applyNumberFormat="1" applyFont="1" applyBorder="1" applyAlignment="1">
      <alignment horizontal="right" vertical="center"/>
    </xf>
    <xf numFmtId="38" fontId="12" fillId="0" borderId="3" xfId="12" quotePrefix="1" applyNumberFormat="1" applyFont="1" applyBorder="1" applyAlignment="1">
      <alignment horizontal="left" vertical="center"/>
    </xf>
    <xf numFmtId="38" fontId="12" fillId="0" borderId="3" xfId="12" applyNumberFormat="1" applyFont="1" applyBorder="1" applyAlignment="1">
      <alignment vertical="center"/>
    </xf>
    <xf numFmtId="38" fontId="12" fillId="0" borderId="3" xfId="12" applyNumberFormat="1" applyFont="1" applyBorder="1" applyAlignment="1">
      <alignment horizontal="center" vertical="center"/>
    </xf>
    <xf numFmtId="38" fontId="13" fillId="0" borderId="3" xfId="12" applyNumberFormat="1" applyFont="1" applyBorder="1" applyAlignment="1">
      <alignment horizontal="center" vertical="center"/>
    </xf>
    <xf numFmtId="38" fontId="12" fillId="0" borderId="0" xfId="12" quotePrefix="1" applyNumberFormat="1" applyFont="1" applyAlignment="1">
      <alignment horizontal="left" vertical="center"/>
    </xf>
    <xf numFmtId="190" fontId="12" fillId="0" borderId="0" xfId="12" applyNumberFormat="1" applyFont="1" applyAlignment="1">
      <alignment horizontal="right" vertical="center"/>
    </xf>
    <xf numFmtId="38" fontId="12" fillId="0" borderId="0" xfId="12" applyNumberFormat="1" applyFont="1" applyAlignment="1">
      <alignment horizontal="left" vertical="center"/>
    </xf>
    <xf numFmtId="188" fontId="12" fillId="0" borderId="3" xfId="12" applyNumberFormat="1" applyFont="1" applyBorder="1" applyAlignment="1">
      <alignment vertical="center"/>
    </xf>
    <xf numFmtId="38" fontId="11" fillId="0" borderId="0" xfId="12" applyNumberFormat="1" applyFont="1" applyAlignment="1">
      <alignment horizontal="center" vertical="center"/>
    </xf>
    <xf numFmtId="38" fontId="11" fillId="0" borderId="0" xfId="12" quotePrefix="1" applyNumberFormat="1" applyFont="1" applyAlignment="1">
      <alignment horizontal="center" vertical="center"/>
    </xf>
    <xf numFmtId="38" fontId="11" fillId="0" borderId="3" xfId="12" quotePrefix="1" applyNumberFormat="1" applyFont="1" applyBorder="1" applyAlignment="1">
      <alignment horizontal="center" vertical="center"/>
    </xf>
    <xf numFmtId="191" fontId="11" fillId="0" borderId="0" xfId="13" applyNumberFormat="1" applyFont="1" applyAlignment="1">
      <alignment horizontal="right" vertical="center"/>
    </xf>
    <xf numFmtId="191" fontId="11" fillId="0" borderId="0" xfId="12" applyNumberFormat="1" applyFont="1" applyAlignment="1">
      <alignment horizontal="center" vertical="center"/>
    </xf>
    <xf numFmtId="191" fontId="11" fillId="0" borderId="0" xfId="11" quotePrefix="1" applyNumberFormat="1" applyFont="1" applyAlignment="1">
      <alignment horizontal="right" vertical="center"/>
    </xf>
    <xf numFmtId="191" fontId="11" fillId="0" borderId="0" xfId="11" applyNumberFormat="1" applyFont="1" applyAlignment="1">
      <alignment horizontal="right" vertical="center"/>
    </xf>
    <xf numFmtId="191" fontId="11" fillId="0" borderId="3" xfId="13" applyNumberFormat="1" applyFont="1" applyBorder="1" applyAlignment="1">
      <alignment horizontal="center" vertical="center"/>
    </xf>
    <xf numFmtId="191" fontId="11" fillId="0" borderId="3" xfId="13" applyNumberFormat="1" applyFont="1" applyBorder="1" applyAlignment="1">
      <alignment horizontal="right" vertical="center"/>
    </xf>
    <xf numFmtId="0" fontId="11" fillId="0" borderId="0" xfId="12" applyFont="1" applyAlignment="1">
      <alignment vertical="center"/>
    </xf>
    <xf numFmtId="0" fontId="11" fillId="0" borderId="0" xfId="12" applyFont="1" applyAlignment="1">
      <alignment horizontal="center" vertical="center"/>
    </xf>
    <xf numFmtId="191" fontId="12" fillId="0" borderId="4" xfId="12" applyNumberFormat="1" applyFont="1" applyBorder="1" applyAlignment="1">
      <alignment horizontal="right" vertical="center"/>
    </xf>
    <xf numFmtId="0" fontId="12" fillId="0" borderId="0" xfId="12" quotePrefix="1" applyFont="1" applyAlignment="1">
      <alignment horizontal="left" vertical="center"/>
    </xf>
    <xf numFmtId="0" fontId="12" fillId="0" borderId="0" xfId="12" quotePrefix="1" applyFont="1" applyAlignment="1">
      <alignment horizontal="center" vertical="center"/>
    </xf>
    <xf numFmtId="0" fontId="12" fillId="0" borderId="0" xfId="12" applyFont="1" applyAlignment="1">
      <alignment vertical="center"/>
    </xf>
    <xf numFmtId="0" fontId="12" fillId="0" borderId="0" xfId="12" applyFont="1" applyAlignment="1">
      <alignment horizontal="center" vertical="center"/>
    </xf>
    <xf numFmtId="191" fontId="13" fillId="0" borderId="0" xfId="11" applyNumberFormat="1" applyFont="1" applyAlignment="1">
      <alignment horizontal="right" vertical="center"/>
    </xf>
    <xf numFmtId="0" fontId="12" fillId="0" borderId="0" xfId="11" quotePrefix="1" applyFont="1" applyAlignment="1">
      <alignment horizontal="left" vertical="center"/>
    </xf>
    <xf numFmtId="0" fontId="12" fillId="0" borderId="0" xfId="11" quotePrefix="1" applyFont="1" applyAlignment="1">
      <alignment horizontal="center" vertical="center"/>
    </xf>
    <xf numFmtId="0" fontId="12" fillId="0" borderId="0" xfId="1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0" fontId="12" fillId="0" borderId="0" xfId="12" applyFont="1" applyAlignment="1">
      <alignment horizontal="left" vertical="center"/>
    </xf>
    <xf numFmtId="0" fontId="11" fillId="0" borderId="0" xfId="12" quotePrefix="1" applyFont="1" applyAlignment="1">
      <alignment horizontal="left" vertical="center"/>
    </xf>
    <xf numFmtId="191" fontId="11" fillId="0" borderId="3" xfId="11" applyNumberFormat="1" applyFont="1" applyBorder="1" applyAlignment="1">
      <alignment horizontal="right" vertical="center"/>
    </xf>
    <xf numFmtId="188" fontId="14" fillId="0" borderId="0" xfId="12" applyNumberFormat="1" applyFont="1" applyAlignment="1">
      <alignment horizontal="center" vertical="center"/>
    </xf>
    <xf numFmtId="191" fontId="14" fillId="0" borderId="0" xfId="12" applyNumberFormat="1" applyFont="1" applyAlignment="1">
      <alignment horizontal="right" vertical="center"/>
    </xf>
    <xf numFmtId="38" fontId="12" fillId="0" borderId="0" xfId="12" quotePrefix="1" applyNumberFormat="1" applyFont="1" applyAlignment="1">
      <alignment horizontal="center" vertical="center"/>
    </xf>
    <xf numFmtId="191" fontId="13" fillId="0" borderId="0" xfId="12" applyNumberFormat="1" applyFont="1" applyAlignment="1">
      <alignment horizontal="right" vertical="center"/>
    </xf>
    <xf numFmtId="191" fontId="12" fillId="0" borderId="0" xfId="12" quotePrefix="1" applyNumberFormat="1" applyFont="1" applyAlignment="1">
      <alignment horizontal="right" vertical="center"/>
    </xf>
    <xf numFmtId="0" fontId="11" fillId="0" borderId="0" xfId="12" quotePrefix="1" applyFont="1" applyAlignment="1">
      <alignment horizontal="center" vertical="center"/>
    </xf>
    <xf numFmtId="0" fontId="12" fillId="0" borderId="0" xfId="12" quotePrefix="1" applyFont="1" applyAlignment="1">
      <alignment vertical="center"/>
    </xf>
    <xf numFmtId="38" fontId="11" fillId="0" borderId="0" xfId="11" applyNumberFormat="1" applyFont="1" applyAlignment="1">
      <alignment vertical="center"/>
    </xf>
    <xf numFmtId="38" fontId="11" fillId="0" borderId="0" xfId="11" applyNumberFormat="1" applyFont="1" applyAlignment="1">
      <alignment horizontal="center" vertical="center"/>
    </xf>
    <xf numFmtId="188" fontId="12" fillId="0" borderId="0" xfId="11" applyNumberFormat="1" applyFont="1" applyAlignment="1">
      <alignment vertical="center"/>
    </xf>
    <xf numFmtId="38" fontId="12" fillId="0" borderId="0" xfId="11" applyNumberFormat="1" applyFont="1" applyAlignment="1">
      <alignment vertical="center"/>
    </xf>
    <xf numFmtId="38" fontId="12" fillId="0" borderId="0" xfId="11" applyNumberFormat="1" applyFont="1" applyAlignment="1">
      <alignment horizontal="center" vertical="center"/>
    </xf>
    <xf numFmtId="191" fontId="12" fillId="0" borderId="0" xfId="11" applyNumberFormat="1" applyFont="1" applyAlignment="1">
      <alignment vertical="center"/>
    </xf>
    <xf numFmtId="38" fontId="11" fillId="0" borderId="0" xfId="13" applyNumberFormat="1" applyFont="1" applyAlignment="1">
      <alignment vertical="center"/>
    </xf>
    <xf numFmtId="0" fontId="11" fillId="0" borderId="0" xfId="13" applyFont="1" applyAlignment="1">
      <alignment vertical="center"/>
    </xf>
    <xf numFmtId="0" fontId="9" fillId="0" borderId="0" xfId="13" applyFont="1" applyAlignment="1">
      <alignment vertical="center"/>
    </xf>
    <xf numFmtId="0" fontId="9" fillId="0" borderId="0" xfId="13" applyFont="1" applyAlignment="1">
      <alignment horizontal="left" vertical="center"/>
    </xf>
    <xf numFmtId="191" fontId="10" fillId="0" borderId="0" xfId="12" applyNumberFormat="1" applyFont="1" applyAlignment="1">
      <alignment horizontal="right" vertical="center"/>
    </xf>
    <xf numFmtId="38" fontId="10" fillId="0" borderId="0" xfId="12" applyNumberFormat="1" applyFont="1" applyAlignment="1">
      <alignment vertical="center"/>
    </xf>
    <xf numFmtId="0" fontId="11" fillId="0" borderId="0" xfId="13" quotePrefix="1" applyFont="1" applyAlignment="1">
      <alignment vertical="center"/>
    </xf>
    <xf numFmtId="0" fontId="10" fillId="0" borderId="0" xfId="13" applyFont="1" applyAlignment="1">
      <alignment vertical="center"/>
    </xf>
    <xf numFmtId="38" fontId="11" fillId="0" borderId="3" xfId="13" quotePrefix="1" applyNumberFormat="1" applyFont="1" applyBorder="1" applyAlignment="1">
      <alignment vertical="center"/>
    </xf>
    <xf numFmtId="0" fontId="11" fillId="0" borderId="3" xfId="13" applyFont="1" applyBorder="1" applyAlignment="1">
      <alignment vertical="center"/>
    </xf>
    <xf numFmtId="0" fontId="9" fillId="0" borderId="3" xfId="13" applyFont="1" applyBorder="1" applyAlignment="1">
      <alignment vertical="center"/>
    </xf>
    <xf numFmtId="191" fontId="9" fillId="0" borderId="3" xfId="13" applyNumberFormat="1" applyFont="1" applyBorder="1" applyAlignment="1">
      <alignment vertical="center"/>
    </xf>
    <xf numFmtId="0" fontId="9" fillId="0" borderId="0" xfId="13" quotePrefix="1" applyFont="1" applyAlignment="1">
      <alignment horizontal="left" vertical="center"/>
    </xf>
    <xf numFmtId="191" fontId="9" fillId="0" borderId="0" xfId="13" applyNumberFormat="1" applyFont="1" applyAlignment="1">
      <alignment horizontal="right" vertical="center"/>
    </xf>
    <xf numFmtId="191" fontId="9" fillId="0" borderId="4" xfId="13" applyNumberFormat="1" applyFont="1" applyBorder="1" applyAlignment="1">
      <alignment vertical="center"/>
    </xf>
    <xf numFmtId="0" fontId="10" fillId="0" borderId="0" xfId="13" applyFont="1" applyAlignment="1">
      <alignment horizontal="center" vertical="center"/>
    </xf>
    <xf numFmtId="191" fontId="9" fillId="0" borderId="3" xfId="13" applyNumberFormat="1" applyFont="1" applyBorder="1" applyAlignment="1">
      <alignment horizontal="center" vertical="center"/>
    </xf>
    <xf numFmtId="191" fontId="9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right" vertical="center"/>
    </xf>
    <xf numFmtId="191" fontId="9" fillId="0" borderId="0" xfId="13" quotePrefix="1" applyNumberFormat="1" applyFont="1" applyAlignment="1">
      <alignment horizontal="right" vertical="center"/>
    </xf>
    <xf numFmtId="0" fontId="9" fillId="0" borderId="0" xfId="13" quotePrefix="1" applyFont="1" applyAlignment="1">
      <alignment horizontal="right" vertical="center"/>
    </xf>
    <xf numFmtId="191" fontId="10" fillId="0" borderId="0" xfId="13" applyNumberFormat="1" applyFont="1" applyAlignment="1">
      <alignment horizontal="right" vertical="center"/>
    </xf>
    <xf numFmtId="0" fontId="9" fillId="0" borderId="0" xfId="13" applyFont="1" applyAlignment="1">
      <alignment horizontal="center" vertical="center"/>
    </xf>
    <xf numFmtId="191" fontId="9" fillId="0" borderId="3" xfId="13" applyNumberFormat="1" applyFont="1" applyBorder="1" applyAlignment="1">
      <alignment horizontal="right" vertical="center"/>
    </xf>
    <xf numFmtId="0" fontId="10" fillId="0" borderId="0" xfId="13" applyFont="1" applyAlignment="1">
      <alignment horizontal="left" vertical="center"/>
    </xf>
    <xf numFmtId="191" fontId="10" fillId="0" borderId="3" xfId="13" applyNumberFormat="1" applyFont="1" applyBorder="1" applyAlignment="1">
      <alignment horizontal="right" vertical="center"/>
    </xf>
    <xf numFmtId="191" fontId="10" fillId="0" borderId="5" xfId="13" applyNumberFormat="1" applyFont="1" applyBorder="1" applyAlignment="1">
      <alignment horizontal="right" vertical="center"/>
    </xf>
    <xf numFmtId="191" fontId="18" fillId="0" borderId="0" xfId="13" applyNumberFormat="1" applyFont="1" applyAlignment="1">
      <alignment horizontal="right" vertical="center"/>
    </xf>
    <xf numFmtId="191" fontId="10" fillId="0" borderId="0" xfId="13" applyNumberFormat="1" applyFont="1" applyAlignment="1">
      <alignment horizontal="center" vertical="center"/>
    </xf>
    <xf numFmtId="38" fontId="12" fillId="0" borderId="3" xfId="13" applyNumberFormat="1" applyFont="1" applyBorder="1" applyAlignment="1">
      <alignment horizontal="left" vertical="center"/>
    </xf>
    <xf numFmtId="0" fontId="9" fillId="0" borderId="3" xfId="13" applyFont="1" applyBorder="1" applyAlignment="1">
      <alignment horizontal="center" vertical="center"/>
    </xf>
    <xf numFmtId="38" fontId="9" fillId="0" borderId="0" xfId="13" quotePrefix="1" applyNumberFormat="1" applyFont="1" applyAlignment="1">
      <alignment vertical="center"/>
    </xf>
    <xf numFmtId="0" fontId="19" fillId="0" borderId="0" xfId="13" applyFont="1" applyAlignment="1">
      <alignment horizontal="center" vertical="center"/>
    </xf>
    <xf numFmtId="0" fontId="19" fillId="0" borderId="0" xfId="13" quotePrefix="1" applyFont="1" applyAlignment="1">
      <alignment horizontal="left" vertical="center"/>
    </xf>
    <xf numFmtId="191" fontId="20" fillId="0" borderId="0" xfId="13" applyNumberFormat="1" applyFont="1" applyAlignment="1">
      <alignment horizontal="right" vertical="center"/>
    </xf>
    <xf numFmtId="0" fontId="10" fillId="0" borderId="3" xfId="13" applyFont="1" applyBorder="1" applyAlignment="1">
      <alignment vertical="center"/>
    </xf>
    <xf numFmtId="191" fontId="11" fillId="0" borderId="3" xfId="12" applyNumberFormat="1" applyFont="1" applyBorder="1" applyAlignment="1">
      <alignment horizontal="left" vertical="center"/>
    </xf>
    <xf numFmtId="191" fontId="12" fillId="0" borderId="0" xfId="12" applyNumberFormat="1" applyFont="1" applyAlignment="1">
      <alignment vertical="center"/>
    </xf>
    <xf numFmtId="0" fontId="11" fillId="0" borderId="0" xfId="13" applyFont="1" applyAlignment="1">
      <alignment horizontal="right" vertical="center"/>
    </xf>
    <xf numFmtId="191" fontId="12" fillId="0" borderId="0" xfId="12" applyNumberFormat="1" applyFont="1" applyAlignment="1">
      <alignment horizontal="center" vertical="center"/>
    </xf>
    <xf numFmtId="191" fontId="12" fillId="0" borderId="3" xfId="0" applyNumberFormat="1" applyFont="1" applyBorder="1" applyAlignment="1">
      <alignment horizontal="right" vertical="center"/>
    </xf>
    <xf numFmtId="191" fontId="12" fillId="0" borderId="4" xfId="0" applyNumberFormat="1" applyFont="1" applyBorder="1" applyAlignment="1">
      <alignment horizontal="right" vertical="center"/>
    </xf>
    <xf numFmtId="191" fontId="12" fillId="0" borderId="5" xfId="0" applyNumberFormat="1" applyFont="1" applyBorder="1" applyAlignment="1">
      <alignment horizontal="right" vertical="center"/>
    </xf>
    <xf numFmtId="9" fontId="12" fillId="0" borderId="0" xfId="14" applyFont="1" applyFill="1" applyAlignment="1">
      <alignment horizontal="right" vertical="center"/>
    </xf>
    <xf numFmtId="194" fontId="12" fillId="0" borderId="0" xfId="12" applyNumberFormat="1" applyFont="1" applyAlignment="1">
      <alignment horizontal="right" vertical="center"/>
    </xf>
    <xf numFmtId="38" fontId="12" fillId="0" borderId="0" xfId="0" applyNumberFormat="1" applyFont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192" fontId="12" fillId="0" borderId="5" xfId="0" applyNumberFormat="1" applyFont="1" applyBorder="1" applyAlignment="1">
      <alignment horizontal="right" vertical="center"/>
    </xf>
    <xf numFmtId="191" fontId="12" fillId="0" borderId="6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2" fillId="0" borderId="0" xfId="0" applyNumberFormat="1" applyFont="1" applyAlignment="1">
      <alignment vertical="center"/>
    </xf>
    <xf numFmtId="191" fontId="18" fillId="0" borderId="0" xfId="13" applyNumberFormat="1" applyFont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9" fillId="0" borderId="0" xfId="1" applyFont="1" applyFill="1" applyBorder="1" applyAlignment="1">
      <alignment horizontal="right" vertical="center"/>
    </xf>
    <xf numFmtId="191" fontId="21" fillId="0" borderId="0" xfId="13" applyNumberFormat="1" applyFont="1" applyAlignment="1">
      <alignment horizontal="right" vertical="center"/>
    </xf>
    <xf numFmtId="38" fontId="11" fillId="0" borderId="0" xfId="12" applyNumberFormat="1" applyFont="1" applyAlignment="1">
      <alignment horizontal="left" vertical="center"/>
    </xf>
    <xf numFmtId="38" fontId="11" fillId="0" borderId="0" xfId="12" quotePrefix="1" applyNumberFormat="1" applyFont="1" applyAlignment="1">
      <alignment horizontal="left" vertical="center"/>
    </xf>
    <xf numFmtId="38" fontId="11" fillId="0" borderId="3" xfId="12" quotePrefix="1" applyNumberFormat="1" applyFont="1" applyBorder="1" applyAlignment="1">
      <alignment horizontal="left" vertical="center"/>
    </xf>
    <xf numFmtId="38" fontId="11" fillId="0" borderId="3" xfId="12" applyNumberFormat="1" applyFont="1" applyBorder="1" applyAlignment="1">
      <alignment horizontal="left" vertical="center"/>
    </xf>
    <xf numFmtId="191" fontId="11" fillId="0" borderId="3" xfId="12" applyNumberFormat="1" applyFont="1" applyBorder="1" applyAlignment="1">
      <alignment horizontal="center" vertical="center"/>
    </xf>
    <xf numFmtId="38" fontId="12" fillId="0" borderId="3" xfId="12" quotePrefix="1" applyNumberFormat="1" applyFont="1" applyBorder="1" applyAlignment="1">
      <alignment horizontal="left" vertical="center"/>
    </xf>
    <xf numFmtId="38" fontId="12" fillId="0" borderId="0" xfId="12" applyNumberFormat="1" applyFont="1" applyAlignment="1">
      <alignment horizontal="center" vertical="center"/>
    </xf>
    <xf numFmtId="191" fontId="9" fillId="0" borderId="3" xfId="13" applyNumberFormat="1" applyFont="1" applyBorder="1" applyAlignment="1">
      <alignment horizontal="center" vertical="center"/>
    </xf>
    <xf numFmtId="191" fontId="9" fillId="0" borderId="7" xfId="13" applyNumberFormat="1" applyFont="1" applyBorder="1" applyAlignment="1">
      <alignment horizontal="center" vertical="center"/>
    </xf>
  </cellXfs>
  <cellStyles count="17">
    <cellStyle name="Comma" xfId="1" builtinId="3"/>
    <cellStyle name="Comma 2" xfId="2"/>
    <cellStyle name="Comma 3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Percent" xfId="14" builtinId="5"/>
    <cellStyle name="Percent [2]" xfId="15"/>
    <cellStyle name="Quantity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CC_Reporting_Private/01%20%20Financial%20Statement/FS%202025/02%20-%202Q2025/08_Final%20FS/FS%20HY2025/CIMBT%20FS%202568%20Q2%20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7-9"/>
      <sheetName val="PL 10-11"/>
      <sheetName val="PL 12-13"/>
      <sheetName val="14"/>
      <sheetName val="15"/>
      <sheetName val="16-18"/>
    </sheetNames>
    <sheetDataSet>
      <sheetData sheetId="0">
        <row r="1">
          <cell r="A1" t="str">
            <v>ธนาคาร ซีไอเอ็มบี ไทย จำกัด (มหาชน)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topLeftCell="A85" zoomScaleNormal="100" zoomScaleSheetLayoutView="145" zoomScalePageLayoutView="115" workbookViewId="0">
      <selection activeCell="D128" sqref="D128"/>
    </sheetView>
  </sheetViews>
  <sheetFormatPr defaultColWidth="9.25" defaultRowHeight="17"/>
  <cols>
    <col min="1" max="2" width="1.58203125" style="12" customWidth="1"/>
    <col min="3" max="3" width="30.83203125" style="12" customWidth="1"/>
    <col min="4" max="4" width="6.25" style="25" customWidth="1"/>
    <col min="5" max="5" width="0.58203125" style="12" customWidth="1"/>
    <col min="6" max="6" width="11.08203125" style="26" customWidth="1"/>
    <col min="7" max="7" width="0.58203125" style="26" customWidth="1"/>
    <col min="8" max="8" width="11.08203125" style="26" customWidth="1"/>
    <col min="9" max="9" width="0.58203125" style="26" customWidth="1"/>
    <col min="10" max="10" width="11.08203125" style="26" customWidth="1"/>
    <col min="11" max="11" width="0.58203125" style="26" customWidth="1"/>
    <col min="12" max="12" width="11.08203125" style="26" customWidth="1"/>
    <col min="13" max="13" width="10.25" style="12" bestFit="1" customWidth="1"/>
    <col min="14" max="14" width="12.25" style="12" bestFit="1" customWidth="1"/>
    <col min="15" max="16384" width="9.25" style="12"/>
  </cols>
  <sheetData>
    <row r="1" spans="1:12" ht="20.149999999999999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2" ht="20.149999999999999" customHeight="1">
      <c r="A2" s="138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ht="20.149999999999999" customHeight="1">
      <c r="A3" s="139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0.149999999999999" customHeight="1">
      <c r="A4" s="13"/>
      <c r="B4" s="13"/>
      <c r="C4" s="11"/>
      <c r="D4" s="11"/>
      <c r="E4" s="11"/>
      <c r="F4" s="16"/>
      <c r="G4" s="16"/>
      <c r="H4" s="16"/>
      <c r="I4" s="16"/>
      <c r="J4" s="16"/>
      <c r="K4" s="16"/>
      <c r="L4" s="16"/>
    </row>
    <row r="5" spans="1:12" s="17" customFormat="1" ht="20.149999999999999" customHeight="1">
      <c r="D5" s="18"/>
      <c r="F5" s="141" t="s">
        <v>3</v>
      </c>
      <c r="G5" s="141"/>
      <c r="H5" s="141"/>
      <c r="I5" s="19"/>
      <c r="J5" s="141" t="s">
        <v>4</v>
      </c>
      <c r="K5" s="141"/>
      <c r="L5" s="141"/>
    </row>
    <row r="6" spans="1:12" s="17" customFormat="1" ht="20.149999999999999" customHeight="1">
      <c r="D6" s="18"/>
      <c r="F6" s="20" t="s">
        <v>5</v>
      </c>
      <c r="G6" s="20"/>
      <c r="H6" s="20" t="s">
        <v>5</v>
      </c>
      <c r="I6" s="21"/>
      <c r="J6" s="20" t="s">
        <v>5</v>
      </c>
      <c r="K6" s="20"/>
      <c r="L6" s="20" t="s">
        <v>5</v>
      </c>
    </row>
    <row r="7" spans="1:12" s="17" customFormat="1" ht="20.149999999999999" customHeight="1">
      <c r="F7" s="20" t="s">
        <v>6</v>
      </c>
      <c r="G7" s="21"/>
      <c r="H7" s="20" t="s">
        <v>7</v>
      </c>
      <c r="I7" s="22"/>
      <c r="J7" s="20" t="s">
        <v>6</v>
      </c>
      <c r="K7" s="21"/>
      <c r="L7" s="20" t="s">
        <v>7</v>
      </c>
    </row>
    <row r="8" spans="1:12" s="17" customFormat="1" ht="20.149999999999999" customHeight="1">
      <c r="D8" s="23" t="s">
        <v>8</v>
      </c>
      <c r="F8" s="24" t="s">
        <v>9</v>
      </c>
      <c r="G8" s="21"/>
      <c r="H8" s="24" t="s">
        <v>9</v>
      </c>
      <c r="I8" s="22"/>
      <c r="J8" s="24" t="s">
        <v>9</v>
      </c>
      <c r="K8" s="21"/>
      <c r="L8" s="24" t="s">
        <v>9</v>
      </c>
    </row>
    <row r="9" spans="1:12" ht="20.149999999999999" customHeight="1">
      <c r="A9" s="17" t="s">
        <v>10</v>
      </c>
      <c r="B9" s="17"/>
    </row>
    <row r="10" spans="1:12" ht="6" customHeight="1">
      <c r="D10" s="27"/>
      <c r="E10" s="28"/>
      <c r="F10" s="29"/>
      <c r="G10" s="29"/>
      <c r="H10" s="29"/>
      <c r="I10" s="29"/>
      <c r="J10" s="29"/>
      <c r="K10" s="29"/>
      <c r="L10" s="29"/>
    </row>
    <row r="11" spans="1:12" ht="20.149999999999999" customHeight="1">
      <c r="A11" s="12" t="s">
        <v>11</v>
      </c>
      <c r="D11" s="30"/>
      <c r="E11" s="28"/>
      <c r="F11" s="26">
        <v>729277510</v>
      </c>
      <c r="G11" s="29"/>
      <c r="H11" s="26">
        <v>950862156</v>
      </c>
      <c r="I11" s="31"/>
      <c r="J11" s="29">
        <v>729007510</v>
      </c>
      <c r="K11" s="12"/>
      <c r="L11" s="29">
        <v>950532156</v>
      </c>
    </row>
    <row r="12" spans="1:12" ht="20.149999999999999" customHeight="1">
      <c r="A12" s="12" t="s">
        <v>12</v>
      </c>
      <c r="D12" s="30">
        <v>6</v>
      </c>
      <c r="E12" s="28"/>
      <c r="F12" s="26">
        <v>7273867437</v>
      </c>
      <c r="G12" s="29"/>
      <c r="H12" s="26">
        <v>7149861548</v>
      </c>
      <c r="I12" s="31"/>
      <c r="J12" s="29">
        <v>7065698744</v>
      </c>
      <c r="K12" s="12"/>
      <c r="L12" s="29">
        <v>6912250691</v>
      </c>
    </row>
    <row r="13" spans="1:12" ht="20.149999999999999" customHeight="1">
      <c r="A13" s="12" t="s">
        <v>13</v>
      </c>
      <c r="D13" s="30"/>
      <c r="E13" s="28"/>
      <c r="G13" s="29"/>
      <c r="I13" s="31"/>
      <c r="J13" s="29"/>
      <c r="K13" s="12"/>
      <c r="L13" s="29"/>
    </row>
    <row r="14" spans="1:12" ht="20.149999999999999" customHeight="1">
      <c r="B14" s="12" t="s">
        <v>14</v>
      </c>
      <c r="D14" s="30">
        <v>7</v>
      </c>
      <c r="E14" s="28"/>
      <c r="F14" s="26">
        <v>69995800464</v>
      </c>
      <c r="G14" s="29"/>
      <c r="H14" s="26">
        <v>62283037361</v>
      </c>
      <c r="I14" s="31"/>
      <c r="J14" s="29">
        <v>69995800464</v>
      </c>
      <c r="K14" s="12"/>
      <c r="L14" s="29">
        <v>62283037361</v>
      </c>
    </row>
    <row r="15" spans="1:12" ht="20.149999999999999" customHeight="1">
      <c r="A15" s="32" t="s">
        <v>15</v>
      </c>
      <c r="D15" s="30">
        <v>8</v>
      </c>
      <c r="E15" s="28"/>
      <c r="F15" s="26">
        <v>63830945235</v>
      </c>
      <c r="G15" s="12"/>
      <c r="H15" s="26">
        <v>56229043285</v>
      </c>
      <c r="I15" s="31"/>
      <c r="J15" s="29">
        <v>63830945235</v>
      </c>
      <c r="K15" s="12"/>
      <c r="L15" s="29">
        <v>56229043285</v>
      </c>
    </row>
    <row r="16" spans="1:12" ht="20.149999999999999" customHeight="1">
      <c r="A16" s="12" t="s">
        <v>16</v>
      </c>
      <c r="D16" s="30">
        <v>9</v>
      </c>
      <c r="E16" s="28"/>
      <c r="F16" s="26">
        <v>121787079116</v>
      </c>
      <c r="H16" s="26">
        <v>106403971840</v>
      </c>
      <c r="J16" s="29">
        <v>121785079116</v>
      </c>
      <c r="K16" s="12"/>
      <c r="L16" s="29">
        <v>105584437721</v>
      </c>
    </row>
    <row r="17" spans="1:14" ht="20.149999999999999" customHeight="1">
      <c r="A17" s="12" t="s">
        <v>17</v>
      </c>
      <c r="D17" s="30">
        <v>10</v>
      </c>
      <c r="E17" s="28"/>
      <c r="F17" s="26">
        <v>0</v>
      </c>
      <c r="H17" s="26">
        <v>0</v>
      </c>
      <c r="J17" s="29">
        <v>2895420707</v>
      </c>
      <c r="K17" s="12"/>
      <c r="L17" s="29">
        <v>2895420707</v>
      </c>
    </row>
    <row r="18" spans="1:14" ht="20.149999999999999" customHeight="1">
      <c r="A18" s="12" t="s">
        <v>18</v>
      </c>
      <c r="D18" s="30" t="s">
        <v>19</v>
      </c>
      <c r="E18" s="28"/>
      <c r="F18" s="26">
        <v>231229236374</v>
      </c>
      <c r="H18" s="26">
        <v>248850387832</v>
      </c>
      <c r="J18" s="26">
        <v>229421092080</v>
      </c>
      <c r="L18" s="26">
        <v>245812067478</v>
      </c>
      <c r="M18" s="9"/>
    </row>
    <row r="19" spans="1:14" ht="20.149999999999999" customHeight="1">
      <c r="A19" s="12" t="s">
        <v>20</v>
      </c>
      <c r="D19" s="30">
        <v>13</v>
      </c>
      <c r="E19" s="28"/>
      <c r="F19" s="26">
        <v>1121710584</v>
      </c>
      <c r="G19" s="29"/>
      <c r="H19" s="26">
        <v>1133386238</v>
      </c>
      <c r="I19" s="31"/>
      <c r="J19" s="26">
        <v>994777938</v>
      </c>
      <c r="K19" s="29"/>
      <c r="L19" s="26">
        <v>957127064</v>
      </c>
    </row>
    <row r="20" spans="1:14" ht="20.149999999999999" customHeight="1">
      <c r="A20" s="12" t="s">
        <v>21</v>
      </c>
      <c r="D20" s="30">
        <v>14</v>
      </c>
      <c r="E20" s="28"/>
      <c r="F20" s="26">
        <v>3194405032</v>
      </c>
      <c r="G20" s="29"/>
      <c r="H20" s="26">
        <v>3360910339</v>
      </c>
      <c r="I20" s="31"/>
      <c r="J20" s="29">
        <v>3086580384</v>
      </c>
      <c r="K20" s="29"/>
      <c r="L20" s="29">
        <v>3231316013</v>
      </c>
      <c r="N20" s="9"/>
    </row>
    <row r="21" spans="1:14" ht="20.149999999999999" customHeight="1">
      <c r="A21" s="12" t="s">
        <v>22</v>
      </c>
      <c r="D21" s="30">
        <v>15</v>
      </c>
      <c r="E21" s="28"/>
      <c r="F21" s="26">
        <v>246471246</v>
      </c>
      <c r="G21" s="29"/>
      <c r="H21" s="26">
        <v>188663103</v>
      </c>
      <c r="I21" s="31"/>
      <c r="J21" s="29">
        <v>226395774</v>
      </c>
      <c r="K21" s="29"/>
      <c r="L21" s="29">
        <v>170698203</v>
      </c>
    </row>
    <row r="22" spans="1:14" ht="20.149999999999999" customHeight="1">
      <c r="A22" s="12" t="s">
        <v>23</v>
      </c>
      <c r="D22" s="30">
        <v>16</v>
      </c>
      <c r="E22" s="28"/>
      <c r="F22" s="26">
        <v>910108430</v>
      </c>
      <c r="G22" s="29"/>
      <c r="H22" s="26">
        <v>977063053.99999988</v>
      </c>
      <c r="I22" s="31"/>
      <c r="J22" s="29">
        <v>884636587</v>
      </c>
      <c r="K22" s="29"/>
      <c r="L22" s="29">
        <v>947404477</v>
      </c>
    </row>
    <row r="23" spans="1:14" ht="20.149999999999999" customHeight="1">
      <c r="A23" s="12" t="s">
        <v>24</v>
      </c>
      <c r="D23" s="30">
        <v>17</v>
      </c>
      <c r="F23" s="26">
        <v>1223926543</v>
      </c>
      <c r="G23" s="12"/>
      <c r="H23" s="26">
        <v>1113947692</v>
      </c>
      <c r="I23" s="31"/>
      <c r="J23" s="26">
        <v>0</v>
      </c>
      <c r="K23" s="12"/>
      <c r="L23" s="29">
        <v>0</v>
      </c>
    </row>
    <row r="24" spans="1:14" ht="20.149999999999999" customHeight="1">
      <c r="A24" s="12" t="s">
        <v>25</v>
      </c>
      <c r="D24" s="30"/>
      <c r="F24" s="26">
        <v>28286467929</v>
      </c>
      <c r="G24" s="12"/>
      <c r="H24" s="26">
        <v>12668356035</v>
      </c>
      <c r="I24" s="31"/>
      <c r="J24" s="26">
        <v>28286467929</v>
      </c>
      <c r="K24" s="12"/>
      <c r="L24" s="29">
        <v>12668356035</v>
      </c>
    </row>
    <row r="25" spans="1:14" ht="20.149999999999999" customHeight="1">
      <c r="A25" s="12" t="s">
        <v>26</v>
      </c>
      <c r="D25" s="30"/>
      <c r="G25" s="12"/>
      <c r="I25" s="31"/>
      <c r="J25" s="29"/>
      <c r="K25" s="12"/>
      <c r="L25" s="29"/>
    </row>
    <row r="26" spans="1:14" ht="20.149999999999999" customHeight="1">
      <c r="B26" s="12" t="s">
        <v>27</v>
      </c>
      <c r="D26" s="30"/>
      <c r="F26" s="26">
        <v>7830809988</v>
      </c>
      <c r="G26" s="12"/>
      <c r="H26" s="26">
        <v>4881956304</v>
      </c>
      <c r="I26" s="31"/>
      <c r="J26" s="29">
        <v>7830809988</v>
      </c>
      <c r="K26" s="12"/>
      <c r="L26" s="29">
        <v>4881956304</v>
      </c>
      <c r="N26" s="7"/>
    </row>
    <row r="27" spans="1:14" ht="20.149999999999999" customHeight="1">
      <c r="A27" s="12" t="s">
        <v>28</v>
      </c>
      <c r="D27" s="30">
        <v>18</v>
      </c>
      <c r="E27" s="28"/>
      <c r="F27" s="33">
        <v>1819092211</v>
      </c>
      <c r="G27" s="29"/>
      <c r="H27" s="33">
        <v>2264607556</v>
      </c>
      <c r="I27" s="31"/>
      <c r="J27" s="34">
        <v>1655383490</v>
      </c>
      <c r="K27" s="12"/>
      <c r="L27" s="34">
        <v>2054148524</v>
      </c>
    </row>
    <row r="28" spans="1:14" ht="6" customHeight="1">
      <c r="D28" s="30"/>
      <c r="E28" s="28"/>
      <c r="F28" s="29"/>
      <c r="G28" s="29"/>
      <c r="H28" s="29"/>
      <c r="I28" s="29"/>
      <c r="J28" s="29"/>
      <c r="K28" s="29"/>
      <c r="L28" s="29"/>
    </row>
    <row r="29" spans="1:14" ht="20.149999999999999" customHeight="1" thickBot="1">
      <c r="A29" s="17" t="s">
        <v>29</v>
      </c>
      <c r="B29" s="17"/>
      <c r="D29" s="30"/>
      <c r="E29" s="28"/>
      <c r="F29" s="35">
        <f>SUM(F11:F27)</f>
        <v>539479198099</v>
      </c>
      <c r="H29" s="35">
        <f>SUM(H11:H27)</f>
        <v>508456054343</v>
      </c>
      <c r="J29" s="35">
        <f>SUM(J11:J27)</f>
        <v>538688095946</v>
      </c>
      <c r="L29" s="35">
        <f>SUM(L11:L27)</f>
        <v>505577796019</v>
      </c>
    </row>
    <row r="30" spans="1:14" ht="20.149999999999999" customHeight="1" thickTop="1">
      <c r="A30" s="17"/>
      <c r="B30" s="17"/>
      <c r="D30" s="30"/>
      <c r="E30" s="28"/>
    </row>
    <row r="31" spans="1:14" ht="20.149999999999999" customHeight="1">
      <c r="A31" s="17"/>
      <c r="B31" s="17"/>
      <c r="D31" s="30"/>
      <c r="E31" s="28"/>
    </row>
    <row r="32" spans="1:14" ht="20.149999999999999" customHeight="1">
      <c r="A32" s="17"/>
      <c r="B32" s="17"/>
      <c r="D32" s="30"/>
      <c r="E32" s="28"/>
      <c r="F32" s="8"/>
      <c r="H32" s="8"/>
      <c r="J32" s="8"/>
      <c r="L32" s="8"/>
    </row>
    <row r="33" spans="1:12" ht="20.149999999999999" customHeight="1">
      <c r="A33" s="17"/>
      <c r="B33" s="17"/>
      <c r="D33" s="30"/>
      <c r="E33" s="28"/>
      <c r="F33" s="8"/>
      <c r="H33" s="8"/>
      <c r="J33" s="8"/>
      <c r="L33" s="8"/>
    </row>
    <row r="34" spans="1:12" ht="20.149999999999999" customHeight="1">
      <c r="A34" s="17"/>
      <c r="B34" s="17"/>
      <c r="D34" s="30"/>
      <c r="E34" s="28"/>
    </row>
    <row r="35" spans="1:12" ht="20.149999999999999" customHeight="1">
      <c r="A35" s="17"/>
      <c r="B35" s="17"/>
      <c r="D35" s="30"/>
      <c r="E35" s="28"/>
    </row>
    <row r="36" spans="1:12" ht="20.149999999999999" customHeight="1">
      <c r="A36" s="17"/>
      <c r="B36" s="17"/>
      <c r="D36" s="30"/>
      <c r="E36" s="28"/>
    </row>
    <row r="37" spans="1:12" ht="14.25" customHeight="1">
      <c r="A37" s="17"/>
      <c r="B37" s="17"/>
      <c r="D37" s="30"/>
      <c r="E37" s="28"/>
    </row>
    <row r="38" spans="1:12" ht="14.25" customHeight="1">
      <c r="A38" s="17"/>
      <c r="B38" s="17"/>
      <c r="D38" s="30"/>
      <c r="E38" s="28"/>
    </row>
    <row r="39" spans="1:12" ht="16.5" customHeight="1">
      <c r="A39" s="17"/>
      <c r="B39" s="17"/>
      <c r="D39" s="30"/>
      <c r="E39" s="28"/>
    </row>
    <row r="40" spans="1:12" ht="3.75" customHeight="1">
      <c r="A40" s="17"/>
      <c r="B40" s="17"/>
      <c r="D40" s="30"/>
      <c r="E40" s="28"/>
    </row>
    <row r="41" spans="1:12" ht="20.149999999999999" customHeight="1">
      <c r="A41" s="143" t="s">
        <v>30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</row>
    <row r="42" spans="1:12" ht="14.2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2" ht="15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2" ht="22.15" customHeight="1">
      <c r="A44" s="36" t="s">
        <v>31</v>
      </c>
      <c r="B44" s="37"/>
      <c r="C44" s="37"/>
      <c r="D44" s="38"/>
      <c r="E44" s="39"/>
      <c r="F44" s="33"/>
      <c r="G44" s="33"/>
      <c r="H44" s="33"/>
      <c r="I44" s="33"/>
      <c r="J44" s="33"/>
      <c r="K44" s="33"/>
      <c r="L44" s="33"/>
    </row>
    <row r="45" spans="1:12" ht="20.149999999999999" customHeight="1">
      <c r="A45" s="137" t="str">
        <f>+A1</f>
        <v>ธนาคาร ซีไอเอ็มบี ไทย จำกัด (มหาชน)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</row>
    <row r="46" spans="1:12" ht="20.149999999999999" customHeight="1">
      <c r="A46" s="138" t="s">
        <v>32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</row>
    <row r="47" spans="1:12" ht="20.149999999999999" customHeight="1">
      <c r="A47" s="140" t="str">
        <f>+A3</f>
        <v>ณ วันที่ 31 ธันวาคม พ.ศ. 2568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</row>
    <row r="48" spans="1:12" ht="20.149999999999999" customHeight="1">
      <c r="D48" s="30"/>
      <c r="E48" s="28"/>
    </row>
    <row r="49" spans="1:12" s="17" customFormat="1" ht="20.149999999999999" customHeight="1">
      <c r="D49" s="18"/>
      <c r="F49" s="141" t="s">
        <v>3</v>
      </c>
      <c r="G49" s="141"/>
      <c r="H49" s="141"/>
      <c r="I49" s="19"/>
      <c r="J49" s="141" t="s">
        <v>4</v>
      </c>
      <c r="K49" s="141"/>
      <c r="L49" s="141"/>
    </row>
    <row r="50" spans="1:12" s="17" customFormat="1" ht="20.149999999999999" customHeight="1">
      <c r="D50" s="18"/>
      <c r="F50" s="20" t="s">
        <v>5</v>
      </c>
      <c r="G50" s="20"/>
      <c r="H50" s="20" t="s">
        <v>5</v>
      </c>
      <c r="I50" s="21"/>
      <c r="J50" s="20" t="s">
        <v>5</v>
      </c>
      <c r="K50" s="20"/>
      <c r="L50" s="20" t="s">
        <v>5</v>
      </c>
    </row>
    <row r="51" spans="1:12" s="17" customFormat="1" ht="20.149999999999999" customHeight="1">
      <c r="F51" s="20" t="s">
        <v>6</v>
      </c>
      <c r="G51" s="21"/>
      <c r="H51" s="20" t="s">
        <v>7</v>
      </c>
      <c r="I51" s="22"/>
      <c r="J51" s="20" t="s">
        <v>6</v>
      </c>
      <c r="K51" s="21"/>
      <c r="L51" s="20" t="s">
        <v>7</v>
      </c>
    </row>
    <row r="52" spans="1:12" s="17" customFormat="1" ht="20.149999999999999" customHeight="1">
      <c r="D52" s="23" t="s">
        <v>8</v>
      </c>
      <c r="F52" s="24" t="s">
        <v>9</v>
      </c>
      <c r="G52" s="21"/>
      <c r="H52" s="24" t="s">
        <v>9</v>
      </c>
      <c r="I52" s="22"/>
      <c r="J52" s="24" t="s">
        <v>9</v>
      </c>
      <c r="K52" s="21"/>
      <c r="L52" s="24" t="s">
        <v>9</v>
      </c>
    </row>
    <row r="53" spans="1:12" ht="20.149999999999999" customHeight="1">
      <c r="A53" s="17" t="s">
        <v>33</v>
      </c>
      <c r="B53" s="17"/>
    </row>
    <row r="54" spans="1:12" ht="6" customHeight="1">
      <c r="A54" s="17"/>
      <c r="B54" s="17"/>
    </row>
    <row r="55" spans="1:12" ht="20.149999999999999" customHeight="1">
      <c r="A55" s="17" t="s">
        <v>34</v>
      </c>
      <c r="B55" s="17"/>
    </row>
    <row r="56" spans="1:12" ht="6" customHeight="1">
      <c r="A56" s="17"/>
      <c r="B56" s="17"/>
    </row>
    <row r="57" spans="1:12" ht="20.149999999999999" customHeight="1">
      <c r="A57" s="40" t="s">
        <v>35</v>
      </c>
      <c r="B57" s="40"/>
      <c r="D57" s="30">
        <v>19</v>
      </c>
      <c r="E57" s="28"/>
      <c r="F57" s="26">
        <v>253648067451</v>
      </c>
      <c r="H57" s="26">
        <v>278928749859</v>
      </c>
      <c r="J57" s="26">
        <v>254167694713</v>
      </c>
      <c r="L57" s="26">
        <v>279306414925</v>
      </c>
    </row>
    <row r="58" spans="1:12" ht="20.149999999999999" customHeight="1">
      <c r="A58" s="12" t="s">
        <v>36</v>
      </c>
      <c r="D58" s="30">
        <v>20</v>
      </c>
      <c r="E58" s="28"/>
      <c r="F58" s="26">
        <v>85583592698</v>
      </c>
      <c r="H58" s="26">
        <v>67945137564</v>
      </c>
      <c r="J58" s="26">
        <v>85583592698</v>
      </c>
      <c r="L58" s="26">
        <v>67945137564</v>
      </c>
    </row>
    <row r="59" spans="1:12" ht="20.149999999999999" customHeight="1">
      <c r="A59" s="12" t="s">
        <v>37</v>
      </c>
      <c r="D59" s="30"/>
      <c r="E59" s="28"/>
      <c r="F59" s="26">
        <v>316673486</v>
      </c>
      <c r="G59" s="29"/>
      <c r="H59" s="26">
        <v>235448005</v>
      </c>
      <c r="I59" s="31"/>
      <c r="J59" s="26">
        <v>316673486</v>
      </c>
      <c r="K59" s="29"/>
      <c r="L59" s="26">
        <v>235448005</v>
      </c>
    </row>
    <row r="60" spans="1:12" ht="20.149999999999999" customHeight="1">
      <c r="A60" s="12" t="s">
        <v>38</v>
      </c>
      <c r="D60" s="30"/>
      <c r="E60" s="28"/>
      <c r="G60" s="29"/>
      <c r="I60" s="31"/>
      <c r="K60" s="29"/>
    </row>
    <row r="61" spans="1:12" ht="20.149999999999999" customHeight="1">
      <c r="B61" s="12" t="s">
        <v>14</v>
      </c>
      <c r="D61" s="30">
        <v>21</v>
      </c>
      <c r="E61" s="28"/>
      <c r="F61" s="26">
        <v>26712233036</v>
      </c>
      <c r="G61" s="29"/>
      <c r="H61" s="26">
        <v>10819768399</v>
      </c>
      <c r="I61" s="31"/>
      <c r="J61" s="26">
        <v>26712233036</v>
      </c>
      <c r="K61" s="29"/>
      <c r="L61" s="26">
        <v>10819768399</v>
      </c>
    </row>
    <row r="62" spans="1:12" ht="20.149999999999999" customHeight="1">
      <c r="A62" s="32" t="s">
        <v>39</v>
      </c>
      <c r="D62" s="30">
        <v>8</v>
      </c>
      <c r="E62" s="30"/>
      <c r="F62" s="26">
        <v>66949886710</v>
      </c>
      <c r="H62" s="26">
        <v>57792748394</v>
      </c>
      <c r="J62" s="26">
        <v>66949886710</v>
      </c>
      <c r="L62" s="26">
        <v>57792748394</v>
      </c>
    </row>
    <row r="63" spans="1:12" ht="20.149999999999999" customHeight="1">
      <c r="A63" s="12" t="s">
        <v>40</v>
      </c>
      <c r="D63" s="30">
        <v>22</v>
      </c>
      <c r="E63" s="30"/>
      <c r="F63" s="26">
        <v>17613855739</v>
      </c>
      <c r="G63" s="29"/>
      <c r="H63" s="26">
        <v>18351093167</v>
      </c>
      <c r="I63" s="31"/>
      <c r="J63" s="26">
        <v>17613855739</v>
      </c>
      <c r="K63" s="29"/>
      <c r="L63" s="26">
        <v>18351093167</v>
      </c>
    </row>
    <row r="64" spans="1:12" ht="20.149999999999999" customHeight="1">
      <c r="A64" s="12" t="s">
        <v>41</v>
      </c>
      <c r="D64" s="30"/>
      <c r="E64" s="30"/>
      <c r="F64" s="26">
        <v>251394229</v>
      </c>
      <c r="G64" s="29"/>
      <c r="H64" s="26">
        <v>193045435</v>
      </c>
      <c r="I64" s="31"/>
      <c r="J64" s="26">
        <v>231103044</v>
      </c>
      <c r="K64" s="29"/>
      <c r="L64" s="26">
        <v>174794357</v>
      </c>
    </row>
    <row r="65" spans="1:12" ht="20.149999999999999" customHeight="1">
      <c r="A65" s="12" t="s">
        <v>42</v>
      </c>
      <c r="D65" s="30">
        <v>23</v>
      </c>
      <c r="E65" s="30"/>
      <c r="F65" s="26">
        <v>1743341215</v>
      </c>
      <c r="H65" s="26">
        <v>1556699046</v>
      </c>
      <c r="J65" s="26">
        <v>1631424570</v>
      </c>
      <c r="L65" s="26">
        <v>1446475898</v>
      </c>
    </row>
    <row r="66" spans="1:12" ht="20.149999999999999" customHeight="1">
      <c r="A66" s="12" t="s">
        <v>43</v>
      </c>
      <c r="D66" s="30">
        <v>17</v>
      </c>
      <c r="E66" s="30"/>
      <c r="F66" s="26">
        <v>824218773</v>
      </c>
      <c r="H66" s="26">
        <v>92399070</v>
      </c>
      <c r="J66" s="26">
        <v>744708027</v>
      </c>
      <c r="L66" s="26">
        <v>21753054</v>
      </c>
    </row>
    <row r="67" spans="1:12" ht="20.149999999999999" customHeight="1">
      <c r="A67" s="12" t="s">
        <v>44</v>
      </c>
      <c r="D67" s="30"/>
      <c r="E67" s="30"/>
      <c r="F67" s="26">
        <v>23116600882</v>
      </c>
      <c r="H67" s="26">
        <v>12134372512</v>
      </c>
      <c r="J67" s="26">
        <v>23116600882</v>
      </c>
      <c r="L67" s="26">
        <v>12134372512</v>
      </c>
    </row>
    <row r="68" spans="1:12" ht="20.149999999999999" customHeight="1">
      <c r="A68" s="12" t="s">
        <v>45</v>
      </c>
      <c r="D68" s="30"/>
      <c r="E68" s="30"/>
    </row>
    <row r="69" spans="1:12" ht="20.149999999999999" customHeight="1">
      <c r="B69" s="12" t="s">
        <v>27</v>
      </c>
      <c r="D69" s="30"/>
      <c r="E69" s="30"/>
      <c r="F69" s="26">
        <v>5779962287</v>
      </c>
      <c r="H69" s="26">
        <v>4588748165</v>
      </c>
      <c r="J69" s="26">
        <v>5779962287</v>
      </c>
      <c r="L69" s="26">
        <v>4588748165</v>
      </c>
    </row>
    <row r="70" spans="1:12" ht="20.149999999999999" customHeight="1">
      <c r="A70" s="12" t="s">
        <v>46</v>
      </c>
      <c r="D70" s="30">
        <v>24</v>
      </c>
      <c r="E70" s="28"/>
      <c r="F70" s="33">
        <v>4746745013</v>
      </c>
      <c r="G70" s="29"/>
      <c r="H70" s="33">
        <v>5070803186</v>
      </c>
      <c r="I70" s="31"/>
      <c r="J70" s="33">
        <v>4267314650</v>
      </c>
      <c r="K70" s="29"/>
      <c r="L70" s="33">
        <v>4295168736</v>
      </c>
    </row>
    <row r="71" spans="1:12" ht="6" customHeight="1">
      <c r="D71" s="30"/>
      <c r="E71" s="28"/>
      <c r="F71" s="29"/>
      <c r="G71" s="29"/>
      <c r="H71" s="29"/>
      <c r="I71" s="29"/>
      <c r="J71" s="29"/>
      <c r="K71" s="29"/>
      <c r="L71" s="29"/>
    </row>
    <row r="72" spans="1:12" ht="20.149999999999999" customHeight="1">
      <c r="A72" s="17" t="s">
        <v>47</v>
      </c>
      <c r="B72" s="17"/>
      <c r="D72" s="27"/>
      <c r="E72" s="41"/>
      <c r="F72" s="33">
        <f>SUM(F57:F70)</f>
        <v>487286571519</v>
      </c>
      <c r="H72" s="33">
        <f>SUM(H57:H70)</f>
        <v>457709012802</v>
      </c>
      <c r="J72" s="33">
        <f>SUM(J57:J70)</f>
        <v>487115049842</v>
      </c>
      <c r="L72" s="33">
        <f>SUM(L57:L70)</f>
        <v>457111923176</v>
      </c>
    </row>
    <row r="73" spans="1:12" ht="20.149999999999999" customHeight="1">
      <c r="A73" s="17"/>
      <c r="B73" s="17"/>
      <c r="D73" s="27"/>
      <c r="E73" s="41"/>
    </row>
    <row r="74" spans="1:12" ht="20.149999999999999" customHeight="1">
      <c r="A74" s="17"/>
      <c r="B74" s="17"/>
      <c r="D74" s="27"/>
      <c r="E74" s="41"/>
    </row>
    <row r="75" spans="1:12" ht="20.149999999999999" customHeight="1">
      <c r="A75" s="17"/>
      <c r="B75" s="17"/>
      <c r="D75" s="27"/>
      <c r="E75" s="41"/>
    </row>
    <row r="76" spans="1:12" ht="20.149999999999999" customHeight="1">
      <c r="A76" s="17"/>
      <c r="B76" s="17"/>
      <c r="D76" s="27"/>
      <c r="E76" s="41"/>
    </row>
    <row r="77" spans="1:12" ht="20.149999999999999" customHeight="1">
      <c r="A77" s="17"/>
      <c r="B77" s="17"/>
      <c r="D77" s="27"/>
      <c r="E77" s="41"/>
    </row>
    <row r="78" spans="1:12" ht="20.149999999999999" customHeight="1">
      <c r="A78" s="17"/>
      <c r="B78" s="17"/>
      <c r="D78" s="27"/>
      <c r="E78" s="41"/>
    </row>
    <row r="79" spans="1:12" ht="20.149999999999999" customHeight="1">
      <c r="A79" s="17"/>
      <c r="B79" s="17"/>
      <c r="D79" s="27"/>
      <c r="E79" s="41"/>
    </row>
    <row r="80" spans="1:12" ht="20.149999999999999" customHeight="1">
      <c r="A80" s="17"/>
      <c r="B80" s="17"/>
      <c r="D80" s="27"/>
      <c r="E80" s="41"/>
    </row>
    <row r="81" spans="1:12" ht="20.149999999999999" customHeight="1">
      <c r="A81" s="17"/>
      <c r="B81" s="17"/>
      <c r="D81" s="27"/>
      <c r="E81" s="41"/>
    </row>
    <row r="82" spans="1:12" ht="20.149999999999999" customHeight="1">
      <c r="A82" s="17"/>
      <c r="B82" s="17"/>
      <c r="D82" s="27"/>
      <c r="E82" s="41"/>
    </row>
    <row r="83" spans="1:12" ht="20.149999999999999" customHeight="1">
      <c r="A83" s="17"/>
      <c r="B83" s="17"/>
      <c r="D83" s="27"/>
      <c r="E83" s="41"/>
    </row>
    <row r="84" spans="1:12" ht="20.149999999999999" customHeight="1">
      <c r="A84" s="17"/>
      <c r="B84" s="17"/>
      <c r="D84" s="27"/>
      <c r="E84" s="41"/>
    </row>
    <row r="85" spans="1:12" ht="20.149999999999999" customHeight="1">
      <c r="A85" s="17"/>
      <c r="B85" s="17"/>
      <c r="D85" s="27"/>
      <c r="E85" s="41"/>
    </row>
    <row r="86" spans="1:12" ht="15.75" customHeight="1">
      <c r="A86" s="17"/>
      <c r="B86" s="17"/>
      <c r="D86" s="27"/>
      <c r="E86" s="41"/>
    </row>
    <row r="87" spans="1:12" ht="22.15" customHeight="1">
      <c r="A87" s="142" t="str">
        <f>A44</f>
        <v>หมายเหตุประกอบงบการเงินรวมและงบการเงินเฉพาะธนาคารเป็นส่วนหนึ่งของงบการเงินนี้</v>
      </c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</row>
    <row r="88" spans="1:12" ht="20.149999999999999" customHeight="1">
      <c r="A88" s="137" t="s">
        <v>0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</row>
    <row r="89" spans="1:12" ht="20.149999999999999" customHeight="1">
      <c r="A89" s="138" t="s">
        <v>48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</row>
    <row r="90" spans="1:12" ht="20.149999999999999" customHeight="1">
      <c r="A90" s="139" t="str">
        <f>+A47</f>
        <v>ณ วันที่ 31 ธันวาคม พ.ศ. 2568</v>
      </c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</row>
    <row r="91" spans="1:12" ht="20.149999999999999" customHeight="1">
      <c r="A91" s="13"/>
      <c r="B91" s="13"/>
      <c r="C91" s="11"/>
      <c r="D91" s="11"/>
      <c r="E91" s="11"/>
      <c r="F91" s="16"/>
      <c r="G91" s="16"/>
      <c r="H91" s="16"/>
      <c r="I91" s="16"/>
      <c r="J91" s="16"/>
      <c r="K91" s="16"/>
      <c r="L91" s="16"/>
    </row>
    <row r="92" spans="1:12" s="17" customFormat="1" ht="20.149999999999999" customHeight="1">
      <c r="D92" s="18"/>
      <c r="F92" s="141" t="s">
        <v>3</v>
      </c>
      <c r="G92" s="141"/>
      <c r="H92" s="141"/>
      <c r="I92" s="19"/>
      <c r="J92" s="141" t="s">
        <v>4</v>
      </c>
      <c r="K92" s="141"/>
      <c r="L92" s="141"/>
    </row>
    <row r="93" spans="1:12" s="17" customFormat="1" ht="20.149999999999999" customHeight="1">
      <c r="D93" s="18"/>
      <c r="F93" s="20" t="s">
        <v>5</v>
      </c>
      <c r="G93" s="20"/>
      <c r="H93" s="20" t="s">
        <v>5</v>
      </c>
      <c r="I93" s="21"/>
      <c r="J93" s="20" t="s">
        <v>5</v>
      </c>
      <c r="K93" s="20"/>
      <c r="L93" s="20" t="s">
        <v>5</v>
      </c>
    </row>
    <row r="94" spans="1:12" s="17" customFormat="1" ht="20.149999999999999" customHeight="1">
      <c r="F94" s="20" t="s">
        <v>6</v>
      </c>
      <c r="G94" s="21"/>
      <c r="H94" s="20" t="s">
        <v>7</v>
      </c>
      <c r="I94" s="22"/>
      <c r="J94" s="20" t="s">
        <v>6</v>
      </c>
      <c r="K94" s="21"/>
      <c r="L94" s="20" t="s">
        <v>7</v>
      </c>
    </row>
    <row r="95" spans="1:12" s="17" customFormat="1" ht="20.149999999999999" customHeight="1">
      <c r="D95" s="23" t="s">
        <v>8</v>
      </c>
      <c r="F95" s="24" t="s">
        <v>9</v>
      </c>
      <c r="G95" s="21"/>
      <c r="H95" s="24" t="s">
        <v>9</v>
      </c>
      <c r="I95" s="22"/>
      <c r="J95" s="24" t="s">
        <v>9</v>
      </c>
      <c r="K95" s="21"/>
      <c r="L95" s="24" t="s">
        <v>9</v>
      </c>
    </row>
    <row r="96" spans="1:12" ht="20.149999999999999" customHeight="1">
      <c r="A96" s="17" t="s">
        <v>49</v>
      </c>
      <c r="B96" s="17"/>
    </row>
    <row r="97" spans="1:12" ht="6" customHeight="1">
      <c r="A97" s="17"/>
      <c r="B97" s="17"/>
      <c r="D97" s="27"/>
      <c r="E97" s="30"/>
    </row>
    <row r="98" spans="1:12" ht="19.5" customHeight="1">
      <c r="A98" s="17" t="s">
        <v>50</v>
      </c>
      <c r="B98" s="17"/>
      <c r="D98" s="27"/>
      <c r="E98" s="30"/>
    </row>
    <row r="99" spans="1:12" ht="6" customHeight="1">
      <c r="A99" s="17"/>
      <c r="B99" s="17"/>
      <c r="D99" s="27"/>
      <c r="E99" s="30"/>
    </row>
    <row r="100" spans="1:12" ht="16.5" customHeight="1">
      <c r="A100" s="12" t="s">
        <v>51</v>
      </c>
      <c r="B100" s="17"/>
      <c r="D100" s="30">
        <v>26</v>
      </c>
      <c r="E100" s="28"/>
    </row>
    <row r="101" spans="1:12" ht="16.5" customHeight="1">
      <c r="B101" s="42" t="s">
        <v>52</v>
      </c>
      <c r="C101" s="42"/>
      <c r="D101" s="27"/>
      <c r="E101" s="28"/>
    </row>
    <row r="102" spans="1:12" ht="16.5" customHeight="1">
      <c r="B102" s="42"/>
      <c r="C102" s="40" t="s">
        <v>53</v>
      </c>
      <c r="D102" s="27"/>
      <c r="E102" s="28"/>
    </row>
    <row r="103" spans="1:12" ht="16.5" customHeight="1" thickBot="1">
      <c r="B103" s="42"/>
      <c r="C103" s="12" t="s">
        <v>54</v>
      </c>
      <c r="D103" s="27"/>
      <c r="E103" s="28"/>
      <c r="F103" s="35">
        <v>17411130874</v>
      </c>
      <c r="H103" s="35">
        <v>17411130874</v>
      </c>
      <c r="J103" s="35">
        <v>17411130874</v>
      </c>
      <c r="L103" s="35">
        <v>17411130874</v>
      </c>
    </row>
    <row r="104" spans="1:12" ht="6" customHeight="1" thickTop="1">
      <c r="B104" s="42"/>
      <c r="C104" s="42"/>
      <c r="D104" s="27"/>
      <c r="E104" s="28"/>
    </row>
    <row r="105" spans="1:12" ht="19.5" customHeight="1">
      <c r="B105" s="42" t="s">
        <v>55</v>
      </c>
      <c r="C105" s="42"/>
      <c r="D105" s="27"/>
      <c r="E105" s="30"/>
    </row>
    <row r="106" spans="1:12" ht="19.5" customHeight="1">
      <c r="B106" s="42"/>
      <c r="C106" s="40" t="s">
        <v>53</v>
      </c>
      <c r="D106" s="27"/>
      <c r="E106" s="30"/>
    </row>
    <row r="107" spans="1:12" ht="19.5" customHeight="1">
      <c r="B107" s="42"/>
      <c r="C107" s="12" t="s">
        <v>54</v>
      </c>
      <c r="D107" s="27"/>
      <c r="E107" s="30"/>
      <c r="F107" s="26">
        <v>17411130874</v>
      </c>
      <c r="H107" s="26">
        <v>17411130874</v>
      </c>
      <c r="J107" s="26">
        <v>17411130874</v>
      </c>
      <c r="L107" s="26">
        <v>17411130874</v>
      </c>
    </row>
    <row r="108" spans="1:12" ht="19.5" customHeight="1">
      <c r="A108" s="42" t="s">
        <v>56</v>
      </c>
      <c r="D108" s="27"/>
      <c r="E108" s="30"/>
      <c r="F108" s="26">
        <v>10145965854</v>
      </c>
      <c r="H108" s="26">
        <v>10145965854</v>
      </c>
      <c r="J108" s="26">
        <v>10145965854</v>
      </c>
      <c r="L108" s="26">
        <v>10145965854</v>
      </c>
    </row>
    <row r="109" spans="1:12" ht="19.5" customHeight="1">
      <c r="A109" s="42" t="s">
        <v>57</v>
      </c>
      <c r="B109" s="42"/>
      <c r="C109" s="42"/>
      <c r="D109" s="30"/>
      <c r="E109" s="30"/>
      <c r="F109" s="26">
        <v>2289931122</v>
      </c>
      <c r="H109" s="26">
        <v>1735642396</v>
      </c>
      <c r="I109" s="31"/>
      <c r="J109" s="26">
        <v>2315404674</v>
      </c>
      <c r="L109" s="26">
        <v>1755077949</v>
      </c>
    </row>
    <row r="110" spans="1:12" ht="19.5" customHeight="1">
      <c r="A110" s="40" t="s">
        <v>58</v>
      </c>
      <c r="B110" s="42"/>
      <c r="C110" s="42"/>
      <c r="D110" s="30"/>
      <c r="E110" s="30"/>
      <c r="I110" s="29"/>
    </row>
    <row r="111" spans="1:12" ht="19.5" customHeight="1">
      <c r="A111" s="42"/>
      <c r="B111" s="40" t="s">
        <v>59</v>
      </c>
      <c r="C111" s="42"/>
      <c r="D111" s="30"/>
      <c r="E111" s="30"/>
      <c r="F111" s="26">
        <v>-42753751</v>
      </c>
      <c r="H111" s="26">
        <v>-42753751</v>
      </c>
      <c r="I111" s="31"/>
      <c r="J111" s="26">
        <v>0</v>
      </c>
      <c r="L111" s="26">
        <v>0</v>
      </c>
    </row>
    <row r="112" spans="1:12" ht="19.5" customHeight="1">
      <c r="A112" s="40" t="s">
        <v>60</v>
      </c>
      <c r="B112" s="40"/>
      <c r="D112" s="30"/>
    </row>
    <row r="113" spans="1:12" ht="19.5" customHeight="1">
      <c r="B113" s="42" t="s">
        <v>61</v>
      </c>
      <c r="D113" s="30">
        <v>28</v>
      </c>
      <c r="F113" s="26">
        <v>1153101000</v>
      </c>
      <c r="H113" s="26">
        <v>927601000</v>
      </c>
      <c r="J113" s="26">
        <v>1153101000</v>
      </c>
      <c r="L113" s="26">
        <v>927601000</v>
      </c>
    </row>
    <row r="114" spans="1:12" ht="19.5" customHeight="1">
      <c r="B114" s="42" t="s">
        <v>62</v>
      </c>
      <c r="D114" s="30"/>
      <c r="F114" s="33">
        <v>21235251481</v>
      </c>
      <c r="H114" s="33">
        <v>20569455168</v>
      </c>
      <c r="J114" s="33">
        <v>20547443702</v>
      </c>
      <c r="L114" s="33">
        <v>18226097166</v>
      </c>
    </row>
    <row r="115" spans="1:12" ht="6" customHeight="1">
      <c r="D115" s="27"/>
      <c r="E115" s="30"/>
    </row>
    <row r="116" spans="1:12" ht="19.5" customHeight="1">
      <c r="A116" s="17" t="s">
        <v>63</v>
      </c>
      <c r="B116" s="17"/>
      <c r="D116" s="27"/>
      <c r="E116" s="30"/>
      <c r="F116" s="33">
        <f>SUM(F107:F114)</f>
        <v>52192626580</v>
      </c>
      <c r="H116" s="33">
        <f>SUM(H107:H114)</f>
        <v>50747041541</v>
      </c>
      <c r="J116" s="33">
        <f>SUM(J107:J114)</f>
        <v>51573046104</v>
      </c>
      <c r="L116" s="33">
        <f>SUM(L107:L114)</f>
        <v>48465872843</v>
      </c>
    </row>
    <row r="117" spans="1:12" ht="4.5" customHeight="1">
      <c r="D117" s="27"/>
      <c r="E117" s="30"/>
    </row>
    <row r="118" spans="1:12" ht="19.5" customHeight="1" thickBot="1">
      <c r="A118" s="17" t="s">
        <v>64</v>
      </c>
      <c r="B118" s="17"/>
      <c r="F118" s="35">
        <f>F116+F72</f>
        <v>539479198099</v>
      </c>
      <c r="H118" s="35">
        <f>H116+H72</f>
        <v>508456054343</v>
      </c>
      <c r="J118" s="35">
        <f>J116+J72</f>
        <v>538688095946</v>
      </c>
      <c r="L118" s="35">
        <f>L116+L72</f>
        <v>505577796019</v>
      </c>
    </row>
    <row r="119" spans="1:12" ht="20.149999999999999" customHeight="1" thickTop="1"/>
    <row r="120" spans="1:12" ht="20.149999999999999" customHeight="1">
      <c r="F120" s="3"/>
    </row>
    <row r="121" spans="1:12" ht="20.149999999999999" customHeight="1"/>
    <row r="122" spans="1:12" ht="20.149999999999999" customHeight="1"/>
    <row r="123" spans="1:12" ht="20.149999999999999" customHeight="1"/>
    <row r="124" spans="1:12" ht="20.149999999999999" customHeight="1"/>
    <row r="125" spans="1:12" ht="20.149999999999999" customHeight="1"/>
    <row r="126" spans="1:12" ht="20.149999999999999" customHeight="1"/>
    <row r="127" spans="1:12" ht="20.149999999999999" customHeight="1"/>
    <row r="128" spans="1:12" ht="20.149999999999999" customHeight="1"/>
    <row r="129" spans="1:12" ht="20.149999999999999" customHeight="1"/>
    <row r="130" spans="1:12" ht="20.149999999999999" customHeight="1"/>
    <row r="131" spans="1:12" ht="20.149999999999999" customHeight="1"/>
    <row r="132" spans="1:12" ht="9" customHeight="1"/>
    <row r="133" spans="1:12" ht="20.149999999999999" customHeight="1">
      <c r="A133" s="36" t="str">
        <f>A87</f>
        <v>หมายเหตุประกอบงบการเงินรวมและงบการเงินเฉพาะธนาคารเป็นส่วนหนึ่งของงบการเงินนี้</v>
      </c>
      <c r="B133" s="37"/>
      <c r="C133" s="37"/>
      <c r="D133" s="43"/>
      <c r="E133" s="37"/>
      <c r="F133" s="33"/>
      <c r="G133" s="33"/>
      <c r="H133" s="33"/>
      <c r="I133" s="33"/>
      <c r="J133" s="33"/>
      <c r="K133" s="33"/>
      <c r="L133" s="33"/>
    </row>
  </sheetData>
  <mergeCells count="17">
    <mergeCell ref="A87:L87"/>
    <mergeCell ref="A1:L1"/>
    <mergeCell ref="A2:L2"/>
    <mergeCell ref="A3:L3"/>
    <mergeCell ref="F5:H5"/>
    <mergeCell ref="J5:L5"/>
    <mergeCell ref="A41:L41"/>
    <mergeCell ref="A45:L45"/>
    <mergeCell ref="A46:L46"/>
    <mergeCell ref="A47:L47"/>
    <mergeCell ref="F49:H49"/>
    <mergeCell ref="J49:L49"/>
    <mergeCell ref="A88:L88"/>
    <mergeCell ref="A89:L89"/>
    <mergeCell ref="A90:L90"/>
    <mergeCell ref="F92:H92"/>
    <mergeCell ref="J92:L92"/>
  </mergeCells>
  <conditionalFormatting sqref="M60:N60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35"/>
  <sheetViews>
    <sheetView showWhiteSpace="0" topLeftCell="A106" zoomScaleNormal="100" zoomScaleSheetLayoutView="115" zoomScalePageLayoutView="115" workbookViewId="0">
      <selection activeCell="A114" sqref="A114"/>
    </sheetView>
  </sheetViews>
  <sheetFormatPr defaultColWidth="7.75" defaultRowHeight="17"/>
  <cols>
    <col min="1" max="1" width="37.58203125" style="12" customWidth="1"/>
    <col min="2" max="2" width="6.25" style="30" customWidth="1"/>
    <col min="3" max="3" width="0.75" style="12" customWidth="1"/>
    <col min="4" max="4" width="11.08203125" style="118" customWidth="1"/>
    <col min="5" max="5" width="0.75" style="118" customWidth="1"/>
    <col min="6" max="6" width="11.5" style="118" customWidth="1"/>
    <col min="7" max="7" width="0.75" style="118" customWidth="1"/>
    <col min="8" max="8" width="11.5" style="118" customWidth="1"/>
    <col min="9" max="9" width="0.75" style="118" customWidth="1"/>
    <col min="10" max="10" width="11.5" style="118" customWidth="1"/>
    <col min="11" max="11" width="8.25" style="12" bestFit="1" customWidth="1"/>
    <col min="12" max="12" width="8.33203125" style="12" bestFit="1" customWidth="1"/>
    <col min="13" max="16384" width="7.75" style="12"/>
  </cols>
  <sheetData>
    <row r="1" spans="1:10" ht="20.149999999999999" customHeight="1">
      <c r="A1" s="138" t="s">
        <v>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20.149999999999999" customHeight="1">
      <c r="A2" s="13" t="s">
        <v>65</v>
      </c>
      <c r="B2" s="44"/>
      <c r="C2" s="11"/>
      <c r="D2" s="16"/>
      <c r="E2" s="16"/>
      <c r="F2" s="16"/>
      <c r="G2" s="16"/>
      <c r="H2" s="16"/>
      <c r="I2" s="16"/>
      <c r="J2" s="16"/>
    </row>
    <row r="3" spans="1:10" ht="20.149999999999999" customHeight="1">
      <c r="A3" s="14" t="s">
        <v>66</v>
      </c>
      <c r="B3" s="23"/>
      <c r="C3" s="15"/>
      <c r="D3" s="117"/>
      <c r="E3" s="117"/>
      <c r="F3" s="117"/>
      <c r="G3" s="117"/>
      <c r="H3" s="117"/>
      <c r="I3" s="117"/>
      <c r="J3" s="117"/>
    </row>
    <row r="4" spans="1:10" ht="20.149999999999999" customHeight="1">
      <c r="B4" s="44"/>
      <c r="C4" s="17"/>
      <c r="G4" s="19"/>
      <c r="J4" s="119"/>
    </row>
    <row r="5" spans="1:10" ht="20.149999999999999" customHeight="1">
      <c r="B5" s="44"/>
      <c r="C5" s="17"/>
      <c r="D5" s="141" t="s">
        <v>3</v>
      </c>
      <c r="E5" s="141"/>
      <c r="F5" s="141"/>
      <c r="G5" s="48"/>
      <c r="H5" s="141" t="s">
        <v>4</v>
      </c>
      <c r="I5" s="141"/>
      <c r="J5" s="141"/>
    </row>
    <row r="6" spans="1:10" ht="20.149999999999999" customHeight="1">
      <c r="B6" s="12"/>
      <c r="C6" s="17"/>
      <c r="D6" s="49" t="s">
        <v>6</v>
      </c>
      <c r="E6" s="22"/>
      <c r="F6" s="49" t="s">
        <v>7</v>
      </c>
      <c r="G6" s="22"/>
      <c r="H6" s="49" t="s">
        <v>6</v>
      </c>
      <c r="I6" s="22"/>
      <c r="J6" s="49" t="s">
        <v>7</v>
      </c>
    </row>
    <row r="7" spans="1:10" ht="20.149999999999999" customHeight="1">
      <c r="B7" s="23" t="s">
        <v>8</v>
      </c>
      <c r="C7" s="17"/>
      <c r="D7" s="24" t="s">
        <v>9</v>
      </c>
      <c r="E7" s="22"/>
      <c r="F7" s="24" t="s">
        <v>9</v>
      </c>
      <c r="G7" s="22"/>
      <c r="H7" s="24" t="s">
        <v>9</v>
      </c>
      <c r="I7" s="22"/>
      <c r="J7" s="24" t="s">
        <v>9</v>
      </c>
    </row>
    <row r="8" spans="1:10" ht="6" customHeight="1">
      <c r="A8" s="17"/>
      <c r="D8" s="26"/>
      <c r="E8" s="120"/>
      <c r="F8" s="26"/>
      <c r="H8" s="120"/>
      <c r="I8" s="120"/>
      <c r="J8" s="120"/>
    </row>
    <row r="9" spans="1:10" ht="20.149999999999999" customHeight="1">
      <c r="A9" s="12" t="s">
        <v>67</v>
      </c>
      <c r="B9" s="30">
        <v>32</v>
      </c>
      <c r="D9" s="31">
        <v>16470134594</v>
      </c>
      <c r="E9" s="31"/>
      <c r="F9" s="31">
        <v>18678332931</v>
      </c>
      <c r="G9" s="31"/>
      <c r="H9" s="31">
        <v>13986496815</v>
      </c>
      <c r="I9" s="31"/>
      <c r="J9" s="31">
        <v>16262141769</v>
      </c>
    </row>
    <row r="10" spans="1:10" ht="20.149999999999999" customHeight="1">
      <c r="A10" s="12" t="s">
        <v>68</v>
      </c>
      <c r="B10" s="30">
        <v>33</v>
      </c>
      <c r="D10" s="121">
        <v>-8175167114</v>
      </c>
      <c r="E10" s="29"/>
      <c r="F10" s="121">
        <v>-9205335215</v>
      </c>
      <c r="G10" s="29"/>
      <c r="H10" s="121">
        <v>-8174762727</v>
      </c>
      <c r="I10" s="29"/>
      <c r="J10" s="121">
        <v>-9204835135</v>
      </c>
    </row>
    <row r="11" spans="1:10" ht="6" customHeight="1">
      <c r="D11" s="31"/>
      <c r="E11" s="31"/>
      <c r="F11" s="31"/>
      <c r="G11" s="31"/>
      <c r="H11" s="31"/>
      <c r="I11" s="31"/>
      <c r="J11" s="31"/>
    </row>
    <row r="12" spans="1:10" ht="20.149999999999999" customHeight="1">
      <c r="A12" s="17" t="s">
        <v>69</v>
      </c>
      <c r="D12" s="26">
        <f>SUM(D9:D11)</f>
        <v>8294967480</v>
      </c>
      <c r="E12" s="26"/>
      <c r="F12" s="26">
        <f>SUM(F9:F11)</f>
        <v>9472997716</v>
      </c>
      <c r="G12" s="26"/>
      <c r="H12" s="31">
        <f>SUM(H9:H11)</f>
        <v>5811734088</v>
      </c>
      <c r="I12" s="26"/>
      <c r="J12" s="31">
        <f>SUM(J9:J11)</f>
        <v>7057306634</v>
      </c>
    </row>
    <row r="13" spans="1:10" ht="20.149999999999999" customHeight="1">
      <c r="A13" s="12" t="s">
        <v>70</v>
      </c>
      <c r="D13" s="31">
        <v>1833839044</v>
      </c>
      <c r="E13" s="31"/>
      <c r="F13" s="31">
        <v>2115964476</v>
      </c>
      <c r="G13" s="31"/>
      <c r="H13" s="31">
        <v>1569759189</v>
      </c>
      <c r="I13" s="31"/>
      <c r="J13" s="31">
        <v>1625527556</v>
      </c>
    </row>
    <row r="14" spans="1:10" ht="20.149999999999999" customHeight="1">
      <c r="A14" s="12" t="s">
        <v>71</v>
      </c>
      <c r="D14" s="121">
        <v>-509504143</v>
      </c>
      <c r="E14" s="31"/>
      <c r="F14" s="121">
        <v>-685435855</v>
      </c>
      <c r="G14" s="31"/>
      <c r="H14" s="121">
        <v>-255779058</v>
      </c>
      <c r="I14" s="26"/>
      <c r="J14" s="121">
        <v>-421767697</v>
      </c>
    </row>
    <row r="15" spans="1:10" ht="6" customHeight="1">
      <c r="B15" s="28"/>
      <c r="C15" s="28"/>
      <c r="D15" s="31"/>
      <c r="E15" s="31"/>
      <c r="F15" s="31"/>
      <c r="G15" s="31"/>
      <c r="H15" s="31"/>
      <c r="I15" s="26"/>
      <c r="J15" s="31"/>
    </row>
    <row r="16" spans="1:10" ht="20.149999999999999" customHeight="1">
      <c r="A16" s="17" t="s">
        <v>72</v>
      </c>
      <c r="B16" s="30">
        <v>34</v>
      </c>
      <c r="D16" s="31">
        <f>SUM(D13:D14)</f>
        <v>1324334901</v>
      </c>
      <c r="E16" s="31"/>
      <c r="F16" s="31">
        <f>SUM(F13:F14)</f>
        <v>1430528621</v>
      </c>
      <c r="G16" s="31"/>
      <c r="H16" s="31">
        <f>SUM(H13:H14)</f>
        <v>1313980131</v>
      </c>
      <c r="I16" s="26"/>
      <c r="J16" s="31">
        <f>SUM(J13:J14)</f>
        <v>1203759859</v>
      </c>
    </row>
    <row r="17" spans="1:10" ht="20.149999999999999" customHeight="1">
      <c r="A17" s="12" t="s">
        <v>73</v>
      </c>
      <c r="D17" s="31"/>
      <c r="E17" s="31"/>
      <c r="F17" s="31"/>
      <c r="G17" s="31"/>
      <c r="H17" s="31"/>
      <c r="I17" s="26"/>
      <c r="J17" s="31"/>
    </row>
    <row r="18" spans="1:10" ht="20.149999999999999" customHeight="1">
      <c r="A18" s="12" t="s">
        <v>74</v>
      </c>
      <c r="B18" s="30">
        <v>35</v>
      </c>
      <c r="D18" s="31">
        <v>-436302915</v>
      </c>
      <c r="E18" s="31"/>
      <c r="F18" s="31">
        <v>1519492280</v>
      </c>
      <c r="G18" s="31"/>
      <c r="H18" s="31">
        <v>-436302915</v>
      </c>
      <c r="I18" s="26"/>
      <c r="J18" s="31">
        <v>1519492280</v>
      </c>
    </row>
    <row r="19" spans="1:10" ht="20.149999999999999" customHeight="1">
      <c r="A19" s="40" t="s">
        <v>75</v>
      </c>
      <c r="B19" s="30">
        <v>36</v>
      </c>
      <c r="D19" s="31">
        <v>3490328938</v>
      </c>
      <c r="E19" s="31"/>
      <c r="F19" s="31">
        <v>735839334</v>
      </c>
      <c r="G19" s="31"/>
      <c r="H19" s="31">
        <v>3490258499</v>
      </c>
      <c r="I19" s="26"/>
      <c r="J19" s="31">
        <v>735839334</v>
      </c>
    </row>
    <row r="20" spans="1:10" ht="20.149999999999999" customHeight="1">
      <c r="A20" s="40" t="s">
        <v>76</v>
      </c>
      <c r="D20" s="31">
        <v>11538434</v>
      </c>
      <c r="E20" s="31"/>
      <c r="F20" s="31">
        <v>88688837</v>
      </c>
      <c r="G20" s="31"/>
      <c r="H20" s="31">
        <v>1953905</v>
      </c>
      <c r="I20" s="26"/>
      <c r="J20" s="31">
        <v>0</v>
      </c>
    </row>
    <row r="21" spans="1:10" ht="20.149999999999999" customHeight="1">
      <c r="A21" s="12" t="s">
        <v>77</v>
      </c>
      <c r="B21" s="30">
        <v>37</v>
      </c>
      <c r="D21" s="33">
        <v>1086658233</v>
      </c>
      <c r="E21" s="26"/>
      <c r="F21" s="33">
        <v>1855011902</v>
      </c>
      <c r="G21" s="26"/>
      <c r="H21" s="121">
        <v>2063675837</v>
      </c>
      <c r="I21" s="26"/>
      <c r="J21" s="121">
        <v>1495632985</v>
      </c>
    </row>
    <row r="22" spans="1:10" ht="6" customHeight="1">
      <c r="A22" s="40"/>
      <c r="D22" s="31"/>
      <c r="E22" s="31"/>
      <c r="F22" s="31"/>
      <c r="G22" s="31"/>
      <c r="H22" s="31"/>
      <c r="I22" s="26"/>
      <c r="J22" s="31"/>
    </row>
    <row r="23" spans="1:10" ht="20.149999999999999" customHeight="1">
      <c r="A23" s="17" t="s">
        <v>78</v>
      </c>
      <c r="D23" s="33">
        <f>SUM(D12,D16:D21)</f>
        <v>13771525071</v>
      </c>
      <c r="E23" s="26"/>
      <c r="F23" s="33">
        <f>SUM(F12,F16:F21)</f>
        <v>15102558690</v>
      </c>
      <c r="G23" s="26"/>
      <c r="H23" s="121">
        <f>SUM(H12,H16:H21)</f>
        <v>12245299545</v>
      </c>
      <c r="I23" s="26"/>
      <c r="J23" s="121">
        <f>SUM(J12,J16:J21)</f>
        <v>12012031092</v>
      </c>
    </row>
    <row r="24" spans="1:10" ht="15" customHeight="1">
      <c r="A24" s="17"/>
      <c r="D24" s="26"/>
      <c r="E24" s="26"/>
      <c r="F24" s="26"/>
      <c r="G24" s="26"/>
      <c r="H24" s="31"/>
      <c r="I24" s="26"/>
      <c r="J24" s="31"/>
    </row>
    <row r="25" spans="1:10" ht="20.149999999999999" customHeight="1">
      <c r="A25" s="17" t="s">
        <v>79</v>
      </c>
      <c r="D25" s="26"/>
      <c r="E25" s="26"/>
      <c r="F25" s="26"/>
      <c r="G25" s="26"/>
      <c r="H25" s="31"/>
      <c r="I25" s="26"/>
      <c r="J25" s="31"/>
    </row>
    <row r="26" spans="1:10" ht="20.149999999999999" customHeight="1">
      <c r="A26" s="12" t="s">
        <v>80</v>
      </c>
      <c r="B26" s="28"/>
      <c r="C26" s="28"/>
      <c r="D26" s="31">
        <v>4067987780</v>
      </c>
      <c r="E26" s="31"/>
      <c r="F26" s="31">
        <v>4101478354</v>
      </c>
      <c r="G26" s="31"/>
      <c r="H26" s="31">
        <v>3573403718</v>
      </c>
      <c r="I26" s="26"/>
      <c r="J26" s="31">
        <v>3586582242</v>
      </c>
    </row>
    <row r="27" spans="1:10" ht="20.149999999999999" customHeight="1">
      <c r="A27" s="12" t="s">
        <v>81</v>
      </c>
      <c r="D27" s="31">
        <v>15070145</v>
      </c>
      <c r="E27" s="31"/>
      <c r="F27" s="31">
        <v>14734554</v>
      </c>
      <c r="G27" s="31"/>
      <c r="H27" s="31">
        <v>15070145</v>
      </c>
      <c r="I27" s="26"/>
      <c r="J27" s="31">
        <v>14734554</v>
      </c>
    </row>
    <row r="28" spans="1:10" ht="20.149999999999999" customHeight="1">
      <c r="A28" s="12" t="s">
        <v>82</v>
      </c>
      <c r="D28" s="31">
        <v>944947870</v>
      </c>
      <c r="E28" s="31"/>
      <c r="F28" s="31">
        <v>1009129701</v>
      </c>
      <c r="G28" s="31"/>
      <c r="H28" s="31">
        <v>831114609</v>
      </c>
      <c r="I28" s="26"/>
      <c r="J28" s="31">
        <v>874215558</v>
      </c>
    </row>
    <row r="29" spans="1:10" ht="20.149999999999999" customHeight="1">
      <c r="A29" s="12" t="s">
        <v>83</v>
      </c>
      <c r="D29" s="31">
        <v>394898901</v>
      </c>
      <c r="E29" s="31"/>
      <c r="F29" s="31">
        <v>480720441</v>
      </c>
      <c r="G29" s="31"/>
      <c r="H29" s="31">
        <v>391936906</v>
      </c>
      <c r="I29" s="26"/>
      <c r="J29" s="31">
        <v>477805740</v>
      </c>
    </row>
    <row r="30" spans="1:10" ht="20.149999999999999" customHeight="1">
      <c r="A30" s="12" t="s">
        <v>84</v>
      </c>
      <c r="D30" s="121">
        <v>1912373504</v>
      </c>
      <c r="E30" s="31"/>
      <c r="F30" s="121">
        <v>3251865040</v>
      </c>
      <c r="G30" s="31"/>
      <c r="H30" s="121">
        <v>1641480632</v>
      </c>
      <c r="I30" s="26"/>
      <c r="J30" s="121">
        <v>1316522879</v>
      </c>
    </row>
    <row r="31" spans="1:10" ht="6" customHeight="1">
      <c r="B31" s="28"/>
      <c r="C31" s="28"/>
      <c r="D31" s="31"/>
      <c r="E31" s="31"/>
      <c r="F31" s="31"/>
      <c r="G31" s="31"/>
      <c r="H31" s="31"/>
      <c r="I31" s="26"/>
      <c r="J31" s="31"/>
    </row>
    <row r="32" spans="1:10" ht="20.149999999999999" customHeight="1">
      <c r="A32" s="17" t="s">
        <v>85</v>
      </c>
      <c r="B32" s="28"/>
      <c r="C32" s="28"/>
      <c r="D32" s="33">
        <f>SUM(D26:D31)</f>
        <v>7335278200</v>
      </c>
      <c r="E32" s="26"/>
      <c r="F32" s="33">
        <f>SUM(F26:F31)</f>
        <v>8857928090</v>
      </c>
      <c r="G32" s="71"/>
      <c r="H32" s="121">
        <f>SUM(H26:H31)</f>
        <v>6453006010</v>
      </c>
      <c r="I32" s="26"/>
      <c r="J32" s="121">
        <f>SUM(J26:J31)</f>
        <v>6269860973</v>
      </c>
    </row>
    <row r="33" spans="1:10" ht="15" customHeight="1">
      <c r="A33" s="17"/>
      <c r="C33" s="28"/>
      <c r="D33" s="26"/>
      <c r="E33" s="26"/>
      <c r="F33" s="26"/>
      <c r="G33" s="71"/>
      <c r="H33" s="31"/>
      <c r="I33" s="26"/>
      <c r="J33" s="31"/>
    </row>
    <row r="34" spans="1:10" ht="20.149999999999999" customHeight="1">
      <c r="A34" s="12" t="s">
        <v>86</v>
      </c>
      <c r="B34" s="30">
        <v>38</v>
      </c>
      <c r="C34" s="28"/>
      <c r="D34" s="121">
        <v>3605808918</v>
      </c>
      <c r="E34" s="31"/>
      <c r="F34" s="121">
        <v>2685367946</v>
      </c>
      <c r="G34" s="31"/>
      <c r="H34" s="121">
        <v>1217615096</v>
      </c>
      <c r="I34" s="26"/>
      <c r="J34" s="121">
        <v>802636183</v>
      </c>
    </row>
    <row r="35" spans="1:10" ht="6" customHeight="1">
      <c r="A35" s="17"/>
      <c r="C35" s="28"/>
      <c r="D35" s="122"/>
      <c r="E35" s="26"/>
      <c r="F35" s="122"/>
      <c r="G35" s="71"/>
      <c r="H35" s="31"/>
      <c r="I35" s="26"/>
      <c r="J35" s="31"/>
    </row>
    <row r="36" spans="1:10" ht="20.149999999999999" customHeight="1">
      <c r="A36" s="13" t="s">
        <v>87</v>
      </c>
      <c r="D36" s="31">
        <f>D23-D32-D34</f>
        <v>2830437953</v>
      </c>
      <c r="E36" s="26"/>
      <c r="F36" s="31">
        <f>F23-F32-F34</f>
        <v>3559262654</v>
      </c>
      <c r="G36" s="26"/>
      <c r="H36" s="31">
        <f>H23-H32-H34</f>
        <v>4574678439</v>
      </c>
      <c r="I36" s="26"/>
      <c r="J36" s="31">
        <f>J23-J32-J34</f>
        <v>4939533936</v>
      </c>
    </row>
    <row r="37" spans="1:10" ht="20.149999999999999" customHeight="1">
      <c r="A37" s="12" t="s">
        <v>88</v>
      </c>
      <c r="B37" s="30">
        <v>39</v>
      </c>
      <c r="D37" s="121">
        <v>-573123405</v>
      </c>
      <c r="E37" s="31"/>
      <c r="F37" s="121">
        <v>-707142264</v>
      </c>
      <c r="G37" s="31"/>
      <c r="H37" s="121">
        <v>-661813668</v>
      </c>
      <c r="I37" s="31"/>
      <c r="J37" s="121">
        <v>-982715612</v>
      </c>
    </row>
    <row r="38" spans="1:10" ht="6" customHeight="1">
      <c r="D38" s="31"/>
      <c r="E38" s="31"/>
      <c r="F38" s="31"/>
      <c r="G38" s="31"/>
      <c r="H38" s="31"/>
      <c r="I38" s="31"/>
      <c r="J38" s="31"/>
    </row>
    <row r="39" spans="1:10" ht="20.149999999999999" customHeight="1" thickBot="1">
      <c r="A39" s="13" t="s">
        <v>89</v>
      </c>
      <c r="D39" s="35">
        <f>SUM(D36:D38)</f>
        <v>2257314548</v>
      </c>
      <c r="E39" s="26"/>
      <c r="F39" s="35">
        <f>SUM(F36:F38)</f>
        <v>2852120390</v>
      </c>
      <c r="G39" s="26"/>
      <c r="H39" s="123">
        <f>SUM(H36:H38)</f>
        <v>3912864771</v>
      </c>
      <c r="I39" s="26"/>
      <c r="J39" s="123">
        <f>SUM(J36:J38)</f>
        <v>3956818324</v>
      </c>
    </row>
    <row r="40" spans="1:10" ht="20.149999999999999" customHeight="1" thickTop="1">
      <c r="A40" s="13"/>
      <c r="D40" s="124"/>
      <c r="E40" s="26"/>
      <c r="F40" s="124"/>
      <c r="G40" s="26"/>
      <c r="H40" s="124"/>
      <c r="I40" s="26"/>
      <c r="J40" s="124"/>
    </row>
    <row r="41" spans="1:10" ht="20.149999999999999" customHeight="1">
      <c r="A41" s="13"/>
      <c r="D41" s="5"/>
      <c r="E41" s="125"/>
      <c r="F41" s="5"/>
      <c r="G41" s="125"/>
      <c r="H41" s="5"/>
      <c r="I41" s="125"/>
      <c r="J41" s="5"/>
    </row>
    <row r="42" spans="1:10" ht="20.149999999999999" customHeight="1">
      <c r="A42" s="13"/>
      <c r="D42" s="26"/>
      <c r="E42" s="26"/>
      <c r="F42" s="26"/>
      <c r="G42" s="26"/>
      <c r="H42" s="26"/>
      <c r="I42" s="26"/>
      <c r="J42" s="26"/>
    </row>
    <row r="43" spans="1:10" ht="21.75" customHeight="1">
      <c r="A43" s="13"/>
      <c r="D43" s="26"/>
      <c r="E43" s="26"/>
      <c r="F43" s="26"/>
      <c r="G43" s="26"/>
      <c r="H43" s="26"/>
      <c r="I43" s="26"/>
      <c r="J43" s="26"/>
    </row>
    <row r="44" spans="1:10" ht="21.75" customHeight="1">
      <c r="A44" s="13"/>
      <c r="D44" s="26"/>
      <c r="E44" s="26"/>
      <c r="F44" s="26"/>
      <c r="G44" s="26"/>
      <c r="H44" s="26"/>
      <c r="I44" s="26"/>
      <c r="J44" s="26"/>
    </row>
    <row r="45" spans="1:10" ht="21.75" customHeight="1">
      <c r="A45" s="13"/>
      <c r="D45" s="26"/>
      <c r="E45" s="26"/>
      <c r="F45" s="26"/>
      <c r="G45" s="26"/>
      <c r="H45" s="26"/>
      <c r="I45" s="26"/>
      <c r="J45" s="26"/>
    </row>
    <row r="46" spans="1:10" s="130" customFormat="1" ht="20.149999999999999" customHeight="1"/>
    <row r="47" spans="1:10" ht="20.149999999999999" customHeight="1">
      <c r="A47" s="13"/>
      <c r="D47" s="26"/>
      <c r="E47" s="26"/>
      <c r="F47" s="26"/>
      <c r="G47" s="26"/>
      <c r="H47" s="26"/>
      <c r="I47" s="26"/>
      <c r="J47" s="26"/>
    </row>
    <row r="48" spans="1:10" ht="10.5" customHeight="1">
      <c r="A48" s="13"/>
      <c r="D48" s="26"/>
      <c r="E48" s="26"/>
      <c r="F48" s="26"/>
      <c r="G48" s="26"/>
      <c r="H48" s="26"/>
      <c r="I48" s="26"/>
      <c r="J48" s="26"/>
    </row>
    <row r="49" spans="1:10" ht="22.15" customHeight="1">
      <c r="A49" s="36" t="str">
        <f>'BS7-9'!A44</f>
        <v>หมายเหตุประกอบงบการเงินรวมและงบการเงินเฉพาะธนาคารเป็นส่วนหนึ่งของงบการเงินนี้</v>
      </c>
      <c r="B49" s="38"/>
      <c r="C49" s="37"/>
      <c r="D49" s="33"/>
      <c r="E49" s="33"/>
      <c r="F49" s="33"/>
      <c r="G49" s="33"/>
      <c r="H49" s="33"/>
      <c r="I49" s="33"/>
      <c r="J49" s="33"/>
    </row>
    <row r="50" spans="1:10" ht="17.149999999999999" customHeight="1">
      <c r="A50" s="138" t="s">
        <v>0</v>
      </c>
      <c r="B50" s="137"/>
      <c r="C50" s="137"/>
      <c r="D50" s="137"/>
      <c r="E50" s="137"/>
      <c r="F50" s="137"/>
      <c r="G50" s="137"/>
      <c r="H50" s="137"/>
      <c r="I50" s="137"/>
      <c r="J50" s="137"/>
    </row>
    <row r="51" spans="1:10" ht="17.149999999999999" customHeight="1">
      <c r="A51" s="13" t="s">
        <v>90</v>
      </c>
      <c r="B51" s="44"/>
      <c r="C51" s="11"/>
      <c r="D51" s="16"/>
      <c r="E51" s="16"/>
      <c r="F51" s="16"/>
      <c r="G51" s="16"/>
      <c r="H51" s="16"/>
      <c r="I51" s="16"/>
      <c r="J51" s="16"/>
    </row>
    <row r="52" spans="1:10" ht="17.149999999999999" customHeight="1">
      <c r="A52" s="14" t="s">
        <v>66</v>
      </c>
      <c r="B52" s="23"/>
      <c r="C52" s="15"/>
      <c r="D52" s="117"/>
      <c r="E52" s="117"/>
      <c r="F52" s="117"/>
      <c r="G52" s="117"/>
      <c r="H52" s="117"/>
      <c r="I52" s="117"/>
      <c r="J52" s="117"/>
    </row>
    <row r="53" spans="1:10" ht="9.65" customHeight="1">
      <c r="A53" s="13"/>
      <c r="B53" s="44"/>
      <c r="C53" s="11"/>
      <c r="D53" s="16"/>
      <c r="E53" s="16"/>
      <c r="F53" s="16"/>
      <c r="G53" s="16"/>
      <c r="H53" s="16"/>
      <c r="I53" s="16"/>
      <c r="J53" s="119"/>
    </row>
    <row r="54" spans="1:10" ht="17.149999999999999" customHeight="1">
      <c r="B54" s="44"/>
      <c r="C54" s="17"/>
      <c r="D54" s="141" t="s">
        <v>3</v>
      </c>
      <c r="E54" s="141"/>
      <c r="F54" s="141"/>
      <c r="G54" s="48"/>
      <c r="H54" s="141" t="s">
        <v>4</v>
      </c>
      <c r="I54" s="141"/>
      <c r="J54" s="141"/>
    </row>
    <row r="55" spans="1:10" ht="17.149999999999999" customHeight="1">
      <c r="B55" s="12"/>
      <c r="C55" s="17"/>
      <c r="D55" s="49" t="s">
        <v>6</v>
      </c>
      <c r="E55" s="22"/>
      <c r="F55" s="49" t="s">
        <v>7</v>
      </c>
      <c r="G55" s="22"/>
      <c r="H55" s="49" t="s">
        <v>6</v>
      </c>
      <c r="I55" s="22"/>
      <c r="J55" s="49" t="s">
        <v>7</v>
      </c>
    </row>
    <row r="56" spans="1:10" ht="17.149999999999999" customHeight="1">
      <c r="B56" s="23" t="s">
        <v>8</v>
      </c>
      <c r="C56" s="17"/>
      <c r="D56" s="24" t="s">
        <v>9</v>
      </c>
      <c r="E56" s="22"/>
      <c r="F56" s="24" t="s">
        <v>9</v>
      </c>
      <c r="G56" s="22"/>
      <c r="H56" s="24" t="s">
        <v>9</v>
      </c>
      <c r="I56" s="22"/>
      <c r="J56" s="24" t="s">
        <v>9</v>
      </c>
    </row>
    <row r="57" spans="1:10" ht="17.149999999999999" customHeight="1">
      <c r="A57" s="13" t="s">
        <v>91</v>
      </c>
      <c r="D57" s="122"/>
      <c r="E57" s="26"/>
      <c r="F57" s="122"/>
      <c r="G57" s="26"/>
      <c r="H57" s="122"/>
      <c r="I57" s="26"/>
      <c r="J57" s="122"/>
    </row>
    <row r="58" spans="1:10" ht="17.149999999999999" customHeight="1">
      <c r="A58" s="13" t="s">
        <v>92</v>
      </c>
      <c r="D58" s="31"/>
      <c r="E58" s="26"/>
      <c r="F58" s="31"/>
      <c r="G58" s="26"/>
      <c r="H58" s="31"/>
      <c r="I58" s="26"/>
      <c r="J58" s="31"/>
    </row>
    <row r="59" spans="1:10" ht="17.149999999999999" customHeight="1">
      <c r="A59" s="13" t="s">
        <v>93</v>
      </c>
      <c r="D59" s="31"/>
      <c r="E59" s="26"/>
      <c r="F59" s="31"/>
      <c r="G59" s="26"/>
      <c r="H59" s="31"/>
      <c r="I59" s="26"/>
      <c r="J59" s="31"/>
    </row>
    <row r="60" spans="1:10" ht="17.149999999999999" customHeight="1">
      <c r="A60" s="40" t="s">
        <v>94</v>
      </c>
      <c r="D60" s="31"/>
      <c r="E60" s="26"/>
      <c r="F60" s="31"/>
      <c r="G60" s="26"/>
      <c r="H60" s="31"/>
      <c r="I60" s="26"/>
      <c r="J60" s="31"/>
    </row>
    <row r="61" spans="1:10" ht="17.149999999999999" customHeight="1">
      <c r="A61" s="40" t="s">
        <v>95</v>
      </c>
      <c r="D61" s="31">
        <v>608311108</v>
      </c>
      <c r="E61" s="26"/>
      <c r="F61" s="31">
        <v>539109960</v>
      </c>
      <c r="G61" s="26"/>
      <c r="H61" s="31">
        <v>608311108</v>
      </c>
      <c r="I61" s="26"/>
      <c r="J61" s="31">
        <v>539109960</v>
      </c>
    </row>
    <row r="62" spans="1:10" ht="17.149999999999999" customHeight="1">
      <c r="A62" s="40" t="s">
        <v>96</v>
      </c>
      <c r="D62" s="31"/>
      <c r="E62" s="26"/>
      <c r="F62" s="31"/>
      <c r="G62" s="26"/>
      <c r="H62" s="31"/>
      <c r="I62" s="26"/>
      <c r="J62" s="31"/>
    </row>
    <row r="63" spans="1:10" ht="17.149999999999999" customHeight="1">
      <c r="A63" s="40" t="s">
        <v>97</v>
      </c>
      <c r="D63" s="31">
        <v>-66812187</v>
      </c>
      <c r="E63" s="26"/>
      <c r="F63" s="31">
        <v>-84889768</v>
      </c>
      <c r="G63" s="26"/>
      <c r="H63" s="31">
        <v>-66812187</v>
      </c>
      <c r="I63" s="26"/>
      <c r="J63" s="31">
        <v>-84889768</v>
      </c>
    </row>
    <row r="64" spans="1:10" ht="17.149999999999999" customHeight="1">
      <c r="A64" s="40" t="s">
        <v>98</v>
      </c>
      <c r="D64" s="31"/>
      <c r="E64" s="26"/>
      <c r="F64" s="31"/>
      <c r="G64" s="26"/>
      <c r="H64" s="31"/>
      <c r="I64" s="26"/>
      <c r="J64" s="31"/>
    </row>
    <row r="65" spans="1:10" ht="17.149999999999999" customHeight="1">
      <c r="A65" s="40" t="s">
        <v>99</v>
      </c>
      <c r="D65" s="121">
        <v>-74977918</v>
      </c>
      <c r="E65" s="26"/>
      <c r="F65" s="121">
        <v>-68554399</v>
      </c>
      <c r="G65" s="26"/>
      <c r="H65" s="121">
        <v>-74977918</v>
      </c>
      <c r="I65" s="26"/>
      <c r="J65" s="121">
        <v>-68554399</v>
      </c>
    </row>
    <row r="66" spans="1:10" ht="4.1500000000000004" customHeight="1">
      <c r="D66" s="122"/>
      <c r="E66" s="26"/>
      <c r="F66" s="122"/>
      <c r="G66" s="26"/>
      <c r="H66" s="122"/>
      <c r="I66" s="26"/>
      <c r="J66" s="122"/>
    </row>
    <row r="67" spans="1:10" ht="17.149999999999999" customHeight="1">
      <c r="A67" s="13" t="s">
        <v>100</v>
      </c>
      <c r="D67" s="31"/>
      <c r="E67" s="26"/>
      <c r="F67" s="31"/>
      <c r="G67" s="26"/>
      <c r="H67" s="31"/>
      <c r="I67" s="26"/>
      <c r="J67" s="31"/>
    </row>
    <row r="68" spans="1:10" ht="17.149999999999999" customHeight="1">
      <c r="A68" s="13" t="s">
        <v>93</v>
      </c>
      <c r="D68" s="121">
        <f>SUM(D60:D65)</f>
        <v>466521003</v>
      </c>
      <c r="E68" s="26"/>
      <c r="F68" s="121">
        <f>SUM(F60:F65)</f>
        <v>385665793</v>
      </c>
      <c r="G68" s="26"/>
      <c r="H68" s="121">
        <f>SUM(H60:H65)</f>
        <v>466521003</v>
      </c>
      <c r="I68" s="26"/>
      <c r="J68" s="121">
        <f>SUM(J60:J65)</f>
        <v>385665793</v>
      </c>
    </row>
    <row r="69" spans="1:10" ht="4.1500000000000004" customHeight="1">
      <c r="A69" s="13"/>
      <c r="D69" s="122"/>
      <c r="E69" s="26"/>
      <c r="F69" s="122"/>
      <c r="G69" s="26"/>
      <c r="H69" s="122"/>
      <c r="I69" s="26"/>
      <c r="J69" s="122"/>
    </row>
    <row r="70" spans="1:10" ht="17.149999999999999" customHeight="1">
      <c r="A70" s="13" t="s">
        <v>101</v>
      </c>
      <c r="D70" s="31"/>
      <c r="E70" s="26"/>
      <c r="F70" s="31"/>
      <c r="G70" s="26"/>
      <c r="H70" s="31"/>
      <c r="I70" s="26"/>
      <c r="J70" s="31"/>
    </row>
    <row r="71" spans="1:10" ht="17.149999999999999" customHeight="1">
      <c r="A71" s="13" t="s">
        <v>93</v>
      </c>
      <c r="D71" s="31"/>
      <c r="E71" s="26"/>
      <c r="F71" s="31"/>
      <c r="G71" s="26"/>
      <c r="H71" s="31"/>
      <c r="I71" s="26"/>
      <c r="J71" s="31"/>
    </row>
    <row r="72" spans="1:10" ht="17.149999999999999" customHeight="1">
      <c r="A72" s="40" t="s">
        <v>102</v>
      </c>
      <c r="D72" s="31"/>
      <c r="E72" s="26"/>
      <c r="F72" s="31"/>
      <c r="G72" s="26"/>
      <c r="H72" s="31"/>
      <c r="I72" s="26"/>
      <c r="J72" s="31"/>
    </row>
    <row r="73" spans="1:10" ht="17.149999999999999" customHeight="1">
      <c r="A73" s="40" t="s">
        <v>103</v>
      </c>
      <c r="D73" s="31">
        <v>250586832</v>
      </c>
      <c r="E73" s="26"/>
      <c r="F73" s="31">
        <v>-10672021</v>
      </c>
      <c r="G73" s="26"/>
      <c r="H73" s="31">
        <v>250586832</v>
      </c>
      <c r="I73" s="26"/>
      <c r="J73" s="31">
        <v>-10672021</v>
      </c>
    </row>
    <row r="74" spans="1:10" ht="17.149999999999999" customHeight="1">
      <c r="A74" s="40" t="s">
        <v>104</v>
      </c>
      <c r="D74" s="31"/>
      <c r="E74" s="26"/>
      <c r="F74" s="31"/>
      <c r="G74" s="26"/>
      <c r="H74" s="31"/>
      <c r="I74" s="26"/>
      <c r="J74" s="31"/>
    </row>
    <row r="75" spans="1:10" ht="17.149999999999999" customHeight="1">
      <c r="A75" s="40" t="s">
        <v>105</v>
      </c>
      <c r="D75" s="31"/>
      <c r="E75" s="26"/>
      <c r="F75" s="31"/>
      <c r="G75" s="26"/>
      <c r="H75" s="31"/>
      <c r="I75" s="26"/>
      <c r="J75" s="31"/>
    </row>
    <row r="76" spans="1:10" ht="17.149999999999999" customHeight="1">
      <c r="A76" s="40" t="s">
        <v>106</v>
      </c>
      <c r="D76" s="31">
        <v>-35687658</v>
      </c>
      <c r="E76" s="26"/>
      <c r="F76" s="31">
        <v>410375870</v>
      </c>
      <c r="G76" s="26"/>
      <c r="H76" s="31">
        <v>-35687658</v>
      </c>
      <c r="I76" s="26"/>
      <c r="J76" s="31">
        <v>410375870</v>
      </c>
    </row>
    <row r="77" spans="1:10" ht="17.149999999999999" customHeight="1">
      <c r="A77" s="40" t="s">
        <v>107</v>
      </c>
      <c r="D77" s="31"/>
      <c r="E77" s="26"/>
      <c r="F77" s="31"/>
      <c r="G77" s="26"/>
      <c r="H77" s="31"/>
      <c r="I77" s="26"/>
      <c r="J77" s="31"/>
    </row>
    <row r="78" spans="1:10" ht="17.149999999999999" customHeight="1">
      <c r="A78" s="40" t="s">
        <v>108</v>
      </c>
      <c r="D78" s="31">
        <v>-58188293</v>
      </c>
      <c r="E78" s="26"/>
      <c r="F78" s="31">
        <v>136592191</v>
      </c>
      <c r="G78" s="26"/>
      <c r="H78" s="31">
        <v>-50640794</v>
      </c>
      <c r="I78" s="26"/>
      <c r="J78" s="31">
        <v>132926136</v>
      </c>
    </row>
    <row r="79" spans="1:10" ht="17.149999999999999" customHeight="1">
      <c r="A79" s="40" t="s">
        <v>109</v>
      </c>
      <c r="D79" s="31"/>
      <c r="E79" s="26"/>
      <c r="F79" s="31"/>
      <c r="G79" s="26"/>
      <c r="H79" s="31"/>
      <c r="I79" s="26"/>
      <c r="J79" s="31"/>
    </row>
    <row r="80" spans="1:10" ht="17.149999999999999" customHeight="1">
      <c r="A80" s="40" t="s">
        <v>99</v>
      </c>
      <c r="D80" s="121">
        <v>-33153559</v>
      </c>
      <c r="E80" s="26"/>
      <c r="F80" s="121">
        <v>-113908110</v>
      </c>
      <c r="G80" s="26"/>
      <c r="H80" s="121">
        <v>-34663059</v>
      </c>
      <c r="I80" s="26"/>
      <c r="J80" s="121">
        <v>-113174899</v>
      </c>
    </row>
    <row r="81" spans="1:10" ht="4.1500000000000004" customHeight="1">
      <c r="A81" s="40"/>
      <c r="D81" s="122"/>
      <c r="E81" s="26"/>
      <c r="F81" s="122"/>
      <c r="G81" s="26"/>
      <c r="H81" s="122"/>
      <c r="I81" s="26"/>
      <c r="J81" s="122"/>
    </row>
    <row r="82" spans="1:10" ht="17.149999999999999" customHeight="1">
      <c r="A82" s="13" t="s">
        <v>110</v>
      </c>
      <c r="D82" s="31"/>
      <c r="E82" s="26"/>
      <c r="F82" s="31"/>
      <c r="G82" s="26"/>
      <c r="H82" s="31"/>
      <c r="I82" s="26"/>
      <c r="J82" s="31"/>
    </row>
    <row r="83" spans="1:10" ht="17.149999999999999" customHeight="1">
      <c r="A83" s="13" t="s">
        <v>93</v>
      </c>
      <c r="D83" s="121">
        <f>SUM(D72:D80)</f>
        <v>123557322</v>
      </c>
      <c r="E83" s="26"/>
      <c r="F83" s="121">
        <f>SUM(F72:F80)</f>
        <v>422387930</v>
      </c>
      <c r="G83" s="26"/>
      <c r="H83" s="121">
        <f>SUM(H72:H80)</f>
        <v>129595321</v>
      </c>
      <c r="I83" s="26"/>
      <c r="J83" s="121">
        <f>SUM(J72:J80)</f>
        <v>419455086</v>
      </c>
    </row>
    <row r="84" spans="1:10" ht="4.1500000000000004" customHeight="1">
      <c r="A84" s="40"/>
      <c r="D84" s="122"/>
      <c r="E84" s="26"/>
      <c r="F84" s="122"/>
      <c r="G84" s="26"/>
      <c r="H84" s="122"/>
      <c r="I84" s="26"/>
      <c r="J84" s="122"/>
    </row>
    <row r="85" spans="1:10" ht="17.149999999999999" customHeight="1">
      <c r="A85" s="13" t="s">
        <v>111</v>
      </c>
      <c r="D85" s="121">
        <f>D68+D83</f>
        <v>590078325</v>
      </c>
      <c r="E85" s="26"/>
      <c r="F85" s="121">
        <f>F68+F83</f>
        <v>808053723</v>
      </c>
      <c r="G85" s="26"/>
      <c r="H85" s="121">
        <f>H68+H83</f>
        <v>596116324</v>
      </c>
      <c r="I85" s="26"/>
      <c r="J85" s="121">
        <f>J68+J83</f>
        <v>805120879</v>
      </c>
    </row>
    <row r="86" spans="1:10" ht="4.1500000000000004" customHeight="1">
      <c r="D86" s="122"/>
      <c r="E86" s="26"/>
      <c r="F86" s="122"/>
      <c r="G86" s="26"/>
      <c r="H86" s="122"/>
      <c r="I86" s="26"/>
      <c r="J86" s="122"/>
    </row>
    <row r="87" spans="1:10" ht="17.149999999999999" customHeight="1" thickBot="1">
      <c r="A87" s="17" t="s">
        <v>112</v>
      </c>
      <c r="D87" s="123">
        <f>D85+D39</f>
        <v>2847392873</v>
      </c>
      <c r="E87" s="26"/>
      <c r="F87" s="123">
        <f>F85+F39</f>
        <v>3660174113</v>
      </c>
      <c r="G87" s="26"/>
      <c r="H87" s="123">
        <f>H85+H39</f>
        <v>4508981095</v>
      </c>
      <c r="I87" s="26"/>
      <c r="J87" s="123">
        <f>J85+J39</f>
        <v>4761939203</v>
      </c>
    </row>
    <row r="88" spans="1:10" ht="5.15" customHeight="1" thickTop="1">
      <c r="A88" s="126"/>
      <c r="D88" s="31"/>
      <c r="E88" s="31"/>
      <c r="F88" s="31"/>
      <c r="G88" s="31"/>
      <c r="H88" s="31"/>
      <c r="I88" s="31"/>
      <c r="J88" s="31"/>
    </row>
    <row r="89" spans="1:10" ht="17.149999999999999" customHeight="1">
      <c r="A89" s="127" t="s">
        <v>113</v>
      </c>
      <c r="D89" s="31"/>
      <c r="E89" s="26"/>
      <c r="F89" s="31"/>
      <c r="G89" s="26"/>
      <c r="H89" s="31"/>
      <c r="I89" s="26"/>
      <c r="J89" s="31"/>
    </row>
    <row r="90" spans="1:10" ht="4.1500000000000004" customHeight="1">
      <c r="A90" s="126"/>
      <c r="D90" s="31"/>
      <c r="E90" s="31"/>
      <c r="F90" s="31"/>
      <c r="G90" s="31"/>
      <c r="H90" s="31"/>
      <c r="I90" s="31"/>
      <c r="J90" s="31"/>
    </row>
    <row r="91" spans="1:10" ht="17.149999999999999" customHeight="1">
      <c r="A91" s="126" t="s">
        <v>114</v>
      </c>
      <c r="D91" s="31">
        <f>D39</f>
        <v>2257314548</v>
      </c>
      <c r="E91" s="26"/>
      <c r="F91" s="31">
        <f>F39</f>
        <v>2852120390</v>
      </c>
      <c r="G91" s="26"/>
      <c r="H91" s="31">
        <f>H39</f>
        <v>3912864771</v>
      </c>
      <c r="I91" s="26"/>
      <c r="J91" s="31">
        <f>J39</f>
        <v>3956818324</v>
      </c>
    </row>
    <row r="92" spans="1:10" ht="17.149999999999999" customHeight="1">
      <c r="A92" s="126" t="s">
        <v>115</v>
      </c>
      <c r="D92" s="121">
        <v>0</v>
      </c>
      <c r="E92" s="31"/>
      <c r="F92" s="121">
        <v>0</v>
      </c>
      <c r="G92" s="31"/>
      <c r="H92" s="121">
        <v>0</v>
      </c>
      <c r="I92" s="31"/>
      <c r="J92" s="121">
        <v>0</v>
      </c>
    </row>
    <row r="93" spans="1:10" ht="4.1500000000000004" customHeight="1">
      <c r="A93" s="126"/>
      <c r="D93" s="122"/>
      <c r="E93" s="31"/>
      <c r="F93" s="122"/>
      <c r="G93" s="31"/>
      <c r="H93" s="122"/>
      <c r="I93" s="31"/>
      <c r="J93" s="122"/>
    </row>
    <row r="94" spans="1:10" ht="17.149999999999999" customHeight="1" thickBot="1">
      <c r="D94" s="123">
        <f>SUM(D91:D93)</f>
        <v>2257314548</v>
      </c>
      <c r="E94" s="26"/>
      <c r="F94" s="123">
        <f>SUM(F91:F93)</f>
        <v>2852120390</v>
      </c>
      <c r="G94" s="26"/>
      <c r="H94" s="123">
        <f>SUM(H91:H93)</f>
        <v>3912864771</v>
      </c>
      <c r="I94" s="26"/>
      <c r="J94" s="123">
        <f>SUM(J91:J93)</f>
        <v>3956818324</v>
      </c>
    </row>
    <row r="95" spans="1:10" ht="5.15" customHeight="1" thickTop="1">
      <c r="A95" s="126"/>
      <c r="D95" s="31"/>
      <c r="E95" s="31"/>
      <c r="F95" s="31"/>
      <c r="G95" s="31"/>
      <c r="H95" s="31"/>
      <c r="I95" s="31"/>
      <c r="J95" s="31"/>
    </row>
    <row r="96" spans="1:10" ht="17.149999999999999" customHeight="1">
      <c r="A96" s="127" t="s">
        <v>116</v>
      </c>
      <c r="D96" s="31"/>
      <c r="E96" s="26"/>
      <c r="F96" s="31"/>
      <c r="G96" s="26"/>
      <c r="H96" s="31"/>
      <c r="I96" s="26"/>
      <c r="J96" s="31"/>
    </row>
    <row r="97" spans="1:10" ht="4.1500000000000004" customHeight="1">
      <c r="A97" s="126"/>
      <c r="D97" s="31"/>
      <c r="E97" s="31"/>
      <c r="F97" s="31"/>
      <c r="G97" s="31"/>
      <c r="H97" s="31"/>
      <c r="I97" s="31"/>
      <c r="J97" s="31"/>
    </row>
    <row r="98" spans="1:10" ht="17.149999999999999" customHeight="1">
      <c r="A98" s="126" t="s">
        <v>114</v>
      </c>
      <c r="D98" s="31">
        <f>D87</f>
        <v>2847392873</v>
      </c>
      <c r="E98" s="26"/>
      <c r="F98" s="31">
        <f>F87</f>
        <v>3660174113</v>
      </c>
      <c r="G98" s="26"/>
      <c r="H98" s="31">
        <f>H87</f>
        <v>4508981095</v>
      </c>
      <c r="I98" s="26"/>
      <c r="J98" s="31">
        <f>J87</f>
        <v>4761939203</v>
      </c>
    </row>
    <row r="99" spans="1:10" ht="17.149999999999999" customHeight="1">
      <c r="A99" s="126" t="s">
        <v>115</v>
      </c>
      <c r="D99" s="121">
        <v>0</v>
      </c>
      <c r="E99" s="31"/>
      <c r="F99" s="121">
        <v>0</v>
      </c>
      <c r="G99" s="31"/>
      <c r="H99" s="121">
        <v>0</v>
      </c>
      <c r="I99" s="31"/>
      <c r="J99" s="121">
        <v>0</v>
      </c>
    </row>
    <row r="100" spans="1:10" ht="4.1500000000000004" customHeight="1">
      <c r="A100" s="126"/>
      <c r="D100" s="122"/>
      <c r="E100" s="31"/>
      <c r="F100" s="122"/>
      <c r="G100" s="31"/>
      <c r="H100" s="122"/>
      <c r="I100" s="31"/>
      <c r="J100" s="122"/>
    </row>
    <row r="101" spans="1:10" ht="17.149999999999999" customHeight="1" thickBot="1">
      <c r="D101" s="123">
        <f>SUM(D98:D99)</f>
        <v>2847392873</v>
      </c>
      <c r="E101" s="26"/>
      <c r="F101" s="123">
        <f>SUM(F98:F99)</f>
        <v>3660174113</v>
      </c>
      <c r="G101" s="26"/>
      <c r="H101" s="123">
        <f>SUM(H98:H99)</f>
        <v>4508981095</v>
      </c>
      <c r="I101" s="26"/>
      <c r="J101" s="123">
        <f>SUM(J98:J99)</f>
        <v>4761939203</v>
      </c>
    </row>
    <row r="102" spans="1:10" ht="5.15" customHeight="1" thickTop="1">
      <c r="A102" s="126"/>
      <c r="D102" s="31"/>
      <c r="E102" s="31"/>
      <c r="F102" s="31"/>
      <c r="G102" s="31"/>
      <c r="H102" s="31"/>
      <c r="I102" s="31"/>
      <c r="J102" s="31"/>
    </row>
    <row r="103" spans="1:10" ht="17.149999999999999" customHeight="1">
      <c r="A103" s="13" t="s">
        <v>117</v>
      </c>
      <c r="B103" s="30">
        <v>41</v>
      </c>
      <c r="D103" s="31"/>
      <c r="E103" s="31"/>
      <c r="F103" s="31"/>
      <c r="G103" s="31"/>
      <c r="H103" s="31"/>
      <c r="I103" s="26"/>
      <c r="J103" s="31"/>
    </row>
    <row r="104" spans="1:10" ht="4.1500000000000004" customHeight="1">
      <c r="A104" s="126"/>
      <c r="D104" s="31"/>
      <c r="E104" s="31"/>
      <c r="F104" s="31"/>
      <c r="G104" s="31"/>
      <c r="H104" s="31"/>
      <c r="I104" s="31"/>
      <c r="J104" s="31"/>
    </row>
    <row r="105" spans="1:10" ht="17.149999999999999" customHeight="1" thickBot="1">
      <c r="A105" s="40" t="s">
        <v>118</v>
      </c>
      <c r="B105" s="28"/>
      <c r="C105" s="28"/>
      <c r="D105" s="128">
        <f>D91/D107</f>
        <v>6.4823892380558759E-2</v>
      </c>
      <c r="E105" s="1"/>
      <c r="F105" s="128">
        <f>F91/F107</f>
        <v>8.1905087344414387E-2</v>
      </c>
      <c r="G105" s="1"/>
      <c r="H105" s="128">
        <f>H91/H107</f>
        <v>0.11236676122063592</v>
      </c>
      <c r="I105" s="26"/>
      <c r="J105" s="128">
        <f>J91/J107</f>
        <v>0.11362898690023367</v>
      </c>
    </row>
    <row r="106" spans="1:10" ht="4.1500000000000004" customHeight="1" thickTop="1">
      <c r="B106" s="28"/>
      <c r="C106" s="28"/>
      <c r="D106" s="129"/>
      <c r="E106" s="26"/>
      <c r="F106" s="129"/>
      <c r="G106" s="71"/>
      <c r="H106" s="129"/>
      <c r="I106" s="26"/>
      <c r="J106" s="129"/>
    </row>
    <row r="107" spans="1:10" ht="17.149999999999999" customHeight="1" thickBot="1">
      <c r="A107" s="12" t="s">
        <v>119</v>
      </c>
      <c r="D107" s="123">
        <v>34822261748</v>
      </c>
      <c r="E107" s="31"/>
      <c r="F107" s="123">
        <v>34822261748</v>
      </c>
      <c r="G107" s="31"/>
      <c r="H107" s="123">
        <v>34822261748</v>
      </c>
      <c r="I107" s="26"/>
      <c r="J107" s="123">
        <v>34822261748</v>
      </c>
    </row>
    <row r="108" spans="1:10" ht="17.149999999999999" customHeight="1" thickTop="1">
      <c r="D108" s="31"/>
      <c r="E108" s="31"/>
      <c r="F108" s="31"/>
      <c r="G108" s="31"/>
      <c r="H108" s="31"/>
      <c r="I108" s="26"/>
      <c r="J108" s="31"/>
    </row>
    <row r="109" spans="1:10" ht="17.149999999999999" customHeight="1">
      <c r="D109" s="31"/>
      <c r="E109" s="31"/>
      <c r="F109" s="31"/>
      <c r="G109" s="31"/>
      <c r="H109" s="31"/>
      <c r="I109" s="26"/>
      <c r="J109" s="31"/>
    </row>
    <row r="110" spans="1:10" ht="22.15" customHeight="1">
      <c r="A110" s="36" t="str">
        <f>A49</f>
        <v>หมายเหตุประกอบงบการเงินรวมและงบการเงินเฉพาะธนาคารเป็นส่วนหนึ่งของงบการเงินนี้</v>
      </c>
      <c r="B110" s="38"/>
      <c r="C110" s="37"/>
      <c r="D110" s="33"/>
      <c r="E110" s="33"/>
      <c r="F110" s="33"/>
      <c r="G110" s="33"/>
      <c r="H110" s="33"/>
      <c r="I110" s="33"/>
      <c r="J110" s="33"/>
    </row>
    <row r="111" spans="1:10" s="130" customFormat="1" ht="20.149999999999999" customHeight="1"/>
    <row r="112" spans="1:10" s="130" customFormat="1" ht="20.149999999999999" customHeight="1"/>
    <row r="113" s="130" customFormat="1" ht="20.149999999999999" customHeight="1"/>
    <row r="114" s="130" customFormat="1" ht="20.149999999999999" customHeight="1"/>
    <row r="115" s="130" customFormat="1" ht="20.149999999999999" customHeight="1"/>
    <row r="116" s="130" customFormat="1" ht="20.149999999999999" customHeight="1"/>
    <row r="117" s="130" customFormat="1" ht="20.149999999999999" customHeight="1"/>
    <row r="118" s="130" customFormat="1" ht="20.149999999999999" customHeight="1"/>
    <row r="119" s="130" customFormat="1" ht="20.149999999999999" customHeight="1"/>
    <row r="120" s="130" customFormat="1" ht="20.149999999999999" customHeight="1"/>
    <row r="121" s="130" customFormat="1" ht="20.149999999999999" customHeight="1"/>
    <row r="122" s="130" customFormat="1" ht="20.149999999999999" customHeight="1"/>
    <row r="123" s="130" customFormat="1" ht="20.149999999999999" customHeight="1"/>
    <row r="124" s="130" customFormat="1" ht="20.149999999999999" customHeight="1"/>
    <row r="125" s="130" customFormat="1" ht="20.149999999999999" customHeight="1"/>
    <row r="126" s="130" customFormat="1" ht="20.149999999999999" customHeight="1"/>
    <row r="127" s="130" customFormat="1" ht="20.149999999999999" customHeight="1"/>
    <row r="128" s="130" customFormat="1"/>
    <row r="129" s="130" customFormat="1"/>
    <row r="130" s="130" customFormat="1"/>
    <row r="131" s="130" customFormat="1"/>
    <row r="132" s="130" customFormat="1"/>
    <row r="133" s="130" customFormat="1"/>
    <row r="134" s="130" customFormat="1"/>
    <row r="135" s="130" customFormat="1"/>
  </sheetData>
  <mergeCells count="6">
    <mergeCell ref="A1:J1"/>
    <mergeCell ref="D5:F5"/>
    <mergeCell ref="H5:J5"/>
    <mergeCell ref="A50:J50"/>
    <mergeCell ref="D54:F54"/>
    <mergeCell ref="H54:J54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"/>
  <sheetViews>
    <sheetView topLeftCell="A34" zoomScaleNormal="100" zoomScaleSheetLayoutView="55" zoomScalePageLayoutView="115" workbookViewId="0">
      <selection activeCell="B38" sqref="B38"/>
    </sheetView>
  </sheetViews>
  <sheetFormatPr defaultColWidth="8" defaultRowHeight="15.5"/>
  <cols>
    <col min="1" max="1" width="14.58203125" style="88" customWidth="1"/>
    <col min="2" max="2" width="13.5" style="88" customWidth="1"/>
    <col min="3" max="3" width="5.58203125" style="88" customWidth="1"/>
    <col min="4" max="4" width="0.58203125" style="102" customWidth="1"/>
    <col min="5" max="5" width="9.58203125" style="102" customWidth="1"/>
    <col min="6" max="6" width="0.58203125" style="102" customWidth="1"/>
    <col min="7" max="7" width="9.58203125" style="102" customWidth="1"/>
    <col min="8" max="8" width="0.58203125" style="102" customWidth="1"/>
    <col min="9" max="9" width="9.58203125" style="102" customWidth="1"/>
    <col min="10" max="10" width="0.58203125" style="102" customWidth="1"/>
    <col min="11" max="11" width="13" style="102" customWidth="1"/>
    <col min="12" max="12" width="0.58203125" style="102" customWidth="1"/>
    <col min="13" max="13" width="16.25" style="102" customWidth="1"/>
    <col min="14" max="14" width="0.58203125" style="102" customWidth="1"/>
    <col min="15" max="15" width="15.33203125" style="102" customWidth="1"/>
    <col min="16" max="16" width="0.58203125" style="102" customWidth="1"/>
    <col min="17" max="17" width="17.08203125" style="102" customWidth="1"/>
    <col min="18" max="18" width="0.58203125" style="102" customWidth="1"/>
    <col min="19" max="19" width="10.25" style="102" customWidth="1"/>
    <col min="20" max="20" width="0.58203125" style="102" customWidth="1"/>
    <col min="21" max="21" width="11.75" style="102" customWidth="1"/>
    <col min="22" max="22" width="0.58203125" style="102" customWidth="1"/>
    <col min="23" max="23" width="11" style="102" customWidth="1"/>
    <col min="24" max="24" width="0.58203125" style="102" customWidth="1"/>
    <col min="25" max="25" width="10.33203125" style="102" customWidth="1"/>
    <col min="26" max="26" width="0.58203125" style="102" customWidth="1"/>
    <col min="27" max="27" width="11" style="102" customWidth="1"/>
    <col min="28" max="28" width="0.58203125" style="102" customWidth="1"/>
    <col min="29" max="29" width="9.25" style="102" customWidth="1"/>
    <col min="30" max="30" width="0.58203125" style="102" customWidth="1"/>
    <col min="31" max="31" width="9.75" style="102" customWidth="1"/>
    <col min="32" max="32" width="0.58203125" style="102" customWidth="1"/>
    <col min="33" max="33" width="10.08203125" style="102" customWidth="1"/>
    <col min="34" max="34" width="11.58203125" style="88" customWidth="1"/>
    <col min="35" max="35" width="10.58203125" style="88" bestFit="1" customWidth="1"/>
    <col min="36" max="36" width="11.75" style="88" bestFit="1" customWidth="1"/>
    <col min="37" max="16384" width="8" style="88"/>
  </cols>
  <sheetData>
    <row r="1" spans="1:36" s="86" customFormat="1" ht="21" customHeight="1">
      <c r="A1" s="81" t="s">
        <v>0</v>
      </c>
      <c r="B1" s="82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</row>
    <row r="2" spans="1:36" ht="21" customHeight="1">
      <c r="A2" s="82" t="s">
        <v>120</v>
      </c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6" ht="21" customHeight="1">
      <c r="A3" s="89" t="s">
        <v>66</v>
      </c>
      <c r="B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2"/>
      <c r="Z3" s="91"/>
      <c r="AA3" s="92"/>
      <c r="AB3" s="91"/>
      <c r="AC3" s="92"/>
      <c r="AD3" s="91"/>
      <c r="AE3" s="92"/>
      <c r="AF3" s="91"/>
      <c r="AG3" s="92"/>
    </row>
    <row r="4" spans="1:36" ht="21" customHeight="1">
      <c r="A4" s="112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2"/>
      <c r="Z4" s="88"/>
      <c r="AA4" s="88"/>
      <c r="AB4" s="88"/>
      <c r="AC4" s="88"/>
      <c r="AD4" s="88"/>
      <c r="AE4" s="2"/>
      <c r="AF4" s="88"/>
      <c r="AG4" s="2"/>
    </row>
    <row r="5" spans="1:36" s="83" customFormat="1" ht="21" customHeight="1">
      <c r="A5" s="103"/>
      <c r="B5" s="103"/>
      <c r="C5" s="103"/>
      <c r="D5" s="103"/>
      <c r="E5" s="144" t="s">
        <v>3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</row>
    <row r="6" spans="1:36" s="83" customFormat="1" ht="21" customHeight="1">
      <c r="A6" s="103"/>
      <c r="B6" s="103"/>
      <c r="C6" s="103"/>
      <c r="D6" s="103"/>
      <c r="E6" s="145" t="s">
        <v>50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6" s="83" customFormat="1" ht="21" customHeight="1">
      <c r="A7" s="103"/>
      <c r="B7" s="103"/>
      <c r="C7" s="103"/>
      <c r="D7" s="98"/>
      <c r="E7" s="98"/>
      <c r="F7" s="98"/>
      <c r="G7" s="98"/>
      <c r="H7" s="98"/>
      <c r="I7" s="145" t="s">
        <v>57</v>
      </c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98"/>
      <c r="AA7" s="98"/>
      <c r="AB7" s="98"/>
      <c r="AC7" s="98"/>
      <c r="AD7" s="98"/>
      <c r="AE7" s="98"/>
      <c r="AF7" s="98"/>
      <c r="AG7" s="98"/>
    </row>
    <row r="8" spans="1:36" s="83" customFormat="1" ht="21" customHeight="1">
      <c r="A8" s="103"/>
      <c r="B8" s="103"/>
      <c r="C8" s="103"/>
      <c r="D8" s="98"/>
      <c r="E8" s="98"/>
      <c r="F8" s="98"/>
      <c r="G8" s="98"/>
      <c r="H8" s="98"/>
      <c r="I8" s="98"/>
      <c r="J8" s="98"/>
      <c r="K8" s="94" t="s">
        <v>121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132"/>
      <c r="Z8" s="132"/>
      <c r="AA8" s="132"/>
      <c r="AB8" s="132"/>
      <c r="AC8" s="132"/>
      <c r="AD8" s="132"/>
      <c r="AE8" s="132"/>
      <c r="AF8" s="132"/>
      <c r="AG8" s="132"/>
    </row>
    <row r="9" spans="1:36" s="83" customFormat="1" ht="21" customHeight="1">
      <c r="A9" s="103"/>
      <c r="B9" s="103"/>
      <c r="C9" s="103"/>
      <c r="D9" s="98"/>
      <c r="E9" s="98"/>
      <c r="F9" s="98"/>
      <c r="G9" s="98"/>
      <c r="H9" s="98"/>
      <c r="I9" s="98"/>
      <c r="J9" s="98"/>
      <c r="K9" s="99" t="s">
        <v>122</v>
      </c>
      <c r="L9" s="99"/>
      <c r="M9" s="100" t="s">
        <v>123</v>
      </c>
      <c r="N9" s="98"/>
      <c r="O9" s="99" t="s">
        <v>124</v>
      </c>
      <c r="P9" s="99"/>
      <c r="Q9" s="99" t="s">
        <v>125</v>
      </c>
      <c r="R9" s="99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</row>
    <row r="10" spans="1:36" s="103" customFormat="1" ht="21" customHeight="1">
      <c r="K10" s="99" t="s">
        <v>126</v>
      </c>
      <c r="L10" s="99"/>
      <c r="M10" s="100" t="s">
        <v>127</v>
      </c>
      <c r="N10" s="101"/>
      <c r="O10" s="99" t="s">
        <v>128</v>
      </c>
      <c r="P10" s="99"/>
      <c r="Q10" s="99" t="s">
        <v>129</v>
      </c>
      <c r="R10" s="99"/>
      <c r="S10" s="99" t="s">
        <v>130</v>
      </c>
      <c r="U10" s="94"/>
      <c r="W10" s="94" t="s">
        <v>131</v>
      </c>
      <c r="AA10" s="101" t="s">
        <v>132</v>
      </c>
    </row>
    <row r="11" spans="1:36" s="103" customFormat="1" ht="21" customHeight="1">
      <c r="I11" s="94" t="s">
        <v>133</v>
      </c>
      <c r="J11" s="94"/>
      <c r="K11" s="94" t="s">
        <v>134</v>
      </c>
      <c r="L11" s="94"/>
      <c r="M11" s="101" t="s">
        <v>135</v>
      </c>
      <c r="N11" s="94"/>
      <c r="O11" s="94" t="s">
        <v>136</v>
      </c>
      <c r="P11" s="94"/>
      <c r="Q11" s="94" t="s">
        <v>137</v>
      </c>
      <c r="R11" s="94"/>
      <c r="S11" s="94" t="s">
        <v>138</v>
      </c>
      <c r="T11" s="94"/>
      <c r="U11" s="94" t="s">
        <v>139</v>
      </c>
      <c r="V11" s="94"/>
      <c r="W11" s="94" t="s">
        <v>140</v>
      </c>
      <c r="X11" s="94"/>
      <c r="Y11" s="99" t="s">
        <v>141</v>
      </c>
      <c r="AA11" s="101" t="s">
        <v>142</v>
      </c>
    </row>
    <row r="12" spans="1:36" s="103" customFormat="1" ht="21" customHeight="1">
      <c r="D12" s="94"/>
      <c r="E12" s="94" t="s">
        <v>143</v>
      </c>
      <c r="F12" s="94"/>
      <c r="G12" s="94" t="s">
        <v>144</v>
      </c>
      <c r="H12" s="94"/>
      <c r="I12" s="94" t="s">
        <v>145</v>
      </c>
      <c r="J12" s="94"/>
      <c r="K12" s="94" t="s">
        <v>146</v>
      </c>
      <c r="L12" s="94"/>
      <c r="M12" s="94" t="s">
        <v>147</v>
      </c>
      <c r="N12" s="94"/>
      <c r="O12" s="94" t="s">
        <v>148</v>
      </c>
      <c r="P12" s="94"/>
      <c r="Q12" s="94" t="s">
        <v>149</v>
      </c>
      <c r="R12" s="94"/>
      <c r="S12" s="94" t="s">
        <v>150</v>
      </c>
      <c r="T12" s="94"/>
      <c r="U12" s="94" t="s">
        <v>151</v>
      </c>
      <c r="V12" s="94"/>
      <c r="W12" s="94" t="s">
        <v>121</v>
      </c>
      <c r="X12" s="94"/>
      <c r="Y12" s="94" t="s">
        <v>152</v>
      </c>
      <c r="Z12" s="94"/>
      <c r="AA12" s="100" t="s">
        <v>153</v>
      </c>
      <c r="AB12" s="94"/>
      <c r="AC12" s="94" t="s">
        <v>154</v>
      </c>
      <c r="AD12" s="94"/>
      <c r="AE12" s="94"/>
      <c r="AF12" s="94"/>
      <c r="AG12" s="94" t="s">
        <v>155</v>
      </c>
    </row>
    <row r="13" spans="1:36" s="103" customFormat="1" ht="21" customHeight="1">
      <c r="D13" s="94"/>
      <c r="E13" s="94" t="s">
        <v>156</v>
      </c>
      <c r="F13" s="94"/>
      <c r="G13" s="94" t="s">
        <v>157</v>
      </c>
      <c r="H13" s="94"/>
      <c r="I13" s="94" t="s">
        <v>10</v>
      </c>
      <c r="J13" s="94"/>
      <c r="K13" s="94" t="s">
        <v>158</v>
      </c>
      <c r="L13" s="94"/>
      <c r="M13" s="94" t="s">
        <v>159</v>
      </c>
      <c r="N13" s="94"/>
      <c r="O13" s="94" t="s">
        <v>158</v>
      </c>
      <c r="P13" s="94"/>
      <c r="Q13" s="94" t="s">
        <v>160</v>
      </c>
      <c r="R13" s="94"/>
      <c r="S13" s="94" t="s">
        <v>161</v>
      </c>
      <c r="T13" s="94"/>
      <c r="U13" s="94" t="s">
        <v>162</v>
      </c>
      <c r="V13" s="94"/>
      <c r="W13" s="94" t="s">
        <v>163</v>
      </c>
      <c r="X13" s="94"/>
      <c r="Y13" s="94" t="s">
        <v>164</v>
      </c>
      <c r="Z13" s="94"/>
      <c r="AA13" s="94" t="s">
        <v>165</v>
      </c>
      <c r="AB13" s="94"/>
      <c r="AC13" s="94" t="s">
        <v>166</v>
      </c>
      <c r="AD13" s="94"/>
      <c r="AE13" s="94" t="s">
        <v>60</v>
      </c>
      <c r="AF13" s="94"/>
      <c r="AG13" s="94" t="s">
        <v>167</v>
      </c>
    </row>
    <row r="14" spans="1:36" s="103" customFormat="1" ht="21" customHeight="1">
      <c r="C14" s="97" t="s">
        <v>8</v>
      </c>
      <c r="D14" s="94"/>
      <c r="E14" s="104" t="s">
        <v>9</v>
      </c>
      <c r="F14" s="94"/>
      <c r="G14" s="104" t="s">
        <v>9</v>
      </c>
      <c r="H14" s="94"/>
      <c r="I14" s="104" t="s">
        <v>9</v>
      </c>
      <c r="J14" s="94"/>
      <c r="K14" s="104" t="s">
        <v>9</v>
      </c>
      <c r="L14" s="94"/>
      <c r="M14" s="104" t="s">
        <v>9</v>
      </c>
      <c r="N14" s="94"/>
      <c r="O14" s="104" t="s">
        <v>9</v>
      </c>
      <c r="P14" s="94"/>
      <c r="Q14" s="104" t="s">
        <v>9</v>
      </c>
      <c r="R14" s="94"/>
      <c r="S14" s="104" t="s">
        <v>9</v>
      </c>
      <c r="T14" s="94"/>
      <c r="U14" s="104" t="s">
        <v>9</v>
      </c>
      <c r="V14" s="94"/>
      <c r="W14" s="104" t="s">
        <v>9</v>
      </c>
      <c r="X14" s="94"/>
      <c r="Y14" s="104" t="s">
        <v>9</v>
      </c>
      <c r="Z14" s="94"/>
      <c r="AA14" s="104" t="s">
        <v>9</v>
      </c>
      <c r="AB14" s="94"/>
      <c r="AC14" s="104" t="s">
        <v>9</v>
      </c>
      <c r="AD14" s="94"/>
      <c r="AE14" s="104" t="s">
        <v>9</v>
      </c>
      <c r="AF14" s="94"/>
      <c r="AG14" s="104" t="s">
        <v>9</v>
      </c>
    </row>
    <row r="15" spans="1:36" s="103" customFormat="1" ht="21" customHeight="1"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133"/>
    </row>
    <row r="16" spans="1:36" s="103" customFormat="1" ht="21" customHeight="1">
      <c r="A16" s="93" t="s">
        <v>168</v>
      </c>
      <c r="D16" s="102"/>
      <c r="E16" s="102">
        <v>17411130874</v>
      </c>
      <c r="F16" s="102"/>
      <c r="G16" s="102">
        <v>10145965854</v>
      </c>
      <c r="H16" s="102"/>
      <c r="I16" s="102">
        <v>2308592797</v>
      </c>
      <c r="J16" s="102"/>
      <c r="K16" s="102">
        <v>-76709446</v>
      </c>
      <c r="L16" s="102"/>
      <c r="M16" s="102">
        <v>30943977</v>
      </c>
      <c r="N16" s="102"/>
      <c r="O16" s="102">
        <v>-219807270</v>
      </c>
      <c r="P16" s="102"/>
      <c r="Q16" s="102">
        <v>-123398995</v>
      </c>
      <c r="R16" s="102"/>
      <c r="S16" s="102">
        <v>142190127</v>
      </c>
      <c r="T16" s="102"/>
      <c r="U16" s="102">
        <v>108319356</v>
      </c>
      <c r="V16" s="102"/>
      <c r="W16" s="102">
        <v>-434488150</v>
      </c>
      <c r="X16" s="102"/>
      <c r="Y16" s="102">
        <f t="shared" ref="Y16:Y21" si="0">SUM(I16:W16)</f>
        <v>1735642396</v>
      </c>
      <c r="Z16" s="102"/>
      <c r="AA16" s="102">
        <v>-42753751</v>
      </c>
      <c r="AB16" s="102"/>
      <c r="AC16" s="102">
        <v>927601000</v>
      </c>
      <c r="AD16" s="102"/>
      <c r="AE16" s="102">
        <v>20569455168</v>
      </c>
      <c r="AF16" s="102"/>
      <c r="AG16" s="102">
        <f t="shared" ref="AG16:AG21" si="1">E16+G16+Y16+AA16+AC16+AE16</f>
        <v>50747041541</v>
      </c>
      <c r="AH16" s="134"/>
      <c r="AI16" s="134"/>
      <c r="AJ16" s="134"/>
    </row>
    <row r="17" spans="1:36" s="103" customFormat="1" ht="21" customHeight="1">
      <c r="A17" s="105" t="s">
        <v>169</v>
      </c>
      <c r="C17" s="96">
        <v>27</v>
      </c>
      <c r="D17" s="102"/>
      <c r="E17" s="102">
        <v>0</v>
      </c>
      <c r="F17" s="102"/>
      <c r="G17" s="102">
        <v>0</v>
      </c>
      <c r="H17" s="102"/>
      <c r="I17" s="102">
        <v>0</v>
      </c>
      <c r="J17" s="102"/>
      <c r="K17" s="102">
        <v>0</v>
      </c>
      <c r="L17" s="102"/>
      <c r="M17" s="102">
        <v>0</v>
      </c>
      <c r="N17" s="102"/>
      <c r="O17" s="102">
        <v>0</v>
      </c>
      <c r="P17" s="102"/>
      <c r="Q17" s="102">
        <v>0</v>
      </c>
      <c r="R17" s="102"/>
      <c r="S17" s="102">
        <v>0</v>
      </c>
      <c r="T17" s="102"/>
      <c r="U17" s="102">
        <v>0</v>
      </c>
      <c r="V17" s="102"/>
      <c r="W17" s="102">
        <v>0</v>
      </c>
      <c r="X17" s="102"/>
      <c r="Y17" s="102">
        <f t="shared" si="0"/>
        <v>0</v>
      </c>
      <c r="Z17" s="102"/>
      <c r="AA17" s="102">
        <v>0</v>
      </c>
      <c r="AB17" s="102"/>
      <c r="AC17" s="102">
        <v>0</v>
      </c>
      <c r="AD17" s="102"/>
      <c r="AE17" s="102">
        <v>-1392890470</v>
      </c>
      <c r="AF17" s="102"/>
      <c r="AG17" s="102">
        <f t="shared" si="1"/>
        <v>-1392890470</v>
      </c>
      <c r="AH17" s="134"/>
      <c r="AI17" s="134"/>
      <c r="AJ17" s="134"/>
    </row>
    <row r="18" spans="1:36" s="103" customFormat="1" ht="21" customHeight="1">
      <c r="A18" s="105" t="s">
        <v>170</v>
      </c>
      <c r="C18" s="96"/>
      <c r="D18" s="102"/>
      <c r="E18" s="102">
        <v>0</v>
      </c>
      <c r="F18" s="102"/>
      <c r="G18" s="102">
        <v>0</v>
      </c>
      <c r="H18" s="102"/>
      <c r="I18" s="102">
        <v>0</v>
      </c>
      <c r="J18" s="102"/>
      <c r="K18" s="102">
        <v>0</v>
      </c>
      <c r="L18" s="102"/>
      <c r="M18" s="102">
        <v>0</v>
      </c>
      <c r="N18" s="102"/>
      <c r="O18" s="102">
        <v>0</v>
      </c>
      <c r="P18" s="102"/>
      <c r="Q18" s="102">
        <v>0</v>
      </c>
      <c r="R18" s="102"/>
      <c r="S18" s="102">
        <v>0</v>
      </c>
      <c r="T18" s="102"/>
      <c r="U18" s="102">
        <v>-8917364</v>
      </c>
      <c r="V18" s="102"/>
      <c r="W18" s="102">
        <v>0</v>
      </c>
      <c r="X18" s="102"/>
      <c r="Y18" s="102">
        <f t="shared" si="0"/>
        <v>-8917364</v>
      </c>
      <c r="Z18" s="102"/>
      <c r="AA18" s="102">
        <v>0</v>
      </c>
      <c r="AB18" s="102"/>
      <c r="AC18" s="102">
        <v>0</v>
      </c>
      <c r="AD18" s="102"/>
      <c r="AE18" s="102">
        <v>0</v>
      </c>
      <c r="AF18" s="102"/>
      <c r="AG18" s="102">
        <f t="shared" si="1"/>
        <v>-8917364</v>
      </c>
      <c r="AH18" s="134"/>
      <c r="AI18" s="134"/>
      <c r="AJ18" s="134"/>
    </row>
    <row r="19" spans="1:36" s="103" customFormat="1" ht="21" customHeight="1">
      <c r="A19" s="105" t="s">
        <v>171</v>
      </c>
      <c r="D19" s="102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f>'PL 10-11'!D61</f>
        <v>608311108</v>
      </c>
      <c r="L19" s="102"/>
      <c r="M19" s="102">
        <f>'PL 10-11'!D63</f>
        <v>-66812187</v>
      </c>
      <c r="N19" s="102"/>
      <c r="O19" s="102">
        <f>'PL 10-11'!D73</f>
        <v>250586832</v>
      </c>
      <c r="P19" s="102"/>
      <c r="Q19" s="102">
        <f>'PL 10-11'!D76</f>
        <v>-35687658</v>
      </c>
      <c r="R19" s="102"/>
      <c r="S19" s="102">
        <f>'PL 10-11'!D78</f>
        <v>-58188293</v>
      </c>
      <c r="T19" s="102"/>
      <c r="U19" s="102">
        <v>0</v>
      </c>
      <c r="V19" s="102"/>
      <c r="W19" s="102">
        <f>'PL 10-11'!D65+'PL 10-11'!D80</f>
        <v>-108131477</v>
      </c>
      <c r="X19" s="102"/>
      <c r="Y19" s="102">
        <f t="shared" si="0"/>
        <v>590078325</v>
      </c>
      <c r="Z19" s="102"/>
      <c r="AA19" s="102">
        <v>0</v>
      </c>
      <c r="AB19" s="102"/>
      <c r="AC19" s="102">
        <v>0</v>
      </c>
      <c r="AD19" s="102"/>
      <c r="AE19" s="102">
        <f>'PL 10-11'!D91</f>
        <v>2257314548</v>
      </c>
      <c r="AF19" s="102"/>
      <c r="AG19" s="102">
        <f t="shared" si="1"/>
        <v>2847392873</v>
      </c>
    </row>
    <row r="20" spans="1:36" s="103" customFormat="1" ht="21" customHeight="1">
      <c r="A20" s="105" t="s">
        <v>172</v>
      </c>
      <c r="C20" s="109">
        <v>28</v>
      </c>
      <c r="D20" s="102"/>
      <c r="E20" s="102">
        <v>0</v>
      </c>
      <c r="F20" s="102"/>
      <c r="G20" s="102">
        <v>0</v>
      </c>
      <c r="H20" s="102"/>
      <c r="I20" s="102">
        <v>0</v>
      </c>
      <c r="J20" s="102"/>
      <c r="K20" s="102">
        <v>0</v>
      </c>
      <c r="L20" s="102"/>
      <c r="M20" s="102">
        <v>0</v>
      </c>
      <c r="N20" s="102"/>
      <c r="O20" s="102">
        <v>0</v>
      </c>
      <c r="P20" s="102"/>
      <c r="Q20" s="102">
        <v>0</v>
      </c>
      <c r="R20" s="102"/>
      <c r="S20" s="102">
        <v>0</v>
      </c>
      <c r="T20" s="102"/>
      <c r="U20" s="102">
        <v>0</v>
      </c>
      <c r="V20" s="102"/>
      <c r="W20" s="102">
        <v>0</v>
      </c>
      <c r="X20" s="102"/>
      <c r="Y20" s="102">
        <f t="shared" si="0"/>
        <v>0</v>
      </c>
      <c r="Z20" s="102"/>
      <c r="AA20" s="102">
        <v>0</v>
      </c>
      <c r="AB20" s="102"/>
      <c r="AC20" s="102">
        <v>225500000</v>
      </c>
      <c r="AD20" s="102"/>
      <c r="AE20" s="102">
        <f>-AC20</f>
        <v>-225500000</v>
      </c>
      <c r="AF20" s="102"/>
      <c r="AG20" s="102">
        <f t="shared" si="1"/>
        <v>0</v>
      </c>
    </row>
    <row r="21" spans="1:36" s="103" customFormat="1" ht="21" customHeight="1">
      <c r="A21" s="105" t="s">
        <v>173</v>
      </c>
      <c r="D21" s="102"/>
      <c r="E21" s="106">
        <v>0</v>
      </c>
      <c r="F21" s="102"/>
      <c r="G21" s="106">
        <v>0</v>
      </c>
      <c r="H21" s="102"/>
      <c r="I21" s="106">
        <v>-33798011</v>
      </c>
      <c r="J21" s="102"/>
      <c r="K21" s="106">
        <v>0</v>
      </c>
      <c r="L21" s="102"/>
      <c r="M21" s="106">
        <v>0</v>
      </c>
      <c r="N21" s="102"/>
      <c r="O21" s="106">
        <v>0</v>
      </c>
      <c r="P21" s="102"/>
      <c r="Q21" s="106">
        <v>166174</v>
      </c>
      <c r="R21" s="102"/>
      <c r="S21" s="106">
        <v>0</v>
      </c>
      <c r="T21" s="102"/>
      <c r="U21" s="106">
        <v>0</v>
      </c>
      <c r="V21" s="102"/>
      <c r="W21" s="106">
        <v>6759602</v>
      </c>
      <c r="X21" s="102"/>
      <c r="Y21" s="106">
        <f t="shared" si="0"/>
        <v>-26872235</v>
      </c>
      <c r="Z21" s="102"/>
      <c r="AA21" s="106">
        <v>0</v>
      </c>
      <c r="AB21" s="102"/>
      <c r="AC21" s="106">
        <v>0</v>
      </c>
      <c r="AD21" s="102"/>
      <c r="AE21" s="106">
        <f>-Y21</f>
        <v>26872235</v>
      </c>
      <c r="AF21" s="102"/>
      <c r="AG21" s="106">
        <f t="shared" si="1"/>
        <v>0</v>
      </c>
      <c r="AJ21" s="135"/>
    </row>
    <row r="22" spans="1:36" s="103" customFormat="1" ht="6" customHeight="1">
      <c r="A22" s="105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</row>
    <row r="23" spans="1:36" s="103" customFormat="1" ht="21" customHeight="1" thickBot="1">
      <c r="A23" s="93" t="s">
        <v>174</v>
      </c>
      <c r="D23" s="102"/>
      <c r="E23" s="107">
        <f>SUM(E16:E22)</f>
        <v>17411130874</v>
      </c>
      <c r="F23" s="102"/>
      <c r="G23" s="107">
        <f>SUM(G16:G22)</f>
        <v>10145965854</v>
      </c>
      <c r="H23" s="102"/>
      <c r="I23" s="107">
        <f>SUM(I16:I22)</f>
        <v>2274794786</v>
      </c>
      <c r="J23" s="102"/>
      <c r="K23" s="107">
        <f>SUM(K16:K22)</f>
        <v>531601662</v>
      </c>
      <c r="L23" s="102"/>
      <c r="M23" s="107">
        <f>SUM(M16:M22)</f>
        <v>-35868210</v>
      </c>
      <c r="N23" s="102"/>
      <c r="O23" s="107">
        <f>SUM(O16:O22)</f>
        <v>30779562</v>
      </c>
      <c r="P23" s="102"/>
      <c r="Q23" s="107">
        <f>SUM(Q16:Q22)</f>
        <v>-158920479</v>
      </c>
      <c r="R23" s="102"/>
      <c r="S23" s="107">
        <f>SUM(S16:S22)</f>
        <v>84001834</v>
      </c>
      <c r="T23" s="102"/>
      <c r="U23" s="107">
        <f>SUM(U16:U22)</f>
        <v>99401992</v>
      </c>
      <c r="V23" s="102"/>
      <c r="W23" s="107">
        <f>SUM(W16:W22)</f>
        <v>-535860025</v>
      </c>
      <c r="X23" s="102"/>
      <c r="Y23" s="107">
        <f>SUM(Y16:Y22)</f>
        <v>2289931122</v>
      </c>
      <c r="Z23" s="102"/>
      <c r="AA23" s="107">
        <f>SUM(AA16:AA22)</f>
        <v>-42753751</v>
      </c>
      <c r="AB23" s="102"/>
      <c r="AC23" s="107">
        <f>SUM(AC16:AC22)</f>
        <v>1153101000</v>
      </c>
      <c r="AD23" s="102"/>
      <c r="AE23" s="107">
        <f>SUM(AE16:AE22)</f>
        <v>21235251481</v>
      </c>
      <c r="AF23" s="102"/>
      <c r="AG23" s="107">
        <f>SUM(AG16:AG22)</f>
        <v>52192626580</v>
      </c>
      <c r="AJ23" s="133"/>
    </row>
    <row r="24" spans="1:36" s="103" customFormat="1" ht="21" customHeight="1" thickTop="1"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136">
        <f>Y23-'BS7-9'!F109</f>
        <v>0</v>
      </c>
      <c r="Z24" s="136"/>
      <c r="AA24" s="136">
        <f>AA23-'BS7-9'!F111</f>
        <v>0</v>
      </c>
      <c r="AB24" s="136"/>
      <c r="AC24" s="136">
        <f>AC23-'BS7-9'!F113</f>
        <v>0</v>
      </c>
      <c r="AD24" s="136"/>
      <c r="AE24" s="136">
        <f>AE23-'BS7-9'!F114</f>
        <v>0</v>
      </c>
      <c r="AF24" s="136"/>
      <c r="AG24" s="136">
        <f>AG23-'BS7-9'!F116</f>
        <v>0</v>
      </c>
      <c r="AH24" s="98"/>
      <c r="AI24" s="98"/>
    </row>
    <row r="25" spans="1:36" s="103" customFormat="1" ht="21" customHeight="1">
      <c r="A25" s="93" t="s">
        <v>175</v>
      </c>
      <c r="D25" s="102"/>
      <c r="E25" s="102">
        <v>17411130874</v>
      </c>
      <c r="F25" s="102"/>
      <c r="G25" s="102">
        <v>10145965854</v>
      </c>
      <c r="H25" s="102"/>
      <c r="I25" s="102">
        <v>2325851645</v>
      </c>
      <c r="J25" s="102"/>
      <c r="K25" s="102">
        <v>-615819406</v>
      </c>
      <c r="L25" s="102"/>
      <c r="M25" s="102">
        <v>115833745</v>
      </c>
      <c r="N25" s="102"/>
      <c r="O25" s="102">
        <v>-209135249</v>
      </c>
      <c r="P25" s="102"/>
      <c r="Q25" s="102">
        <v>-559523236</v>
      </c>
      <c r="R25" s="102"/>
      <c r="S25" s="102">
        <v>5597936</v>
      </c>
      <c r="T25" s="102"/>
      <c r="U25" s="102">
        <v>0</v>
      </c>
      <c r="V25" s="102"/>
      <c r="W25" s="102">
        <v>-255477411</v>
      </c>
      <c r="X25" s="102"/>
      <c r="Y25" s="102">
        <f>SUM(I25:W25)</f>
        <v>807328024</v>
      </c>
      <c r="Z25" s="102"/>
      <c r="AA25" s="102">
        <v>-42753751</v>
      </c>
      <c r="AB25" s="102"/>
      <c r="AC25" s="102">
        <v>791601000</v>
      </c>
      <c r="AD25" s="102"/>
      <c r="AE25" s="102">
        <v>17865276071</v>
      </c>
      <c r="AF25" s="102"/>
      <c r="AG25" s="102">
        <f>E25+G25+Y25+AA25+AC25+AE25</f>
        <v>46978548072</v>
      </c>
      <c r="AH25" s="134"/>
      <c r="AI25" s="134"/>
    </row>
    <row r="26" spans="1:36" s="103" customFormat="1" ht="21" customHeight="1">
      <c r="A26" s="105" t="s">
        <v>170</v>
      </c>
      <c r="C26" s="96"/>
      <c r="D26" s="102"/>
      <c r="E26" s="102">
        <v>0</v>
      </c>
      <c r="F26" s="102"/>
      <c r="G26" s="102">
        <v>0</v>
      </c>
      <c r="H26" s="102"/>
      <c r="I26" s="102">
        <v>0</v>
      </c>
      <c r="J26" s="102"/>
      <c r="K26" s="102">
        <v>0</v>
      </c>
      <c r="L26" s="102"/>
      <c r="M26" s="102">
        <v>0</v>
      </c>
      <c r="N26" s="102"/>
      <c r="O26" s="102">
        <v>0</v>
      </c>
      <c r="P26" s="102"/>
      <c r="Q26" s="102">
        <v>0</v>
      </c>
      <c r="R26" s="102"/>
      <c r="S26" s="102">
        <v>0</v>
      </c>
      <c r="T26" s="102"/>
      <c r="U26" s="102">
        <v>108319356</v>
      </c>
      <c r="V26" s="102"/>
      <c r="W26" s="102">
        <v>0</v>
      </c>
      <c r="X26" s="102"/>
      <c r="Y26" s="102">
        <f t="shared" ref="Y26:Y29" si="2">SUM(I26:W26)</f>
        <v>108319356</v>
      </c>
      <c r="Z26" s="102"/>
      <c r="AA26" s="102">
        <v>0</v>
      </c>
      <c r="AB26" s="102"/>
      <c r="AC26" s="102">
        <v>0</v>
      </c>
      <c r="AD26" s="102"/>
      <c r="AE26" s="102">
        <v>0</v>
      </c>
      <c r="AF26" s="102"/>
      <c r="AG26" s="102">
        <f>E26+G26+Y26+AA26+AC26+AE26</f>
        <v>108319356</v>
      </c>
      <c r="AH26" s="134"/>
      <c r="AI26" s="134"/>
    </row>
    <row r="27" spans="1:36" s="103" customFormat="1" ht="21" customHeight="1">
      <c r="A27" s="105" t="s">
        <v>171</v>
      </c>
      <c r="C27" s="109"/>
      <c r="D27" s="102"/>
      <c r="E27" s="102">
        <v>0</v>
      </c>
      <c r="F27" s="102"/>
      <c r="G27" s="102">
        <v>0</v>
      </c>
      <c r="H27" s="102"/>
      <c r="I27" s="102">
        <v>0</v>
      </c>
      <c r="J27" s="102"/>
      <c r="K27" s="102">
        <f>'PL 10-11'!F61</f>
        <v>539109960</v>
      </c>
      <c r="L27" s="102"/>
      <c r="M27" s="102">
        <f>'PL 10-11'!F63</f>
        <v>-84889768</v>
      </c>
      <c r="N27" s="102"/>
      <c r="O27" s="102">
        <f>'PL 10-11'!F73</f>
        <v>-10672021</v>
      </c>
      <c r="P27" s="102"/>
      <c r="Q27" s="102">
        <f>'PL 10-11'!F76</f>
        <v>410375870</v>
      </c>
      <c r="R27" s="102"/>
      <c r="S27" s="102">
        <f>'PL 10-11'!F78</f>
        <v>136592191</v>
      </c>
      <c r="T27" s="102"/>
      <c r="U27" s="102">
        <v>0</v>
      </c>
      <c r="V27" s="102"/>
      <c r="W27" s="102">
        <f>'PL 10-11'!F65+'PL 10-11'!F80</f>
        <v>-182462509</v>
      </c>
      <c r="X27" s="102"/>
      <c r="Y27" s="102">
        <f t="shared" si="2"/>
        <v>808053723</v>
      </c>
      <c r="Z27" s="102"/>
      <c r="AA27" s="102">
        <v>0</v>
      </c>
      <c r="AB27" s="102"/>
      <c r="AC27" s="102">
        <v>0</v>
      </c>
      <c r="AD27" s="102"/>
      <c r="AE27" s="102">
        <f>'PL 10-11'!F91</f>
        <v>2852120390</v>
      </c>
      <c r="AF27" s="102"/>
      <c r="AG27" s="102">
        <f>E27+G27+Y27+AA27+AC27+AE27</f>
        <v>3660174113</v>
      </c>
      <c r="AH27" s="134"/>
    </row>
    <row r="28" spans="1:36" s="103" customFormat="1" ht="21" customHeight="1">
      <c r="A28" s="105" t="s">
        <v>172</v>
      </c>
      <c r="C28" s="96"/>
      <c r="D28" s="102"/>
      <c r="E28" s="102">
        <v>0</v>
      </c>
      <c r="F28" s="102"/>
      <c r="G28" s="102">
        <v>0</v>
      </c>
      <c r="H28" s="102"/>
      <c r="I28" s="102">
        <v>0</v>
      </c>
      <c r="J28" s="102"/>
      <c r="K28" s="102">
        <v>0</v>
      </c>
      <c r="L28" s="102"/>
      <c r="M28" s="102">
        <v>0</v>
      </c>
      <c r="N28" s="102"/>
      <c r="O28" s="102">
        <v>0</v>
      </c>
      <c r="P28" s="102"/>
      <c r="Q28" s="102">
        <v>0</v>
      </c>
      <c r="R28" s="102"/>
      <c r="S28" s="102">
        <v>0</v>
      </c>
      <c r="T28" s="102"/>
      <c r="U28" s="102">
        <v>0</v>
      </c>
      <c r="V28" s="102"/>
      <c r="W28" s="102">
        <v>0</v>
      </c>
      <c r="X28" s="102"/>
      <c r="Y28" s="102">
        <f t="shared" si="2"/>
        <v>0</v>
      </c>
      <c r="Z28" s="102"/>
      <c r="AA28" s="102">
        <v>0</v>
      </c>
      <c r="AB28" s="102"/>
      <c r="AC28" s="102">
        <v>136000000</v>
      </c>
      <c r="AD28" s="102"/>
      <c r="AE28" s="102">
        <f>-AC28</f>
        <v>-136000000</v>
      </c>
      <c r="AF28" s="102"/>
      <c r="AG28" s="102">
        <f>E28+G28+Y28+AA28+AC28+AE28</f>
        <v>0</v>
      </c>
      <c r="AH28" s="134"/>
    </row>
    <row r="29" spans="1:36" s="103" customFormat="1" ht="21" customHeight="1">
      <c r="A29" s="105" t="s">
        <v>173</v>
      </c>
      <c r="D29" s="102"/>
      <c r="E29" s="106">
        <v>0</v>
      </c>
      <c r="F29" s="102"/>
      <c r="G29" s="106">
        <v>0</v>
      </c>
      <c r="H29" s="102"/>
      <c r="I29" s="106">
        <v>-17258848</v>
      </c>
      <c r="J29" s="102"/>
      <c r="K29" s="106">
        <v>0</v>
      </c>
      <c r="L29" s="102"/>
      <c r="M29" s="106">
        <v>0</v>
      </c>
      <c r="N29" s="102"/>
      <c r="O29" s="106">
        <v>0</v>
      </c>
      <c r="P29" s="102"/>
      <c r="Q29" s="106">
        <v>25748371</v>
      </c>
      <c r="R29" s="102"/>
      <c r="S29" s="106">
        <v>0</v>
      </c>
      <c r="T29" s="102"/>
      <c r="U29" s="106">
        <v>0</v>
      </c>
      <c r="V29" s="102"/>
      <c r="W29" s="106">
        <v>3451770</v>
      </c>
      <c r="X29" s="102"/>
      <c r="Y29" s="106">
        <f t="shared" si="2"/>
        <v>11941293</v>
      </c>
      <c r="Z29" s="102"/>
      <c r="AA29" s="106">
        <v>0</v>
      </c>
      <c r="AB29" s="102"/>
      <c r="AC29" s="106">
        <v>0</v>
      </c>
      <c r="AD29" s="102"/>
      <c r="AE29" s="106">
        <f>-Y29</f>
        <v>-11941293</v>
      </c>
      <c r="AF29" s="102"/>
      <c r="AG29" s="106">
        <f>E29+G29+Y29+AA29+AC29+AE29</f>
        <v>0</v>
      </c>
      <c r="AH29" s="134"/>
    </row>
    <row r="30" spans="1:36" s="103" customFormat="1" ht="6" customHeight="1">
      <c r="A30" s="93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34"/>
    </row>
    <row r="31" spans="1:36" s="103" customFormat="1" ht="21" customHeight="1" thickBot="1">
      <c r="A31" s="93" t="s">
        <v>176</v>
      </c>
      <c r="D31" s="102"/>
      <c r="E31" s="107">
        <f>SUM(E25:E30)</f>
        <v>17411130874</v>
      </c>
      <c r="F31" s="102"/>
      <c r="G31" s="107">
        <f>SUM(G25:G30)</f>
        <v>10145965854</v>
      </c>
      <c r="H31" s="102"/>
      <c r="I31" s="107">
        <f>SUM(I25:I30)</f>
        <v>2308592797</v>
      </c>
      <c r="J31" s="102"/>
      <c r="K31" s="107">
        <f>SUM(K25:K30)</f>
        <v>-76709446</v>
      </c>
      <c r="L31" s="102"/>
      <c r="M31" s="107">
        <f>SUM(M25:M30)</f>
        <v>30943977</v>
      </c>
      <c r="N31" s="102"/>
      <c r="O31" s="107">
        <f>SUM(O25:O30)</f>
        <v>-219807270</v>
      </c>
      <c r="P31" s="102"/>
      <c r="Q31" s="107">
        <f>SUM(Q25:Q30)</f>
        <v>-123398995</v>
      </c>
      <c r="R31" s="102"/>
      <c r="S31" s="107">
        <f>SUM(S25:S30)</f>
        <v>142190127</v>
      </c>
      <c r="T31" s="102"/>
      <c r="U31" s="107">
        <f>SUM(U25:U30)</f>
        <v>108319356</v>
      </c>
      <c r="V31" s="102"/>
      <c r="W31" s="107">
        <f>SUM(W25:W30)</f>
        <v>-434488150</v>
      </c>
      <c r="X31" s="102"/>
      <c r="Y31" s="107">
        <f>SUM(Y25:Y30)</f>
        <v>1735642396</v>
      </c>
      <c r="Z31" s="102"/>
      <c r="AA31" s="107">
        <f>SUM(AA25:AA30)</f>
        <v>-42753751</v>
      </c>
      <c r="AB31" s="102"/>
      <c r="AC31" s="107">
        <f>SUM(AC25:AC30)</f>
        <v>927601000</v>
      </c>
      <c r="AD31" s="102"/>
      <c r="AE31" s="107">
        <f>SUM(AE25:AE30)</f>
        <v>20569455168</v>
      </c>
      <c r="AF31" s="102"/>
      <c r="AG31" s="107">
        <f>SUM(AG25:AG30)</f>
        <v>50747041541</v>
      </c>
      <c r="AH31" s="134"/>
      <c r="AI31" s="133"/>
    </row>
    <row r="32" spans="1:36" s="103" customFormat="1" ht="21" customHeight="1" thickTop="1">
      <c r="A32" s="93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</row>
    <row r="33" spans="1:33" s="113" customFormat="1" ht="21" customHeight="1">
      <c r="A33" s="114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</row>
    <row r="34" spans="1:33" s="113" customFormat="1" ht="21" customHeight="1">
      <c r="A34" s="114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</row>
    <row r="35" spans="1:33" s="113" customFormat="1" ht="21" customHeight="1">
      <c r="A35" s="114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</row>
    <row r="36" spans="1:33" s="113" customFormat="1" ht="21" customHeight="1">
      <c r="A36" s="114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</row>
    <row r="37" spans="1:33" s="113" customFormat="1" ht="21" customHeight="1">
      <c r="A37" s="114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</row>
    <row r="38" spans="1:33" s="113" customFormat="1" ht="21" customHeight="1">
      <c r="A38" s="114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</row>
    <row r="39" spans="1:33" s="113" customFormat="1" ht="21" customHeight="1">
      <c r="A39" s="114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</row>
    <row r="40" spans="1:33" s="103" customFormat="1" ht="21" customHeight="1">
      <c r="A40" s="93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</row>
    <row r="41" spans="1:33" s="103" customFormat="1" ht="21" customHeight="1">
      <c r="A41" s="93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</row>
    <row r="42" spans="1:33" s="103" customFormat="1" ht="21" customHeight="1">
      <c r="A42" s="93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</row>
    <row r="43" spans="1:33" ht="22.15" customHeight="1">
      <c r="A43" s="36" t="str">
        <f>'BS7-9'!A44</f>
        <v>หมายเหตุประกอบงบการเงินรวมและงบการเงินเฉพาะธนาคารเป็นส่วนหนึ่งของงบการเงินนี้</v>
      </c>
      <c r="B43" s="116"/>
      <c r="C43" s="11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16"/>
    </row>
  </sheetData>
  <mergeCells count="3">
    <mergeCell ref="E5:AG5"/>
    <mergeCell ref="E6:AG6"/>
    <mergeCell ref="I7:Y7"/>
  </mergeCells>
  <pageMargins left="0.4" right="0.4" top="0.5" bottom="0.6" header="0.49" footer="0.4"/>
  <pageSetup paperSize="9" scale="6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0"/>
  <sheetViews>
    <sheetView topLeftCell="A21" zoomScaleNormal="100" zoomScaleSheetLayoutView="70" zoomScalePageLayoutView="115" workbookViewId="0">
      <selection activeCell="B37" sqref="B37"/>
    </sheetView>
  </sheetViews>
  <sheetFormatPr defaultColWidth="8" defaultRowHeight="15.5"/>
  <cols>
    <col min="1" max="1" width="5" style="88" customWidth="1"/>
    <col min="2" max="2" width="21.08203125" style="88" customWidth="1"/>
    <col min="3" max="3" width="5.58203125" style="88" customWidth="1"/>
    <col min="4" max="4" width="0.58203125" style="88" customWidth="1"/>
    <col min="5" max="5" width="9.25" style="102" customWidth="1"/>
    <col min="6" max="6" width="0.58203125" style="102" customWidth="1"/>
    <col min="7" max="7" width="9.58203125" style="102" bestFit="1" customWidth="1"/>
    <col min="8" max="8" width="0.58203125" style="102" customWidth="1"/>
    <col min="9" max="9" width="9.08203125" style="102" customWidth="1"/>
    <col min="10" max="10" width="0.58203125" style="102" customWidth="1"/>
    <col min="11" max="11" width="13.08203125" style="102" customWidth="1"/>
    <col min="12" max="12" width="0.58203125" style="102" customWidth="1"/>
    <col min="13" max="13" width="15.75" style="102" customWidth="1"/>
    <col min="14" max="14" width="0.58203125" style="102" customWidth="1"/>
    <col min="15" max="15" width="14.83203125" style="102" customWidth="1"/>
    <col min="16" max="16" width="0.58203125" style="102" customWidth="1"/>
    <col min="17" max="17" width="16.33203125" style="102" customWidth="1"/>
    <col min="18" max="18" width="0.58203125" style="102" customWidth="1"/>
    <col min="19" max="19" width="10.25" style="102" customWidth="1"/>
    <col min="20" max="20" width="0.58203125" style="102" customWidth="1"/>
    <col min="21" max="21" width="12" style="102" customWidth="1"/>
    <col min="22" max="22" width="0.58203125" style="102" customWidth="1"/>
    <col min="23" max="23" width="11.25" style="102" customWidth="1"/>
    <col min="24" max="24" width="0.58203125" style="102" customWidth="1"/>
    <col min="25" max="25" width="10" style="102" customWidth="1"/>
    <col min="26" max="26" width="0.58203125" style="102" customWidth="1"/>
    <col min="27" max="27" width="8.75" style="102" customWidth="1"/>
    <col min="28" max="28" width="0.58203125" style="102" customWidth="1"/>
    <col min="29" max="29" width="9.58203125" style="102" customWidth="1"/>
    <col min="30" max="30" width="0.58203125" style="102" customWidth="1"/>
    <col min="31" max="31" width="9.58203125" style="102" bestFit="1" customWidth="1"/>
    <col min="32" max="16384" width="8" style="88"/>
  </cols>
  <sheetData>
    <row r="1" spans="1:31" s="86" customFormat="1" ht="21" customHeight="1">
      <c r="A1" s="81" t="str">
        <f>'[1]BS7-9'!A1:L1</f>
        <v>ธนาคาร ซีไอเอ็มบี ไทย จำกัด (มหาชน)</v>
      </c>
      <c r="B1" s="82"/>
      <c r="C1" s="83"/>
      <c r="D1" s="83"/>
      <c r="E1" s="83"/>
      <c r="F1" s="83"/>
      <c r="G1" s="83"/>
      <c r="H1" s="83"/>
      <c r="I1" s="83"/>
      <c r="J1" s="83"/>
      <c r="K1" s="84"/>
      <c r="L1" s="84"/>
      <c r="M1" s="85"/>
      <c r="N1" s="85"/>
      <c r="O1" s="84"/>
      <c r="P1" s="84"/>
      <c r="Q1" s="85"/>
      <c r="R1" s="85"/>
      <c r="S1" s="83"/>
      <c r="T1" s="83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</row>
    <row r="2" spans="1:31" ht="21" customHeight="1">
      <c r="A2" s="87" t="s">
        <v>177</v>
      </c>
      <c r="B2" s="82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10"/>
      <c r="Z2" s="83"/>
      <c r="AA2" s="83"/>
      <c r="AB2" s="83"/>
      <c r="AC2" s="83"/>
      <c r="AD2" s="83"/>
      <c r="AE2" s="83"/>
    </row>
    <row r="3" spans="1:31" ht="21" customHeight="1">
      <c r="A3" s="89" t="s">
        <v>66</v>
      </c>
      <c r="B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2"/>
      <c r="Z3" s="91"/>
      <c r="AA3" s="91"/>
      <c r="AB3" s="91"/>
      <c r="AC3" s="91"/>
      <c r="AD3" s="91"/>
      <c r="AE3" s="91"/>
    </row>
    <row r="4" spans="1:31" ht="21" customHeight="1">
      <c r="A4" s="93"/>
      <c r="B4" s="84"/>
      <c r="C4" s="84"/>
      <c r="D4" s="8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5"/>
      <c r="Z4" s="95"/>
      <c r="AA4" s="95"/>
      <c r="AB4" s="95"/>
      <c r="AC4" s="95"/>
      <c r="AD4" s="95"/>
      <c r="AE4" s="95"/>
    </row>
    <row r="5" spans="1:31" ht="21" customHeight="1">
      <c r="A5" s="96"/>
      <c r="B5" s="96"/>
      <c r="C5" s="96"/>
      <c r="E5" s="144" t="s">
        <v>4</v>
      </c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ht="21" customHeight="1">
      <c r="A6" s="96"/>
      <c r="B6" s="96"/>
      <c r="C6" s="96"/>
      <c r="E6" s="98"/>
      <c r="F6" s="98"/>
      <c r="G6" s="98"/>
      <c r="H6" s="98"/>
      <c r="I6" s="144" t="s">
        <v>57</v>
      </c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98"/>
      <c r="AA6" s="98"/>
      <c r="AB6" s="98"/>
      <c r="AC6" s="98"/>
      <c r="AD6" s="98"/>
      <c r="AE6" s="98"/>
    </row>
    <row r="7" spans="1:31" ht="21" customHeight="1">
      <c r="A7" s="96"/>
      <c r="B7" s="96"/>
      <c r="C7" s="96"/>
      <c r="E7" s="98"/>
      <c r="F7" s="98"/>
      <c r="G7" s="98"/>
      <c r="H7" s="98"/>
      <c r="I7" s="98"/>
      <c r="J7" s="98"/>
      <c r="K7" s="99" t="s">
        <v>178</v>
      </c>
      <c r="L7" s="99"/>
      <c r="M7" s="100" t="s">
        <v>123</v>
      </c>
      <c r="N7" s="98"/>
      <c r="O7" s="99" t="s">
        <v>124</v>
      </c>
      <c r="P7" s="99"/>
      <c r="Q7" s="99" t="s">
        <v>125</v>
      </c>
      <c r="R7" s="99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</row>
    <row r="8" spans="1:31" ht="21" customHeight="1">
      <c r="A8" s="96"/>
      <c r="B8" s="96"/>
      <c r="C8" s="96"/>
      <c r="E8" s="98"/>
      <c r="F8" s="98"/>
      <c r="G8" s="98"/>
      <c r="H8" s="98"/>
      <c r="I8" s="98"/>
      <c r="J8" s="98"/>
      <c r="K8" s="99" t="s">
        <v>179</v>
      </c>
      <c r="L8" s="99"/>
      <c r="M8" s="100" t="s">
        <v>127</v>
      </c>
      <c r="N8" s="101"/>
      <c r="O8" s="99" t="s">
        <v>128</v>
      </c>
      <c r="P8" s="99"/>
      <c r="Q8" s="99" t="s">
        <v>129</v>
      </c>
      <c r="R8" s="99"/>
      <c r="S8" s="99" t="s">
        <v>130</v>
      </c>
      <c r="T8" s="98"/>
      <c r="V8" s="98"/>
      <c r="W8" s="94" t="s">
        <v>131</v>
      </c>
      <c r="X8" s="98"/>
      <c r="Y8" s="98"/>
      <c r="Z8" s="98" t="s">
        <v>180</v>
      </c>
      <c r="AA8" s="98"/>
      <c r="AB8" s="98"/>
      <c r="AC8" s="98"/>
      <c r="AD8" s="98"/>
      <c r="AE8" s="98"/>
    </row>
    <row r="9" spans="1:31" s="96" customFormat="1" ht="21" customHeight="1">
      <c r="E9" s="102"/>
      <c r="F9" s="102"/>
      <c r="G9" s="102"/>
      <c r="H9" s="102"/>
      <c r="I9" s="94" t="s">
        <v>133</v>
      </c>
      <c r="J9" s="94"/>
      <c r="K9" s="94" t="s">
        <v>134</v>
      </c>
      <c r="L9" s="94"/>
      <c r="M9" s="101" t="s">
        <v>135</v>
      </c>
      <c r="N9" s="94"/>
      <c r="O9" s="94" t="s">
        <v>136</v>
      </c>
      <c r="P9" s="94"/>
      <c r="Q9" s="94" t="s">
        <v>137</v>
      </c>
      <c r="R9" s="94"/>
      <c r="S9" s="94" t="s">
        <v>138</v>
      </c>
      <c r="T9" s="94"/>
      <c r="U9" s="94" t="s">
        <v>139</v>
      </c>
      <c r="V9" s="102"/>
      <c r="W9" s="94" t="s">
        <v>140</v>
      </c>
      <c r="X9" s="102"/>
      <c r="Y9" s="94" t="s">
        <v>141</v>
      </c>
      <c r="Z9" s="102"/>
      <c r="AA9" s="102"/>
      <c r="AB9" s="102"/>
      <c r="AC9" s="102"/>
      <c r="AD9" s="102"/>
      <c r="AE9" s="102"/>
    </row>
    <row r="10" spans="1:31" s="96" customFormat="1" ht="21" customHeight="1">
      <c r="E10" s="94" t="s">
        <v>143</v>
      </c>
      <c r="F10" s="94"/>
      <c r="G10" s="94" t="s">
        <v>144</v>
      </c>
      <c r="H10" s="94"/>
      <c r="I10" s="94" t="s">
        <v>145</v>
      </c>
      <c r="J10" s="94"/>
      <c r="K10" s="94" t="s">
        <v>146</v>
      </c>
      <c r="L10" s="94"/>
      <c r="M10" s="94" t="s">
        <v>147</v>
      </c>
      <c r="N10" s="94"/>
      <c r="O10" s="94" t="s">
        <v>148</v>
      </c>
      <c r="P10" s="94"/>
      <c r="Q10" s="94" t="s">
        <v>149</v>
      </c>
      <c r="R10" s="94"/>
      <c r="S10" s="94" t="s">
        <v>150</v>
      </c>
      <c r="T10" s="94"/>
      <c r="U10" s="94" t="s">
        <v>151</v>
      </c>
      <c r="V10" s="94"/>
      <c r="W10" s="94" t="s">
        <v>121</v>
      </c>
      <c r="X10" s="94"/>
      <c r="Y10" s="94" t="s">
        <v>181</v>
      </c>
      <c r="Z10" s="94"/>
      <c r="AA10" s="94" t="s">
        <v>154</v>
      </c>
      <c r="AB10" s="94"/>
      <c r="AC10" s="94"/>
      <c r="AD10" s="94"/>
      <c r="AE10" s="94" t="s">
        <v>155</v>
      </c>
    </row>
    <row r="11" spans="1:31" s="96" customFormat="1" ht="21" customHeight="1">
      <c r="E11" s="94" t="s">
        <v>156</v>
      </c>
      <c r="F11" s="94"/>
      <c r="G11" s="94" t="s">
        <v>157</v>
      </c>
      <c r="H11" s="94"/>
      <c r="I11" s="94" t="s">
        <v>10</v>
      </c>
      <c r="J11" s="94"/>
      <c r="K11" s="94" t="s">
        <v>158</v>
      </c>
      <c r="L11" s="94"/>
      <c r="M11" s="94" t="s">
        <v>159</v>
      </c>
      <c r="N11" s="94"/>
      <c r="O11" s="94" t="s">
        <v>158</v>
      </c>
      <c r="P11" s="94"/>
      <c r="Q11" s="94" t="s">
        <v>160</v>
      </c>
      <c r="R11" s="94"/>
      <c r="S11" s="94" t="s">
        <v>161</v>
      </c>
      <c r="T11" s="94"/>
      <c r="U11" s="94" t="s">
        <v>162</v>
      </c>
      <c r="V11" s="94"/>
      <c r="W11" s="94" t="s">
        <v>163</v>
      </c>
      <c r="X11" s="94"/>
      <c r="Y11" s="94" t="s">
        <v>167</v>
      </c>
      <c r="Z11" s="94"/>
      <c r="AA11" s="94" t="s">
        <v>166</v>
      </c>
      <c r="AB11" s="94"/>
      <c r="AC11" s="94" t="s">
        <v>60</v>
      </c>
      <c r="AD11" s="94"/>
      <c r="AE11" s="94" t="s">
        <v>167</v>
      </c>
    </row>
    <row r="12" spans="1:31" s="103" customFormat="1" ht="21" customHeight="1">
      <c r="C12" s="97" t="s">
        <v>8</v>
      </c>
      <c r="E12" s="104" t="s">
        <v>9</v>
      </c>
      <c r="F12" s="94"/>
      <c r="G12" s="104" t="s">
        <v>9</v>
      </c>
      <c r="H12" s="94"/>
      <c r="I12" s="104" t="s">
        <v>9</v>
      </c>
      <c r="J12" s="94"/>
      <c r="K12" s="104" t="s">
        <v>9</v>
      </c>
      <c r="L12" s="94"/>
      <c r="M12" s="104" t="s">
        <v>9</v>
      </c>
      <c r="N12" s="94"/>
      <c r="O12" s="104" t="s">
        <v>9</v>
      </c>
      <c r="P12" s="94"/>
      <c r="Q12" s="104" t="s">
        <v>9</v>
      </c>
      <c r="R12" s="94"/>
      <c r="S12" s="104" t="s">
        <v>9</v>
      </c>
      <c r="T12" s="94"/>
      <c r="U12" s="104" t="s">
        <v>9</v>
      </c>
      <c r="V12" s="94"/>
      <c r="W12" s="104" t="s">
        <v>9</v>
      </c>
      <c r="X12" s="94"/>
      <c r="Y12" s="104" t="s">
        <v>9</v>
      </c>
      <c r="Z12" s="94"/>
      <c r="AA12" s="104" t="s">
        <v>9</v>
      </c>
      <c r="AB12" s="94"/>
      <c r="AC12" s="104" t="s">
        <v>9</v>
      </c>
      <c r="AD12" s="94"/>
      <c r="AE12" s="104" t="s">
        <v>9</v>
      </c>
    </row>
    <row r="13" spans="1:31" s="103" customFormat="1" ht="21" customHeight="1"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</row>
    <row r="14" spans="1:31" s="103" customFormat="1" ht="21" customHeight="1">
      <c r="A14" s="93" t="s">
        <v>168</v>
      </c>
      <c r="E14" s="102">
        <v>17411130874</v>
      </c>
      <c r="F14" s="102"/>
      <c r="G14" s="102">
        <v>10145965854</v>
      </c>
      <c r="H14" s="102"/>
      <c r="I14" s="102">
        <v>2308592797</v>
      </c>
      <c r="J14" s="102"/>
      <c r="K14" s="102">
        <v>-76709446</v>
      </c>
      <c r="L14" s="102"/>
      <c r="M14" s="102">
        <v>30943977</v>
      </c>
      <c r="N14" s="102"/>
      <c r="O14" s="102">
        <v>-219807270</v>
      </c>
      <c r="P14" s="102"/>
      <c r="Q14" s="102">
        <v>-123398995</v>
      </c>
      <c r="R14" s="102"/>
      <c r="S14" s="102">
        <v>166484568</v>
      </c>
      <c r="T14" s="102"/>
      <c r="U14" s="102">
        <v>108319356</v>
      </c>
      <c r="V14" s="102"/>
      <c r="W14" s="102">
        <v>-439347038</v>
      </c>
      <c r="X14" s="102"/>
      <c r="Y14" s="102">
        <f t="shared" ref="Y14:Y19" si="0">SUM(I14:W14)</f>
        <v>1755077949</v>
      </c>
      <c r="Z14" s="102"/>
      <c r="AA14" s="102">
        <v>927601000</v>
      </c>
      <c r="AB14" s="102"/>
      <c r="AC14" s="102">
        <v>18226097166</v>
      </c>
      <c r="AD14" s="102"/>
      <c r="AE14" s="102">
        <f t="shared" ref="AE14:AE19" si="1">E14+G14+Y14+AA14+AC14</f>
        <v>48465872843</v>
      </c>
    </row>
    <row r="15" spans="1:31" s="103" customFormat="1" ht="21" customHeight="1">
      <c r="A15" s="105" t="s">
        <v>169</v>
      </c>
      <c r="C15" s="96">
        <v>27</v>
      </c>
      <c r="E15" s="102">
        <v>0</v>
      </c>
      <c r="F15" s="102"/>
      <c r="G15" s="102">
        <v>0</v>
      </c>
      <c r="H15" s="102"/>
      <c r="I15" s="102">
        <v>0</v>
      </c>
      <c r="J15" s="102"/>
      <c r="K15" s="102">
        <v>0</v>
      </c>
      <c r="L15" s="102"/>
      <c r="M15" s="102">
        <v>0</v>
      </c>
      <c r="N15" s="102"/>
      <c r="O15" s="102">
        <v>0</v>
      </c>
      <c r="P15" s="102"/>
      <c r="Q15" s="102">
        <v>0</v>
      </c>
      <c r="R15" s="102"/>
      <c r="S15" s="102">
        <v>0</v>
      </c>
      <c r="T15" s="102"/>
      <c r="U15" s="102">
        <v>0</v>
      </c>
      <c r="V15" s="102"/>
      <c r="W15" s="102">
        <v>0</v>
      </c>
      <c r="X15" s="102"/>
      <c r="Y15" s="102">
        <f t="shared" si="0"/>
        <v>0</v>
      </c>
      <c r="Z15" s="102"/>
      <c r="AA15" s="102">
        <v>0</v>
      </c>
      <c r="AB15" s="102"/>
      <c r="AC15" s="102">
        <v>-1392890470</v>
      </c>
      <c r="AD15" s="102"/>
      <c r="AE15" s="102">
        <f t="shared" si="1"/>
        <v>-1392890470</v>
      </c>
    </row>
    <row r="16" spans="1:31" s="103" customFormat="1" ht="21" customHeight="1">
      <c r="A16" s="105" t="s">
        <v>170</v>
      </c>
      <c r="C16" s="96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v>0</v>
      </c>
      <c r="L16" s="102"/>
      <c r="M16" s="102">
        <v>0</v>
      </c>
      <c r="N16" s="102"/>
      <c r="O16" s="102">
        <v>0</v>
      </c>
      <c r="P16" s="102"/>
      <c r="Q16" s="102">
        <v>0</v>
      </c>
      <c r="R16" s="102"/>
      <c r="S16" s="102">
        <v>0</v>
      </c>
      <c r="T16" s="102"/>
      <c r="U16" s="102">
        <v>-8917364</v>
      </c>
      <c r="V16" s="102"/>
      <c r="W16" s="102">
        <v>0</v>
      </c>
      <c r="X16" s="102"/>
      <c r="Y16" s="102">
        <f t="shared" si="0"/>
        <v>-8917364</v>
      </c>
      <c r="Z16" s="102"/>
      <c r="AA16" s="102">
        <v>0</v>
      </c>
      <c r="AB16" s="102"/>
      <c r="AC16" s="102">
        <v>0</v>
      </c>
      <c r="AD16" s="102"/>
      <c r="AE16" s="102">
        <f t="shared" si="1"/>
        <v>-8917364</v>
      </c>
    </row>
    <row r="17" spans="1:32" s="96" customFormat="1" ht="21" customHeight="1">
      <c r="A17" s="105" t="s">
        <v>182</v>
      </c>
      <c r="E17" s="102">
        <v>0</v>
      </c>
      <c r="F17" s="102"/>
      <c r="G17" s="102">
        <v>0</v>
      </c>
      <c r="H17" s="102"/>
      <c r="I17" s="102">
        <v>0</v>
      </c>
      <c r="J17" s="102"/>
      <c r="K17" s="102">
        <f>'PL 10-11'!H61</f>
        <v>608311108</v>
      </c>
      <c r="L17" s="102"/>
      <c r="M17" s="102">
        <f>'PL 10-11'!H63</f>
        <v>-66812187</v>
      </c>
      <c r="N17" s="102"/>
      <c r="O17" s="102">
        <f>'PL 10-11'!H73</f>
        <v>250586832</v>
      </c>
      <c r="P17" s="102"/>
      <c r="Q17" s="102">
        <f>'PL 10-11'!H76</f>
        <v>-35687658</v>
      </c>
      <c r="R17" s="102"/>
      <c r="S17" s="102">
        <f>'PL 10-11'!H78</f>
        <v>-50640794</v>
      </c>
      <c r="T17" s="102"/>
      <c r="U17" s="102">
        <v>0</v>
      </c>
      <c r="V17" s="102"/>
      <c r="W17" s="102">
        <f>'PL 10-11'!H65+'PL 10-11'!H80</f>
        <v>-109640977</v>
      </c>
      <c r="X17" s="102"/>
      <c r="Y17" s="102">
        <f t="shared" si="0"/>
        <v>596116324</v>
      </c>
      <c r="Z17" s="102"/>
      <c r="AA17" s="102">
        <v>0</v>
      </c>
      <c r="AB17" s="102"/>
      <c r="AC17" s="102">
        <f>'PL 10-11'!H91</f>
        <v>3912864771</v>
      </c>
      <c r="AD17" s="102"/>
      <c r="AE17" s="102">
        <f t="shared" si="1"/>
        <v>4508981095</v>
      </c>
    </row>
    <row r="18" spans="1:32" s="96" customFormat="1" ht="21" customHeight="1">
      <c r="A18" s="105" t="s">
        <v>172</v>
      </c>
      <c r="C18" s="96">
        <v>28</v>
      </c>
      <c r="E18" s="102">
        <v>0</v>
      </c>
      <c r="F18" s="102"/>
      <c r="G18" s="102">
        <v>0</v>
      </c>
      <c r="H18" s="102"/>
      <c r="I18" s="102">
        <v>0</v>
      </c>
      <c r="J18" s="102"/>
      <c r="K18" s="102">
        <v>0</v>
      </c>
      <c r="L18" s="102"/>
      <c r="M18" s="102">
        <v>0</v>
      </c>
      <c r="N18" s="102"/>
      <c r="O18" s="102">
        <v>0</v>
      </c>
      <c r="P18" s="102"/>
      <c r="Q18" s="102">
        <v>0</v>
      </c>
      <c r="R18" s="102"/>
      <c r="S18" s="102">
        <v>0</v>
      </c>
      <c r="T18" s="102"/>
      <c r="U18" s="102">
        <v>0</v>
      </c>
      <c r="V18" s="102"/>
      <c r="W18" s="102">
        <v>0</v>
      </c>
      <c r="X18" s="102"/>
      <c r="Y18" s="102">
        <f t="shared" si="0"/>
        <v>0</v>
      </c>
      <c r="Z18" s="102"/>
      <c r="AA18" s="102">
        <v>225500000</v>
      </c>
      <c r="AB18" s="102"/>
      <c r="AC18" s="102">
        <f>-AA18</f>
        <v>-225500000</v>
      </c>
      <c r="AD18" s="102"/>
      <c r="AE18" s="102">
        <f t="shared" si="1"/>
        <v>0</v>
      </c>
    </row>
    <row r="19" spans="1:32" s="96" customFormat="1" ht="21" customHeight="1">
      <c r="A19" s="105" t="s">
        <v>173</v>
      </c>
      <c r="E19" s="106">
        <v>0</v>
      </c>
      <c r="F19" s="102"/>
      <c r="G19" s="106">
        <v>0</v>
      </c>
      <c r="H19" s="102"/>
      <c r="I19" s="106">
        <v>-33798011</v>
      </c>
      <c r="J19" s="102"/>
      <c r="K19" s="106">
        <v>0</v>
      </c>
      <c r="L19" s="102"/>
      <c r="M19" s="106">
        <v>0</v>
      </c>
      <c r="N19" s="102"/>
      <c r="O19" s="106">
        <v>0</v>
      </c>
      <c r="P19" s="102"/>
      <c r="Q19" s="106">
        <v>166174</v>
      </c>
      <c r="R19" s="102"/>
      <c r="S19" s="106">
        <v>0</v>
      </c>
      <c r="T19" s="102"/>
      <c r="U19" s="106">
        <v>0</v>
      </c>
      <c r="V19" s="102"/>
      <c r="W19" s="106">
        <v>6759602</v>
      </c>
      <c r="X19" s="102"/>
      <c r="Y19" s="106">
        <f t="shared" si="0"/>
        <v>-26872235</v>
      </c>
      <c r="Z19" s="102"/>
      <c r="AA19" s="106">
        <v>0</v>
      </c>
      <c r="AB19" s="102"/>
      <c r="AC19" s="106">
        <f>-Y19</f>
        <v>26872235</v>
      </c>
      <c r="AD19" s="102"/>
      <c r="AE19" s="106">
        <f t="shared" si="1"/>
        <v>0</v>
      </c>
    </row>
    <row r="20" spans="1:32" s="103" customFormat="1" ht="6" customHeight="1">
      <c r="A20" s="105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</row>
    <row r="21" spans="1:32" s="103" customFormat="1" ht="21" customHeight="1" thickBot="1">
      <c r="A21" s="93" t="s">
        <v>174</v>
      </c>
      <c r="E21" s="107">
        <f>SUM(E14:E20)</f>
        <v>17411130874</v>
      </c>
      <c r="F21" s="102"/>
      <c r="G21" s="107">
        <f>SUM(G14:G20)</f>
        <v>10145965854</v>
      </c>
      <c r="H21" s="102"/>
      <c r="I21" s="107">
        <f>SUM(I14:I20)</f>
        <v>2274794786</v>
      </c>
      <c r="J21" s="102"/>
      <c r="K21" s="107">
        <f>SUM(K14:K20)</f>
        <v>531601662</v>
      </c>
      <c r="L21" s="102"/>
      <c r="M21" s="107">
        <f>SUM(M14:M20)</f>
        <v>-35868210</v>
      </c>
      <c r="N21" s="102"/>
      <c r="O21" s="107">
        <f>SUM(O14:O20)</f>
        <v>30779562</v>
      </c>
      <c r="P21" s="102"/>
      <c r="Q21" s="107">
        <f>SUM(Q14:Q20)</f>
        <v>-158920479</v>
      </c>
      <c r="R21" s="102"/>
      <c r="S21" s="107">
        <f>SUM(S14:S20)</f>
        <v>115843774</v>
      </c>
      <c r="T21" s="102"/>
      <c r="U21" s="107">
        <f>SUM(U14:U20)</f>
        <v>99401992</v>
      </c>
      <c r="V21" s="102"/>
      <c r="W21" s="107">
        <f>SUM(W14:W20)</f>
        <v>-542228413</v>
      </c>
      <c r="X21" s="102"/>
      <c r="Y21" s="107">
        <f>SUM(Y14:Y20)</f>
        <v>2315404674</v>
      </c>
      <c r="Z21" s="102"/>
      <c r="AA21" s="107">
        <f>SUM(AA14:AA20)</f>
        <v>1153101000</v>
      </c>
      <c r="AB21" s="102"/>
      <c r="AC21" s="107">
        <f>SUM(AC14:AC20)</f>
        <v>20547443702</v>
      </c>
      <c r="AD21" s="102"/>
      <c r="AE21" s="107">
        <f>SUM(AE14:AE20)</f>
        <v>51573046104</v>
      </c>
    </row>
    <row r="22" spans="1:32" s="103" customFormat="1" ht="20.25" customHeight="1" thickTop="1"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8"/>
      <c r="X22" s="102"/>
      <c r="Y22" s="108"/>
      <c r="Z22" s="108"/>
      <c r="AA22" s="108"/>
      <c r="AB22" s="108"/>
      <c r="AC22" s="108"/>
      <c r="AD22" s="108"/>
      <c r="AE22" s="108"/>
    </row>
    <row r="23" spans="1:32" s="103" customFormat="1" ht="21" customHeight="1">
      <c r="A23" s="93" t="s">
        <v>175</v>
      </c>
      <c r="E23" s="102">
        <v>17411130874</v>
      </c>
      <c r="F23" s="102"/>
      <c r="G23" s="102">
        <v>10145965854</v>
      </c>
      <c r="H23" s="102"/>
      <c r="I23" s="102">
        <v>2325851645</v>
      </c>
      <c r="J23" s="102"/>
      <c r="K23" s="102">
        <v>-615819406</v>
      </c>
      <c r="L23" s="102"/>
      <c r="M23" s="102">
        <v>115833745</v>
      </c>
      <c r="N23" s="102"/>
      <c r="O23" s="102">
        <v>-209135249</v>
      </c>
      <c r="P23" s="102"/>
      <c r="Q23" s="102">
        <v>-559523236</v>
      </c>
      <c r="R23" s="102"/>
      <c r="S23" s="102">
        <v>33558432</v>
      </c>
      <c r="T23" s="102"/>
      <c r="U23" s="102">
        <v>0</v>
      </c>
      <c r="V23" s="102"/>
      <c r="W23" s="102">
        <v>-261069510</v>
      </c>
      <c r="X23" s="102"/>
      <c r="Y23" s="102">
        <f>SUM(I23:W23)</f>
        <v>829696421</v>
      </c>
      <c r="Z23" s="102"/>
      <c r="AA23" s="102">
        <v>791601000</v>
      </c>
      <c r="AB23" s="102"/>
      <c r="AC23" s="102">
        <v>14417220135</v>
      </c>
      <c r="AD23" s="102"/>
      <c r="AE23" s="102">
        <f>E23+G23+Y23+AA23+AC23</f>
        <v>43595614284</v>
      </c>
      <c r="AF23" s="98"/>
    </row>
    <row r="24" spans="1:32" s="103" customFormat="1" ht="21" customHeight="1">
      <c r="A24" s="105" t="s">
        <v>170</v>
      </c>
      <c r="C24" s="96"/>
      <c r="E24" s="102">
        <v>0</v>
      </c>
      <c r="F24" s="102"/>
      <c r="G24" s="102">
        <v>0</v>
      </c>
      <c r="H24" s="102"/>
      <c r="I24" s="102">
        <v>0</v>
      </c>
      <c r="J24" s="102"/>
      <c r="K24" s="102">
        <v>0</v>
      </c>
      <c r="L24" s="102"/>
      <c r="M24" s="102">
        <v>0</v>
      </c>
      <c r="N24" s="102"/>
      <c r="O24" s="102">
        <v>0</v>
      </c>
      <c r="P24" s="102"/>
      <c r="Q24" s="102">
        <v>0</v>
      </c>
      <c r="R24" s="102"/>
      <c r="S24" s="102">
        <v>0</v>
      </c>
      <c r="T24" s="102"/>
      <c r="U24" s="102">
        <v>108319356</v>
      </c>
      <c r="V24" s="102"/>
      <c r="W24" s="102">
        <v>0</v>
      </c>
      <c r="X24" s="102"/>
      <c r="Y24" s="102">
        <f t="shared" ref="Y24" si="2">SUM(I24:W24)</f>
        <v>108319356</v>
      </c>
      <c r="Z24" s="102"/>
      <c r="AA24" s="102">
        <v>0</v>
      </c>
      <c r="AB24" s="102"/>
      <c r="AC24" s="102">
        <v>0</v>
      </c>
      <c r="AD24" s="102"/>
      <c r="AE24" s="102">
        <f t="shared" ref="AE24:AE27" si="3">E24+G24+Y24+AA24+AC24</f>
        <v>108319356</v>
      </c>
      <c r="AF24" s="98"/>
    </row>
    <row r="25" spans="1:32" s="103" customFormat="1" ht="21" customHeight="1">
      <c r="A25" s="105" t="s">
        <v>182</v>
      </c>
      <c r="C25" s="109"/>
      <c r="E25" s="102">
        <v>0</v>
      </c>
      <c r="F25" s="102"/>
      <c r="G25" s="102">
        <v>0</v>
      </c>
      <c r="H25" s="102"/>
      <c r="I25" s="102">
        <v>0</v>
      </c>
      <c r="J25" s="102"/>
      <c r="K25" s="102">
        <f>'PL 10-11'!J61</f>
        <v>539109960</v>
      </c>
      <c r="L25" s="102"/>
      <c r="M25" s="102">
        <f>'PL 10-11'!J63</f>
        <v>-84889768</v>
      </c>
      <c r="N25" s="102"/>
      <c r="O25" s="102">
        <f>'PL 10-11'!J73</f>
        <v>-10672021</v>
      </c>
      <c r="P25" s="102"/>
      <c r="Q25" s="102">
        <f>'PL 10-11'!J76</f>
        <v>410375870</v>
      </c>
      <c r="R25" s="102"/>
      <c r="S25" s="102">
        <f>'PL 10-11'!J78</f>
        <v>132926136</v>
      </c>
      <c r="T25" s="102"/>
      <c r="U25" s="102">
        <v>0</v>
      </c>
      <c r="V25" s="102"/>
      <c r="W25" s="102">
        <f>'PL 10-11'!J65+'PL 10-11'!J80</f>
        <v>-181729298</v>
      </c>
      <c r="X25" s="102"/>
      <c r="Y25" s="102">
        <f t="shared" ref="Y25:Y27" si="4">SUM(I25:W25)</f>
        <v>805120879</v>
      </c>
      <c r="Z25" s="102"/>
      <c r="AA25" s="102">
        <v>0</v>
      </c>
      <c r="AB25" s="102"/>
      <c r="AC25" s="102">
        <f>'PL 10-11'!J91</f>
        <v>3956818324</v>
      </c>
      <c r="AD25" s="102"/>
      <c r="AE25" s="102">
        <f t="shared" si="3"/>
        <v>4761939203</v>
      </c>
      <c r="AF25" s="98"/>
    </row>
    <row r="26" spans="1:32" s="103" customFormat="1" ht="21" customHeight="1">
      <c r="A26" s="105" t="s">
        <v>172</v>
      </c>
      <c r="C26" s="96"/>
      <c r="E26" s="102">
        <v>0</v>
      </c>
      <c r="F26" s="102"/>
      <c r="G26" s="102">
        <v>0</v>
      </c>
      <c r="H26" s="102"/>
      <c r="I26" s="102">
        <v>0</v>
      </c>
      <c r="J26" s="102"/>
      <c r="K26" s="102">
        <v>0</v>
      </c>
      <c r="L26" s="102"/>
      <c r="M26" s="102">
        <v>0</v>
      </c>
      <c r="N26" s="102"/>
      <c r="O26" s="102">
        <v>0</v>
      </c>
      <c r="P26" s="102"/>
      <c r="Q26" s="102">
        <v>0</v>
      </c>
      <c r="R26" s="102"/>
      <c r="S26" s="102">
        <v>0</v>
      </c>
      <c r="T26" s="102"/>
      <c r="U26" s="102">
        <v>0</v>
      </c>
      <c r="V26" s="102"/>
      <c r="W26" s="102">
        <v>0</v>
      </c>
      <c r="X26" s="102"/>
      <c r="Y26" s="102">
        <f t="shared" si="4"/>
        <v>0</v>
      </c>
      <c r="Z26" s="102"/>
      <c r="AA26" s="102">
        <v>136000000</v>
      </c>
      <c r="AB26" s="102"/>
      <c r="AC26" s="102">
        <f>-AA26</f>
        <v>-136000000</v>
      </c>
      <c r="AD26" s="102"/>
      <c r="AE26" s="102">
        <f t="shared" si="3"/>
        <v>0</v>
      </c>
      <c r="AF26" s="98"/>
    </row>
    <row r="27" spans="1:32" s="103" customFormat="1" ht="21" customHeight="1">
      <c r="A27" s="105" t="s">
        <v>173</v>
      </c>
      <c r="C27" s="109"/>
      <c r="E27" s="106">
        <v>0</v>
      </c>
      <c r="F27" s="102"/>
      <c r="G27" s="106">
        <v>0</v>
      </c>
      <c r="H27" s="102"/>
      <c r="I27" s="106">
        <v>-17258848</v>
      </c>
      <c r="J27" s="102"/>
      <c r="K27" s="106">
        <v>0</v>
      </c>
      <c r="L27" s="102"/>
      <c r="M27" s="106">
        <v>0</v>
      </c>
      <c r="N27" s="102"/>
      <c r="O27" s="106">
        <v>0</v>
      </c>
      <c r="P27" s="102"/>
      <c r="Q27" s="106">
        <v>25748371</v>
      </c>
      <c r="R27" s="102"/>
      <c r="S27" s="106">
        <v>0</v>
      </c>
      <c r="T27" s="102"/>
      <c r="U27" s="106">
        <v>0</v>
      </c>
      <c r="V27" s="102"/>
      <c r="W27" s="106">
        <v>3451770</v>
      </c>
      <c r="X27" s="102"/>
      <c r="Y27" s="106">
        <f t="shared" si="4"/>
        <v>11941293</v>
      </c>
      <c r="Z27" s="102"/>
      <c r="AA27" s="106">
        <v>0</v>
      </c>
      <c r="AB27" s="102"/>
      <c r="AC27" s="106">
        <f>-Y27</f>
        <v>-11941293</v>
      </c>
      <c r="AD27" s="102"/>
      <c r="AE27" s="106">
        <f t="shared" si="3"/>
        <v>0</v>
      </c>
      <c r="AF27" s="98"/>
    </row>
    <row r="28" spans="1:32" s="103" customFormat="1" ht="6" customHeight="1">
      <c r="A28" s="105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98"/>
    </row>
    <row r="29" spans="1:32" s="103" customFormat="1" ht="21" customHeight="1" thickBot="1">
      <c r="A29" s="93" t="s">
        <v>176</v>
      </c>
      <c r="E29" s="107">
        <f>SUM(E23:E28)</f>
        <v>17411130874</v>
      </c>
      <c r="F29" s="102"/>
      <c r="G29" s="107">
        <f>SUM(G23:G28)</f>
        <v>10145965854</v>
      </c>
      <c r="H29" s="102"/>
      <c r="I29" s="107">
        <f>SUM(I23:I28)</f>
        <v>2308592797</v>
      </c>
      <c r="J29" s="102"/>
      <c r="K29" s="107">
        <f>SUM(K23:K28)</f>
        <v>-76709446</v>
      </c>
      <c r="L29" s="102"/>
      <c r="M29" s="107">
        <f>SUM(M23:M28)</f>
        <v>30943977</v>
      </c>
      <c r="N29" s="102"/>
      <c r="O29" s="107">
        <f>SUM(O23:O28)</f>
        <v>-219807270</v>
      </c>
      <c r="P29" s="102"/>
      <c r="Q29" s="107">
        <f>SUM(Q23:Q28)</f>
        <v>-123398995</v>
      </c>
      <c r="R29" s="102"/>
      <c r="S29" s="107">
        <f>SUM(S23:S28)</f>
        <v>166484568</v>
      </c>
      <c r="T29" s="102"/>
      <c r="U29" s="107">
        <f>SUM(U23:U28)</f>
        <v>108319356</v>
      </c>
      <c r="V29" s="102"/>
      <c r="W29" s="107">
        <f>SUM(W23:W28)</f>
        <v>-439347038</v>
      </c>
      <c r="X29" s="102"/>
      <c r="Y29" s="107">
        <f>SUM(Y23:Y28)</f>
        <v>1755077949</v>
      </c>
      <c r="Z29" s="102"/>
      <c r="AA29" s="107">
        <f>SUM(AA23:AA28)</f>
        <v>927601000</v>
      </c>
      <c r="AB29" s="102"/>
      <c r="AC29" s="107">
        <f>SUM(AC23:AC28)</f>
        <v>18226097166</v>
      </c>
      <c r="AD29" s="102"/>
      <c r="AE29" s="107">
        <f>SUM(AE23:AE28)</f>
        <v>48465872843</v>
      </c>
      <c r="AF29" s="98"/>
    </row>
    <row r="30" spans="1:32" s="103" customFormat="1" ht="21" customHeight="1" thickTop="1"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</row>
    <row r="31" spans="1:32" s="103" customFormat="1" ht="21" customHeight="1"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</row>
    <row r="32" spans="1:32" s="103" customFormat="1" ht="21" customHeight="1"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</row>
    <row r="33" spans="1:31" s="103" customFormat="1" ht="21" customHeight="1"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</row>
    <row r="34" spans="1:31" s="103" customFormat="1" ht="21" customHeight="1"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</row>
    <row r="35" spans="1:31" s="103" customFormat="1" ht="21" customHeight="1"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</row>
    <row r="36" spans="1:31" s="103" customFormat="1" ht="21" customHeight="1"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</row>
    <row r="37" spans="1:31" s="103" customFormat="1" ht="21" customHeight="1"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</row>
    <row r="38" spans="1:31" s="103" customFormat="1" ht="21" customHeight="1"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</row>
    <row r="39" spans="1:31" s="103" customFormat="1" ht="21" customHeight="1"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</row>
    <row r="40" spans="1:31" s="103" customFormat="1" ht="9.75" customHeight="1"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</row>
    <row r="41" spans="1:31" s="103" customFormat="1" ht="22.15" customHeight="1">
      <c r="A41" s="110" t="str">
        <f>'BS7-9'!A44</f>
        <v>หมายเหตุประกอบงบการเงินรวมและงบการเงินเฉพาะธนาคารเป็นส่วนหนึ่งของงบการเงินนี้</v>
      </c>
      <c r="B41" s="111"/>
      <c r="C41" s="111"/>
      <c r="D41" s="111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</row>
    <row r="56" spans="11:31" ht="20.25" customHeight="1">
      <c r="K56" s="88"/>
      <c r="L56" s="88"/>
      <c r="M56" s="88"/>
      <c r="N56" s="88"/>
      <c r="O56" s="88"/>
      <c r="P56" s="88"/>
      <c r="Q56" s="88"/>
      <c r="R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</row>
    <row r="57" spans="11:31" ht="20.25" customHeight="1">
      <c r="K57" s="88"/>
      <c r="L57" s="88"/>
      <c r="M57" s="88"/>
      <c r="N57" s="88"/>
      <c r="O57" s="88"/>
      <c r="P57" s="88"/>
      <c r="Q57" s="88"/>
      <c r="R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</row>
    <row r="63" spans="11:31" ht="20.25" customHeight="1">
      <c r="K63" s="88"/>
      <c r="L63" s="88"/>
      <c r="M63" s="88"/>
      <c r="N63" s="88"/>
      <c r="O63" s="88"/>
      <c r="P63" s="88"/>
      <c r="Q63" s="88"/>
      <c r="R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</row>
    <row r="64" spans="11:31" ht="20.25" customHeight="1">
      <c r="K64" s="88"/>
      <c r="L64" s="88"/>
      <c r="M64" s="88"/>
      <c r="N64" s="88"/>
      <c r="O64" s="88"/>
      <c r="P64" s="88"/>
      <c r="Q64" s="88"/>
      <c r="R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</row>
    <row r="66" spans="11:31" ht="20.25" customHeight="1">
      <c r="K66" s="88"/>
      <c r="L66" s="88"/>
      <c r="M66" s="88"/>
      <c r="N66" s="88"/>
      <c r="O66" s="88"/>
      <c r="P66" s="88"/>
      <c r="Q66" s="88"/>
      <c r="R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</row>
    <row r="67" spans="11:31" ht="20.25" customHeight="1">
      <c r="K67" s="88"/>
      <c r="L67" s="88"/>
      <c r="M67" s="88"/>
      <c r="N67" s="88"/>
      <c r="O67" s="88"/>
      <c r="P67" s="88"/>
      <c r="Q67" s="88"/>
      <c r="R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</row>
    <row r="71" spans="11:31" ht="20.25" customHeight="1">
      <c r="K71" s="88"/>
      <c r="L71" s="88"/>
      <c r="M71" s="88"/>
      <c r="N71" s="88"/>
      <c r="O71" s="88"/>
      <c r="P71" s="88"/>
      <c r="Q71" s="88"/>
      <c r="R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</row>
    <row r="73" spans="11:31" ht="20.25" customHeight="1">
      <c r="K73" s="88"/>
      <c r="L73" s="88"/>
      <c r="M73" s="88"/>
      <c r="N73" s="88"/>
      <c r="O73" s="88"/>
      <c r="P73" s="88"/>
      <c r="Q73" s="88"/>
      <c r="R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</row>
    <row r="74" spans="11:31" ht="20.25" customHeight="1">
      <c r="K74" s="88"/>
      <c r="L74" s="88"/>
      <c r="M74" s="88"/>
      <c r="N74" s="88"/>
      <c r="O74" s="88"/>
      <c r="P74" s="88"/>
      <c r="Q74" s="88"/>
      <c r="R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</row>
    <row r="78" spans="11:31" ht="20.25" customHeight="1">
      <c r="K78" s="88"/>
      <c r="L78" s="88"/>
      <c r="M78" s="88"/>
      <c r="N78" s="88"/>
      <c r="O78" s="88"/>
      <c r="P78" s="88"/>
      <c r="Q78" s="88"/>
      <c r="R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</row>
    <row r="79" spans="11:31" ht="20.25" customHeight="1">
      <c r="K79" s="88"/>
      <c r="L79" s="88"/>
      <c r="M79" s="88"/>
      <c r="N79" s="88"/>
      <c r="O79" s="88"/>
      <c r="P79" s="88"/>
      <c r="Q79" s="88"/>
      <c r="R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</row>
    <row r="80" spans="11:31" ht="20.25" customHeight="1">
      <c r="K80" s="88"/>
      <c r="L80" s="88"/>
      <c r="M80" s="88"/>
      <c r="N80" s="88"/>
      <c r="O80" s="88"/>
      <c r="P80" s="88"/>
      <c r="Q80" s="88"/>
      <c r="R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</row>
    <row r="81" spans="11:31" ht="20.25" customHeight="1">
      <c r="K81" s="88"/>
      <c r="L81" s="88"/>
      <c r="M81" s="88"/>
      <c r="N81" s="88"/>
      <c r="O81" s="88"/>
      <c r="P81" s="88"/>
      <c r="Q81" s="88"/>
      <c r="R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</row>
    <row r="83" spans="11:31" ht="20.25" customHeight="1">
      <c r="K83" s="88"/>
      <c r="L83" s="88"/>
      <c r="M83" s="88"/>
      <c r="N83" s="88"/>
      <c r="O83" s="88"/>
      <c r="P83" s="88"/>
      <c r="Q83" s="88"/>
      <c r="R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</row>
    <row r="120" spans="7:7" s="88" customFormat="1" ht="20.25" customHeight="1">
      <c r="G120" s="102"/>
    </row>
  </sheetData>
  <mergeCells count="2">
    <mergeCell ref="E5:AE5"/>
    <mergeCell ref="I6:Y6"/>
  </mergeCells>
  <pageMargins left="0.4" right="0.4" top="0.5" bottom="0.6" header="0.49" footer="0.4"/>
  <pageSetup paperSize="9" scale="65" firstPageNumber="13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W151"/>
  <sheetViews>
    <sheetView topLeftCell="A139" zoomScale="115" zoomScaleNormal="115" zoomScaleSheetLayoutView="100" zoomScalePageLayoutView="115" workbookViewId="0">
      <selection activeCell="A144" sqref="A144"/>
    </sheetView>
  </sheetViews>
  <sheetFormatPr defaultColWidth="11" defaultRowHeight="17"/>
  <cols>
    <col min="1" max="1" width="39.08203125" style="58" customWidth="1"/>
    <col min="2" max="2" width="6.08203125" style="59" customWidth="1"/>
    <col min="3" max="3" width="0.58203125" style="12" customWidth="1"/>
    <col min="4" max="4" width="12.08203125" style="26" customWidth="1"/>
    <col min="5" max="5" width="0.58203125" style="26" customWidth="1"/>
    <col min="6" max="6" width="12.33203125" style="26" customWidth="1"/>
    <col min="7" max="7" width="0.58203125" style="26" customWidth="1"/>
    <col min="8" max="8" width="12.33203125" style="26" customWidth="1"/>
    <col min="9" max="9" width="0.58203125" style="26" customWidth="1"/>
    <col min="10" max="10" width="12.58203125" style="26" customWidth="1"/>
    <col min="11" max="12" width="12.75" style="130" customWidth="1"/>
    <col min="13" max="42" width="9.25" style="130" customWidth="1"/>
    <col min="43" max="186" width="9.25" style="12" customWidth="1"/>
    <col min="187" max="187" width="32.58203125" style="12" customWidth="1"/>
    <col min="188" max="189" width="4.25" style="12" customWidth="1"/>
    <col min="190" max="190" width="10.75" style="12" customWidth="1"/>
    <col min="191" max="191" width="0.58203125" style="12" customWidth="1"/>
    <col min="192" max="192" width="10.75" style="12" customWidth="1"/>
    <col min="193" max="193" width="0.58203125" style="12" customWidth="1"/>
    <col min="194" max="194" width="10.75" style="12" customWidth="1"/>
    <col min="195" max="195" width="0.58203125" style="12" customWidth="1"/>
    <col min="196" max="196" width="10.75" style="12" customWidth="1"/>
    <col min="197" max="231" width="9.25" style="12" customWidth="1"/>
    <col min="232" max="232" width="44.25" style="12" customWidth="1"/>
    <col min="233" max="233" width="5.08203125" style="12" customWidth="1"/>
    <col min="234" max="234" width="0.58203125" style="12" customWidth="1"/>
    <col min="235" max="235" width="11" style="12" bestFit="1"/>
    <col min="236" max="16384" width="11" style="12"/>
  </cols>
  <sheetData>
    <row r="1" spans="1:12" ht="17.5">
      <c r="A1" s="11" t="s">
        <v>0</v>
      </c>
      <c r="B1" s="44"/>
      <c r="C1" s="11"/>
      <c r="D1" s="21"/>
      <c r="E1" s="21"/>
      <c r="F1" s="21"/>
      <c r="G1" s="21"/>
      <c r="H1" s="21"/>
      <c r="I1" s="21"/>
      <c r="J1" s="21"/>
    </row>
    <row r="2" spans="1:12" ht="17.5">
      <c r="A2" s="13" t="s">
        <v>183</v>
      </c>
      <c r="B2" s="45"/>
      <c r="C2" s="11"/>
      <c r="D2" s="21"/>
      <c r="E2" s="21"/>
      <c r="F2" s="21"/>
      <c r="G2" s="21"/>
      <c r="H2" s="21"/>
      <c r="I2" s="21"/>
      <c r="J2" s="21"/>
    </row>
    <row r="3" spans="1:12" ht="17.5">
      <c r="A3" s="14" t="s">
        <v>66</v>
      </c>
      <c r="B3" s="46"/>
      <c r="C3" s="15"/>
      <c r="D3" s="24"/>
      <c r="E3" s="24"/>
      <c r="F3" s="24"/>
      <c r="G3" s="24"/>
      <c r="H3" s="24"/>
      <c r="I3" s="24"/>
      <c r="J3" s="24"/>
    </row>
    <row r="4" spans="1:12" ht="17.5">
      <c r="A4" s="13"/>
      <c r="B4" s="45"/>
      <c r="C4" s="11"/>
      <c r="D4" s="21"/>
      <c r="E4" s="21"/>
      <c r="F4" s="21"/>
      <c r="G4" s="21"/>
      <c r="H4" s="21"/>
      <c r="I4" s="21"/>
      <c r="J4" s="47"/>
    </row>
    <row r="5" spans="1:12" ht="17.5">
      <c r="A5" s="12"/>
      <c r="B5" s="30"/>
      <c r="C5" s="18"/>
      <c r="D5" s="141" t="s">
        <v>3</v>
      </c>
      <c r="E5" s="141"/>
      <c r="F5" s="141"/>
      <c r="G5" s="48"/>
      <c r="H5" s="141" t="s">
        <v>4</v>
      </c>
      <c r="I5" s="141"/>
      <c r="J5" s="141"/>
    </row>
    <row r="6" spans="1:12" ht="17.5">
      <c r="A6" s="12"/>
      <c r="B6" s="30"/>
      <c r="D6" s="49" t="s">
        <v>6</v>
      </c>
      <c r="E6" s="50"/>
      <c r="F6" s="49" t="s">
        <v>7</v>
      </c>
      <c r="G6" s="50"/>
      <c r="H6" s="49" t="s">
        <v>6</v>
      </c>
      <c r="I6" s="50"/>
      <c r="J6" s="49" t="s">
        <v>7</v>
      </c>
    </row>
    <row r="7" spans="1:12" ht="17.5">
      <c r="A7" s="12"/>
      <c r="B7" s="51" t="s">
        <v>8</v>
      </c>
      <c r="D7" s="52" t="s">
        <v>9</v>
      </c>
      <c r="E7" s="50"/>
      <c r="F7" s="52" t="s">
        <v>9</v>
      </c>
      <c r="G7" s="50"/>
      <c r="H7" s="52" t="s">
        <v>9</v>
      </c>
      <c r="I7" s="50"/>
      <c r="J7" s="52" t="s">
        <v>9</v>
      </c>
    </row>
    <row r="8" spans="1:12" ht="17.5">
      <c r="A8" s="53" t="s">
        <v>184</v>
      </c>
      <c r="B8" s="54"/>
      <c r="D8" s="55"/>
      <c r="F8" s="55"/>
      <c r="H8" s="55"/>
      <c r="J8" s="55"/>
    </row>
    <row r="9" spans="1:12">
      <c r="A9" s="56" t="s">
        <v>87</v>
      </c>
      <c r="B9" s="57"/>
      <c r="D9" s="26">
        <f>'PL 10-11'!D36</f>
        <v>2830437953</v>
      </c>
      <c r="F9" s="26">
        <f>'PL 10-11'!F36</f>
        <v>3559262654</v>
      </c>
      <c r="H9" s="26">
        <f>'PL 10-11'!H36</f>
        <v>4574678439</v>
      </c>
      <c r="J9" s="26">
        <f>'PL 10-11'!J36</f>
        <v>4939533936</v>
      </c>
    </row>
    <row r="10" spans="1:12">
      <c r="A10" s="58" t="s">
        <v>185</v>
      </c>
    </row>
    <row r="11" spans="1:12">
      <c r="A11" s="58" t="s">
        <v>186</v>
      </c>
    </row>
    <row r="12" spans="1:12">
      <c r="A12" s="58" t="s">
        <v>187</v>
      </c>
      <c r="D12" s="26">
        <v>696089807</v>
      </c>
      <c r="F12" s="26">
        <v>704239206</v>
      </c>
      <c r="G12" s="60"/>
      <c r="H12" s="26">
        <v>646763139</v>
      </c>
      <c r="I12" s="60"/>
      <c r="J12" s="26">
        <v>645138855</v>
      </c>
    </row>
    <row r="13" spans="1:12">
      <c r="A13" s="58" t="s">
        <v>188</v>
      </c>
      <c r="B13" s="59">
        <v>38</v>
      </c>
      <c r="D13" s="26">
        <v>3605808918</v>
      </c>
      <c r="F13" s="26">
        <v>2685367946</v>
      </c>
      <c r="G13" s="60"/>
      <c r="H13" s="26">
        <v>1217615096</v>
      </c>
      <c r="I13" s="60"/>
      <c r="J13" s="26">
        <v>802636183</v>
      </c>
      <c r="K13" s="131">
        <f>H13-'PL 10-11'!H34</f>
        <v>0</v>
      </c>
      <c r="L13" s="131">
        <f>D13-'PL 10-11'!D34</f>
        <v>0</v>
      </c>
    </row>
    <row r="14" spans="1:12">
      <c r="A14" s="58" t="s">
        <v>189</v>
      </c>
      <c r="D14" s="26">
        <v>3058920</v>
      </c>
      <c r="F14" s="26">
        <v>20261809</v>
      </c>
      <c r="G14" s="29"/>
      <c r="H14" s="26">
        <v>3058920</v>
      </c>
      <c r="I14" s="29"/>
      <c r="J14" s="26">
        <v>20261809</v>
      </c>
    </row>
    <row r="15" spans="1:12">
      <c r="A15" s="56" t="s">
        <v>190</v>
      </c>
      <c r="B15" s="57"/>
      <c r="D15" s="26">
        <v>341121225</v>
      </c>
      <c r="F15" s="26">
        <v>62097712</v>
      </c>
      <c r="G15" s="29"/>
      <c r="H15" s="26">
        <v>329251064</v>
      </c>
      <c r="J15" s="26">
        <v>58220051</v>
      </c>
    </row>
    <row r="16" spans="1:12">
      <c r="A16" s="56" t="s">
        <v>191</v>
      </c>
      <c r="B16" s="57"/>
      <c r="G16" s="29"/>
    </row>
    <row r="17" spans="1:12">
      <c r="A17" s="56" t="s">
        <v>192</v>
      </c>
      <c r="B17" s="57"/>
      <c r="D17" s="26">
        <v>73462721</v>
      </c>
      <c r="F17" s="26">
        <v>3479307759</v>
      </c>
      <c r="H17" s="26">
        <v>21260961</v>
      </c>
      <c r="J17" s="26">
        <v>51824237</v>
      </c>
    </row>
    <row r="18" spans="1:12">
      <c r="A18" s="61" t="s">
        <v>193</v>
      </c>
      <c r="B18" s="62"/>
      <c r="C18" s="28"/>
      <c r="G18" s="29"/>
      <c r="I18" s="29"/>
    </row>
    <row r="19" spans="1:12">
      <c r="A19" s="63" t="s">
        <v>194</v>
      </c>
      <c r="B19" s="64"/>
      <c r="C19" s="28"/>
      <c r="D19" s="26">
        <v>1989396782</v>
      </c>
      <c r="F19" s="26">
        <v>-2112885458</v>
      </c>
      <c r="G19" s="60"/>
      <c r="H19" s="26">
        <v>1989396782</v>
      </c>
      <c r="I19" s="60"/>
      <c r="J19" s="26">
        <v>-2112885458</v>
      </c>
    </row>
    <row r="20" spans="1:12">
      <c r="A20" s="40" t="s">
        <v>195</v>
      </c>
      <c r="B20" s="57"/>
    </row>
    <row r="21" spans="1:12">
      <c r="A21" s="12" t="s">
        <v>196</v>
      </c>
      <c r="B21" s="57"/>
      <c r="D21" s="26">
        <v>-2704544310</v>
      </c>
      <c r="F21" s="26">
        <v>-4116893004</v>
      </c>
      <c r="G21" s="60"/>
      <c r="H21" s="26">
        <v>-2704544310</v>
      </c>
      <c r="I21" s="60"/>
      <c r="J21" s="26">
        <v>-4116893004</v>
      </c>
    </row>
    <row r="22" spans="1:12">
      <c r="A22" s="56" t="s">
        <v>197</v>
      </c>
      <c r="B22" s="57">
        <v>36</v>
      </c>
      <c r="C22" s="28"/>
      <c r="D22" s="26">
        <v>-3490328938</v>
      </c>
      <c r="F22" s="26">
        <v>-735839334</v>
      </c>
      <c r="G22" s="60"/>
      <c r="H22" s="26">
        <v>-3490258499</v>
      </c>
      <c r="I22" s="60"/>
      <c r="J22" s="26">
        <v>-735839334</v>
      </c>
      <c r="K22" s="131">
        <f>H22+'PL 10-11'!H19</f>
        <v>0</v>
      </c>
      <c r="L22" s="131">
        <f>D22+'PL 10-11'!D19</f>
        <v>0</v>
      </c>
    </row>
    <row r="23" spans="1:12">
      <c r="A23" s="56" t="s">
        <v>198</v>
      </c>
      <c r="B23" s="57"/>
      <c r="C23" s="28"/>
      <c r="D23" s="26">
        <v>-4734917</v>
      </c>
      <c r="F23" s="26">
        <v>-5932244</v>
      </c>
      <c r="G23" s="60"/>
      <c r="H23" s="26">
        <v>-4734917</v>
      </c>
      <c r="I23" s="60"/>
      <c r="J23" s="26">
        <v>-5932244</v>
      </c>
    </row>
    <row r="24" spans="1:12">
      <c r="A24" s="40" t="s">
        <v>199</v>
      </c>
      <c r="C24" s="28"/>
      <c r="D24" s="26">
        <v>8329580</v>
      </c>
      <c r="F24" s="26">
        <v>887395.84000000358</v>
      </c>
      <c r="G24" s="60"/>
      <c r="H24" s="26">
        <v>6409786</v>
      </c>
      <c r="I24" s="60"/>
      <c r="J24" s="26">
        <v>546100.84000000358</v>
      </c>
    </row>
    <row r="25" spans="1:12">
      <c r="A25" s="58" t="s">
        <v>200</v>
      </c>
      <c r="C25" s="28"/>
      <c r="D25" s="26">
        <v>-15867</v>
      </c>
      <c r="F25" s="26">
        <v>-10199032</v>
      </c>
      <c r="G25" s="60"/>
      <c r="H25" s="26">
        <v>0</v>
      </c>
      <c r="I25" s="60"/>
      <c r="J25" s="26">
        <v>0</v>
      </c>
    </row>
    <row r="26" spans="1:12">
      <c r="A26" s="58" t="s">
        <v>201</v>
      </c>
      <c r="C26" s="28"/>
      <c r="G26" s="60"/>
      <c r="I26" s="60"/>
    </row>
    <row r="27" spans="1:12">
      <c r="A27" s="58" t="s">
        <v>202</v>
      </c>
      <c r="C27" s="59"/>
      <c r="D27" s="26">
        <v>323688020</v>
      </c>
      <c r="F27" s="26">
        <v>-317483317</v>
      </c>
      <c r="G27" s="60"/>
      <c r="H27" s="26">
        <v>323688020</v>
      </c>
      <c r="I27" s="60"/>
      <c r="J27" s="26">
        <v>-317483317</v>
      </c>
    </row>
    <row r="28" spans="1:12">
      <c r="A28" s="56" t="s">
        <v>203</v>
      </c>
      <c r="C28" s="59"/>
      <c r="D28" s="26">
        <v>0</v>
      </c>
      <c r="F28" s="26">
        <v>-660210047</v>
      </c>
      <c r="G28" s="60"/>
      <c r="H28" s="26">
        <v>0</v>
      </c>
      <c r="I28" s="60"/>
      <c r="J28" s="26">
        <v>-660210047</v>
      </c>
    </row>
    <row r="29" spans="1:12">
      <c r="A29" s="56" t="s">
        <v>204</v>
      </c>
      <c r="B29" s="57">
        <v>32</v>
      </c>
      <c r="C29" s="28"/>
      <c r="D29" s="26">
        <v>-16470134594</v>
      </c>
      <c r="F29" s="26">
        <v>-18678332931</v>
      </c>
      <c r="G29" s="60"/>
      <c r="H29" s="26">
        <v>-13986496815</v>
      </c>
      <c r="I29" s="60"/>
      <c r="J29" s="26">
        <v>-16262141769</v>
      </c>
      <c r="K29" s="131">
        <f>H29+'PL 10-11'!H9</f>
        <v>0</v>
      </c>
      <c r="L29" s="131">
        <f>D29+'PL 10-11'!D9</f>
        <v>0</v>
      </c>
    </row>
    <row r="30" spans="1:12">
      <c r="A30" s="56" t="s">
        <v>205</v>
      </c>
      <c r="B30" s="30">
        <v>37</v>
      </c>
      <c r="C30" s="28"/>
      <c r="D30" s="26">
        <v>-16560938</v>
      </c>
      <c r="F30" s="26">
        <v>-23495126</v>
      </c>
      <c r="G30" s="60"/>
      <c r="H30" s="26">
        <v>-1306692659</v>
      </c>
      <c r="I30" s="60"/>
      <c r="J30" s="26">
        <v>-23495126</v>
      </c>
    </row>
    <row r="31" spans="1:12">
      <c r="A31" s="56" t="s">
        <v>206</v>
      </c>
      <c r="B31" s="30">
        <v>33</v>
      </c>
      <c r="C31" s="28"/>
      <c r="D31" s="33">
        <v>8175167114</v>
      </c>
      <c r="F31" s="33">
        <v>9205335215</v>
      </c>
      <c r="G31" s="60"/>
      <c r="H31" s="33">
        <v>8174762727</v>
      </c>
      <c r="I31" s="60"/>
      <c r="J31" s="33">
        <v>9204835135</v>
      </c>
      <c r="K31" s="131"/>
      <c r="L31" s="131">
        <f>D31+'PL 10-11'!D10</f>
        <v>0</v>
      </c>
    </row>
    <row r="32" spans="1:12">
      <c r="A32" s="65"/>
      <c r="G32" s="29"/>
      <c r="I32" s="29"/>
    </row>
    <row r="33" spans="1:12" ht="17.5">
      <c r="A33" s="66" t="s">
        <v>207</v>
      </c>
      <c r="B33" s="54"/>
    </row>
    <row r="34" spans="1:12" ht="17.5">
      <c r="A34" s="53" t="s">
        <v>208</v>
      </c>
      <c r="B34" s="54"/>
      <c r="D34" s="26">
        <f>SUM(D9:D31)</f>
        <v>-4639758524</v>
      </c>
      <c r="F34" s="26">
        <f>SUM(F9:F31)</f>
        <v>-6944510796.1599998</v>
      </c>
      <c r="H34" s="26">
        <f>SUM(H9:H31)</f>
        <v>-4205842266</v>
      </c>
      <c r="J34" s="26">
        <f>SUM(J9:J31)</f>
        <v>-8511883992.1599998</v>
      </c>
    </row>
    <row r="35" spans="1:12" ht="17.5">
      <c r="A35" s="53" t="s">
        <v>209</v>
      </c>
      <c r="B35" s="54"/>
    </row>
    <row r="36" spans="1:12">
      <c r="A36" s="58" t="s">
        <v>210</v>
      </c>
      <c r="D36" s="26">
        <v>-125117748</v>
      </c>
      <c r="F36" s="26">
        <v>442132612</v>
      </c>
      <c r="H36" s="26">
        <v>-154559913</v>
      </c>
      <c r="J36" s="26">
        <v>357985474</v>
      </c>
      <c r="K36" s="12"/>
      <c r="L36" s="6"/>
    </row>
    <row r="37" spans="1:12">
      <c r="A37" s="58" t="s">
        <v>211</v>
      </c>
    </row>
    <row r="38" spans="1:12" ht="17.25" customHeight="1">
      <c r="A38" s="58" t="s">
        <v>212</v>
      </c>
      <c r="D38" s="26">
        <v>-7554231104</v>
      </c>
      <c r="F38" s="26">
        <v>3230217109</v>
      </c>
      <c r="H38" s="26">
        <v>-7554231104</v>
      </c>
      <c r="J38" s="26">
        <v>3230217109</v>
      </c>
    </row>
    <row r="39" spans="1:12">
      <c r="A39" s="58" t="s">
        <v>213</v>
      </c>
      <c r="D39" s="26">
        <v>12436757286</v>
      </c>
      <c r="F39" s="26">
        <v>-14885561606</v>
      </c>
      <c r="H39" s="26">
        <v>16196623386</v>
      </c>
      <c r="J39" s="26">
        <v>-9759022994</v>
      </c>
    </row>
    <row r="40" spans="1:12">
      <c r="A40" s="58" t="s">
        <v>214</v>
      </c>
      <c r="D40" s="26">
        <v>2649141894</v>
      </c>
      <c r="F40" s="26">
        <v>1708846849</v>
      </c>
      <c r="H40" s="26">
        <v>44446630</v>
      </c>
      <c r="J40" s="26">
        <v>97481441</v>
      </c>
    </row>
    <row r="41" spans="1:12">
      <c r="A41" s="58" t="s">
        <v>215</v>
      </c>
      <c r="D41" s="26">
        <v>-15618111893</v>
      </c>
      <c r="F41" s="26">
        <v>-202028690</v>
      </c>
      <c r="H41" s="26">
        <v>-15618111893</v>
      </c>
      <c r="J41" s="26">
        <v>-202028690</v>
      </c>
    </row>
    <row r="42" spans="1:12" ht="17.25" customHeight="1">
      <c r="A42" s="58" t="s">
        <v>216</v>
      </c>
      <c r="D42" s="26">
        <v>-493374002</v>
      </c>
      <c r="F42" s="26">
        <v>-1371196257</v>
      </c>
      <c r="H42" s="26">
        <v>-540553954</v>
      </c>
      <c r="J42" s="26">
        <v>-1332956639</v>
      </c>
    </row>
    <row r="43" spans="1:12" ht="17.25" customHeight="1"/>
    <row r="44" spans="1:12" ht="17.25" customHeight="1">
      <c r="G44" s="29"/>
      <c r="I44" s="29"/>
      <c r="J44" s="29"/>
    </row>
    <row r="45" spans="1:12" ht="17.25" customHeight="1">
      <c r="G45" s="29"/>
      <c r="I45" s="29"/>
      <c r="J45" s="29"/>
    </row>
    <row r="46" spans="1:12" ht="17.25" customHeight="1">
      <c r="G46" s="29"/>
      <c r="I46" s="29"/>
      <c r="J46" s="29"/>
    </row>
    <row r="47" spans="1:12" ht="17.25" customHeight="1">
      <c r="G47" s="29"/>
      <c r="I47" s="29"/>
      <c r="J47" s="29"/>
    </row>
    <row r="48" spans="1:12" ht="17.25" customHeight="1">
      <c r="G48" s="29"/>
      <c r="I48" s="29"/>
      <c r="J48" s="29"/>
    </row>
    <row r="49" spans="1:12" ht="17.25" customHeight="1">
      <c r="G49" s="29"/>
      <c r="I49" s="29"/>
      <c r="J49" s="29"/>
    </row>
    <row r="50" spans="1:12" ht="22.15" customHeight="1">
      <c r="A50" s="37" t="str">
        <f>'BS7-9'!A44</f>
        <v>หมายเหตุประกอบงบการเงินรวมและงบการเงินเฉพาะธนาคารเป็นส่วนหนึ่งของงบการเงินนี้</v>
      </c>
      <c r="B50" s="38"/>
      <c r="C50" s="37"/>
      <c r="D50" s="33"/>
      <c r="E50" s="33"/>
      <c r="F50" s="33"/>
      <c r="G50" s="34"/>
      <c r="H50" s="33"/>
      <c r="I50" s="34"/>
      <c r="J50" s="34"/>
    </row>
    <row r="51" spans="1:12" ht="17.5">
      <c r="A51" s="11" t="s">
        <v>217</v>
      </c>
      <c r="B51" s="44"/>
      <c r="C51" s="11"/>
      <c r="D51" s="21"/>
      <c r="E51" s="21"/>
      <c r="F51" s="21"/>
      <c r="G51" s="21"/>
      <c r="H51" s="21"/>
      <c r="I51" s="21"/>
      <c r="J51" s="21"/>
    </row>
    <row r="52" spans="1:12" ht="17.5">
      <c r="A52" s="13" t="s">
        <v>218</v>
      </c>
      <c r="B52" s="45"/>
      <c r="C52" s="11"/>
      <c r="D52" s="21"/>
      <c r="E52" s="21"/>
      <c r="F52" s="21"/>
      <c r="G52" s="21"/>
      <c r="H52" s="21"/>
      <c r="I52" s="21"/>
      <c r="J52" s="21"/>
    </row>
    <row r="53" spans="1:12" ht="17.5">
      <c r="A53" s="14" t="str">
        <f>+A3</f>
        <v>สำหรับปีสิ้นสุดวันที่ 31 ธันวาคม พ.ศ. 2568</v>
      </c>
      <c r="B53" s="46"/>
      <c r="C53" s="15"/>
      <c r="D53" s="24"/>
      <c r="E53" s="24"/>
      <c r="F53" s="24"/>
      <c r="G53" s="24"/>
      <c r="H53" s="24"/>
      <c r="I53" s="24"/>
      <c r="J53" s="24"/>
    </row>
    <row r="54" spans="1:12" ht="17.5">
      <c r="A54" s="13"/>
      <c r="B54" s="45"/>
      <c r="C54" s="11"/>
      <c r="D54" s="21"/>
      <c r="E54" s="21"/>
      <c r="F54" s="21"/>
      <c r="G54" s="21"/>
      <c r="H54" s="21"/>
      <c r="I54" s="21"/>
      <c r="J54" s="47"/>
    </row>
    <row r="55" spans="1:12" ht="17.5">
      <c r="A55" s="12"/>
      <c r="B55" s="30"/>
      <c r="C55" s="18"/>
      <c r="D55" s="141" t="s">
        <v>3</v>
      </c>
      <c r="E55" s="141"/>
      <c r="F55" s="141"/>
      <c r="G55" s="48"/>
      <c r="H55" s="141" t="s">
        <v>4</v>
      </c>
      <c r="I55" s="141"/>
      <c r="J55" s="141"/>
    </row>
    <row r="56" spans="1:12" ht="17.5">
      <c r="A56" s="12"/>
      <c r="B56" s="30"/>
      <c r="D56" s="49" t="s">
        <v>6</v>
      </c>
      <c r="E56" s="50"/>
      <c r="F56" s="49" t="s">
        <v>7</v>
      </c>
      <c r="G56" s="50"/>
      <c r="H56" s="49" t="s">
        <v>6</v>
      </c>
      <c r="I56" s="50"/>
      <c r="J56" s="49" t="s">
        <v>7</v>
      </c>
    </row>
    <row r="57" spans="1:12" ht="17.5">
      <c r="A57" s="12"/>
      <c r="B57" s="30"/>
      <c r="D57" s="67" t="s">
        <v>9</v>
      </c>
      <c r="E57" s="50"/>
      <c r="F57" s="67" t="s">
        <v>9</v>
      </c>
      <c r="G57" s="50"/>
      <c r="H57" s="67" t="s">
        <v>9</v>
      </c>
      <c r="I57" s="50"/>
      <c r="J57" s="67" t="s">
        <v>9</v>
      </c>
    </row>
    <row r="58" spans="1:12" ht="17.5">
      <c r="A58" s="17" t="s">
        <v>219</v>
      </c>
      <c r="B58" s="44"/>
      <c r="C58" s="68"/>
      <c r="D58" s="55"/>
      <c r="E58" s="69"/>
      <c r="F58" s="55"/>
      <c r="G58" s="69"/>
      <c r="H58" s="55"/>
      <c r="I58" s="69"/>
      <c r="J58" s="55"/>
    </row>
    <row r="59" spans="1:12">
      <c r="A59" s="56" t="s">
        <v>220</v>
      </c>
      <c r="B59" s="57"/>
      <c r="D59" s="26">
        <v>-25280682408</v>
      </c>
      <c r="F59" s="26">
        <v>21701914048</v>
      </c>
      <c r="G59" s="29"/>
      <c r="H59" s="26">
        <v>-25138720212</v>
      </c>
      <c r="I59" s="29"/>
      <c r="J59" s="26">
        <v>21596833736</v>
      </c>
      <c r="K59" s="12"/>
      <c r="L59" s="12"/>
    </row>
    <row r="60" spans="1:12">
      <c r="A60" s="58" t="s">
        <v>210</v>
      </c>
      <c r="D60" s="26">
        <v>17638455134</v>
      </c>
      <c r="F60" s="26">
        <v>-9321427471</v>
      </c>
      <c r="G60" s="29"/>
      <c r="H60" s="26">
        <v>17638455134</v>
      </c>
      <c r="I60" s="29"/>
      <c r="J60" s="26">
        <v>-9321427471</v>
      </c>
      <c r="K60" s="12"/>
      <c r="L60" s="12"/>
    </row>
    <row r="61" spans="1:12">
      <c r="A61" s="58" t="s">
        <v>221</v>
      </c>
      <c r="D61" s="26">
        <v>81225481</v>
      </c>
      <c r="F61" s="26">
        <v>-286274817</v>
      </c>
      <c r="G61" s="29"/>
      <c r="H61" s="26">
        <v>81225481</v>
      </c>
      <c r="I61" s="29"/>
      <c r="J61" s="26">
        <v>-286274817</v>
      </c>
      <c r="K61" s="12"/>
      <c r="L61" s="12"/>
    </row>
    <row r="62" spans="1:12">
      <c r="A62" s="40" t="s">
        <v>222</v>
      </c>
      <c r="B62" s="70"/>
      <c r="D62" s="26">
        <v>-205246795</v>
      </c>
      <c r="F62" s="26">
        <v>-124371952</v>
      </c>
      <c r="G62" s="29"/>
      <c r="H62" s="26">
        <v>-186940633</v>
      </c>
      <c r="I62" s="29"/>
      <c r="J62" s="26">
        <v>-116042422</v>
      </c>
    </row>
    <row r="63" spans="1:12">
      <c r="A63" s="40" t="s">
        <v>223</v>
      </c>
      <c r="B63" s="70"/>
      <c r="D63" s="26">
        <v>10982228370</v>
      </c>
      <c r="F63" s="26">
        <v>-1741418015</v>
      </c>
      <c r="G63" s="29"/>
      <c r="H63" s="26">
        <v>10982228369</v>
      </c>
      <c r="I63" s="29"/>
      <c r="J63" s="26">
        <v>-1741418015</v>
      </c>
    </row>
    <row r="64" spans="1:12">
      <c r="A64" s="58" t="s">
        <v>224</v>
      </c>
      <c r="D64" s="26">
        <v>-252575245</v>
      </c>
      <c r="F64" s="26">
        <v>504237847</v>
      </c>
      <c r="G64" s="29"/>
      <c r="H64" s="26">
        <v>43442073</v>
      </c>
      <c r="I64" s="29"/>
      <c r="J64" s="26">
        <v>247614835</v>
      </c>
    </row>
    <row r="65" spans="1:12">
      <c r="D65" s="55"/>
      <c r="F65" s="55"/>
      <c r="G65" s="29"/>
      <c r="H65" s="55"/>
      <c r="I65" s="29"/>
      <c r="J65" s="55"/>
    </row>
    <row r="66" spans="1:12" ht="17.5">
      <c r="A66" s="66" t="s">
        <v>225</v>
      </c>
      <c r="B66" s="54"/>
      <c r="D66" s="26">
        <f>D34+D36+D38+D39+D40+D41+D42+D59+D60+D61+D62+D63+D64</f>
        <v>-10381289554</v>
      </c>
      <c r="F66" s="26">
        <f>F34+F36+F38+F39+F40+F41+F42+F59+F60+F61+F62+F63+F64</f>
        <v>-7289441139.1599998</v>
      </c>
      <c r="H66" s="26">
        <f>H34+H36+H38+H39+H40+H41+H42+H59+H60+H61+H62+H63+H64</f>
        <v>-8412538902</v>
      </c>
      <c r="J66" s="26">
        <f>J34+J36+J38+J39+J40+J41+J42+J59+J60+J61+J62+J63+J64</f>
        <v>-5740922445.1599998</v>
      </c>
    </row>
    <row r="67" spans="1:12">
      <c r="A67" s="56" t="s">
        <v>226</v>
      </c>
      <c r="B67" s="57"/>
      <c r="D67" s="26">
        <v>14445106103</v>
      </c>
      <c r="F67" s="26">
        <v>16724932563</v>
      </c>
      <c r="H67" s="26">
        <v>11971581961</v>
      </c>
      <c r="J67" s="26">
        <v>14326537573</v>
      </c>
    </row>
    <row r="68" spans="1:12">
      <c r="A68" s="56" t="s">
        <v>227</v>
      </c>
      <c r="B68" s="57"/>
      <c r="D68" s="26">
        <v>-8167710294</v>
      </c>
      <c r="F68" s="26">
        <v>-7578132424</v>
      </c>
      <c r="H68" s="26">
        <v>-8167710294</v>
      </c>
      <c r="J68" s="26">
        <v>-7578132424</v>
      </c>
    </row>
    <row r="69" spans="1:12">
      <c r="A69" s="56" t="s">
        <v>228</v>
      </c>
      <c r="B69" s="57"/>
      <c r="D69" s="26">
        <v>4678834</v>
      </c>
      <c r="F69" s="26">
        <v>-697655234</v>
      </c>
      <c r="H69" s="26">
        <v>15779962</v>
      </c>
      <c r="J69" s="26">
        <v>-696607696</v>
      </c>
    </row>
    <row r="70" spans="1:12" ht="8.15" customHeight="1">
      <c r="A70" s="56"/>
      <c r="B70" s="57"/>
      <c r="D70" s="55"/>
      <c r="F70" s="55"/>
      <c r="H70" s="55"/>
      <c r="J70" s="55"/>
    </row>
    <row r="71" spans="1:12" ht="17.5">
      <c r="A71" s="53" t="s">
        <v>229</v>
      </c>
      <c r="B71" s="54"/>
      <c r="D71" s="33">
        <f>SUM(D66:D69)</f>
        <v>-4099214911</v>
      </c>
      <c r="F71" s="33">
        <f>SUM(F66:F69)</f>
        <v>1159703765.8400002</v>
      </c>
      <c r="H71" s="33">
        <f>SUM(H66:H69)</f>
        <v>-4592887273</v>
      </c>
      <c r="J71" s="33">
        <f>SUM(J66:J69)</f>
        <v>310875007.84000015</v>
      </c>
    </row>
    <row r="72" spans="1:12" ht="17.5">
      <c r="A72" s="53"/>
      <c r="B72" s="54"/>
      <c r="D72" s="55"/>
      <c r="F72" s="55"/>
      <c r="H72" s="55"/>
      <c r="J72" s="55"/>
    </row>
    <row r="73" spans="1:12" ht="17.5">
      <c r="A73" s="53" t="s">
        <v>230</v>
      </c>
      <c r="B73" s="54"/>
    </row>
    <row r="74" spans="1:12">
      <c r="A74" s="65" t="s">
        <v>231</v>
      </c>
      <c r="B74" s="57"/>
      <c r="E74" s="71"/>
      <c r="G74" s="29"/>
      <c r="I74" s="29"/>
    </row>
    <row r="75" spans="1:12">
      <c r="A75" s="65" t="s">
        <v>232</v>
      </c>
      <c r="B75" s="57"/>
      <c r="D75" s="26">
        <v>-81948058840</v>
      </c>
      <c r="E75" s="71"/>
      <c r="F75" s="26">
        <v>-74644891098</v>
      </c>
      <c r="G75" s="29"/>
      <c r="H75" s="26">
        <v>-81948058840</v>
      </c>
      <c r="I75" s="29"/>
      <c r="J75" s="26">
        <v>-74644891098</v>
      </c>
    </row>
    <row r="76" spans="1:12">
      <c r="A76" s="12" t="s">
        <v>233</v>
      </c>
      <c r="B76" s="57"/>
      <c r="E76" s="71"/>
      <c r="G76" s="29"/>
      <c r="I76" s="29"/>
    </row>
    <row r="77" spans="1:12">
      <c r="A77" s="12" t="s">
        <v>234</v>
      </c>
      <c r="B77" s="57"/>
      <c r="D77" s="26">
        <v>69364014608</v>
      </c>
      <c r="E77" s="71"/>
      <c r="F77" s="26">
        <v>83567201133</v>
      </c>
      <c r="G77" s="29"/>
      <c r="H77" s="26">
        <v>69364014608</v>
      </c>
      <c r="I77" s="29"/>
      <c r="J77" s="26">
        <v>83567201133</v>
      </c>
    </row>
    <row r="78" spans="1:12">
      <c r="A78" s="65" t="s">
        <v>235</v>
      </c>
      <c r="D78" s="26">
        <v>-2678670223</v>
      </c>
      <c r="E78" s="71"/>
      <c r="F78" s="26">
        <v>-3803644366</v>
      </c>
      <c r="G78" s="29"/>
      <c r="H78" s="26">
        <v>-2678670223</v>
      </c>
      <c r="I78" s="29"/>
      <c r="J78" s="26">
        <v>-2986110247</v>
      </c>
    </row>
    <row r="79" spans="1:12">
      <c r="A79" s="65" t="s">
        <v>236</v>
      </c>
      <c r="E79" s="71"/>
      <c r="G79" s="29"/>
      <c r="I79" s="29"/>
    </row>
    <row r="80" spans="1:12">
      <c r="A80" s="65" t="s">
        <v>237</v>
      </c>
      <c r="D80" s="26">
        <v>3689654558</v>
      </c>
      <c r="E80" s="71"/>
      <c r="F80" s="26">
        <v>4405660000</v>
      </c>
      <c r="G80" s="29"/>
      <c r="H80" s="26">
        <v>2872050000</v>
      </c>
      <c r="I80" s="29"/>
      <c r="J80" s="26">
        <v>4405660000</v>
      </c>
      <c r="L80" s="131"/>
    </row>
    <row r="81" spans="1:10">
      <c r="A81" s="65" t="s">
        <v>238</v>
      </c>
      <c r="E81" s="71"/>
      <c r="G81" s="29"/>
      <c r="I81" s="29"/>
    </row>
    <row r="82" spans="1:10">
      <c r="A82" s="56" t="s">
        <v>239</v>
      </c>
      <c r="D82" s="26">
        <v>-2038608</v>
      </c>
      <c r="E82" s="71"/>
      <c r="F82" s="26">
        <v>0</v>
      </c>
      <c r="G82" s="29"/>
      <c r="H82" s="26">
        <v>-2038608</v>
      </c>
      <c r="I82" s="29"/>
      <c r="J82" s="26">
        <v>0</v>
      </c>
    </row>
    <row r="83" spans="1:10">
      <c r="A83" s="56" t="s">
        <v>260</v>
      </c>
      <c r="B83" s="57"/>
      <c r="D83" s="26">
        <v>-95497188</v>
      </c>
      <c r="E83" s="71"/>
      <c r="F83" s="26">
        <v>-138908816.84</v>
      </c>
      <c r="G83" s="29"/>
      <c r="H83" s="26">
        <v>-94186512</v>
      </c>
      <c r="I83" s="29"/>
      <c r="J83" s="26">
        <v>-131351494.84</v>
      </c>
    </row>
    <row r="84" spans="1:10">
      <c r="A84" s="58" t="s">
        <v>240</v>
      </c>
      <c r="D84" s="26">
        <v>4745331</v>
      </c>
      <c r="E84" s="71"/>
      <c r="F84" s="26">
        <v>6873684</v>
      </c>
      <c r="G84" s="29"/>
      <c r="H84" s="26">
        <v>4745331</v>
      </c>
      <c r="I84" s="29"/>
      <c r="J84" s="26">
        <v>5975975</v>
      </c>
    </row>
    <row r="85" spans="1:10">
      <c r="A85" s="58" t="s">
        <v>241</v>
      </c>
      <c r="D85" s="26">
        <v>-314672379</v>
      </c>
      <c r="E85" s="71"/>
      <c r="F85" s="26">
        <v>-395374345</v>
      </c>
      <c r="G85" s="29"/>
      <c r="H85" s="72">
        <v>-308113775</v>
      </c>
      <c r="I85" s="29"/>
      <c r="J85" s="72">
        <v>-377683533</v>
      </c>
    </row>
    <row r="86" spans="1:10">
      <c r="A86" s="58" t="s">
        <v>242</v>
      </c>
      <c r="D86" s="26">
        <v>16560938</v>
      </c>
      <c r="F86" s="26">
        <v>23495126</v>
      </c>
      <c r="G86" s="29"/>
      <c r="H86" s="26">
        <v>1306692659</v>
      </c>
      <c r="I86" s="29"/>
      <c r="J86" s="26">
        <v>23495126</v>
      </c>
    </row>
    <row r="87" spans="1:10">
      <c r="A87" s="58" t="s">
        <v>243</v>
      </c>
      <c r="D87" s="33">
        <v>2699840804</v>
      </c>
      <c r="F87" s="33">
        <v>2725809287</v>
      </c>
      <c r="G87" s="29"/>
      <c r="H87" s="26">
        <v>2694278729</v>
      </c>
      <c r="I87" s="29"/>
      <c r="J87" s="26">
        <v>2719411778</v>
      </c>
    </row>
    <row r="88" spans="1:10" ht="8.15" customHeight="1">
      <c r="D88" s="55"/>
      <c r="F88" s="55"/>
      <c r="G88" s="29"/>
      <c r="H88" s="55"/>
      <c r="I88" s="29"/>
      <c r="J88" s="55"/>
    </row>
    <row r="89" spans="1:10" ht="18" customHeight="1">
      <c r="A89" s="66" t="s">
        <v>244</v>
      </c>
      <c r="B89" s="73"/>
      <c r="D89" s="33">
        <f>SUM(D74:D87)</f>
        <v>-9264120999</v>
      </c>
      <c r="F89" s="33">
        <f>SUM(F74:F87)</f>
        <v>11746220604.16</v>
      </c>
      <c r="H89" s="33">
        <f>SUM(H74:H87)</f>
        <v>-8789286631</v>
      </c>
      <c r="J89" s="33">
        <f>SUM(J74:J87)</f>
        <v>12581707639.16</v>
      </c>
    </row>
    <row r="90" spans="1:10" ht="20.149999999999999" customHeight="1">
      <c r="A90" s="53"/>
      <c r="B90" s="54"/>
    </row>
    <row r="91" spans="1:10" ht="20.149999999999999" customHeight="1">
      <c r="A91" s="53"/>
      <c r="B91" s="54"/>
    </row>
    <row r="92" spans="1:10" ht="20.149999999999999" customHeight="1">
      <c r="A92" s="53"/>
      <c r="B92" s="54"/>
    </row>
    <row r="93" spans="1:10" ht="20.149999999999999" customHeight="1">
      <c r="A93" s="53"/>
      <c r="B93" s="54"/>
    </row>
    <row r="94" spans="1:10" ht="18" customHeight="1">
      <c r="A94" s="53"/>
      <c r="B94" s="54"/>
    </row>
    <row r="95" spans="1:10" ht="18" customHeight="1">
      <c r="A95" s="53"/>
      <c r="B95" s="54"/>
    </row>
    <row r="96" spans="1:10" ht="18" customHeight="1">
      <c r="A96" s="53"/>
      <c r="B96" s="54"/>
    </row>
    <row r="97" spans="1:10" ht="18" customHeight="1">
      <c r="A97" s="53"/>
      <c r="B97" s="54"/>
    </row>
    <row r="98" spans="1:10" ht="18" customHeight="1">
      <c r="A98" s="53"/>
      <c r="B98" s="54"/>
    </row>
    <row r="99" spans="1:10" ht="18" customHeight="1">
      <c r="A99" s="53"/>
      <c r="B99" s="54"/>
    </row>
    <row r="100" spans="1:10" ht="22.15" customHeight="1">
      <c r="A100" s="37" t="str">
        <f>A50</f>
        <v>หมายเหตุประกอบงบการเงินรวมและงบการเงินเฉพาะธนาคารเป็นส่วนหนึ่งของงบการเงินนี้</v>
      </c>
      <c r="B100" s="38"/>
      <c r="C100" s="37"/>
      <c r="D100" s="33"/>
      <c r="E100" s="33"/>
      <c r="F100" s="33"/>
      <c r="G100" s="33"/>
      <c r="H100" s="33"/>
      <c r="I100" s="33"/>
      <c r="J100" s="33"/>
    </row>
    <row r="101" spans="1:10" ht="17.5">
      <c r="A101" s="11" t="s">
        <v>0</v>
      </c>
      <c r="B101" s="44"/>
      <c r="C101" s="11"/>
      <c r="D101" s="21"/>
      <c r="E101" s="21"/>
      <c r="F101" s="21"/>
      <c r="G101" s="21"/>
      <c r="H101" s="21"/>
      <c r="I101" s="21"/>
      <c r="J101" s="21"/>
    </row>
    <row r="102" spans="1:10" ht="17.5">
      <c r="A102" s="13" t="s">
        <v>245</v>
      </c>
      <c r="B102" s="45"/>
      <c r="C102" s="11"/>
      <c r="D102" s="21"/>
      <c r="E102" s="21"/>
      <c r="F102" s="21"/>
      <c r="G102" s="21"/>
      <c r="H102" s="21"/>
      <c r="I102" s="21"/>
      <c r="J102" s="21"/>
    </row>
    <row r="103" spans="1:10" ht="17.5">
      <c r="A103" s="14" t="str">
        <f>+A53</f>
        <v>สำหรับปีสิ้นสุดวันที่ 31 ธันวาคม พ.ศ. 2568</v>
      </c>
      <c r="B103" s="46"/>
      <c r="C103" s="15"/>
      <c r="D103" s="24"/>
      <c r="E103" s="24"/>
      <c r="F103" s="24"/>
      <c r="G103" s="24"/>
      <c r="H103" s="24"/>
      <c r="I103" s="24"/>
      <c r="J103" s="24"/>
    </row>
    <row r="104" spans="1:10" ht="17.5">
      <c r="A104" s="13"/>
      <c r="B104" s="45"/>
      <c r="C104" s="11"/>
      <c r="D104" s="21"/>
      <c r="E104" s="21"/>
      <c r="F104" s="21"/>
      <c r="G104" s="21"/>
      <c r="H104" s="21"/>
      <c r="I104" s="21"/>
      <c r="J104" s="21"/>
    </row>
    <row r="105" spans="1:10" ht="17.5">
      <c r="A105" s="12"/>
      <c r="B105" s="30"/>
      <c r="C105" s="18"/>
      <c r="D105" s="141" t="s">
        <v>3</v>
      </c>
      <c r="E105" s="141"/>
      <c r="F105" s="141"/>
      <c r="G105" s="48"/>
      <c r="H105" s="141" t="s">
        <v>4</v>
      </c>
      <c r="I105" s="141"/>
      <c r="J105" s="141"/>
    </row>
    <row r="106" spans="1:10" ht="17.5">
      <c r="A106" s="12"/>
      <c r="B106" s="30"/>
      <c r="D106" s="49" t="s">
        <v>6</v>
      </c>
      <c r="E106" s="50"/>
      <c r="F106" s="49" t="s">
        <v>7</v>
      </c>
      <c r="G106" s="50"/>
      <c r="H106" s="49" t="s">
        <v>6</v>
      </c>
      <c r="I106" s="50"/>
      <c r="J106" s="49" t="s">
        <v>7</v>
      </c>
    </row>
    <row r="107" spans="1:10" ht="17.5">
      <c r="A107" s="12"/>
      <c r="B107" s="51" t="s">
        <v>8</v>
      </c>
      <c r="D107" s="67" t="s">
        <v>9</v>
      </c>
      <c r="E107" s="50"/>
      <c r="F107" s="67" t="s">
        <v>9</v>
      </c>
      <c r="G107" s="50"/>
      <c r="H107" s="67" t="s">
        <v>9</v>
      </c>
      <c r="I107" s="50"/>
      <c r="J107" s="67" t="s">
        <v>9</v>
      </c>
    </row>
    <row r="108" spans="1:10" ht="17.5">
      <c r="A108" s="53" t="s">
        <v>246</v>
      </c>
      <c r="B108" s="54"/>
      <c r="D108" s="55"/>
      <c r="F108" s="55"/>
      <c r="H108" s="55"/>
      <c r="J108" s="55"/>
    </row>
    <row r="109" spans="1:10" ht="17.5">
      <c r="A109" s="58" t="s">
        <v>247</v>
      </c>
      <c r="B109" s="54"/>
    </row>
    <row r="110" spans="1:10">
      <c r="A110" s="74" t="s">
        <v>248</v>
      </c>
      <c r="D110" s="26">
        <v>37305320350</v>
      </c>
      <c r="F110" s="26">
        <v>6293985046</v>
      </c>
      <c r="H110" s="26">
        <v>37305320350</v>
      </c>
      <c r="J110" s="26">
        <v>6293985046</v>
      </c>
    </row>
    <row r="111" spans="1:10">
      <c r="A111" s="74" t="s">
        <v>249</v>
      </c>
    </row>
    <row r="112" spans="1:10">
      <c r="A112" s="74" t="s">
        <v>248</v>
      </c>
      <c r="D112" s="26">
        <v>-22655178265</v>
      </c>
      <c r="F112" s="26">
        <v>-19046255596</v>
      </c>
      <c r="H112" s="26">
        <v>-22655178265</v>
      </c>
      <c r="J112" s="26">
        <v>-19046255596</v>
      </c>
    </row>
    <row r="113" spans="1:231">
      <c r="A113" s="58" t="s">
        <v>169</v>
      </c>
      <c r="B113" s="59">
        <v>27</v>
      </c>
      <c r="D113" s="26">
        <v>-1392890470</v>
      </c>
      <c r="F113" s="26">
        <v>0</v>
      </c>
      <c r="H113" s="26">
        <v>-1392890470</v>
      </c>
      <c r="J113" s="26">
        <v>0</v>
      </c>
    </row>
    <row r="114" spans="1:231">
      <c r="A114" s="12" t="s">
        <v>250</v>
      </c>
      <c r="B114" s="59">
        <v>15</v>
      </c>
      <c r="D114" s="33">
        <v>-115500351</v>
      </c>
      <c r="F114" s="33">
        <v>-108156624</v>
      </c>
      <c r="H114" s="33">
        <v>-96602357</v>
      </c>
      <c r="J114" s="33">
        <v>-94779901</v>
      </c>
    </row>
    <row r="115" spans="1:231">
      <c r="A115" s="56"/>
      <c r="B115" s="57"/>
      <c r="D115" s="55"/>
      <c r="F115" s="55"/>
      <c r="H115" s="55"/>
      <c r="J115" s="55"/>
    </row>
    <row r="116" spans="1:231" ht="17.5">
      <c r="A116" s="66" t="s">
        <v>251</v>
      </c>
      <c r="B116" s="73"/>
      <c r="D116" s="26">
        <f>SUM(D110:D115)</f>
        <v>13141751264</v>
      </c>
      <c r="F116" s="26">
        <f>SUM(F110:F115)</f>
        <v>-12860427174</v>
      </c>
      <c r="H116" s="26">
        <f>SUM(H110:H115)</f>
        <v>13160649258</v>
      </c>
      <c r="J116" s="26">
        <f>SUM(J110:J115)</f>
        <v>-12847050451</v>
      </c>
    </row>
    <row r="117" spans="1:231">
      <c r="A117" s="56"/>
      <c r="B117" s="57"/>
      <c r="D117" s="55"/>
      <c r="F117" s="55"/>
      <c r="H117" s="55"/>
      <c r="J117" s="55"/>
    </row>
    <row r="118" spans="1:231" ht="17.5">
      <c r="A118" s="66" t="s">
        <v>252</v>
      </c>
      <c r="B118" s="54"/>
      <c r="D118" s="26">
        <f>+D71+D89+D116</f>
        <v>-221584646</v>
      </c>
      <c r="F118" s="26">
        <f>+F71+F89+F116</f>
        <v>45497196</v>
      </c>
      <c r="H118" s="26">
        <f>+H71+H89+H116</f>
        <v>-221524646</v>
      </c>
      <c r="J118" s="26">
        <f>+J71+J89+J116</f>
        <v>45532196</v>
      </c>
    </row>
    <row r="119" spans="1:231">
      <c r="A119" s="56" t="s">
        <v>253</v>
      </c>
      <c r="B119" s="57"/>
      <c r="D119" s="33">
        <f>'BS7-9'!H11</f>
        <v>950862156</v>
      </c>
      <c r="F119" s="33">
        <v>905364960</v>
      </c>
      <c r="G119" s="29"/>
      <c r="H119" s="33">
        <f>'BS7-9'!L11</f>
        <v>950532156</v>
      </c>
      <c r="I119" s="29"/>
      <c r="J119" s="33">
        <v>904999960</v>
      </c>
    </row>
    <row r="120" spans="1:231" ht="8.15" customHeight="1">
      <c r="A120" s="56"/>
      <c r="B120" s="57"/>
      <c r="D120" s="55"/>
      <c r="F120" s="55"/>
      <c r="H120" s="55"/>
      <c r="J120" s="55"/>
    </row>
    <row r="121" spans="1:231" ht="18" thickBot="1">
      <c r="A121" s="66" t="s">
        <v>254</v>
      </c>
      <c r="B121" s="73"/>
      <c r="D121" s="35">
        <f>SUM(D118:D119)</f>
        <v>729277510</v>
      </c>
      <c r="F121" s="35">
        <f>SUM(F118:F119)</f>
        <v>950862156</v>
      </c>
      <c r="H121" s="35">
        <f>SUM(H118:H119)</f>
        <v>729007510</v>
      </c>
      <c r="J121" s="35">
        <f>SUM(J118:J119)</f>
        <v>950532156</v>
      </c>
    </row>
    <row r="122" spans="1:231" ht="18" thickTop="1">
      <c r="A122" s="66"/>
      <c r="B122" s="73"/>
      <c r="D122" s="4"/>
      <c r="E122" s="4"/>
      <c r="F122" s="4"/>
      <c r="G122" s="4"/>
      <c r="H122" s="4"/>
      <c r="J122" s="4"/>
    </row>
    <row r="124" spans="1:231" ht="17.5">
      <c r="A124" s="75" t="s">
        <v>255</v>
      </c>
      <c r="B124" s="76"/>
      <c r="C124" s="77"/>
      <c r="E124" s="29"/>
      <c r="G124" s="29"/>
      <c r="I124" s="29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8"/>
      <c r="BL124" s="78"/>
      <c r="BM124" s="78"/>
      <c r="BN124" s="78"/>
      <c r="BO124" s="78"/>
      <c r="BP124" s="78"/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8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78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8"/>
      <c r="EY124" s="78"/>
      <c r="EZ124" s="78"/>
      <c r="FA124" s="78"/>
      <c r="FB124" s="78"/>
      <c r="FC124" s="78"/>
      <c r="FD124" s="78"/>
      <c r="FE124" s="78"/>
      <c r="FF124" s="78"/>
      <c r="FG124" s="78"/>
      <c r="FH124" s="78"/>
      <c r="FI124" s="78"/>
      <c r="FJ124" s="78"/>
      <c r="FK124" s="78"/>
      <c r="FL124" s="78"/>
      <c r="FM124" s="78"/>
      <c r="FN124" s="78"/>
      <c r="FO124" s="78"/>
      <c r="FP124" s="78"/>
      <c r="FQ124" s="78"/>
      <c r="FR124" s="78"/>
      <c r="FS124" s="78"/>
      <c r="FT124" s="78"/>
      <c r="FU124" s="78"/>
      <c r="FV124" s="78"/>
      <c r="FW124" s="78"/>
      <c r="FX124" s="78"/>
      <c r="FY124" s="78"/>
      <c r="FZ124" s="78"/>
      <c r="GA124" s="78"/>
      <c r="GB124" s="78"/>
      <c r="GC124" s="78"/>
      <c r="GD124" s="78"/>
      <c r="GE124" s="78"/>
      <c r="GF124" s="78"/>
      <c r="GG124" s="78"/>
      <c r="GH124" s="78"/>
      <c r="GI124" s="78"/>
      <c r="GJ124" s="78"/>
      <c r="GK124" s="78"/>
      <c r="GL124" s="78"/>
      <c r="GM124" s="78"/>
      <c r="GN124" s="78"/>
      <c r="GO124" s="78"/>
      <c r="GP124" s="78"/>
      <c r="GQ124" s="78"/>
      <c r="GR124" s="78"/>
      <c r="GS124" s="78"/>
      <c r="GT124" s="78"/>
      <c r="GU124" s="78"/>
      <c r="GV124" s="78"/>
      <c r="GW124" s="78"/>
      <c r="GX124" s="78"/>
      <c r="GY124" s="78"/>
      <c r="GZ124" s="78"/>
      <c r="HA124" s="78"/>
      <c r="HB124" s="78"/>
      <c r="HC124" s="78"/>
      <c r="HD124" s="78"/>
      <c r="HE124" s="78"/>
      <c r="HF124" s="78"/>
      <c r="HG124" s="78"/>
      <c r="HH124" s="78"/>
      <c r="HI124" s="78"/>
      <c r="HJ124" s="78"/>
      <c r="HK124" s="78"/>
      <c r="HL124" s="78"/>
      <c r="HM124" s="78"/>
      <c r="HN124" s="78"/>
      <c r="HO124" s="78"/>
      <c r="HP124" s="78"/>
      <c r="HQ124" s="78"/>
      <c r="HR124" s="78"/>
      <c r="HS124" s="78"/>
      <c r="HT124" s="78"/>
      <c r="HU124" s="78"/>
      <c r="HV124" s="78"/>
      <c r="HW124" s="78"/>
    </row>
    <row r="125" spans="1:231">
      <c r="A125" s="56"/>
      <c r="B125" s="57"/>
    </row>
    <row r="126" spans="1:231">
      <c r="A126" s="78" t="s">
        <v>256</v>
      </c>
      <c r="B126" s="79"/>
      <c r="C126" s="77"/>
      <c r="E126" s="29"/>
      <c r="G126" s="29"/>
      <c r="I126" s="29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8"/>
      <c r="BN126" s="78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78"/>
      <c r="CV126" s="78"/>
      <c r="CW126" s="78"/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8"/>
      <c r="DI126" s="78"/>
      <c r="DJ126" s="78"/>
      <c r="DK126" s="78"/>
      <c r="DL126" s="78"/>
      <c r="DM126" s="78"/>
      <c r="DN126" s="78"/>
      <c r="DO126" s="78"/>
      <c r="DP126" s="78"/>
      <c r="DQ126" s="78"/>
      <c r="DR126" s="78"/>
      <c r="DS126" s="78"/>
      <c r="DT126" s="78"/>
      <c r="DU126" s="78"/>
      <c r="DV126" s="78"/>
      <c r="DW126" s="78"/>
      <c r="DX126" s="78"/>
      <c r="DY126" s="78"/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8"/>
      <c r="ES126" s="78"/>
      <c r="ET126" s="78"/>
      <c r="EU126" s="78"/>
      <c r="EV126" s="78"/>
      <c r="EW126" s="78"/>
      <c r="EX126" s="78"/>
      <c r="EY126" s="78"/>
      <c r="EZ126" s="78"/>
      <c r="FA126" s="78"/>
      <c r="FB126" s="78"/>
      <c r="FC126" s="78"/>
      <c r="FD126" s="78"/>
      <c r="FE126" s="78"/>
      <c r="FF126" s="78"/>
      <c r="FG126" s="78"/>
      <c r="FH126" s="78"/>
      <c r="FI126" s="78"/>
      <c r="FJ126" s="78"/>
      <c r="FK126" s="78"/>
      <c r="FL126" s="78"/>
      <c r="FM126" s="78"/>
      <c r="FN126" s="78"/>
      <c r="FO126" s="78"/>
      <c r="FP126" s="78"/>
      <c r="FQ126" s="78"/>
      <c r="FR126" s="78"/>
      <c r="FS126" s="78"/>
      <c r="FT126" s="78"/>
      <c r="FU126" s="78"/>
      <c r="FV126" s="78"/>
      <c r="FW126" s="78"/>
      <c r="FX126" s="78"/>
      <c r="FY126" s="78"/>
      <c r="FZ126" s="78"/>
      <c r="GA126" s="78"/>
      <c r="GB126" s="78"/>
      <c r="GC126" s="78"/>
      <c r="GD126" s="78"/>
      <c r="GE126" s="78"/>
      <c r="GF126" s="78"/>
      <c r="GG126" s="78"/>
      <c r="GH126" s="78"/>
      <c r="GI126" s="78"/>
      <c r="GJ126" s="78"/>
      <c r="GK126" s="78"/>
      <c r="GL126" s="78"/>
      <c r="GM126" s="78"/>
      <c r="GN126" s="78"/>
      <c r="GO126" s="78"/>
      <c r="GP126" s="78"/>
      <c r="GQ126" s="78"/>
      <c r="GR126" s="78"/>
      <c r="GS126" s="78"/>
      <c r="GT126" s="78"/>
      <c r="GU126" s="78"/>
      <c r="GV126" s="78"/>
      <c r="GW126" s="78"/>
      <c r="GX126" s="78"/>
      <c r="GY126" s="78"/>
      <c r="GZ126" s="78"/>
      <c r="HA126" s="78"/>
      <c r="HB126" s="78"/>
      <c r="HC126" s="78"/>
      <c r="HD126" s="78"/>
      <c r="HE126" s="78"/>
      <c r="HF126" s="78"/>
      <c r="HG126" s="78"/>
      <c r="HH126" s="78"/>
      <c r="HI126" s="78"/>
      <c r="HJ126" s="78"/>
      <c r="HK126" s="78"/>
      <c r="HL126" s="78"/>
      <c r="HM126" s="78"/>
      <c r="HN126" s="78"/>
      <c r="HO126" s="78"/>
      <c r="HP126" s="78"/>
      <c r="HQ126" s="78"/>
      <c r="HR126" s="78"/>
      <c r="HS126" s="78"/>
      <c r="HT126" s="78"/>
      <c r="HU126" s="78"/>
      <c r="HV126" s="78"/>
      <c r="HW126" s="78"/>
    </row>
    <row r="127" spans="1:231">
      <c r="A127" s="78" t="s">
        <v>257</v>
      </c>
      <c r="B127" s="79"/>
      <c r="C127" s="78"/>
      <c r="D127" s="26">
        <v>691397625</v>
      </c>
      <c r="E127" s="29"/>
      <c r="F127" s="26">
        <v>101815489.24000001</v>
      </c>
      <c r="G127" s="29"/>
      <c r="H127" s="26">
        <v>691397625</v>
      </c>
      <c r="I127" s="29"/>
      <c r="J127" s="26">
        <v>101815489.24000001</v>
      </c>
      <c r="AQ127" s="78"/>
      <c r="AR127" s="78"/>
      <c r="AS127" s="78"/>
      <c r="AT127" s="78"/>
      <c r="AU127" s="78"/>
      <c r="AV127" s="78"/>
      <c r="AW127" s="78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8"/>
      <c r="BL127" s="78"/>
      <c r="BM127" s="78"/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8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78"/>
      <c r="DH127" s="78"/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8"/>
      <c r="ET127" s="78"/>
      <c r="EU127" s="78"/>
      <c r="EV127" s="78"/>
      <c r="EW127" s="78"/>
      <c r="EX127" s="78"/>
      <c r="EY127" s="78"/>
      <c r="EZ127" s="78"/>
      <c r="FA127" s="78"/>
      <c r="FB127" s="78"/>
      <c r="FC127" s="78"/>
      <c r="FD127" s="78"/>
      <c r="FE127" s="78"/>
      <c r="FF127" s="78"/>
      <c r="FG127" s="78"/>
      <c r="FH127" s="78"/>
      <c r="FI127" s="78"/>
      <c r="FJ127" s="78"/>
      <c r="FK127" s="78"/>
      <c r="FL127" s="78"/>
      <c r="FM127" s="78"/>
      <c r="FN127" s="78"/>
      <c r="FO127" s="78"/>
      <c r="FP127" s="78"/>
      <c r="FQ127" s="78"/>
      <c r="FR127" s="78"/>
      <c r="FS127" s="78"/>
      <c r="FT127" s="78"/>
      <c r="FU127" s="78"/>
      <c r="FV127" s="78"/>
      <c r="FW127" s="78"/>
      <c r="FX127" s="78"/>
      <c r="FY127" s="78"/>
      <c r="FZ127" s="78"/>
      <c r="GA127" s="78"/>
      <c r="GB127" s="78"/>
      <c r="GC127" s="78"/>
      <c r="GD127" s="78"/>
      <c r="GE127" s="78"/>
      <c r="GF127" s="78"/>
      <c r="GG127" s="78"/>
      <c r="GH127" s="78"/>
      <c r="GI127" s="78"/>
      <c r="GJ127" s="78"/>
      <c r="GK127" s="78"/>
      <c r="GL127" s="78"/>
      <c r="GM127" s="78"/>
      <c r="GN127" s="78"/>
      <c r="GO127" s="78"/>
      <c r="GP127" s="78"/>
      <c r="GQ127" s="78"/>
      <c r="GR127" s="78"/>
      <c r="GS127" s="78"/>
      <c r="GT127" s="78"/>
      <c r="GU127" s="78"/>
      <c r="GV127" s="78"/>
      <c r="GW127" s="78"/>
      <c r="GX127" s="78"/>
      <c r="GY127" s="78"/>
      <c r="GZ127" s="78"/>
      <c r="HA127" s="78"/>
      <c r="HB127" s="78"/>
      <c r="HC127" s="78"/>
      <c r="HD127" s="78"/>
      <c r="HE127" s="78"/>
      <c r="HF127" s="78"/>
      <c r="HG127" s="78"/>
      <c r="HH127" s="78"/>
      <c r="HI127" s="78"/>
      <c r="HJ127" s="78"/>
      <c r="HK127" s="78"/>
      <c r="HL127" s="78"/>
      <c r="HM127" s="78"/>
      <c r="HN127" s="78"/>
      <c r="HO127" s="78"/>
      <c r="HP127" s="78"/>
      <c r="HQ127" s="78"/>
      <c r="HR127" s="78"/>
      <c r="HS127" s="78"/>
      <c r="HT127" s="78"/>
      <c r="HU127" s="78"/>
      <c r="HV127" s="78"/>
      <c r="HW127" s="78"/>
    </row>
    <row r="128" spans="1:231">
      <c r="A128" s="78" t="s">
        <v>258</v>
      </c>
      <c r="B128" s="79"/>
      <c r="C128" s="78"/>
      <c r="D128" s="26">
        <v>0</v>
      </c>
      <c r="E128" s="29"/>
      <c r="F128" s="26">
        <v>30174349.5</v>
      </c>
      <c r="G128" s="29"/>
      <c r="H128" s="26">
        <v>0</v>
      </c>
      <c r="I128" s="29"/>
      <c r="J128" s="26">
        <v>30174349.5</v>
      </c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8"/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8"/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8"/>
      <c r="DZ128" s="78"/>
      <c r="EA128" s="78"/>
      <c r="EB128" s="78"/>
      <c r="EC128" s="78"/>
      <c r="ED128" s="78"/>
      <c r="EE128" s="78"/>
      <c r="EF128" s="78"/>
      <c r="EG128" s="78"/>
      <c r="EH128" s="78"/>
      <c r="EI128" s="78"/>
      <c r="EJ128" s="78"/>
      <c r="EK128" s="78"/>
      <c r="EL128" s="78"/>
      <c r="EM128" s="78"/>
      <c r="EN128" s="78"/>
      <c r="EO128" s="78"/>
      <c r="EP128" s="78"/>
      <c r="EQ128" s="78"/>
      <c r="ER128" s="78"/>
      <c r="ES128" s="78"/>
      <c r="ET128" s="78"/>
      <c r="EU128" s="78"/>
      <c r="EV128" s="78"/>
      <c r="EW128" s="78"/>
      <c r="EX128" s="78"/>
      <c r="EY128" s="78"/>
      <c r="EZ128" s="78"/>
      <c r="FA128" s="78"/>
      <c r="FB128" s="78"/>
      <c r="FC128" s="78"/>
      <c r="FD128" s="78"/>
      <c r="FE128" s="78"/>
      <c r="FF128" s="78"/>
      <c r="FG128" s="78"/>
      <c r="FH128" s="78"/>
      <c r="FI128" s="78"/>
      <c r="FJ128" s="78"/>
      <c r="FK128" s="78"/>
      <c r="FL128" s="78"/>
      <c r="FM128" s="78"/>
      <c r="FN128" s="78"/>
      <c r="FO128" s="78"/>
      <c r="FP128" s="78"/>
      <c r="FQ128" s="78"/>
      <c r="FR128" s="78"/>
      <c r="FS128" s="78"/>
      <c r="FT128" s="78"/>
      <c r="FU128" s="78"/>
      <c r="FV128" s="78"/>
      <c r="FW128" s="78"/>
      <c r="FX128" s="78"/>
      <c r="FY128" s="78"/>
      <c r="FZ128" s="78"/>
      <c r="GA128" s="78"/>
      <c r="GB128" s="78"/>
      <c r="GC128" s="78"/>
      <c r="GD128" s="78"/>
      <c r="GE128" s="78"/>
      <c r="GF128" s="78"/>
      <c r="GG128" s="78"/>
      <c r="GH128" s="78"/>
      <c r="GI128" s="78"/>
      <c r="GJ128" s="78"/>
      <c r="GK128" s="78"/>
      <c r="GL128" s="78"/>
      <c r="GM128" s="78"/>
      <c r="GN128" s="78"/>
      <c r="GO128" s="78"/>
      <c r="GP128" s="78"/>
      <c r="GQ128" s="78"/>
      <c r="GR128" s="78"/>
      <c r="GS128" s="78"/>
      <c r="GT128" s="78"/>
      <c r="GU128" s="78"/>
      <c r="GV128" s="78"/>
      <c r="GW128" s="78"/>
      <c r="GX128" s="78"/>
      <c r="GY128" s="78"/>
      <c r="GZ128" s="78"/>
      <c r="HA128" s="78"/>
      <c r="HB128" s="78"/>
      <c r="HC128" s="78"/>
      <c r="HD128" s="78"/>
      <c r="HE128" s="78"/>
      <c r="HF128" s="78"/>
      <c r="HG128" s="78"/>
      <c r="HH128" s="78"/>
      <c r="HI128" s="78"/>
      <c r="HJ128" s="78"/>
      <c r="HK128" s="78"/>
      <c r="HL128" s="78"/>
      <c r="HM128" s="78"/>
      <c r="HN128" s="78"/>
      <c r="HO128" s="78"/>
      <c r="HP128" s="78"/>
      <c r="HQ128" s="78"/>
      <c r="HR128" s="78"/>
      <c r="HS128" s="78"/>
      <c r="HT128" s="78"/>
      <c r="HU128" s="78"/>
      <c r="HV128" s="78"/>
      <c r="HW128" s="78"/>
    </row>
    <row r="129" spans="1:231">
      <c r="A129" s="78" t="s">
        <v>259</v>
      </c>
      <c r="B129" s="79"/>
      <c r="C129" s="80"/>
      <c r="D129" s="26">
        <v>1150862790</v>
      </c>
      <c r="E129" s="29"/>
      <c r="F129" s="26">
        <v>677293348.94000006</v>
      </c>
      <c r="G129" s="29"/>
      <c r="H129" s="26">
        <v>1150862790</v>
      </c>
      <c r="I129" s="29"/>
      <c r="J129" s="26">
        <v>677293348.94000006</v>
      </c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78"/>
      <c r="CR129" s="78"/>
      <c r="CS129" s="78"/>
      <c r="CT129" s="78"/>
      <c r="CU129" s="78"/>
      <c r="CV129" s="78"/>
      <c r="CW129" s="78"/>
      <c r="CX129" s="78"/>
      <c r="CY129" s="78"/>
      <c r="CZ129" s="78"/>
      <c r="DA129" s="78"/>
      <c r="DB129" s="78"/>
      <c r="DC129" s="78"/>
      <c r="DD129" s="78"/>
      <c r="DE129" s="78"/>
      <c r="DF129" s="78"/>
      <c r="DG129" s="78"/>
      <c r="DH129" s="78"/>
      <c r="DI129" s="78"/>
      <c r="DJ129" s="78"/>
      <c r="DK129" s="78"/>
      <c r="DL129" s="78"/>
      <c r="DM129" s="78"/>
      <c r="DN129" s="78"/>
      <c r="DO129" s="78"/>
      <c r="DP129" s="78"/>
      <c r="DQ129" s="78"/>
      <c r="DR129" s="78"/>
      <c r="DS129" s="78"/>
      <c r="DT129" s="78"/>
      <c r="DU129" s="78"/>
      <c r="DV129" s="78"/>
      <c r="DW129" s="78"/>
      <c r="DX129" s="78"/>
      <c r="DY129" s="78"/>
      <c r="DZ129" s="78"/>
      <c r="EA129" s="78"/>
      <c r="EB129" s="78"/>
      <c r="EC129" s="78"/>
      <c r="ED129" s="78"/>
      <c r="EE129" s="78"/>
      <c r="EF129" s="78"/>
      <c r="EG129" s="78"/>
      <c r="EH129" s="78"/>
      <c r="EI129" s="78"/>
      <c r="EJ129" s="78"/>
      <c r="EK129" s="78"/>
      <c r="EL129" s="78"/>
      <c r="EM129" s="78"/>
      <c r="EN129" s="78"/>
      <c r="EO129" s="78"/>
      <c r="EP129" s="78"/>
      <c r="EQ129" s="78"/>
      <c r="ER129" s="78"/>
      <c r="ES129" s="78"/>
      <c r="ET129" s="78"/>
      <c r="EU129" s="78"/>
      <c r="EV129" s="78"/>
      <c r="EW129" s="78"/>
      <c r="EX129" s="78"/>
      <c r="EY129" s="78"/>
      <c r="EZ129" s="78"/>
      <c r="FA129" s="78"/>
      <c r="FB129" s="78"/>
      <c r="FC129" s="78"/>
      <c r="FD129" s="78"/>
      <c r="FE129" s="78"/>
      <c r="FF129" s="78"/>
      <c r="FG129" s="78"/>
      <c r="FH129" s="78"/>
      <c r="FI129" s="78"/>
      <c r="FJ129" s="78"/>
      <c r="FK129" s="78"/>
      <c r="FL129" s="78"/>
      <c r="FM129" s="78"/>
      <c r="FN129" s="78"/>
      <c r="FO129" s="78"/>
      <c r="FP129" s="78"/>
      <c r="FQ129" s="78"/>
      <c r="FR129" s="78"/>
      <c r="FS129" s="78"/>
      <c r="FT129" s="78"/>
      <c r="FU129" s="78"/>
      <c r="FV129" s="78"/>
      <c r="FW129" s="78"/>
      <c r="FX129" s="78"/>
      <c r="FY129" s="78"/>
      <c r="FZ129" s="78"/>
      <c r="GA129" s="78"/>
      <c r="GB129" s="78"/>
      <c r="GC129" s="78"/>
      <c r="GD129" s="78"/>
      <c r="GE129" s="78"/>
      <c r="GF129" s="78"/>
      <c r="GG129" s="78"/>
      <c r="GH129" s="78"/>
      <c r="GI129" s="78"/>
      <c r="GJ129" s="78"/>
      <c r="GK129" s="78"/>
      <c r="GL129" s="78"/>
      <c r="GM129" s="78"/>
      <c r="GN129" s="78"/>
      <c r="GO129" s="78"/>
      <c r="GP129" s="78"/>
      <c r="GQ129" s="78"/>
      <c r="GR129" s="78"/>
      <c r="GS129" s="78"/>
      <c r="GT129" s="78"/>
      <c r="GU129" s="78"/>
      <c r="GV129" s="78"/>
      <c r="GW129" s="78"/>
      <c r="GX129" s="78"/>
      <c r="GY129" s="78"/>
      <c r="GZ129" s="78"/>
      <c r="HA129" s="78"/>
      <c r="HB129" s="78"/>
      <c r="HC129" s="78"/>
      <c r="HD129" s="78"/>
      <c r="HE129" s="78"/>
      <c r="HF129" s="78"/>
      <c r="HG129" s="78"/>
      <c r="HH129" s="78"/>
      <c r="HI129" s="78"/>
      <c r="HJ129" s="78"/>
      <c r="HK129" s="78"/>
      <c r="HL129" s="78"/>
      <c r="HM129" s="78"/>
      <c r="HN129" s="78"/>
      <c r="HO129" s="78"/>
      <c r="HP129" s="78"/>
      <c r="HQ129" s="78"/>
      <c r="HR129" s="78"/>
      <c r="HS129" s="78"/>
      <c r="HT129" s="78"/>
      <c r="HU129" s="78"/>
      <c r="HV129" s="78"/>
      <c r="HW129" s="78"/>
    </row>
    <row r="130" spans="1:231">
      <c r="A130" s="78"/>
      <c r="B130" s="79"/>
      <c r="C130" s="77"/>
      <c r="D130" s="29"/>
      <c r="E130" s="29"/>
      <c r="F130" s="29"/>
      <c r="G130" s="29"/>
      <c r="H130" s="29"/>
      <c r="I130" s="29"/>
      <c r="J130" s="29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78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78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8"/>
      <c r="ET130" s="78"/>
      <c r="EU130" s="78"/>
      <c r="EV130" s="78"/>
      <c r="EW130" s="78"/>
      <c r="EX130" s="78"/>
      <c r="EY130" s="78"/>
      <c r="EZ130" s="78"/>
      <c r="FA130" s="78"/>
      <c r="FB130" s="78"/>
      <c r="FC130" s="78"/>
      <c r="FD130" s="78"/>
      <c r="FE130" s="78"/>
      <c r="FF130" s="78"/>
      <c r="FG130" s="78"/>
      <c r="FH130" s="78"/>
      <c r="FI130" s="78"/>
      <c r="FJ130" s="78"/>
      <c r="FK130" s="78"/>
      <c r="FL130" s="78"/>
      <c r="FM130" s="78"/>
      <c r="FN130" s="78"/>
      <c r="FO130" s="78"/>
      <c r="FP130" s="78"/>
      <c r="FQ130" s="78"/>
      <c r="FR130" s="78"/>
      <c r="FS130" s="78"/>
      <c r="FT130" s="78"/>
      <c r="FU130" s="78"/>
      <c r="FV130" s="78"/>
      <c r="FW130" s="78"/>
      <c r="FX130" s="78"/>
      <c r="FY130" s="78"/>
      <c r="FZ130" s="78"/>
      <c r="GA130" s="78"/>
      <c r="GB130" s="78"/>
      <c r="GC130" s="78"/>
      <c r="GD130" s="78"/>
      <c r="GE130" s="78"/>
      <c r="GF130" s="78"/>
      <c r="GG130" s="78"/>
      <c r="GH130" s="78"/>
      <c r="GI130" s="78"/>
      <c r="GJ130" s="78"/>
      <c r="GK130" s="78"/>
      <c r="GL130" s="78"/>
      <c r="GM130" s="78"/>
      <c r="GN130" s="78"/>
      <c r="GO130" s="78"/>
      <c r="GP130" s="78"/>
      <c r="GQ130" s="78"/>
      <c r="GR130" s="78"/>
      <c r="GS130" s="78"/>
      <c r="GT130" s="78"/>
      <c r="GU130" s="78"/>
      <c r="GV130" s="78"/>
      <c r="GW130" s="78"/>
      <c r="GX130" s="78"/>
      <c r="GY130" s="78"/>
      <c r="GZ130" s="78"/>
      <c r="HA130" s="78"/>
      <c r="HB130" s="78"/>
      <c r="HC130" s="78"/>
      <c r="HD130" s="78"/>
      <c r="HE130" s="78"/>
      <c r="HF130" s="78"/>
      <c r="HG130" s="78"/>
      <c r="HH130" s="78"/>
      <c r="HI130" s="78"/>
      <c r="HJ130" s="78"/>
      <c r="HK130" s="78"/>
      <c r="HL130" s="78"/>
      <c r="HM130" s="78"/>
      <c r="HN130" s="78"/>
      <c r="HO130" s="78"/>
      <c r="HP130" s="78"/>
      <c r="HQ130" s="78"/>
      <c r="HR130" s="78"/>
      <c r="HS130" s="78"/>
      <c r="HT130" s="78"/>
      <c r="HU130" s="78"/>
      <c r="HV130" s="78"/>
      <c r="HW130" s="78"/>
    </row>
    <row r="131" spans="1:231" ht="17.5">
      <c r="A131" s="12"/>
      <c r="B131" s="30"/>
      <c r="D131" s="47"/>
      <c r="E131" s="50"/>
      <c r="F131" s="47"/>
      <c r="G131" s="50"/>
      <c r="H131" s="47"/>
      <c r="I131" s="50"/>
      <c r="J131" s="47"/>
    </row>
    <row r="132" spans="1:231">
      <c r="A132" s="78"/>
      <c r="B132" s="79"/>
      <c r="C132" s="77"/>
      <c r="D132" s="29"/>
      <c r="E132" s="29"/>
      <c r="F132" s="29"/>
      <c r="G132" s="29"/>
      <c r="H132" s="29"/>
      <c r="I132" s="29"/>
      <c r="J132" s="29"/>
      <c r="AQ132" s="78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8"/>
      <c r="BL132" s="78"/>
      <c r="BM132" s="78"/>
      <c r="BN132" s="78"/>
      <c r="BO132" s="78"/>
      <c r="BP132" s="78"/>
      <c r="BQ132" s="78"/>
      <c r="BR132" s="78"/>
      <c r="BS132" s="78"/>
      <c r="BT132" s="78"/>
      <c r="BU132" s="78"/>
      <c r="BV132" s="78"/>
      <c r="BW132" s="78"/>
      <c r="BX132" s="78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  <c r="CQ132" s="78"/>
      <c r="CR132" s="78"/>
      <c r="CS132" s="78"/>
      <c r="CT132" s="78"/>
      <c r="CU132" s="78"/>
      <c r="CV132" s="78"/>
      <c r="CW132" s="78"/>
      <c r="CX132" s="78"/>
      <c r="CY132" s="78"/>
      <c r="CZ132" s="78"/>
      <c r="DA132" s="78"/>
      <c r="DB132" s="78"/>
      <c r="DC132" s="78"/>
      <c r="DD132" s="78"/>
      <c r="DE132" s="78"/>
      <c r="DF132" s="78"/>
      <c r="DG132" s="78"/>
      <c r="DH132" s="78"/>
      <c r="DI132" s="78"/>
      <c r="DJ132" s="78"/>
      <c r="DK132" s="78"/>
      <c r="DL132" s="78"/>
      <c r="DM132" s="78"/>
      <c r="DN132" s="78"/>
      <c r="DO132" s="78"/>
      <c r="DP132" s="78"/>
      <c r="DQ132" s="78"/>
      <c r="DR132" s="78"/>
      <c r="DS132" s="78"/>
      <c r="DT132" s="78"/>
      <c r="DU132" s="78"/>
      <c r="DV132" s="78"/>
      <c r="DW132" s="78"/>
      <c r="DX132" s="78"/>
      <c r="DY132" s="78"/>
      <c r="DZ132" s="78"/>
      <c r="EA132" s="78"/>
      <c r="EB132" s="78"/>
      <c r="EC132" s="78"/>
      <c r="ED132" s="78"/>
      <c r="EE132" s="78"/>
      <c r="EF132" s="78"/>
      <c r="EG132" s="78"/>
      <c r="EH132" s="78"/>
      <c r="EI132" s="78"/>
      <c r="EJ132" s="78"/>
      <c r="EK132" s="78"/>
      <c r="EL132" s="78"/>
      <c r="EM132" s="78"/>
      <c r="EN132" s="78"/>
      <c r="EO132" s="78"/>
      <c r="EP132" s="78"/>
      <c r="EQ132" s="78"/>
      <c r="ER132" s="78"/>
      <c r="ES132" s="78"/>
      <c r="ET132" s="78"/>
      <c r="EU132" s="78"/>
      <c r="EV132" s="78"/>
      <c r="EW132" s="78"/>
      <c r="EX132" s="78"/>
      <c r="EY132" s="78"/>
      <c r="EZ132" s="78"/>
      <c r="FA132" s="78"/>
      <c r="FB132" s="78"/>
      <c r="FC132" s="78"/>
      <c r="FD132" s="78"/>
      <c r="FE132" s="78"/>
      <c r="FF132" s="78"/>
      <c r="FG132" s="78"/>
      <c r="FH132" s="78"/>
      <c r="FI132" s="78"/>
      <c r="FJ132" s="78"/>
      <c r="FK132" s="78"/>
      <c r="FL132" s="78"/>
      <c r="FM132" s="78"/>
      <c r="FN132" s="78"/>
      <c r="FO132" s="78"/>
      <c r="FP132" s="78"/>
      <c r="FQ132" s="78"/>
      <c r="FR132" s="78"/>
      <c r="FS132" s="78"/>
      <c r="FT132" s="78"/>
      <c r="FU132" s="78"/>
      <c r="FV132" s="78"/>
      <c r="FW132" s="78"/>
      <c r="FX132" s="78"/>
      <c r="FY132" s="78"/>
      <c r="FZ132" s="78"/>
      <c r="GA132" s="78"/>
      <c r="GB132" s="78"/>
      <c r="GC132" s="78"/>
      <c r="GD132" s="78"/>
      <c r="GE132" s="78"/>
      <c r="GF132" s="78"/>
      <c r="GG132" s="78"/>
      <c r="GH132" s="78"/>
      <c r="GI132" s="78"/>
      <c r="GJ132" s="78"/>
      <c r="GK132" s="78"/>
      <c r="GL132" s="78"/>
      <c r="GM132" s="78"/>
      <c r="GN132" s="78"/>
      <c r="GO132" s="78"/>
      <c r="GP132" s="78"/>
      <c r="GQ132" s="78"/>
      <c r="GR132" s="78"/>
      <c r="GS132" s="78"/>
      <c r="GT132" s="78"/>
      <c r="GU132" s="78"/>
      <c r="GV132" s="78"/>
      <c r="GW132" s="78"/>
      <c r="GX132" s="78"/>
      <c r="GY132" s="78"/>
      <c r="GZ132" s="78"/>
      <c r="HA132" s="78"/>
      <c r="HB132" s="78"/>
      <c r="HC132" s="78"/>
      <c r="HD132" s="78"/>
      <c r="HE132" s="78"/>
      <c r="HF132" s="78"/>
      <c r="HG132" s="78"/>
      <c r="HH132" s="78"/>
      <c r="HI132" s="78"/>
      <c r="HJ132" s="78"/>
      <c r="HK132" s="78"/>
      <c r="HL132" s="78"/>
      <c r="HM132" s="78"/>
      <c r="HN132" s="78"/>
      <c r="HO132" s="78"/>
      <c r="HP132" s="78"/>
      <c r="HQ132" s="78"/>
      <c r="HR132" s="78"/>
      <c r="HS132" s="78"/>
      <c r="HT132" s="78"/>
      <c r="HU132" s="78"/>
      <c r="HV132" s="78"/>
      <c r="HW132" s="78"/>
    </row>
    <row r="133" spans="1:231">
      <c r="A133" s="78"/>
      <c r="B133" s="79"/>
      <c r="C133" s="77"/>
      <c r="D133" s="29"/>
      <c r="E133" s="29"/>
      <c r="F133" s="29"/>
      <c r="G133" s="29"/>
      <c r="H133" s="29"/>
      <c r="I133" s="29"/>
      <c r="J133" s="29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8"/>
      <c r="ET133" s="78"/>
      <c r="EU133" s="78"/>
      <c r="EV133" s="78"/>
      <c r="EW133" s="78"/>
      <c r="EX133" s="78"/>
      <c r="EY133" s="78"/>
      <c r="EZ133" s="78"/>
      <c r="FA133" s="78"/>
      <c r="FB133" s="78"/>
      <c r="FC133" s="78"/>
      <c r="FD133" s="78"/>
      <c r="FE133" s="78"/>
      <c r="FF133" s="78"/>
      <c r="FG133" s="78"/>
      <c r="FH133" s="78"/>
      <c r="FI133" s="78"/>
      <c r="FJ133" s="78"/>
      <c r="FK133" s="78"/>
      <c r="FL133" s="78"/>
      <c r="FM133" s="78"/>
      <c r="FN133" s="78"/>
      <c r="FO133" s="78"/>
      <c r="FP133" s="78"/>
      <c r="FQ133" s="78"/>
      <c r="FR133" s="78"/>
      <c r="FS133" s="78"/>
      <c r="FT133" s="78"/>
      <c r="FU133" s="78"/>
      <c r="FV133" s="78"/>
      <c r="FW133" s="78"/>
      <c r="FX133" s="78"/>
      <c r="FY133" s="78"/>
      <c r="FZ133" s="78"/>
      <c r="GA133" s="78"/>
      <c r="GB133" s="78"/>
      <c r="GC133" s="78"/>
      <c r="GD133" s="78"/>
      <c r="GE133" s="78"/>
      <c r="GF133" s="78"/>
      <c r="GG133" s="78"/>
      <c r="GH133" s="78"/>
      <c r="GI133" s="78"/>
      <c r="GJ133" s="78"/>
      <c r="GK133" s="78"/>
      <c r="GL133" s="78"/>
      <c r="GM133" s="78"/>
      <c r="GN133" s="78"/>
      <c r="GO133" s="78"/>
      <c r="GP133" s="78"/>
      <c r="GQ133" s="78"/>
      <c r="GR133" s="78"/>
      <c r="GS133" s="78"/>
      <c r="GT133" s="78"/>
      <c r="GU133" s="78"/>
      <c r="GV133" s="78"/>
      <c r="GW133" s="78"/>
      <c r="GX133" s="78"/>
      <c r="GY133" s="78"/>
      <c r="GZ133" s="78"/>
      <c r="HA133" s="78"/>
      <c r="HB133" s="78"/>
      <c r="HC133" s="78"/>
      <c r="HD133" s="78"/>
      <c r="HE133" s="78"/>
      <c r="HF133" s="78"/>
      <c r="HG133" s="78"/>
      <c r="HH133" s="78"/>
      <c r="HI133" s="78"/>
      <c r="HJ133" s="78"/>
      <c r="HK133" s="78"/>
      <c r="HL133" s="78"/>
      <c r="HM133" s="78"/>
      <c r="HN133" s="78"/>
      <c r="HO133" s="78"/>
      <c r="HP133" s="78"/>
      <c r="HQ133" s="78"/>
      <c r="HR133" s="78"/>
      <c r="HS133" s="78"/>
      <c r="HT133" s="78"/>
      <c r="HU133" s="78"/>
      <c r="HV133" s="78"/>
      <c r="HW133" s="78"/>
    </row>
    <row r="134" spans="1:231">
      <c r="A134" s="78"/>
      <c r="B134" s="79"/>
      <c r="C134" s="77"/>
      <c r="D134" s="29"/>
      <c r="E134" s="29"/>
      <c r="F134" s="29"/>
      <c r="G134" s="29"/>
      <c r="H134" s="29"/>
      <c r="I134" s="29"/>
      <c r="J134" s="29"/>
      <c r="AQ134" s="78"/>
      <c r="AR134" s="78"/>
      <c r="AS134" s="78"/>
      <c r="AT134" s="78"/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8"/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8"/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8"/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8"/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8"/>
      <c r="ES134" s="78"/>
      <c r="ET134" s="78"/>
      <c r="EU134" s="78"/>
      <c r="EV134" s="78"/>
      <c r="EW134" s="78"/>
      <c r="EX134" s="78"/>
      <c r="EY134" s="78"/>
      <c r="EZ134" s="78"/>
      <c r="FA134" s="78"/>
      <c r="FB134" s="78"/>
      <c r="FC134" s="78"/>
      <c r="FD134" s="78"/>
      <c r="FE134" s="78"/>
      <c r="FF134" s="78"/>
      <c r="FG134" s="78"/>
      <c r="FH134" s="78"/>
      <c r="FI134" s="78"/>
      <c r="FJ134" s="78"/>
      <c r="FK134" s="78"/>
      <c r="FL134" s="78"/>
      <c r="FM134" s="78"/>
      <c r="FN134" s="78"/>
      <c r="FO134" s="78"/>
      <c r="FP134" s="78"/>
      <c r="FQ134" s="78"/>
      <c r="FR134" s="78"/>
      <c r="FS134" s="78"/>
      <c r="FT134" s="78"/>
      <c r="FU134" s="78"/>
      <c r="FV134" s="78"/>
      <c r="FW134" s="78"/>
      <c r="FX134" s="78"/>
      <c r="FY134" s="78"/>
      <c r="FZ134" s="78"/>
      <c r="GA134" s="78"/>
      <c r="GB134" s="78"/>
      <c r="GC134" s="78"/>
      <c r="GD134" s="78"/>
      <c r="GE134" s="78"/>
      <c r="GF134" s="78"/>
      <c r="GG134" s="78"/>
      <c r="GH134" s="78"/>
      <c r="GI134" s="78"/>
      <c r="GJ134" s="78"/>
      <c r="GK134" s="78"/>
      <c r="GL134" s="78"/>
      <c r="GM134" s="78"/>
      <c r="GN134" s="78"/>
      <c r="GO134" s="78"/>
      <c r="GP134" s="78"/>
      <c r="GQ134" s="78"/>
      <c r="GR134" s="78"/>
      <c r="GS134" s="78"/>
      <c r="GT134" s="78"/>
      <c r="GU134" s="78"/>
      <c r="GV134" s="78"/>
      <c r="GW134" s="78"/>
      <c r="GX134" s="78"/>
      <c r="GY134" s="78"/>
      <c r="GZ134" s="78"/>
      <c r="HA134" s="78"/>
      <c r="HB134" s="78"/>
      <c r="HC134" s="78"/>
      <c r="HD134" s="78"/>
      <c r="HE134" s="78"/>
      <c r="HF134" s="78"/>
      <c r="HG134" s="78"/>
      <c r="HH134" s="78"/>
      <c r="HI134" s="78"/>
      <c r="HJ134" s="78"/>
      <c r="HK134" s="78"/>
      <c r="HL134" s="78"/>
      <c r="HM134" s="78"/>
      <c r="HN134" s="78"/>
      <c r="HO134" s="78"/>
      <c r="HP134" s="78"/>
      <c r="HQ134" s="78"/>
      <c r="HR134" s="78"/>
      <c r="HS134" s="78"/>
      <c r="HT134" s="78"/>
      <c r="HU134" s="78"/>
      <c r="HV134" s="78"/>
      <c r="HW134" s="78"/>
    </row>
    <row r="135" spans="1:231">
      <c r="A135" s="78"/>
      <c r="B135" s="79"/>
      <c r="C135" s="77"/>
      <c r="D135" s="29"/>
      <c r="E135" s="29"/>
      <c r="F135" s="29"/>
      <c r="G135" s="29"/>
      <c r="H135" s="29"/>
      <c r="I135" s="29"/>
      <c r="J135" s="29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8"/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8"/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8"/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8"/>
      <c r="ET135" s="78"/>
      <c r="EU135" s="78"/>
      <c r="EV135" s="78"/>
      <c r="EW135" s="78"/>
      <c r="EX135" s="78"/>
      <c r="EY135" s="78"/>
      <c r="EZ135" s="78"/>
      <c r="FA135" s="78"/>
      <c r="FB135" s="78"/>
      <c r="FC135" s="78"/>
      <c r="FD135" s="78"/>
      <c r="FE135" s="78"/>
      <c r="FF135" s="78"/>
      <c r="FG135" s="78"/>
      <c r="FH135" s="78"/>
      <c r="FI135" s="78"/>
      <c r="FJ135" s="78"/>
      <c r="FK135" s="78"/>
      <c r="FL135" s="78"/>
      <c r="FM135" s="78"/>
      <c r="FN135" s="78"/>
      <c r="FO135" s="78"/>
      <c r="FP135" s="78"/>
      <c r="FQ135" s="78"/>
      <c r="FR135" s="78"/>
      <c r="FS135" s="78"/>
      <c r="FT135" s="78"/>
      <c r="FU135" s="78"/>
      <c r="FV135" s="78"/>
      <c r="FW135" s="78"/>
      <c r="FX135" s="78"/>
      <c r="FY135" s="78"/>
      <c r="FZ135" s="78"/>
      <c r="GA135" s="78"/>
      <c r="GB135" s="78"/>
      <c r="GC135" s="78"/>
      <c r="GD135" s="78"/>
      <c r="GE135" s="78"/>
      <c r="GF135" s="78"/>
      <c r="GG135" s="78"/>
      <c r="GH135" s="78"/>
      <c r="GI135" s="78"/>
      <c r="GJ135" s="78"/>
      <c r="GK135" s="78"/>
      <c r="GL135" s="78"/>
      <c r="GM135" s="78"/>
      <c r="GN135" s="78"/>
      <c r="GO135" s="78"/>
      <c r="GP135" s="78"/>
      <c r="GQ135" s="78"/>
      <c r="GR135" s="78"/>
      <c r="GS135" s="78"/>
      <c r="GT135" s="78"/>
      <c r="GU135" s="78"/>
      <c r="GV135" s="78"/>
      <c r="GW135" s="78"/>
      <c r="GX135" s="78"/>
      <c r="GY135" s="78"/>
      <c r="GZ135" s="78"/>
      <c r="HA135" s="78"/>
      <c r="HB135" s="78"/>
      <c r="HC135" s="78"/>
      <c r="HD135" s="78"/>
      <c r="HE135" s="78"/>
      <c r="HF135" s="78"/>
      <c r="HG135" s="78"/>
      <c r="HH135" s="78"/>
      <c r="HI135" s="78"/>
      <c r="HJ135" s="78"/>
      <c r="HK135" s="78"/>
      <c r="HL135" s="78"/>
      <c r="HM135" s="78"/>
      <c r="HN135" s="78"/>
      <c r="HO135" s="78"/>
      <c r="HP135" s="78"/>
      <c r="HQ135" s="78"/>
      <c r="HR135" s="78"/>
      <c r="HS135" s="78"/>
      <c r="HT135" s="78"/>
      <c r="HU135" s="78"/>
      <c r="HV135" s="78"/>
      <c r="HW135" s="78"/>
    </row>
    <row r="136" spans="1:231">
      <c r="A136" s="78"/>
      <c r="B136" s="79"/>
      <c r="C136" s="77"/>
      <c r="D136" s="29"/>
      <c r="E136" s="29"/>
      <c r="F136" s="29"/>
      <c r="G136" s="29"/>
      <c r="H136" s="29"/>
      <c r="I136" s="29"/>
      <c r="J136" s="29"/>
      <c r="AQ136" s="78"/>
      <c r="AR136" s="78"/>
      <c r="AS136" s="78"/>
      <c r="AT136" s="78"/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8"/>
      <c r="EY136" s="78"/>
      <c r="EZ136" s="78"/>
      <c r="FA136" s="78"/>
      <c r="FB136" s="78"/>
      <c r="FC136" s="78"/>
      <c r="FD136" s="78"/>
      <c r="FE136" s="78"/>
      <c r="FF136" s="78"/>
      <c r="FG136" s="78"/>
      <c r="FH136" s="78"/>
      <c r="FI136" s="78"/>
      <c r="FJ136" s="78"/>
      <c r="FK136" s="78"/>
      <c r="FL136" s="78"/>
      <c r="FM136" s="78"/>
      <c r="FN136" s="78"/>
      <c r="FO136" s="78"/>
      <c r="FP136" s="78"/>
      <c r="FQ136" s="78"/>
      <c r="FR136" s="78"/>
      <c r="FS136" s="78"/>
      <c r="FT136" s="78"/>
      <c r="FU136" s="78"/>
      <c r="FV136" s="78"/>
      <c r="FW136" s="78"/>
      <c r="FX136" s="78"/>
      <c r="FY136" s="78"/>
      <c r="FZ136" s="78"/>
      <c r="GA136" s="78"/>
      <c r="GB136" s="78"/>
      <c r="GC136" s="78"/>
      <c r="GD136" s="78"/>
      <c r="GE136" s="78"/>
      <c r="GF136" s="78"/>
      <c r="GG136" s="78"/>
      <c r="GH136" s="78"/>
      <c r="GI136" s="78"/>
      <c r="GJ136" s="78"/>
      <c r="GK136" s="78"/>
      <c r="GL136" s="78"/>
      <c r="GM136" s="78"/>
      <c r="GN136" s="78"/>
      <c r="GO136" s="78"/>
      <c r="GP136" s="78"/>
      <c r="GQ136" s="78"/>
      <c r="GR136" s="78"/>
      <c r="GS136" s="78"/>
      <c r="GT136" s="78"/>
      <c r="GU136" s="78"/>
      <c r="GV136" s="78"/>
      <c r="GW136" s="78"/>
      <c r="GX136" s="78"/>
      <c r="GY136" s="78"/>
      <c r="GZ136" s="78"/>
      <c r="HA136" s="78"/>
      <c r="HB136" s="78"/>
      <c r="HC136" s="78"/>
      <c r="HD136" s="78"/>
      <c r="HE136" s="78"/>
      <c r="HF136" s="78"/>
      <c r="HG136" s="78"/>
      <c r="HH136" s="78"/>
      <c r="HI136" s="78"/>
      <c r="HJ136" s="78"/>
      <c r="HK136" s="78"/>
      <c r="HL136" s="78"/>
      <c r="HM136" s="78"/>
      <c r="HN136" s="78"/>
      <c r="HO136" s="78"/>
      <c r="HP136" s="78"/>
      <c r="HQ136" s="78"/>
      <c r="HR136" s="78"/>
      <c r="HS136" s="78"/>
      <c r="HT136" s="78"/>
      <c r="HU136" s="78"/>
      <c r="HV136" s="78"/>
      <c r="HW136" s="78"/>
    </row>
    <row r="137" spans="1:231">
      <c r="A137" s="78"/>
      <c r="B137" s="79"/>
      <c r="C137" s="77"/>
      <c r="D137" s="29"/>
      <c r="E137" s="29"/>
      <c r="F137" s="29"/>
      <c r="G137" s="29"/>
      <c r="H137" s="29"/>
      <c r="I137" s="29"/>
      <c r="J137" s="29"/>
      <c r="AQ137" s="78"/>
      <c r="AR137" s="78"/>
      <c r="AS137" s="78"/>
      <c r="AT137" s="78"/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8"/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8"/>
      <c r="CV137" s="78"/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8"/>
      <c r="DI137" s="78"/>
      <c r="DJ137" s="78"/>
      <c r="DK137" s="78"/>
      <c r="DL137" s="78"/>
      <c r="DM137" s="78"/>
      <c r="DN137" s="78"/>
      <c r="DO137" s="78"/>
      <c r="DP137" s="78"/>
      <c r="DQ137" s="78"/>
      <c r="DR137" s="78"/>
      <c r="DS137" s="78"/>
      <c r="DT137" s="78"/>
      <c r="DU137" s="78"/>
      <c r="DV137" s="78"/>
      <c r="DW137" s="78"/>
      <c r="DX137" s="78"/>
      <c r="DY137" s="78"/>
      <c r="DZ137" s="78"/>
      <c r="EA137" s="78"/>
      <c r="EB137" s="78"/>
      <c r="EC137" s="78"/>
      <c r="ED137" s="78"/>
      <c r="EE137" s="78"/>
      <c r="EF137" s="78"/>
      <c r="EG137" s="78"/>
      <c r="EH137" s="78"/>
      <c r="EI137" s="78"/>
      <c r="EJ137" s="78"/>
      <c r="EK137" s="78"/>
      <c r="EL137" s="78"/>
      <c r="EM137" s="78"/>
      <c r="EN137" s="78"/>
      <c r="EO137" s="78"/>
      <c r="EP137" s="78"/>
      <c r="EQ137" s="78"/>
      <c r="ER137" s="78"/>
      <c r="ES137" s="78"/>
      <c r="ET137" s="78"/>
      <c r="EU137" s="78"/>
      <c r="EV137" s="78"/>
      <c r="EW137" s="78"/>
      <c r="EX137" s="78"/>
      <c r="EY137" s="78"/>
      <c r="EZ137" s="78"/>
      <c r="FA137" s="78"/>
      <c r="FB137" s="78"/>
      <c r="FC137" s="78"/>
      <c r="FD137" s="78"/>
      <c r="FE137" s="78"/>
      <c r="FF137" s="78"/>
      <c r="FG137" s="78"/>
      <c r="FH137" s="78"/>
      <c r="FI137" s="78"/>
      <c r="FJ137" s="78"/>
      <c r="FK137" s="78"/>
      <c r="FL137" s="78"/>
      <c r="FM137" s="78"/>
      <c r="FN137" s="78"/>
      <c r="FO137" s="78"/>
      <c r="FP137" s="78"/>
      <c r="FQ137" s="78"/>
      <c r="FR137" s="78"/>
      <c r="FS137" s="78"/>
      <c r="FT137" s="78"/>
      <c r="FU137" s="78"/>
      <c r="FV137" s="78"/>
      <c r="FW137" s="78"/>
      <c r="FX137" s="78"/>
      <c r="FY137" s="78"/>
      <c r="FZ137" s="78"/>
      <c r="GA137" s="78"/>
      <c r="GB137" s="78"/>
      <c r="GC137" s="78"/>
      <c r="GD137" s="78"/>
      <c r="GE137" s="78"/>
      <c r="GF137" s="78"/>
      <c r="GG137" s="78"/>
      <c r="GH137" s="78"/>
      <c r="GI137" s="78"/>
      <c r="GJ137" s="78"/>
      <c r="GK137" s="78"/>
      <c r="GL137" s="78"/>
      <c r="GM137" s="78"/>
      <c r="GN137" s="78"/>
      <c r="GO137" s="78"/>
      <c r="GP137" s="78"/>
      <c r="GQ137" s="78"/>
      <c r="GR137" s="78"/>
      <c r="GS137" s="78"/>
      <c r="GT137" s="78"/>
      <c r="GU137" s="78"/>
      <c r="GV137" s="78"/>
      <c r="GW137" s="78"/>
      <c r="GX137" s="78"/>
      <c r="GY137" s="78"/>
      <c r="GZ137" s="78"/>
      <c r="HA137" s="78"/>
      <c r="HB137" s="78"/>
      <c r="HC137" s="78"/>
      <c r="HD137" s="78"/>
      <c r="HE137" s="78"/>
      <c r="HF137" s="78"/>
      <c r="HG137" s="78"/>
      <c r="HH137" s="78"/>
      <c r="HI137" s="78"/>
      <c r="HJ137" s="78"/>
      <c r="HK137" s="78"/>
      <c r="HL137" s="78"/>
      <c r="HM137" s="78"/>
      <c r="HN137" s="78"/>
      <c r="HO137" s="78"/>
      <c r="HP137" s="78"/>
      <c r="HQ137" s="78"/>
      <c r="HR137" s="78"/>
      <c r="HS137" s="78"/>
      <c r="HT137" s="78"/>
      <c r="HU137" s="78"/>
      <c r="HV137" s="78"/>
      <c r="HW137" s="78"/>
    </row>
    <row r="138" spans="1:231">
      <c r="A138" s="78"/>
      <c r="B138" s="79"/>
      <c r="C138" s="77"/>
      <c r="D138" s="29"/>
      <c r="E138" s="29"/>
      <c r="F138" s="29"/>
      <c r="G138" s="29"/>
      <c r="H138" s="29"/>
      <c r="I138" s="29"/>
      <c r="J138" s="29"/>
      <c r="AQ138" s="78"/>
      <c r="AR138" s="78"/>
      <c r="AS138" s="78"/>
      <c r="AT138" s="78"/>
      <c r="AU138" s="78"/>
      <c r="AV138" s="78"/>
      <c r="AW138" s="78"/>
      <c r="AX138" s="78"/>
      <c r="AY138" s="78"/>
      <c r="AZ138" s="78"/>
      <c r="BA138" s="78"/>
      <c r="BB138" s="78"/>
      <c r="BC138" s="78"/>
      <c r="BD138" s="78"/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P138" s="78"/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  <c r="CU138" s="78"/>
      <c r="CV138" s="78"/>
      <c r="CW138" s="78"/>
      <c r="CX138" s="78"/>
      <c r="CY138" s="78"/>
      <c r="CZ138" s="78"/>
      <c r="DA138" s="78"/>
      <c r="DB138" s="78"/>
      <c r="DC138" s="78"/>
      <c r="DD138" s="78"/>
      <c r="DE138" s="78"/>
      <c r="DF138" s="78"/>
      <c r="DG138" s="78"/>
      <c r="DH138" s="78"/>
      <c r="DI138" s="78"/>
      <c r="DJ138" s="78"/>
      <c r="DK138" s="78"/>
      <c r="DL138" s="78"/>
      <c r="DM138" s="78"/>
      <c r="DN138" s="78"/>
      <c r="DO138" s="78"/>
      <c r="DP138" s="78"/>
      <c r="DQ138" s="78"/>
      <c r="DR138" s="78"/>
      <c r="DS138" s="78"/>
      <c r="DT138" s="78"/>
      <c r="DU138" s="78"/>
      <c r="DV138" s="78"/>
      <c r="DW138" s="78"/>
      <c r="DX138" s="78"/>
      <c r="DY138" s="78"/>
      <c r="DZ138" s="78"/>
      <c r="EA138" s="78"/>
      <c r="EB138" s="78"/>
      <c r="EC138" s="78"/>
      <c r="ED138" s="78"/>
      <c r="EE138" s="78"/>
      <c r="EF138" s="78"/>
      <c r="EG138" s="78"/>
      <c r="EH138" s="78"/>
      <c r="EI138" s="78"/>
      <c r="EJ138" s="78"/>
      <c r="EK138" s="78"/>
      <c r="EL138" s="78"/>
      <c r="EM138" s="78"/>
      <c r="EN138" s="78"/>
      <c r="EO138" s="78"/>
      <c r="EP138" s="78"/>
      <c r="EQ138" s="78"/>
      <c r="ER138" s="78"/>
      <c r="ES138" s="78"/>
      <c r="ET138" s="78"/>
      <c r="EU138" s="78"/>
      <c r="EV138" s="78"/>
      <c r="EW138" s="78"/>
      <c r="EX138" s="78"/>
      <c r="EY138" s="78"/>
      <c r="EZ138" s="78"/>
      <c r="FA138" s="78"/>
      <c r="FB138" s="78"/>
      <c r="FC138" s="78"/>
      <c r="FD138" s="78"/>
      <c r="FE138" s="78"/>
      <c r="FF138" s="78"/>
      <c r="FG138" s="78"/>
      <c r="FH138" s="78"/>
      <c r="FI138" s="78"/>
      <c r="FJ138" s="78"/>
      <c r="FK138" s="78"/>
      <c r="FL138" s="78"/>
      <c r="FM138" s="78"/>
      <c r="FN138" s="78"/>
      <c r="FO138" s="78"/>
      <c r="FP138" s="78"/>
      <c r="FQ138" s="78"/>
      <c r="FR138" s="78"/>
      <c r="FS138" s="78"/>
      <c r="FT138" s="78"/>
      <c r="FU138" s="78"/>
      <c r="FV138" s="78"/>
      <c r="FW138" s="78"/>
      <c r="FX138" s="78"/>
      <c r="FY138" s="78"/>
      <c r="FZ138" s="78"/>
      <c r="GA138" s="78"/>
      <c r="GB138" s="78"/>
      <c r="GC138" s="78"/>
      <c r="GD138" s="78"/>
      <c r="GE138" s="78"/>
      <c r="GF138" s="78"/>
      <c r="GG138" s="78"/>
      <c r="GH138" s="78"/>
      <c r="GI138" s="78"/>
      <c r="GJ138" s="78"/>
      <c r="GK138" s="78"/>
      <c r="GL138" s="78"/>
      <c r="GM138" s="78"/>
      <c r="GN138" s="78"/>
      <c r="GO138" s="78"/>
      <c r="GP138" s="78"/>
      <c r="GQ138" s="78"/>
      <c r="GR138" s="78"/>
      <c r="GS138" s="78"/>
      <c r="GT138" s="78"/>
      <c r="GU138" s="78"/>
      <c r="GV138" s="78"/>
      <c r="GW138" s="78"/>
      <c r="GX138" s="78"/>
      <c r="GY138" s="78"/>
      <c r="GZ138" s="78"/>
      <c r="HA138" s="78"/>
      <c r="HB138" s="78"/>
      <c r="HC138" s="78"/>
      <c r="HD138" s="78"/>
      <c r="HE138" s="78"/>
      <c r="HF138" s="78"/>
      <c r="HG138" s="78"/>
      <c r="HH138" s="78"/>
      <c r="HI138" s="78"/>
      <c r="HJ138" s="78"/>
      <c r="HK138" s="78"/>
      <c r="HL138" s="78"/>
      <c r="HM138" s="78"/>
      <c r="HN138" s="78"/>
      <c r="HO138" s="78"/>
      <c r="HP138" s="78"/>
      <c r="HQ138" s="78"/>
      <c r="HR138" s="78"/>
      <c r="HS138" s="78"/>
      <c r="HT138" s="78"/>
      <c r="HU138" s="78"/>
      <c r="HV138" s="78"/>
      <c r="HW138" s="78"/>
    </row>
    <row r="139" spans="1:231">
      <c r="A139" s="78"/>
      <c r="B139" s="79"/>
      <c r="C139" s="77"/>
      <c r="D139" s="29"/>
      <c r="E139" s="29"/>
      <c r="F139" s="29"/>
      <c r="G139" s="29"/>
      <c r="H139" s="29"/>
      <c r="I139" s="29"/>
      <c r="J139" s="29"/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  <c r="CQ139" s="78"/>
      <c r="CR139" s="78"/>
      <c r="CS139" s="78"/>
      <c r="CT139" s="78"/>
      <c r="CU139" s="78"/>
      <c r="CV139" s="78"/>
      <c r="CW139" s="78"/>
      <c r="CX139" s="78"/>
      <c r="CY139" s="78"/>
      <c r="CZ139" s="78"/>
      <c r="DA139" s="78"/>
      <c r="DB139" s="78"/>
      <c r="DC139" s="78"/>
      <c r="DD139" s="78"/>
      <c r="DE139" s="78"/>
      <c r="DF139" s="78"/>
      <c r="DG139" s="78"/>
      <c r="DH139" s="78"/>
      <c r="DI139" s="78"/>
      <c r="DJ139" s="78"/>
      <c r="DK139" s="78"/>
      <c r="DL139" s="78"/>
      <c r="DM139" s="78"/>
      <c r="DN139" s="78"/>
      <c r="DO139" s="78"/>
      <c r="DP139" s="78"/>
      <c r="DQ139" s="78"/>
      <c r="DR139" s="78"/>
      <c r="DS139" s="78"/>
      <c r="DT139" s="78"/>
      <c r="DU139" s="78"/>
      <c r="DV139" s="78"/>
      <c r="DW139" s="78"/>
      <c r="DX139" s="78"/>
      <c r="DY139" s="78"/>
      <c r="DZ139" s="78"/>
      <c r="EA139" s="78"/>
      <c r="EB139" s="78"/>
      <c r="EC139" s="78"/>
      <c r="ED139" s="78"/>
      <c r="EE139" s="78"/>
      <c r="EF139" s="78"/>
      <c r="EG139" s="78"/>
      <c r="EH139" s="78"/>
      <c r="EI139" s="78"/>
      <c r="EJ139" s="78"/>
      <c r="EK139" s="78"/>
      <c r="EL139" s="78"/>
      <c r="EM139" s="78"/>
      <c r="EN139" s="78"/>
      <c r="EO139" s="78"/>
      <c r="EP139" s="78"/>
      <c r="EQ139" s="78"/>
      <c r="ER139" s="78"/>
      <c r="ES139" s="78"/>
      <c r="ET139" s="78"/>
      <c r="EU139" s="78"/>
      <c r="EV139" s="78"/>
      <c r="EW139" s="78"/>
      <c r="EX139" s="78"/>
      <c r="EY139" s="78"/>
      <c r="EZ139" s="78"/>
      <c r="FA139" s="78"/>
      <c r="FB139" s="78"/>
      <c r="FC139" s="78"/>
      <c r="FD139" s="78"/>
      <c r="FE139" s="78"/>
      <c r="FF139" s="78"/>
      <c r="FG139" s="78"/>
      <c r="FH139" s="78"/>
      <c r="FI139" s="78"/>
      <c r="FJ139" s="78"/>
      <c r="FK139" s="78"/>
      <c r="FL139" s="78"/>
      <c r="FM139" s="78"/>
      <c r="FN139" s="78"/>
      <c r="FO139" s="78"/>
      <c r="FP139" s="78"/>
      <c r="FQ139" s="78"/>
      <c r="FR139" s="78"/>
      <c r="FS139" s="78"/>
      <c r="FT139" s="78"/>
      <c r="FU139" s="78"/>
      <c r="FV139" s="78"/>
      <c r="FW139" s="78"/>
      <c r="FX139" s="78"/>
      <c r="FY139" s="78"/>
      <c r="FZ139" s="78"/>
      <c r="GA139" s="78"/>
      <c r="GB139" s="78"/>
      <c r="GC139" s="78"/>
      <c r="GD139" s="78"/>
      <c r="GE139" s="78"/>
      <c r="GF139" s="78"/>
      <c r="GG139" s="78"/>
      <c r="GH139" s="78"/>
      <c r="GI139" s="78"/>
      <c r="GJ139" s="78"/>
      <c r="GK139" s="78"/>
      <c r="GL139" s="78"/>
      <c r="GM139" s="78"/>
      <c r="GN139" s="78"/>
      <c r="GO139" s="78"/>
      <c r="GP139" s="78"/>
      <c r="GQ139" s="78"/>
      <c r="GR139" s="78"/>
      <c r="GS139" s="78"/>
      <c r="GT139" s="78"/>
      <c r="GU139" s="78"/>
      <c r="GV139" s="78"/>
      <c r="GW139" s="78"/>
      <c r="GX139" s="78"/>
      <c r="GY139" s="78"/>
      <c r="GZ139" s="78"/>
      <c r="HA139" s="78"/>
      <c r="HB139" s="78"/>
      <c r="HC139" s="78"/>
      <c r="HD139" s="78"/>
      <c r="HE139" s="78"/>
      <c r="HF139" s="78"/>
      <c r="HG139" s="78"/>
      <c r="HH139" s="78"/>
      <c r="HI139" s="78"/>
      <c r="HJ139" s="78"/>
      <c r="HK139" s="78"/>
      <c r="HL139" s="78"/>
      <c r="HM139" s="78"/>
      <c r="HN139" s="78"/>
      <c r="HO139" s="78"/>
      <c r="HP139" s="78"/>
      <c r="HQ139" s="78"/>
      <c r="HR139" s="78"/>
      <c r="HS139" s="78"/>
      <c r="HT139" s="78"/>
      <c r="HU139" s="78"/>
      <c r="HV139" s="78"/>
      <c r="HW139" s="78"/>
    </row>
    <row r="140" spans="1:231">
      <c r="A140" s="78"/>
      <c r="B140" s="79"/>
      <c r="C140" s="77"/>
      <c r="D140" s="29"/>
      <c r="E140" s="29"/>
      <c r="F140" s="29"/>
      <c r="G140" s="29"/>
      <c r="H140" s="29"/>
      <c r="I140" s="29"/>
      <c r="J140" s="29"/>
      <c r="AQ140" s="78"/>
      <c r="AR140" s="78"/>
      <c r="AS140" s="78"/>
      <c r="AT140" s="78"/>
      <c r="AU140" s="78"/>
      <c r="AV140" s="78"/>
      <c r="AW140" s="78"/>
      <c r="AX140" s="78"/>
      <c r="AY140" s="78"/>
      <c r="AZ140" s="78"/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8"/>
      <c r="BN140" s="78"/>
      <c r="BO140" s="78"/>
      <c r="BP140" s="78"/>
      <c r="BQ140" s="78"/>
      <c r="BR140" s="78"/>
      <c r="BS140" s="78"/>
      <c r="BT140" s="78"/>
      <c r="BU140" s="78"/>
      <c r="BV140" s="78"/>
      <c r="BW140" s="78"/>
      <c r="BX140" s="78"/>
      <c r="BY140" s="78"/>
      <c r="BZ140" s="78"/>
      <c r="CA140" s="78"/>
      <c r="CB140" s="78"/>
      <c r="CC140" s="78"/>
      <c r="CD140" s="78"/>
      <c r="CE140" s="78"/>
      <c r="CF140" s="78"/>
      <c r="CG140" s="78"/>
      <c r="CH140" s="78"/>
      <c r="CI140" s="78"/>
      <c r="CJ140" s="78"/>
      <c r="CK140" s="78"/>
      <c r="CL140" s="78"/>
      <c r="CM140" s="78"/>
      <c r="CN140" s="78"/>
      <c r="CO140" s="78"/>
      <c r="CP140" s="78"/>
      <c r="CQ140" s="78"/>
      <c r="CR140" s="78"/>
      <c r="CS140" s="78"/>
      <c r="CT140" s="78"/>
      <c r="CU140" s="78"/>
      <c r="CV140" s="78"/>
      <c r="CW140" s="78"/>
      <c r="CX140" s="78"/>
      <c r="CY140" s="78"/>
      <c r="CZ140" s="78"/>
      <c r="DA140" s="78"/>
      <c r="DB140" s="78"/>
      <c r="DC140" s="78"/>
      <c r="DD140" s="78"/>
      <c r="DE140" s="78"/>
      <c r="DF140" s="78"/>
      <c r="DG140" s="78"/>
      <c r="DH140" s="78"/>
      <c r="DI140" s="78"/>
      <c r="DJ140" s="78"/>
      <c r="DK140" s="78"/>
      <c r="DL140" s="78"/>
      <c r="DM140" s="78"/>
      <c r="DN140" s="78"/>
      <c r="DO140" s="78"/>
      <c r="DP140" s="78"/>
      <c r="DQ140" s="78"/>
      <c r="DR140" s="78"/>
      <c r="DS140" s="78"/>
      <c r="DT140" s="78"/>
      <c r="DU140" s="78"/>
      <c r="DV140" s="78"/>
      <c r="DW140" s="78"/>
      <c r="DX140" s="78"/>
      <c r="DY140" s="78"/>
      <c r="DZ140" s="78"/>
      <c r="EA140" s="78"/>
      <c r="EB140" s="78"/>
      <c r="EC140" s="78"/>
      <c r="ED140" s="78"/>
      <c r="EE140" s="78"/>
      <c r="EF140" s="78"/>
      <c r="EG140" s="78"/>
      <c r="EH140" s="78"/>
      <c r="EI140" s="78"/>
      <c r="EJ140" s="78"/>
      <c r="EK140" s="78"/>
      <c r="EL140" s="78"/>
      <c r="EM140" s="78"/>
      <c r="EN140" s="78"/>
      <c r="EO140" s="78"/>
      <c r="EP140" s="78"/>
      <c r="EQ140" s="78"/>
      <c r="ER140" s="78"/>
      <c r="ES140" s="78"/>
      <c r="ET140" s="78"/>
      <c r="EU140" s="78"/>
      <c r="EV140" s="78"/>
      <c r="EW140" s="78"/>
      <c r="EX140" s="78"/>
      <c r="EY140" s="78"/>
      <c r="EZ140" s="78"/>
      <c r="FA140" s="78"/>
      <c r="FB140" s="78"/>
      <c r="FC140" s="78"/>
      <c r="FD140" s="78"/>
      <c r="FE140" s="78"/>
      <c r="FF140" s="78"/>
      <c r="FG140" s="78"/>
      <c r="FH140" s="78"/>
      <c r="FI140" s="78"/>
      <c r="FJ140" s="78"/>
      <c r="FK140" s="78"/>
      <c r="FL140" s="78"/>
      <c r="FM140" s="78"/>
      <c r="FN140" s="78"/>
      <c r="FO140" s="78"/>
      <c r="FP140" s="78"/>
      <c r="FQ140" s="78"/>
      <c r="FR140" s="78"/>
      <c r="FS140" s="78"/>
      <c r="FT140" s="78"/>
      <c r="FU140" s="78"/>
      <c r="FV140" s="78"/>
      <c r="FW140" s="78"/>
      <c r="FX140" s="78"/>
      <c r="FY140" s="78"/>
      <c r="FZ140" s="78"/>
      <c r="GA140" s="78"/>
      <c r="GB140" s="78"/>
      <c r="GC140" s="78"/>
      <c r="GD140" s="78"/>
      <c r="GE140" s="78"/>
      <c r="GF140" s="78"/>
      <c r="GG140" s="78"/>
      <c r="GH140" s="78"/>
      <c r="GI140" s="78"/>
      <c r="GJ140" s="78"/>
      <c r="GK140" s="78"/>
      <c r="GL140" s="78"/>
      <c r="GM140" s="78"/>
      <c r="GN140" s="78"/>
      <c r="GO140" s="78"/>
      <c r="GP140" s="78"/>
      <c r="GQ140" s="78"/>
      <c r="GR140" s="78"/>
      <c r="GS140" s="78"/>
      <c r="GT140" s="78"/>
      <c r="GU140" s="78"/>
      <c r="GV140" s="78"/>
      <c r="GW140" s="78"/>
      <c r="GX140" s="78"/>
      <c r="GY140" s="78"/>
      <c r="GZ140" s="78"/>
      <c r="HA140" s="78"/>
      <c r="HB140" s="78"/>
      <c r="HC140" s="78"/>
      <c r="HD140" s="78"/>
      <c r="HE140" s="78"/>
      <c r="HF140" s="78"/>
      <c r="HG140" s="78"/>
      <c r="HH140" s="78"/>
      <c r="HI140" s="78"/>
      <c r="HJ140" s="78"/>
      <c r="HK140" s="78"/>
      <c r="HL140" s="78"/>
      <c r="HM140" s="78"/>
      <c r="HN140" s="78"/>
      <c r="HO140" s="78"/>
      <c r="HP140" s="78"/>
      <c r="HQ140" s="78"/>
      <c r="HR140" s="78"/>
      <c r="HS140" s="78"/>
      <c r="HT140" s="78"/>
      <c r="HU140" s="78"/>
      <c r="HV140" s="78"/>
      <c r="HW140" s="78"/>
    </row>
    <row r="141" spans="1:231">
      <c r="A141" s="78"/>
      <c r="B141" s="79"/>
      <c r="C141" s="77"/>
      <c r="D141" s="29"/>
      <c r="E141" s="29"/>
      <c r="F141" s="29"/>
      <c r="G141" s="29"/>
      <c r="H141" s="29"/>
      <c r="I141" s="29"/>
      <c r="J141" s="29"/>
      <c r="AQ141" s="78"/>
      <c r="AR141" s="78"/>
      <c r="AS141" s="78"/>
      <c r="AT141" s="78"/>
      <c r="AU141" s="78"/>
      <c r="AV141" s="78"/>
      <c r="AW141" s="78"/>
      <c r="AX141" s="78"/>
      <c r="AY141" s="78"/>
      <c r="AZ141" s="78"/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8"/>
      <c r="BL141" s="78"/>
      <c r="BM141" s="78"/>
      <c r="BN141" s="78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8"/>
      <c r="CG141" s="78"/>
      <c r="CH141" s="78"/>
      <c r="CI141" s="78"/>
      <c r="CJ141" s="78"/>
      <c r="CK141" s="78"/>
      <c r="CL141" s="78"/>
      <c r="CM141" s="78"/>
      <c r="CN141" s="78"/>
      <c r="CO141" s="78"/>
      <c r="CP141" s="78"/>
      <c r="CQ141" s="78"/>
      <c r="CR141" s="78"/>
      <c r="CS141" s="78"/>
      <c r="CT141" s="78"/>
      <c r="CU141" s="78"/>
      <c r="CV141" s="78"/>
      <c r="CW141" s="78"/>
      <c r="CX141" s="78"/>
      <c r="CY141" s="78"/>
      <c r="CZ141" s="78"/>
      <c r="DA141" s="78"/>
      <c r="DB141" s="78"/>
      <c r="DC141" s="78"/>
      <c r="DD141" s="78"/>
      <c r="DE141" s="78"/>
      <c r="DF141" s="78"/>
      <c r="DG141" s="78"/>
      <c r="DH141" s="78"/>
      <c r="DI141" s="78"/>
      <c r="DJ141" s="78"/>
      <c r="DK141" s="78"/>
      <c r="DL141" s="78"/>
      <c r="DM141" s="78"/>
      <c r="DN141" s="78"/>
      <c r="DO141" s="78"/>
      <c r="DP141" s="78"/>
      <c r="DQ141" s="78"/>
      <c r="DR141" s="78"/>
      <c r="DS141" s="78"/>
      <c r="DT141" s="78"/>
      <c r="DU141" s="78"/>
      <c r="DV141" s="78"/>
      <c r="DW141" s="78"/>
      <c r="DX141" s="78"/>
      <c r="DY141" s="78"/>
      <c r="DZ141" s="78"/>
      <c r="EA141" s="78"/>
      <c r="EB141" s="78"/>
      <c r="EC141" s="78"/>
      <c r="ED141" s="78"/>
      <c r="EE141" s="78"/>
      <c r="EF141" s="78"/>
      <c r="EG141" s="78"/>
      <c r="EH141" s="78"/>
      <c r="EI141" s="78"/>
      <c r="EJ141" s="78"/>
      <c r="EK141" s="78"/>
      <c r="EL141" s="78"/>
      <c r="EM141" s="78"/>
      <c r="EN141" s="78"/>
      <c r="EO141" s="78"/>
      <c r="EP141" s="78"/>
      <c r="EQ141" s="78"/>
      <c r="ER141" s="78"/>
      <c r="ES141" s="78"/>
      <c r="ET141" s="78"/>
      <c r="EU141" s="78"/>
      <c r="EV141" s="78"/>
      <c r="EW141" s="78"/>
      <c r="EX141" s="78"/>
      <c r="EY141" s="78"/>
      <c r="EZ141" s="78"/>
      <c r="FA141" s="78"/>
      <c r="FB141" s="78"/>
      <c r="FC141" s="78"/>
      <c r="FD141" s="78"/>
      <c r="FE141" s="78"/>
      <c r="FF141" s="78"/>
      <c r="FG141" s="78"/>
      <c r="FH141" s="78"/>
      <c r="FI141" s="78"/>
      <c r="FJ141" s="78"/>
      <c r="FK141" s="78"/>
      <c r="FL141" s="78"/>
      <c r="FM141" s="78"/>
      <c r="FN141" s="78"/>
      <c r="FO141" s="78"/>
      <c r="FP141" s="78"/>
      <c r="FQ141" s="78"/>
      <c r="FR141" s="78"/>
      <c r="FS141" s="78"/>
      <c r="FT141" s="78"/>
      <c r="FU141" s="78"/>
      <c r="FV141" s="78"/>
      <c r="FW141" s="78"/>
      <c r="FX141" s="78"/>
      <c r="FY141" s="78"/>
      <c r="FZ141" s="78"/>
      <c r="GA141" s="78"/>
      <c r="GB141" s="78"/>
      <c r="GC141" s="78"/>
      <c r="GD141" s="78"/>
      <c r="GE141" s="78"/>
      <c r="GF141" s="78"/>
      <c r="GG141" s="78"/>
      <c r="GH141" s="78"/>
      <c r="GI141" s="78"/>
      <c r="GJ141" s="78"/>
      <c r="GK141" s="78"/>
      <c r="GL141" s="78"/>
      <c r="GM141" s="78"/>
      <c r="GN141" s="78"/>
      <c r="GO141" s="78"/>
      <c r="GP141" s="78"/>
      <c r="GQ141" s="78"/>
      <c r="GR141" s="78"/>
      <c r="GS141" s="78"/>
      <c r="GT141" s="78"/>
      <c r="GU141" s="78"/>
      <c r="GV141" s="78"/>
      <c r="GW141" s="78"/>
      <c r="GX141" s="78"/>
      <c r="GY141" s="78"/>
      <c r="GZ141" s="78"/>
      <c r="HA141" s="78"/>
      <c r="HB141" s="78"/>
      <c r="HC141" s="78"/>
      <c r="HD141" s="78"/>
      <c r="HE141" s="78"/>
      <c r="HF141" s="78"/>
      <c r="HG141" s="78"/>
      <c r="HH141" s="78"/>
      <c r="HI141" s="78"/>
      <c r="HJ141" s="78"/>
      <c r="HK141" s="78"/>
      <c r="HL141" s="78"/>
      <c r="HM141" s="78"/>
      <c r="HN141" s="78"/>
      <c r="HO141" s="78"/>
      <c r="HP141" s="78"/>
      <c r="HQ141" s="78"/>
      <c r="HR141" s="78"/>
      <c r="HS141" s="78"/>
      <c r="HT141" s="78"/>
      <c r="HU141" s="78"/>
      <c r="HV141" s="78"/>
      <c r="HW141" s="78"/>
    </row>
    <row r="142" spans="1:231">
      <c r="A142" s="78"/>
      <c r="B142" s="79"/>
      <c r="C142" s="77"/>
      <c r="D142" s="29"/>
      <c r="E142" s="29"/>
      <c r="F142" s="29"/>
      <c r="G142" s="29"/>
      <c r="H142" s="29"/>
      <c r="I142" s="29"/>
      <c r="J142" s="29"/>
      <c r="AQ142" s="78"/>
      <c r="AR142" s="78"/>
      <c r="AS142" s="78"/>
      <c r="AT142" s="78"/>
      <c r="AU142" s="78"/>
      <c r="AV142" s="78"/>
      <c r="AW142" s="78"/>
      <c r="AX142" s="78"/>
      <c r="AY142" s="78"/>
      <c r="AZ142" s="78"/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  <c r="BM142" s="78"/>
      <c r="BN142" s="78"/>
      <c r="BO142" s="78"/>
      <c r="BP142" s="78"/>
      <c r="BQ142" s="78"/>
      <c r="BR142" s="78"/>
      <c r="BS142" s="78"/>
      <c r="BT142" s="78"/>
      <c r="BU142" s="78"/>
      <c r="BV142" s="78"/>
      <c r="BW142" s="78"/>
      <c r="BX142" s="78"/>
      <c r="BY142" s="78"/>
      <c r="BZ142" s="78"/>
      <c r="CA142" s="78"/>
      <c r="CB142" s="78"/>
      <c r="CC142" s="78"/>
      <c r="CD142" s="78"/>
      <c r="CE142" s="78"/>
      <c r="CF142" s="78"/>
      <c r="CG142" s="78"/>
      <c r="CH142" s="78"/>
      <c r="CI142" s="78"/>
      <c r="CJ142" s="78"/>
      <c r="CK142" s="78"/>
      <c r="CL142" s="78"/>
      <c r="CM142" s="78"/>
      <c r="CN142" s="78"/>
      <c r="CO142" s="78"/>
      <c r="CP142" s="78"/>
      <c r="CQ142" s="78"/>
      <c r="CR142" s="78"/>
      <c r="CS142" s="78"/>
      <c r="CT142" s="78"/>
      <c r="CU142" s="78"/>
      <c r="CV142" s="78"/>
      <c r="CW142" s="78"/>
      <c r="CX142" s="78"/>
      <c r="CY142" s="78"/>
      <c r="CZ142" s="78"/>
      <c r="DA142" s="78"/>
      <c r="DB142" s="78"/>
      <c r="DC142" s="78"/>
      <c r="DD142" s="78"/>
      <c r="DE142" s="78"/>
      <c r="DF142" s="78"/>
      <c r="DG142" s="78"/>
      <c r="DH142" s="78"/>
      <c r="DI142" s="78"/>
      <c r="DJ142" s="78"/>
      <c r="DK142" s="78"/>
      <c r="DL142" s="78"/>
      <c r="DM142" s="78"/>
      <c r="DN142" s="78"/>
      <c r="DO142" s="78"/>
      <c r="DP142" s="78"/>
      <c r="DQ142" s="78"/>
      <c r="DR142" s="78"/>
      <c r="DS142" s="78"/>
      <c r="DT142" s="78"/>
      <c r="DU142" s="78"/>
      <c r="DV142" s="78"/>
      <c r="DW142" s="78"/>
      <c r="DX142" s="78"/>
      <c r="DY142" s="78"/>
      <c r="DZ142" s="78"/>
      <c r="EA142" s="78"/>
      <c r="EB142" s="78"/>
      <c r="EC142" s="78"/>
      <c r="ED142" s="78"/>
      <c r="EE142" s="78"/>
      <c r="EF142" s="78"/>
      <c r="EG142" s="78"/>
      <c r="EH142" s="78"/>
      <c r="EI142" s="78"/>
      <c r="EJ142" s="78"/>
      <c r="EK142" s="78"/>
      <c r="EL142" s="78"/>
      <c r="EM142" s="78"/>
      <c r="EN142" s="78"/>
      <c r="EO142" s="78"/>
      <c r="EP142" s="78"/>
      <c r="EQ142" s="78"/>
      <c r="ER142" s="78"/>
      <c r="ES142" s="78"/>
      <c r="ET142" s="78"/>
      <c r="EU142" s="78"/>
      <c r="EV142" s="78"/>
      <c r="EW142" s="78"/>
      <c r="EX142" s="78"/>
      <c r="EY142" s="78"/>
      <c r="EZ142" s="78"/>
      <c r="FA142" s="78"/>
      <c r="FB142" s="78"/>
      <c r="FC142" s="78"/>
      <c r="FD142" s="78"/>
      <c r="FE142" s="78"/>
      <c r="FF142" s="78"/>
      <c r="FG142" s="78"/>
      <c r="FH142" s="78"/>
      <c r="FI142" s="78"/>
      <c r="FJ142" s="78"/>
      <c r="FK142" s="78"/>
      <c r="FL142" s="78"/>
      <c r="FM142" s="78"/>
      <c r="FN142" s="78"/>
      <c r="FO142" s="78"/>
      <c r="FP142" s="78"/>
      <c r="FQ142" s="78"/>
      <c r="FR142" s="78"/>
      <c r="FS142" s="78"/>
      <c r="FT142" s="78"/>
      <c r="FU142" s="78"/>
      <c r="FV142" s="78"/>
      <c r="FW142" s="78"/>
      <c r="FX142" s="78"/>
      <c r="FY142" s="78"/>
      <c r="FZ142" s="78"/>
      <c r="GA142" s="78"/>
      <c r="GB142" s="78"/>
      <c r="GC142" s="78"/>
      <c r="GD142" s="78"/>
      <c r="GE142" s="78"/>
      <c r="GF142" s="78"/>
      <c r="GG142" s="78"/>
      <c r="GH142" s="78"/>
      <c r="GI142" s="78"/>
      <c r="GJ142" s="78"/>
      <c r="GK142" s="78"/>
      <c r="GL142" s="78"/>
      <c r="GM142" s="78"/>
      <c r="GN142" s="78"/>
      <c r="GO142" s="78"/>
      <c r="GP142" s="78"/>
      <c r="GQ142" s="78"/>
      <c r="GR142" s="78"/>
      <c r="GS142" s="78"/>
      <c r="GT142" s="78"/>
      <c r="GU142" s="78"/>
      <c r="GV142" s="78"/>
      <c r="GW142" s="78"/>
      <c r="GX142" s="78"/>
      <c r="GY142" s="78"/>
      <c r="GZ142" s="78"/>
      <c r="HA142" s="78"/>
      <c r="HB142" s="78"/>
      <c r="HC142" s="78"/>
      <c r="HD142" s="78"/>
      <c r="HE142" s="78"/>
      <c r="HF142" s="78"/>
      <c r="HG142" s="78"/>
      <c r="HH142" s="78"/>
      <c r="HI142" s="78"/>
      <c r="HJ142" s="78"/>
      <c r="HK142" s="78"/>
      <c r="HL142" s="78"/>
      <c r="HM142" s="78"/>
      <c r="HN142" s="78"/>
      <c r="HO142" s="78"/>
      <c r="HP142" s="78"/>
      <c r="HQ142" s="78"/>
      <c r="HR142" s="78"/>
      <c r="HS142" s="78"/>
      <c r="HT142" s="78"/>
      <c r="HU142" s="78"/>
      <c r="HV142" s="78"/>
      <c r="HW142" s="78"/>
    </row>
    <row r="143" spans="1:231">
      <c r="A143" s="78"/>
      <c r="B143" s="79"/>
      <c r="C143" s="77"/>
      <c r="D143" s="29"/>
      <c r="E143" s="29"/>
      <c r="F143" s="29"/>
      <c r="G143" s="29"/>
      <c r="H143" s="29"/>
      <c r="I143" s="29"/>
      <c r="J143" s="29"/>
      <c r="AQ143" s="78"/>
      <c r="AR143" s="78"/>
      <c r="AS143" s="78"/>
      <c r="AT143" s="78"/>
      <c r="AU143" s="78"/>
      <c r="AV143" s="78"/>
      <c r="AW143" s="78"/>
      <c r="AX143" s="78"/>
      <c r="AY143" s="78"/>
      <c r="AZ143" s="78"/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8"/>
      <c r="BQ143" s="78"/>
      <c r="BR143" s="78"/>
      <c r="BS143" s="78"/>
      <c r="BT143" s="78"/>
      <c r="BU143" s="78"/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78"/>
      <c r="CG143" s="78"/>
      <c r="CH143" s="78"/>
      <c r="CI143" s="78"/>
      <c r="CJ143" s="78"/>
      <c r="CK143" s="78"/>
      <c r="CL143" s="78"/>
      <c r="CM143" s="78"/>
      <c r="CN143" s="78"/>
      <c r="CO143" s="78"/>
      <c r="CP143" s="78"/>
      <c r="CQ143" s="78"/>
      <c r="CR143" s="78"/>
      <c r="CS143" s="78"/>
      <c r="CT143" s="78"/>
      <c r="CU143" s="78"/>
      <c r="CV143" s="78"/>
      <c r="CW143" s="78"/>
      <c r="CX143" s="78"/>
      <c r="CY143" s="78"/>
      <c r="CZ143" s="78"/>
      <c r="DA143" s="78"/>
      <c r="DB143" s="78"/>
      <c r="DC143" s="78"/>
      <c r="DD143" s="78"/>
      <c r="DE143" s="78"/>
      <c r="DF143" s="78"/>
      <c r="DG143" s="78"/>
      <c r="DH143" s="78"/>
      <c r="DI143" s="78"/>
      <c r="DJ143" s="78"/>
      <c r="DK143" s="78"/>
      <c r="DL143" s="78"/>
      <c r="DM143" s="78"/>
      <c r="DN143" s="78"/>
      <c r="DO143" s="78"/>
      <c r="DP143" s="78"/>
      <c r="DQ143" s="78"/>
      <c r="DR143" s="78"/>
      <c r="DS143" s="78"/>
      <c r="DT143" s="78"/>
      <c r="DU143" s="78"/>
      <c r="DV143" s="78"/>
      <c r="DW143" s="78"/>
      <c r="DX143" s="78"/>
      <c r="DY143" s="78"/>
      <c r="DZ143" s="78"/>
      <c r="EA143" s="78"/>
      <c r="EB143" s="78"/>
      <c r="EC143" s="78"/>
      <c r="ED143" s="78"/>
      <c r="EE143" s="78"/>
      <c r="EF143" s="78"/>
      <c r="EG143" s="78"/>
      <c r="EH143" s="78"/>
      <c r="EI143" s="78"/>
      <c r="EJ143" s="78"/>
      <c r="EK143" s="78"/>
      <c r="EL143" s="78"/>
      <c r="EM143" s="78"/>
      <c r="EN143" s="78"/>
      <c r="EO143" s="78"/>
      <c r="EP143" s="78"/>
      <c r="EQ143" s="78"/>
      <c r="ER143" s="78"/>
      <c r="ES143" s="78"/>
      <c r="ET143" s="78"/>
      <c r="EU143" s="78"/>
      <c r="EV143" s="78"/>
      <c r="EW143" s="78"/>
      <c r="EX143" s="78"/>
      <c r="EY143" s="78"/>
      <c r="EZ143" s="78"/>
      <c r="FA143" s="78"/>
      <c r="FB143" s="78"/>
      <c r="FC143" s="78"/>
      <c r="FD143" s="78"/>
      <c r="FE143" s="78"/>
      <c r="FF143" s="78"/>
      <c r="FG143" s="78"/>
      <c r="FH143" s="78"/>
      <c r="FI143" s="78"/>
      <c r="FJ143" s="78"/>
      <c r="FK143" s="78"/>
      <c r="FL143" s="78"/>
      <c r="FM143" s="78"/>
      <c r="FN143" s="78"/>
      <c r="FO143" s="78"/>
      <c r="FP143" s="78"/>
      <c r="FQ143" s="78"/>
      <c r="FR143" s="78"/>
      <c r="FS143" s="78"/>
      <c r="FT143" s="78"/>
      <c r="FU143" s="78"/>
      <c r="FV143" s="78"/>
      <c r="FW143" s="78"/>
      <c r="FX143" s="78"/>
      <c r="FY143" s="78"/>
      <c r="FZ143" s="78"/>
      <c r="GA143" s="78"/>
      <c r="GB143" s="78"/>
      <c r="GC143" s="78"/>
      <c r="GD143" s="78"/>
      <c r="GE143" s="78"/>
      <c r="GF143" s="78"/>
      <c r="GG143" s="78"/>
      <c r="GH143" s="78"/>
      <c r="GI143" s="78"/>
      <c r="GJ143" s="78"/>
      <c r="GK143" s="78"/>
      <c r="GL143" s="78"/>
      <c r="GM143" s="78"/>
      <c r="GN143" s="78"/>
      <c r="GO143" s="78"/>
      <c r="GP143" s="78"/>
      <c r="GQ143" s="78"/>
      <c r="GR143" s="78"/>
      <c r="GS143" s="78"/>
      <c r="GT143" s="78"/>
      <c r="GU143" s="78"/>
      <c r="GV143" s="78"/>
      <c r="GW143" s="78"/>
      <c r="GX143" s="78"/>
      <c r="GY143" s="78"/>
      <c r="GZ143" s="78"/>
      <c r="HA143" s="78"/>
      <c r="HB143" s="78"/>
      <c r="HC143" s="78"/>
      <c r="HD143" s="78"/>
      <c r="HE143" s="78"/>
      <c r="HF143" s="78"/>
      <c r="HG143" s="78"/>
      <c r="HH143" s="78"/>
      <c r="HI143" s="78"/>
      <c r="HJ143" s="78"/>
      <c r="HK143" s="78"/>
      <c r="HL143" s="78"/>
      <c r="HM143" s="78"/>
      <c r="HN143" s="78"/>
      <c r="HO143" s="78"/>
      <c r="HP143" s="78"/>
      <c r="HQ143" s="78"/>
      <c r="HR143" s="78"/>
      <c r="HS143" s="78"/>
      <c r="HT143" s="78"/>
      <c r="HU143" s="78"/>
      <c r="HV143" s="78"/>
      <c r="HW143" s="78"/>
    </row>
    <row r="144" spans="1:231">
      <c r="A144" s="78"/>
      <c r="B144" s="79"/>
      <c r="C144" s="77"/>
      <c r="D144" s="29"/>
      <c r="E144" s="29"/>
      <c r="F144" s="29"/>
      <c r="G144" s="29"/>
      <c r="H144" s="29"/>
      <c r="I144" s="29"/>
      <c r="J144" s="29"/>
      <c r="AQ144" s="78"/>
      <c r="AR144" s="78"/>
      <c r="AS144" s="78"/>
      <c r="AT144" s="78"/>
      <c r="AU144" s="78"/>
      <c r="AV144" s="78"/>
      <c r="AW144" s="78"/>
      <c r="AX144" s="78"/>
      <c r="AY144" s="78"/>
      <c r="AZ144" s="78"/>
      <c r="BA144" s="78"/>
      <c r="BB144" s="78"/>
      <c r="BC144" s="78"/>
      <c r="BD144" s="78"/>
      <c r="BE144" s="78"/>
      <c r="BF144" s="78"/>
      <c r="BG144" s="78"/>
      <c r="BH144" s="78"/>
      <c r="BI144" s="78"/>
      <c r="BJ144" s="78"/>
      <c r="BK144" s="78"/>
      <c r="BL144" s="78"/>
      <c r="BM144" s="78"/>
      <c r="BN144" s="78"/>
      <c r="BO144" s="78"/>
      <c r="BP144" s="78"/>
      <c r="BQ144" s="78"/>
      <c r="BR144" s="78"/>
      <c r="BS144" s="78"/>
      <c r="BT144" s="78"/>
      <c r="BU144" s="78"/>
      <c r="BV144" s="78"/>
      <c r="BW144" s="78"/>
      <c r="BX144" s="78"/>
      <c r="BY144" s="78"/>
      <c r="BZ144" s="78"/>
      <c r="CA144" s="78"/>
      <c r="CB144" s="78"/>
      <c r="CC144" s="78"/>
      <c r="CD144" s="78"/>
      <c r="CE144" s="78"/>
      <c r="CF144" s="78"/>
      <c r="CG144" s="78"/>
      <c r="CH144" s="78"/>
      <c r="CI144" s="78"/>
      <c r="CJ144" s="78"/>
      <c r="CK144" s="78"/>
      <c r="CL144" s="78"/>
      <c r="CM144" s="78"/>
      <c r="CN144" s="78"/>
      <c r="CO144" s="78"/>
      <c r="CP144" s="78"/>
      <c r="CQ144" s="78"/>
      <c r="CR144" s="78"/>
      <c r="CS144" s="78"/>
      <c r="CT144" s="78"/>
      <c r="CU144" s="78"/>
      <c r="CV144" s="78"/>
      <c r="CW144" s="78"/>
      <c r="CX144" s="78"/>
      <c r="CY144" s="78"/>
      <c r="CZ144" s="78"/>
      <c r="DA144" s="78"/>
      <c r="DB144" s="78"/>
      <c r="DC144" s="78"/>
      <c r="DD144" s="78"/>
      <c r="DE144" s="78"/>
      <c r="DF144" s="78"/>
      <c r="DG144" s="78"/>
      <c r="DH144" s="78"/>
      <c r="DI144" s="78"/>
      <c r="DJ144" s="78"/>
      <c r="DK144" s="78"/>
      <c r="DL144" s="78"/>
      <c r="DM144" s="78"/>
      <c r="DN144" s="78"/>
      <c r="DO144" s="78"/>
      <c r="DP144" s="78"/>
      <c r="DQ144" s="78"/>
      <c r="DR144" s="78"/>
      <c r="DS144" s="78"/>
      <c r="DT144" s="78"/>
      <c r="DU144" s="78"/>
      <c r="DV144" s="78"/>
      <c r="DW144" s="78"/>
      <c r="DX144" s="78"/>
      <c r="DY144" s="78"/>
      <c r="DZ144" s="78"/>
      <c r="EA144" s="78"/>
      <c r="EB144" s="78"/>
      <c r="EC144" s="78"/>
      <c r="ED144" s="78"/>
      <c r="EE144" s="78"/>
      <c r="EF144" s="78"/>
      <c r="EG144" s="78"/>
      <c r="EH144" s="78"/>
      <c r="EI144" s="78"/>
      <c r="EJ144" s="78"/>
      <c r="EK144" s="78"/>
      <c r="EL144" s="78"/>
      <c r="EM144" s="78"/>
      <c r="EN144" s="78"/>
      <c r="EO144" s="78"/>
      <c r="EP144" s="78"/>
      <c r="EQ144" s="78"/>
      <c r="ER144" s="78"/>
      <c r="ES144" s="78"/>
      <c r="ET144" s="78"/>
      <c r="EU144" s="78"/>
      <c r="EV144" s="78"/>
      <c r="EW144" s="78"/>
      <c r="EX144" s="78"/>
      <c r="EY144" s="78"/>
      <c r="EZ144" s="78"/>
      <c r="FA144" s="78"/>
      <c r="FB144" s="78"/>
      <c r="FC144" s="78"/>
      <c r="FD144" s="78"/>
      <c r="FE144" s="78"/>
      <c r="FF144" s="78"/>
      <c r="FG144" s="78"/>
      <c r="FH144" s="78"/>
      <c r="FI144" s="78"/>
      <c r="FJ144" s="78"/>
      <c r="FK144" s="78"/>
      <c r="FL144" s="78"/>
      <c r="FM144" s="78"/>
      <c r="FN144" s="78"/>
      <c r="FO144" s="78"/>
      <c r="FP144" s="78"/>
      <c r="FQ144" s="78"/>
      <c r="FR144" s="78"/>
      <c r="FS144" s="78"/>
      <c r="FT144" s="78"/>
      <c r="FU144" s="78"/>
      <c r="FV144" s="78"/>
      <c r="FW144" s="78"/>
      <c r="FX144" s="78"/>
      <c r="FY144" s="78"/>
      <c r="FZ144" s="78"/>
      <c r="GA144" s="78"/>
      <c r="GB144" s="78"/>
      <c r="GC144" s="78"/>
      <c r="GD144" s="78"/>
      <c r="GE144" s="78"/>
      <c r="GF144" s="78"/>
      <c r="GG144" s="78"/>
      <c r="GH144" s="78"/>
      <c r="GI144" s="78"/>
      <c r="GJ144" s="78"/>
      <c r="GK144" s="78"/>
      <c r="GL144" s="78"/>
      <c r="GM144" s="78"/>
      <c r="GN144" s="78"/>
      <c r="GO144" s="78"/>
      <c r="GP144" s="78"/>
      <c r="GQ144" s="78"/>
      <c r="GR144" s="78"/>
      <c r="GS144" s="78"/>
      <c r="GT144" s="78"/>
      <c r="GU144" s="78"/>
      <c r="GV144" s="78"/>
      <c r="GW144" s="78"/>
      <c r="GX144" s="78"/>
      <c r="GY144" s="78"/>
      <c r="GZ144" s="78"/>
      <c r="HA144" s="78"/>
      <c r="HB144" s="78"/>
      <c r="HC144" s="78"/>
      <c r="HD144" s="78"/>
      <c r="HE144" s="78"/>
      <c r="HF144" s="78"/>
      <c r="HG144" s="78"/>
      <c r="HH144" s="78"/>
      <c r="HI144" s="78"/>
      <c r="HJ144" s="78"/>
      <c r="HK144" s="78"/>
      <c r="HL144" s="78"/>
      <c r="HM144" s="78"/>
      <c r="HN144" s="78"/>
      <c r="HO144" s="78"/>
      <c r="HP144" s="78"/>
      <c r="HQ144" s="78"/>
      <c r="HR144" s="78"/>
      <c r="HS144" s="78"/>
      <c r="HT144" s="78"/>
      <c r="HU144" s="78"/>
      <c r="HV144" s="78"/>
      <c r="HW144" s="78"/>
    </row>
    <row r="145" spans="1:231">
      <c r="A145" s="78"/>
      <c r="B145" s="79"/>
      <c r="C145" s="77"/>
      <c r="D145" s="29"/>
      <c r="E145" s="29"/>
      <c r="F145" s="29"/>
      <c r="G145" s="29"/>
      <c r="H145" s="29"/>
      <c r="I145" s="29"/>
      <c r="J145" s="29"/>
      <c r="AQ145" s="78"/>
      <c r="AR145" s="78"/>
      <c r="AS145" s="78"/>
      <c r="AT145" s="78"/>
      <c r="AU145" s="78"/>
      <c r="AV145" s="78"/>
      <c r="AW145" s="78"/>
      <c r="AX145" s="78"/>
      <c r="AY145" s="78"/>
      <c r="AZ145" s="78"/>
      <c r="BA145" s="78"/>
      <c r="BB145" s="78"/>
      <c r="BC145" s="78"/>
      <c r="BD145" s="78"/>
      <c r="BE145" s="78"/>
      <c r="BF145" s="78"/>
      <c r="BG145" s="78"/>
      <c r="BH145" s="78"/>
      <c r="BI145" s="78"/>
      <c r="BJ145" s="78"/>
      <c r="BK145" s="78"/>
      <c r="BL145" s="78"/>
      <c r="BM145" s="78"/>
      <c r="BN145" s="78"/>
      <c r="BO145" s="78"/>
      <c r="BP145" s="78"/>
      <c r="BQ145" s="78"/>
      <c r="BR145" s="78"/>
      <c r="BS145" s="78"/>
      <c r="BT145" s="78"/>
      <c r="BU145" s="78"/>
      <c r="BV145" s="78"/>
      <c r="BW145" s="78"/>
      <c r="BX145" s="78"/>
      <c r="BY145" s="78"/>
      <c r="BZ145" s="78"/>
      <c r="CA145" s="78"/>
      <c r="CB145" s="78"/>
      <c r="CC145" s="78"/>
      <c r="CD145" s="78"/>
      <c r="CE145" s="78"/>
      <c r="CF145" s="78"/>
      <c r="CG145" s="78"/>
      <c r="CH145" s="78"/>
      <c r="CI145" s="78"/>
      <c r="CJ145" s="78"/>
      <c r="CK145" s="78"/>
      <c r="CL145" s="78"/>
      <c r="CM145" s="78"/>
      <c r="CN145" s="78"/>
      <c r="CO145" s="78"/>
      <c r="CP145" s="78"/>
      <c r="CQ145" s="78"/>
      <c r="CR145" s="78"/>
      <c r="CS145" s="78"/>
      <c r="CT145" s="78"/>
      <c r="CU145" s="78"/>
      <c r="CV145" s="78"/>
      <c r="CW145" s="78"/>
      <c r="CX145" s="78"/>
      <c r="CY145" s="78"/>
      <c r="CZ145" s="78"/>
      <c r="DA145" s="78"/>
      <c r="DB145" s="78"/>
      <c r="DC145" s="78"/>
      <c r="DD145" s="78"/>
      <c r="DE145" s="78"/>
      <c r="DF145" s="78"/>
      <c r="DG145" s="78"/>
      <c r="DH145" s="78"/>
      <c r="DI145" s="78"/>
      <c r="DJ145" s="78"/>
      <c r="DK145" s="78"/>
      <c r="DL145" s="78"/>
      <c r="DM145" s="78"/>
      <c r="DN145" s="78"/>
      <c r="DO145" s="78"/>
      <c r="DP145" s="78"/>
      <c r="DQ145" s="78"/>
      <c r="DR145" s="78"/>
      <c r="DS145" s="78"/>
      <c r="DT145" s="78"/>
      <c r="DU145" s="78"/>
      <c r="DV145" s="78"/>
      <c r="DW145" s="78"/>
      <c r="DX145" s="78"/>
      <c r="DY145" s="78"/>
      <c r="DZ145" s="78"/>
      <c r="EA145" s="78"/>
      <c r="EB145" s="78"/>
      <c r="EC145" s="78"/>
      <c r="ED145" s="78"/>
      <c r="EE145" s="78"/>
      <c r="EF145" s="78"/>
      <c r="EG145" s="78"/>
      <c r="EH145" s="78"/>
      <c r="EI145" s="78"/>
      <c r="EJ145" s="78"/>
      <c r="EK145" s="78"/>
      <c r="EL145" s="78"/>
      <c r="EM145" s="78"/>
      <c r="EN145" s="78"/>
      <c r="EO145" s="78"/>
      <c r="EP145" s="78"/>
      <c r="EQ145" s="78"/>
      <c r="ER145" s="78"/>
      <c r="ES145" s="78"/>
      <c r="ET145" s="78"/>
      <c r="EU145" s="78"/>
      <c r="EV145" s="78"/>
      <c r="EW145" s="78"/>
      <c r="EX145" s="78"/>
      <c r="EY145" s="78"/>
      <c r="EZ145" s="78"/>
      <c r="FA145" s="78"/>
      <c r="FB145" s="78"/>
      <c r="FC145" s="78"/>
      <c r="FD145" s="78"/>
      <c r="FE145" s="78"/>
      <c r="FF145" s="78"/>
      <c r="FG145" s="78"/>
      <c r="FH145" s="78"/>
      <c r="FI145" s="78"/>
      <c r="FJ145" s="78"/>
      <c r="FK145" s="78"/>
      <c r="FL145" s="78"/>
      <c r="FM145" s="78"/>
      <c r="FN145" s="78"/>
      <c r="FO145" s="78"/>
      <c r="FP145" s="78"/>
      <c r="FQ145" s="78"/>
      <c r="FR145" s="78"/>
      <c r="FS145" s="78"/>
      <c r="FT145" s="78"/>
      <c r="FU145" s="78"/>
      <c r="FV145" s="78"/>
      <c r="FW145" s="78"/>
      <c r="FX145" s="78"/>
      <c r="FY145" s="78"/>
      <c r="FZ145" s="78"/>
      <c r="GA145" s="78"/>
      <c r="GB145" s="78"/>
      <c r="GC145" s="78"/>
      <c r="GD145" s="78"/>
      <c r="GE145" s="78"/>
      <c r="GF145" s="78"/>
      <c r="GG145" s="78"/>
      <c r="GH145" s="78"/>
      <c r="GI145" s="78"/>
      <c r="GJ145" s="78"/>
      <c r="GK145" s="78"/>
      <c r="GL145" s="78"/>
      <c r="GM145" s="78"/>
      <c r="GN145" s="78"/>
      <c r="GO145" s="78"/>
      <c r="GP145" s="78"/>
      <c r="GQ145" s="78"/>
      <c r="GR145" s="78"/>
      <c r="GS145" s="78"/>
      <c r="GT145" s="78"/>
      <c r="GU145" s="78"/>
      <c r="GV145" s="78"/>
      <c r="GW145" s="78"/>
      <c r="GX145" s="78"/>
      <c r="GY145" s="78"/>
      <c r="GZ145" s="78"/>
      <c r="HA145" s="78"/>
      <c r="HB145" s="78"/>
      <c r="HC145" s="78"/>
      <c r="HD145" s="78"/>
      <c r="HE145" s="78"/>
      <c r="HF145" s="78"/>
      <c r="HG145" s="78"/>
      <c r="HH145" s="78"/>
      <c r="HI145" s="78"/>
      <c r="HJ145" s="78"/>
      <c r="HK145" s="78"/>
      <c r="HL145" s="78"/>
      <c r="HM145" s="78"/>
      <c r="HN145" s="78"/>
      <c r="HO145" s="78"/>
      <c r="HP145" s="78"/>
      <c r="HQ145" s="78"/>
      <c r="HR145" s="78"/>
      <c r="HS145" s="78"/>
      <c r="HT145" s="78"/>
      <c r="HU145" s="78"/>
      <c r="HV145" s="78"/>
      <c r="HW145" s="78"/>
    </row>
    <row r="146" spans="1:231">
      <c r="A146" s="78"/>
      <c r="B146" s="79"/>
      <c r="C146" s="77"/>
      <c r="D146" s="29"/>
      <c r="E146" s="29"/>
      <c r="F146" s="29"/>
      <c r="G146" s="29"/>
      <c r="H146" s="29"/>
      <c r="I146" s="29"/>
      <c r="J146" s="29"/>
      <c r="AQ146" s="78"/>
      <c r="AR146" s="78"/>
      <c r="AS146" s="78"/>
      <c r="AT146" s="78"/>
      <c r="AU146" s="78"/>
      <c r="AV146" s="78"/>
      <c r="AW146" s="78"/>
      <c r="AX146" s="78"/>
      <c r="AY146" s="78"/>
      <c r="AZ146" s="78"/>
      <c r="BA146" s="78"/>
      <c r="BB146" s="78"/>
      <c r="BC146" s="78"/>
      <c r="BD146" s="78"/>
      <c r="BE146" s="78"/>
      <c r="BF146" s="78"/>
      <c r="BG146" s="78"/>
      <c r="BH146" s="78"/>
      <c r="BI146" s="78"/>
      <c r="BJ146" s="78"/>
      <c r="BK146" s="78"/>
      <c r="BL146" s="78"/>
      <c r="BM146" s="78"/>
      <c r="BN146" s="78"/>
      <c r="BO146" s="78"/>
      <c r="BP146" s="78"/>
      <c r="BQ146" s="78"/>
      <c r="BR146" s="78"/>
      <c r="BS146" s="78"/>
      <c r="BT146" s="78"/>
      <c r="BU146" s="78"/>
      <c r="BV146" s="78"/>
      <c r="BW146" s="78"/>
      <c r="BX146" s="78"/>
      <c r="BY146" s="78"/>
      <c r="BZ146" s="78"/>
      <c r="CA146" s="78"/>
      <c r="CB146" s="78"/>
      <c r="CC146" s="78"/>
      <c r="CD146" s="78"/>
      <c r="CE146" s="78"/>
      <c r="CF146" s="78"/>
      <c r="CG146" s="78"/>
      <c r="CH146" s="78"/>
      <c r="CI146" s="78"/>
      <c r="CJ146" s="78"/>
      <c r="CK146" s="78"/>
      <c r="CL146" s="78"/>
      <c r="CM146" s="78"/>
      <c r="CN146" s="78"/>
      <c r="CO146" s="78"/>
      <c r="CP146" s="78"/>
      <c r="CQ146" s="78"/>
      <c r="CR146" s="78"/>
      <c r="CS146" s="78"/>
      <c r="CT146" s="78"/>
      <c r="CU146" s="78"/>
      <c r="CV146" s="78"/>
      <c r="CW146" s="78"/>
      <c r="CX146" s="78"/>
      <c r="CY146" s="78"/>
      <c r="CZ146" s="78"/>
      <c r="DA146" s="78"/>
      <c r="DB146" s="78"/>
      <c r="DC146" s="78"/>
      <c r="DD146" s="78"/>
      <c r="DE146" s="78"/>
      <c r="DF146" s="78"/>
      <c r="DG146" s="78"/>
      <c r="DH146" s="78"/>
      <c r="DI146" s="78"/>
      <c r="DJ146" s="78"/>
      <c r="DK146" s="78"/>
      <c r="DL146" s="78"/>
      <c r="DM146" s="78"/>
      <c r="DN146" s="78"/>
      <c r="DO146" s="78"/>
      <c r="DP146" s="78"/>
      <c r="DQ146" s="78"/>
      <c r="DR146" s="78"/>
      <c r="DS146" s="78"/>
      <c r="DT146" s="78"/>
      <c r="DU146" s="78"/>
      <c r="DV146" s="78"/>
      <c r="DW146" s="78"/>
      <c r="DX146" s="78"/>
      <c r="DY146" s="78"/>
      <c r="DZ146" s="78"/>
      <c r="EA146" s="78"/>
      <c r="EB146" s="78"/>
      <c r="EC146" s="78"/>
      <c r="ED146" s="78"/>
      <c r="EE146" s="78"/>
      <c r="EF146" s="78"/>
      <c r="EG146" s="78"/>
      <c r="EH146" s="78"/>
      <c r="EI146" s="78"/>
      <c r="EJ146" s="78"/>
      <c r="EK146" s="78"/>
      <c r="EL146" s="78"/>
      <c r="EM146" s="78"/>
      <c r="EN146" s="78"/>
      <c r="EO146" s="78"/>
      <c r="EP146" s="78"/>
      <c r="EQ146" s="78"/>
      <c r="ER146" s="78"/>
      <c r="ES146" s="78"/>
      <c r="ET146" s="78"/>
      <c r="EU146" s="78"/>
      <c r="EV146" s="78"/>
      <c r="EW146" s="78"/>
      <c r="EX146" s="78"/>
      <c r="EY146" s="78"/>
      <c r="EZ146" s="78"/>
      <c r="FA146" s="78"/>
      <c r="FB146" s="78"/>
      <c r="FC146" s="78"/>
      <c r="FD146" s="78"/>
      <c r="FE146" s="78"/>
      <c r="FF146" s="78"/>
      <c r="FG146" s="78"/>
      <c r="FH146" s="78"/>
      <c r="FI146" s="78"/>
      <c r="FJ146" s="78"/>
      <c r="FK146" s="78"/>
      <c r="FL146" s="78"/>
      <c r="FM146" s="78"/>
      <c r="FN146" s="78"/>
      <c r="FO146" s="78"/>
      <c r="FP146" s="78"/>
      <c r="FQ146" s="78"/>
      <c r="FR146" s="78"/>
      <c r="FS146" s="78"/>
      <c r="FT146" s="78"/>
      <c r="FU146" s="78"/>
      <c r="FV146" s="78"/>
      <c r="FW146" s="78"/>
      <c r="FX146" s="78"/>
      <c r="FY146" s="78"/>
      <c r="FZ146" s="78"/>
      <c r="GA146" s="78"/>
      <c r="GB146" s="78"/>
      <c r="GC146" s="78"/>
      <c r="GD146" s="78"/>
      <c r="GE146" s="78"/>
      <c r="GF146" s="78"/>
      <c r="GG146" s="78"/>
      <c r="GH146" s="78"/>
      <c r="GI146" s="78"/>
      <c r="GJ146" s="78"/>
      <c r="GK146" s="78"/>
      <c r="GL146" s="78"/>
      <c r="GM146" s="78"/>
      <c r="GN146" s="78"/>
      <c r="GO146" s="78"/>
      <c r="GP146" s="78"/>
      <c r="GQ146" s="78"/>
      <c r="GR146" s="78"/>
      <c r="GS146" s="78"/>
      <c r="GT146" s="78"/>
      <c r="GU146" s="78"/>
      <c r="GV146" s="78"/>
      <c r="GW146" s="78"/>
      <c r="GX146" s="78"/>
      <c r="GY146" s="78"/>
      <c r="GZ146" s="78"/>
      <c r="HA146" s="78"/>
      <c r="HB146" s="78"/>
      <c r="HC146" s="78"/>
      <c r="HD146" s="78"/>
      <c r="HE146" s="78"/>
      <c r="HF146" s="78"/>
      <c r="HG146" s="78"/>
      <c r="HH146" s="78"/>
      <c r="HI146" s="78"/>
      <c r="HJ146" s="78"/>
      <c r="HK146" s="78"/>
      <c r="HL146" s="78"/>
      <c r="HM146" s="78"/>
      <c r="HN146" s="78"/>
      <c r="HO146" s="78"/>
      <c r="HP146" s="78"/>
      <c r="HQ146" s="78"/>
      <c r="HR146" s="78"/>
      <c r="HS146" s="78"/>
      <c r="HT146" s="78"/>
      <c r="HU146" s="78"/>
      <c r="HV146" s="78"/>
      <c r="HW146" s="78"/>
    </row>
    <row r="147" spans="1:231">
      <c r="A147" s="78"/>
      <c r="B147" s="79"/>
      <c r="C147" s="77"/>
      <c r="D147" s="29"/>
      <c r="E147" s="29"/>
      <c r="F147" s="29"/>
      <c r="G147" s="29"/>
      <c r="H147" s="29"/>
      <c r="I147" s="29"/>
      <c r="J147" s="29"/>
      <c r="AQ147" s="78"/>
      <c r="AR147" s="78"/>
      <c r="AS147" s="78"/>
      <c r="AT147" s="78"/>
      <c r="AU147" s="78"/>
      <c r="AV147" s="78"/>
      <c r="AW147" s="78"/>
      <c r="AX147" s="78"/>
      <c r="AY147" s="78"/>
      <c r="AZ147" s="78"/>
      <c r="BA147" s="78"/>
      <c r="BB147" s="78"/>
      <c r="BC147" s="78"/>
      <c r="BD147" s="78"/>
      <c r="BE147" s="78"/>
      <c r="BF147" s="78"/>
      <c r="BG147" s="78"/>
      <c r="BH147" s="78"/>
      <c r="BI147" s="78"/>
      <c r="BJ147" s="78"/>
      <c r="BK147" s="78"/>
      <c r="BL147" s="78"/>
      <c r="BM147" s="78"/>
      <c r="BN147" s="78"/>
      <c r="BO147" s="78"/>
      <c r="BP147" s="78"/>
      <c r="BQ147" s="78"/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78"/>
      <c r="CW147" s="78"/>
      <c r="CX147" s="78"/>
      <c r="CY147" s="78"/>
      <c r="CZ147" s="78"/>
      <c r="DA147" s="78"/>
      <c r="DB147" s="78"/>
      <c r="DC147" s="78"/>
      <c r="DD147" s="78"/>
      <c r="DE147" s="78"/>
      <c r="DF147" s="78"/>
      <c r="DG147" s="78"/>
      <c r="DH147" s="78"/>
      <c r="DI147" s="78"/>
      <c r="DJ147" s="78"/>
      <c r="DK147" s="78"/>
      <c r="DL147" s="78"/>
      <c r="DM147" s="78"/>
      <c r="DN147" s="78"/>
      <c r="DO147" s="78"/>
      <c r="DP147" s="78"/>
      <c r="DQ147" s="78"/>
      <c r="DR147" s="78"/>
      <c r="DS147" s="78"/>
      <c r="DT147" s="78"/>
      <c r="DU147" s="78"/>
      <c r="DV147" s="78"/>
      <c r="DW147" s="78"/>
      <c r="DX147" s="78"/>
      <c r="DY147" s="78"/>
      <c r="DZ147" s="78"/>
      <c r="EA147" s="78"/>
      <c r="EB147" s="78"/>
      <c r="EC147" s="78"/>
      <c r="ED147" s="78"/>
      <c r="EE147" s="78"/>
      <c r="EF147" s="78"/>
      <c r="EG147" s="78"/>
      <c r="EH147" s="78"/>
      <c r="EI147" s="78"/>
      <c r="EJ147" s="78"/>
      <c r="EK147" s="78"/>
      <c r="EL147" s="78"/>
      <c r="EM147" s="78"/>
      <c r="EN147" s="78"/>
      <c r="EO147" s="78"/>
      <c r="EP147" s="78"/>
      <c r="EQ147" s="78"/>
      <c r="ER147" s="78"/>
      <c r="ES147" s="78"/>
      <c r="ET147" s="78"/>
      <c r="EU147" s="78"/>
      <c r="EV147" s="78"/>
      <c r="EW147" s="78"/>
      <c r="EX147" s="78"/>
      <c r="EY147" s="78"/>
      <c r="EZ147" s="78"/>
      <c r="FA147" s="78"/>
      <c r="FB147" s="78"/>
      <c r="FC147" s="78"/>
      <c r="FD147" s="78"/>
      <c r="FE147" s="78"/>
      <c r="FF147" s="78"/>
      <c r="FG147" s="78"/>
      <c r="FH147" s="78"/>
      <c r="FI147" s="78"/>
      <c r="FJ147" s="78"/>
      <c r="FK147" s="78"/>
      <c r="FL147" s="78"/>
      <c r="FM147" s="78"/>
      <c r="FN147" s="78"/>
      <c r="FO147" s="78"/>
      <c r="FP147" s="78"/>
      <c r="FQ147" s="78"/>
      <c r="FR147" s="78"/>
      <c r="FS147" s="78"/>
      <c r="FT147" s="78"/>
      <c r="FU147" s="78"/>
      <c r="FV147" s="78"/>
      <c r="FW147" s="78"/>
      <c r="FX147" s="78"/>
      <c r="FY147" s="78"/>
      <c r="FZ147" s="78"/>
      <c r="GA147" s="78"/>
      <c r="GB147" s="78"/>
      <c r="GC147" s="78"/>
      <c r="GD147" s="78"/>
      <c r="GE147" s="78"/>
      <c r="GF147" s="78"/>
      <c r="GG147" s="78"/>
      <c r="GH147" s="78"/>
      <c r="GI147" s="78"/>
      <c r="GJ147" s="78"/>
      <c r="GK147" s="78"/>
      <c r="GL147" s="78"/>
      <c r="GM147" s="78"/>
      <c r="GN147" s="78"/>
      <c r="GO147" s="78"/>
      <c r="GP147" s="78"/>
      <c r="GQ147" s="78"/>
      <c r="GR147" s="78"/>
      <c r="GS147" s="78"/>
      <c r="GT147" s="78"/>
      <c r="GU147" s="78"/>
      <c r="GV147" s="78"/>
      <c r="GW147" s="78"/>
      <c r="GX147" s="78"/>
      <c r="GY147" s="78"/>
      <c r="GZ147" s="78"/>
      <c r="HA147" s="78"/>
      <c r="HB147" s="78"/>
      <c r="HC147" s="78"/>
      <c r="HD147" s="78"/>
      <c r="HE147" s="78"/>
      <c r="HF147" s="78"/>
      <c r="HG147" s="78"/>
      <c r="HH147" s="78"/>
      <c r="HI147" s="78"/>
      <c r="HJ147" s="78"/>
      <c r="HK147" s="78"/>
      <c r="HL147" s="78"/>
      <c r="HM147" s="78"/>
      <c r="HN147" s="78"/>
      <c r="HO147" s="78"/>
      <c r="HP147" s="78"/>
      <c r="HQ147" s="78"/>
      <c r="HR147" s="78"/>
      <c r="HS147" s="78"/>
      <c r="HT147" s="78"/>
      <c r="HU147" s="78"/>
      <c r="HV147" s="78"/>
      <c r="HW147" s="78"/>
    </row>
    <row r="148" spans="1:231">
      <c r="A148" s="78"/>
      <c r="B148" s="79"/>
      <c r="C148" s="77"/>
      <c r="D148" s="29"/>
      <c r="E148" s="29"/>
      <c r="F148" s="29"/>
      <c r="G148" s="29"/>
      <c r="H148" s="29"/>
      <c r="I148" s="29"/>
      <c r="J148" s="29"/>
      <c r="AQ148" s="78"/>
      <c r="AR148" s="78"/>
      <c r="AS148" s="78"/>
      <c r="AT148" s="78"/>
      <c r="AU148" s="78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/>
      <c r="BG148" s="78"/>
      <c r="BH148" s="78"/>
      <c r="BI148" s="78"/>
      <c r="BJ148" s="78"/>
      <c r="BK148" s="78"/>
      <c r="BL148" s="78"/>
      <c r="BM148" s="78"/>
      <c r="BN148" s="78"/>
      <c r="BO148" s="78"/>
      <c r="BP148" s="78"/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78"/>
      <c r="CW148" s="78"/>
      <c r="CX148" s="78"/>
      <c r="CY148" s="78"/>
      <c r="CZ148" s="78"/>
      <c r="DA148" s="78"/>
      <c r="DB148" s="78"/>
      <c r="DC148" s="78"/>
      <c r="DD148" s="78"/>
      <c r="DE148" s="78"/>
      <c r="DF148" s="78"/>
      <c r="DG148" s="78"/>
      <c r="DH148" s="78"/>
      <c r="DI148" s="78"/>
      <c r="DJ148" s="78"/>
      <c r="DK148" s="78"/>
      <c r="DL148" s="78"/>
      <c r="DM148" s="78"/>
      <c r="DN148" s="78"/>
      <c r="DO148" s="78"/>
      <c r="DP148" s="78"/>
      <c r="DQ148" s="78"/>
      <c r="DR148" s="78"/>
      <c r="DS148" s="78"/>
      <c r="DT148" s="78"/>
      <c r="DU148" s="78"/>
      <c r="DV148" s="78"/>
      <c r="DW148" s="78"/>
      <c r="DX148" s="78"/>
      <c r="DY148" s="78"/>
      <c r="DZ148" s="78"/>
      <c r="EA148" s="78"/>
      <c r="EB148" s="78"/>
      <c r="EC148" s="78"/>
      <c r="ED148" s="78"/>
      <c r="EE148" s="78"/>
      <c r="EF148" s="78"/>
      <c r="EG148" s="78"/>
      <c r="EH148" s="78"/>
      <c r="EI148" s="78"/>
      <c r="EJ148" s="78"/>
      <c r="EK148" s="78"/>
      <c r="EL148" s="78"/>
      <c r="EM148" s="78"/>
      <c r="EN148" s="78"/>
      <c r="EO148" s="78"/>
      <c r="EP148" s="78"/>
      <c r="EQ148" s="78"/>
      <c r="ER148" s="78"/>
      <c r="ES148" s="78"/>
      <c r="ET148" s="78"/>
      <c r="EU148" s="78"/>
      <c r="EV148" s="78"/>
      <c r="EW148" s="78"/>
      <c r="EX148" s="78"/>
      <c r="EY148" s="78"/>
      <c r="EZ148" s="78"/>
      <c r="FA148" s="78"/>
      <c r="FB148" s="78"/>
      <c r="FC148" s="78"/>
      <c r="FD148" s="78"/>
      <c r="FE148" s="78"/>
      <c r="FF148" s="78"/>
      <c r="FG148" s="78"/>
      <c r="FH148" s="78"/>
      <c r="FI148" s="78"/>
      <c r="FJ148" s="78"/>
      <c r="FK148" s="78"/>
      <c r="FL148" s="78"/>
      <c r="FM148" s="78"/>
      <c r="FN148" s="78"/>
      <c r="FO148" s="78"/>
      <c r="FP148" s="78"/>
      <c r="FQ148" s="78"/>
      <c r="FR148" s="78"/>
      <c r="FS148" s="78"/>
      <c r="FT148" s="78"/>
      <c r="FU148" s="78"/>
      <c r="FV148" s="78"/>
      <c r="FW148" s="78"/>
      <c r="FX148" s="78"/>
      <c r="FY148" s="78"/>
      <c r="FZ148" s="78"/>
      <c r="GA148" s="78"/>
      <c r="GB148" s="78"/>
      <c r="GC148" s="78"/>
      <c r="GD148" s="78"/>
      <c r="GE148" s="78"/>
      <c r="GF148" s="78"/>
      <c r="GG148" s="78"/>
      <c r="GH148" s="78"/>
      <c r="GI148" s="78"/>
      <c r="GJ148" s="78"/>
      <c r="GK148" s="78"/>
      <c r="GL148" s="78"/>
      <c r="GM148" s="78"/>
      <c r="GN148" s="78"/>
      <c r="GO148" s="78"/>
      <c r="GP148" s="78"/>
      <c r="GQ148" s="78"/>
      <c r="GR148" s="78"/>
      <c r="GS148" s="78"/>
      <c r="GT148" s="78"/>
      <c r="GU148" s="78"/>
      <c r="GV148" s="78"/>
      <c r="GW148" s="78"/>
      <c r="GX148" s="78"/>
      <c r="GY148" s="78"/>
      <c r="GZ148" s="78"/>
      <c r="HA148" s="78"/>
      <c r="HB148" s="78"/>
      <c r="HC148" s="78"/>
      <c r="HD148" s="78"/>
      <c r="HE148" s="78"/>
      <c r="HF148" s="78"/>
      <c r="HG148" s="78"/>
      <c r="HH148" s="78"/>
      <c r="HI148" s="78"/>
      <c r="HJ148" s="78"/>
      <c r="HK148" s="78"/>
      <c r="HL148" s="78"/>
      <c r="HM148" s="78"/>
      <c r="HN148" s="78"/>
      <c r="HO148" s="78"/>
      <c r="HP148" s="78"/>
      <c r="HQ148" s="78"/>
      <c r="HR148" s="78"/>
      <c r="HS148" s="78"/>
      <c r="HT148" s="78"/>
      <c r="HU148" s="78"/>
      <c r="HV148" s="78"/>
      <c r="HW148" s="78"/>
    </row>
    <row r="149" spans="1:231">
      <c r="A149" s="78"/>
      <c r="B149" s="79"/>
      <c r="C149" s="77"/>
      <c r="D149" s="29"/>
      <c r="E149" s="29"/>
      <c r="F149" s="29"/>
      <c r="G149" s="29"/>
      <c r="H149" s="29"/>
      <c r="I149" s="29"/>
      <c r="J149" s="29"/>
      <c r="AQ149" s="78"/>
      <c r="AR149" s="78"/>
      <c r="AS149" s="78"/>
      <c r="AT149" s="78"/>
      <c r="AU149" s="78"/>
      <c r="AV149" s="78"/>
      <c r="AW149" s="78"/>
      <c r="AX149" s="78"/>
      <c r="AY149" s="78"/>
      <c r="AZ149" s="78"/>
      <c r="BA149" s="78"/>
      <c r="BB149" s="78"/>
      <c r="BC149" s="78"/>
      <c r="BD149" s="78"/>
      <c r="BE149" s="78"/>
      <c r="BF149" s="78"/>
      <c r="BG149" s="78"/>
      <c r="BH149" s="78"/>
      <c r="BI149" s="78"/>
      <c r="BJ149" s="78"/>
      <c r="BK149" s="78"/>
      <c r="BL149" s="78"/>
      <c r="BM149" s="78"/>
      <c r="BN149" s="78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78"/>
      <c r="CC149" s="78"/>
      <c r="CD149" s="78"/>
      <c r="CE149" s="78"/>
      <c r="CF149" s="78"/>
      <c r="CG149" s="78"/>
      <c r="CH149" s="78"/>
      <c r="CI149" s="78"/>
      <c r="CJ149" s="78"/>
      <c r="CK149" s="78"/>
      <c r="CL149" s="78"/>
      <c r="CM149" s="78"/>
      <c r="CN149" s="78"/>
      <c r="CO149" s="78"/>
      <c r="CP149" s="78"/>
      <c r="CQ149" s="78"/>
      <c r="CR149" s="78"/>
      <c r="CS149" s="78"/>
      <c r="CT149" s="78"/>
      <c r="CU149" s="78"/>
      <c r="CV149" s="78"/>
      <c r="CW149" s="78"/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8"/>
      <c r="DI149" s="78"/>
      <c r="DJ149" s="78"/>
      <c r="DK149" s="78"/>
      <c r="DL149" s="78"/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8"/>
      <c r="DZ149" s="78"/>
      <c r="EA149" s="78"/>
      <c r="EB149" s="78"/>
      <c r="EC149" s="78"/>
      <c r="ED149" s="78"/>
      <c r="EE149" s="78"/>
      <c r="EF149" s="78"/>
      <c r="EG149" s="78"/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8"/>
      <c r="ES149" s="78"/>
      <c r="ET149" s="78"/>
      <c r="EU149" s="78"/>
      <c r="EV149" s="78"/>
      <c r="EW149" s="78"/>
      <c r="EX149" s="78"/>
      <c r="EY149" s="78"/>
      <c r="EZ149" s="78"/>
      <c r="FA149" s="78"/>
      <c r="FB149" s="78"/>
      <c r="FC149" s="78"/>
      <c r="FD149" s="78"/>
      <c r="FE149" s="78"/>
      <c r="FF149" s="78"/>
      <c r="FG149" s="78"/>
      <c r="FH149" s="78"/>
      <c r="FI149" s="78"/>
      <c r="FJ149" s="78"/>
      <c r="FK149" s="78"/>
      <c r="FL149" s="78"/>
      <c r="FM149" s="78"/>
      <c r="FN149" s="78"/>
      <c r="FO149" s="78"/>
      <c r="FP149" s="78"/>
      <c r="FQ149" s="78"/>
      <c r="FR149" s="78"/>
      <c r="FS149" s="78"/>
      <c r="FT149" s="78"/>
      <c r="FU149" s="78"/>
      <c r="FV149" s="78"/>
      <c r="FW149" s="78"/>
      <c r="FX149" s="78"/>
      <c r="FY149" s="78"/>
      <c r="FZ149" s="78"/>
      <c r="GA149" s="78"/>
      <c r="GB149" s="78"/>
      <c r="GC149" s="78"/>
      <c r="GD149" s="78"/>
      <c r="GE149" s="78"/>
      <c r="GF149" s="78"/>
      <c r="GG149" s="78"/>
      <c r="GH149" s="78"/>
      <c r="GI149" s="78"/>
      <c r="GJ149" s="78"/>
      <c r="GK149" s="78"/>
      <c r="GL149" s="78"/>
      <c r="GM149" s="78"/>
      <c r="GN149" s="78"/>
      <c r="GO149" s="78"/>
      <c r="GP149" s="78"/>
      <c r="GQ149" s="78"/>
      <c r="GR149" s="78"/>
      <c r="GS149" s="78"/>
      <c r="GT149" s="78"/>
      <c r="GU149" s="78"/>
      <c r="GV149" s="78"/>
      <c r="GW149" s="78"/>
      <c r="GX149" s="78"/>
      <c r="GY149" s="78"/>
      <c r="GZ149" s="78"/>
      <c r="HA149" s="78"/>
      <c r="HB149" s="78"/>
      <c r="HC149" s="78"/>
      <c r="HD149" s="78"/>
      <c r="HE149" s="78"/>
      <c r="HF149" s="78"/>
      <c r="HG149" s="78"/>
      <c r="HH149" s="78"/>
      <c r="HI149" s="78"/>
      <c r="HJ149" s="78"/>
      <c r="HK149" s="78"/>
      <c r="HL149" s="78"/>
      <c r="HM149" s="78"/>
      <c r="HN149" s="78"/>
      <c r="HO149" s="78"/>
      <c r="HP149" s="78"/>
      <c r="HQ149" s="78"/>
      <c r="HR149" s="78"/>
      <c r="HS149" s="78"/>
      <c r="HT149" s="78"/>
      <c r="HU149" s="78"/>
      <c r="HV149" s="78"/>
      <c r="HW149" s="78"/>
    </row>
    <row r="150" spans="1:231" ht="12.75" customHeight="1">
      <c r="A150" s="78"/>
      <c r="B150" s="79"/>
      <c r="C150" s="77"/>
      <c r="D150" s="29"/>
      <c r="E150" s="29"/>
      <c r="F150" s="29"/>
      <c r="G150" s="29"/>
      <c r="H150" s="29"/>
      <c r="I150" s="29"/>
      <c r="J150" s="29"/>
      <c r="AQ150" s="78"/>
      <c r="AR150" s="78"/>
      <c r="AS150" s="78"/>
      <c r="AT150" s="78"/>
      <c r="AU150" s="78"/>
      <c r="AV150" s="78"/>
      <c r="AW150" s="78"/>
      <c r="AX150" s="78"/>
      <c r="AY150" s="78"/>
      <c r="AZ150" s="78"/>
      <c r="BA150" s="78"/>
      <c r="BB150" s="78"/>
      <c r="BC150" s="78"/>
      <c r="BD150" s="78"/>
      <c r="BE150" s="78"/>
      <c r="BF150" s="78"/>
      <c r="BG150" s="78"/>
      <c r="BH150" s="78"/>
      <c r="BI150" s="78"/>
      <c r="BJ150" s="78"/>
      <c r="BK150" s="78"/>
      <c r="BL150" s="78"/>
      <c r="BM150" s="78"/>
      <c r="BN150" s="78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8"/>
      <c r="CJ150" s="78"/>
      <c r="CK150" s="78"/>
      <c r="CL150" s="78"/>
      <c r="CM150" s="78"/>
      <c r="CN150" s="78"/>
      <c r="CO150" s="78"/>
      <c r="CP150" s="78"/>
      <c r="CQ150" s="78"/>
      <c r="CR150" s="78"/>
      <c r="CS150" s="78"/>
      <c r="CT150" s="78"/>
      <c r="CU150" s="78"/>
      <c r="CV150" s="78"/>
      <c r="CW150" s="78"/>
      <c r="CX150" s="78"/>
      <c r="CY150" s="78"/>
      <c r="CZ150" s="78"/>
      <c r="DA150" s="78"/>
      <c r="DB150" s="78"/>
      <c r="DC150" s="78"/>
      <c r="DD150" s="78"/>
      <c r="DE150" s="78"/>
      <c r="DF150" s="78"/>
      <c r="DG150" s="78"/>
      <c r="DH150" s="78"/>
      <c r="DI150" s="78"/>
      <c r="DJ150" s="78"/>
      <c r="DK150" s="78"/>
      <c r="DL150" s="78"/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8"/>
      <c r="DZ150" s="78"/>
      <c r="EA150" s="78"/>
      <c r="EB150" s="78"/>
      <c r="EC150" s="78"/>
      <c r="ED150" s="78"/>
      <c r="EE150" s="78"/>
      <c r="EF150" s="78"/>
      <c r="EG150" s="78"/>
      <c r="EH150" s="78"/>
      <c r="EI150" s="78"/>
      <c r="EJ150" s="78"/>
      <c r="EK150" s="78"/>
      <c r="EL150" s="78"/>
      <c r="EM150" s="78"/>
      <c r="EN150" s="78"/>
      <c r="EO150" s="78"/>
      <c r="EP150" s="78"/>
      <c r="EQ150" s="78"/>
      <c r="ER150" s="78"/>
      <c r="ES150" s="78"/>
      <c r="ET150" s="78"/>
      <c r="EU150" s="78"/>
      <c r="EV150" s="78"/>
      <c r="EW150" s="78"/>
      <c r="EX150" s="78"/>
      <c r="EY150" s="78"/>
      <c r="EZ150" s="78"/>
      <c r="FA150" s="78"/>
      <c r="FB150" s="78"/>
      <c r="FC150" s="78"/>
      <c r="FD150" s="78"/>
      <c r="FE150" s="78"/>
      <c r="FF150" s="78"/>
      <c r="FG150" s="78"/>
      <c r="FH150" s="78"/>
      <c r="FI150" s="78"/>
      <c r="FJ150" s="78"/>
      <c r="FK150" s="78"/>
      <c r="FL150" s="78"/>
      <c r="FM150" s="78"/>
      <c r="FN150" s="78"/>
      <c r="FO150" s="78"/>
      <c r="FP150" s="78"/>
      <c r="FQ150" s="78"/>
      <c r="FR150" s="78"/>
      <c r="FS150" s="78"/>
      <c r="FT150" s="78"/>
      <c r="FU150" s="78"/>
      <c r="FV150" s="78"/>
      <c r="FW150" s="78"/>
      <c r="FX150" s="78"/>
      <c r="FY150" s="78"/>
      <c r="FZ150" s="78"/>
      <c r="GA150" s="78"/>
      <c r="GB150" s="78"/>
      <c r="GC150" s="78"/>
      <c r="GD150" s="78"/>
      <c r="GE150" s="78"/>
      <c r="GF150" s="78"/>
      <c r="GG150" s="78"/>
      <c r="GH150" s="78"/>
      <c r="GI150" s="78"/>
      <c r="GJ150" s="78"/>
      <c r="GK150" s="78"/>
      <c r="GL150" s="78"/>
      <c r="GM150" s="78"/>
      <c r="GN150" s="78"/>
      <c r="GO150" s="78"/>
      <c r="GP150" s="78"/>
      <c r="GQ150" s="78"/>
      <c r="GR150" s="78"/>
      <c r="GS150" s="78"/>
      <c r="GT150" s="78"/>
      <c r="GU150" s="78"/>
      <c r="GV150" s="78"/>
      <c r="GW150" s="78"/>
      <c r="GX150" s="78"/>
      <c r="GY150" s="78"/>
      <c r="GZ150" s="78"/>
      <c r="HA150" s="78"/>
      <c r="HB150" s="78"/>
      <c r="HC150" s="78"/>
      <c r="HD150" s="78"/>
      <c r="HE150" s="78"/>
      <c r="HF150" s="78"/>
      <c r="HG150" s="78"/>
      <c r="HH150" s="78"/>
      <c r="HI150" s="78"/>
      <c r="HJ150" s="78"/>
      <c r="HK150" s="78"/>
      <c r="HL150" s="78"/>
      <c r="HM150" s="78"/>
      <c r="HN150" s="78"/>
      <c r="HO150" s="78"/>
      <c r="HP150" s="78"/>
      <c r="HQ150" s="78"/>
      <c r="HR150" s="78"/>
      <c r="HS150" s="78"/>
      <c r="HT150" s="78"/>
      <c r="HU150" s="78"/>
      <c r="HV150" s="78"/>
      <c r="HW150" s="78"/>
    </row>
    <row r="151" spans="1:231" ht="22.15" customHeight="1">
      <c r="A151" s="37" t="str">
        <f>A100</f>
        <v>หมายเหตุประกอบงบการเงินรวมและงบการเงินเฉพาะธนาคารเป็นส่วนหนึ่งของงบการเงินนี้</v>
      </c>
      <c r="B151" s="38"/>
      <c r="C151" s="37"/>
      <c r="D151" s="33"/>
      <c r="E151" s="33"/>
      <c r="F151" s="33"/>
      <c r="G151" s="33"/>
      <c r="H151" s="33"/>
      <c r="I151" s="33"/>
      <c r="J151" s="33"/>
    </row>
  </sheetData>
  <mergeCells count="6">
    <mergeCell ref="D5:F5"/>
    <mergeCell ref="H5:J5"/>
    <mergeCell ref="D55:F55"/>
    <mergeCell ref="H55:J55"/>
    <mergeCell ref="D105:F105"/>
    <mergeCell ref="H105:J105"/>
  </mergeCells>
  <conditionalFormatting sqref="K59:L6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" right="0.3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New,Regular"&amp;P</oddFooter>
  </headerFooter>
  <rowBreaks count="2" manualBreakCount="2">
    <brk id="50" max="9" man="1"/>
    <brk id="1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BS7-9</vt:lpstr>
      <vt:lpstr>PL 10-11</vt:lpstr>
      <vt:lpstr>12</vt:lpstr>
      <vt:lpstr>13</vt:lpstr>
      <vt:lpstr>14-16</vt:lpstr>
      <vt:lpstr>'13'!Print_Area</vt:lpstr>
      <vt:lpstr>'14-16'!Print_Area</vt:lpstr>
      <vt:lpstr>'BS7-9'!Print_Area</vt:lpstr>
      <vt:lpstr>'PL 10-11'!Print_Area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Pattarapa Rawirath</cp:lastModifiedBy>
  <cp:revision/>
  <cp:lastPrinted>2026-02-23T06:34:08Z</cp:lastPrinted>
  <dcterms:created xsi:type="dcterms:W3CDTF">2007-02-06T10:57:44Z</dcterms:created>
  <dcterms:modified xsi:type="dcterms:W3CDTF">2026-02-23T06:34:17Z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