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vruttanavijit\Desktop\Vasida R\Job 2025\Manager\1 ICC\YE-25\Draft FS\SET\"/>
    </mc:Choice>
  </mc:AlternateContent>
  <xr:revisionPtr revIDLastSave="0" documentId="13_ncr:1_{DEE4E699-2AE1-46D7-8B61-973CD6CA47E3}" xr6:coauthVersionLast="47" xr6:coauthVersionMax="47" xr10:uidLastSave="{00000000-0000-0000-0000-000000000000}"/>
  <bookViews>
    <workbookView xWindow="-110" yWindow="-110" windowWidth="19420" windowHeight="11500" tabRatio="751" xr2:uid="{00000000-000D-0000-FFFF-FFFF00000000}"/>
  </bookViews>
  <sheets>
    <sheet name="BS-9-11" sheetId="1" r:id="rId1"/>
    <sheet name="PL-12-13" sheetId="2" r:id="rId2"/>
    <sheet name="SH-14" sheetId="9" r:id="rId3"/>
    <sheet name="SH-15" sheetId="13" r:id="rId4"/>
    <sheet name="SH-16" sheetId="8" r:id="rId5"/>
    <sheet name="SH-17" sheetId="14" r:id="rId6"/>
    <sheet name="CF-18-20 " sheetId="15" r:id="rId7"/>
  </sheets>
  <definedNames>
    <definedName name="\orkje" localSheetId="6" hidden="1">{"'Eng (page2)'!$A$1:$D$52"}</definedName>
    <definedName name="\orkje" hidden="1">{"'Eng (page2)'!$A$1:$D$52"}</definedName>
    <definedName name="_______G1" localSheetId="6" hidden="1">{"'Eng (page2)'!$A$1:$D$52"}</definedName>
    <definedName name="_______G1" hidden="1">{"'Eng (page2)'!$A$1:$D$52"}</definedName>
    <definedName name="_______X2" localSheetId="6" hidden="1">{"'Eng (page2)'!$A$1:$D$52"}</definedName>
    <definedName name="_______X2" hidden="1">{"'Eng (page2)'!$A$1:$D$52"}</definedName>
    <definedName name="______G1" localSheetId="6" hidden="1">{"'Eng (page2)'!$A$1:$D$52"}</definedName>
    <definedName name="______G1" hidden="1">{"'Eng (page2)'!$A$1:$D$52"}</definedName>
    <definedName name="______X2" localSheetId="6" hidden="1">{"'Eng (page2)'!$A$1:$D$52"}</definedName>
    <definedName name="______X2" hidden="1">{"'Eng (page2)'!$A$1:$D$52"}</definedName>
    <definedName name="_____abc1" hidden="1">#REF!</definedName>
    <definedName name="_____d1" localSheetId="6" hidden="1">{"'Model'!$A$1:$N$53"}</definedName>
    <definedName name="_____d1" hidden="1">{"'Model'!$A$1:$N$53"}</definedName>
    <definedName name="_____K306" localSheetId="6" hidden="1">{"'Eng (page2)'!$A$1:$D$52"}</definedName>
    <definedName name="_____K306" hidden="1">{"'Eng (page2)'!$A$1:$D$52"}</definedName>
    <definedName name="_____X2" localSheetId="6" hidden="1">{"'Eng (page2)'!$A$1:$D$52"}</definedName>
    <definedName name="_____X2" hidden="1">{"'Eng (page2)'!$A$1:$D$52"}</definedName>
    <definedName name="____abc1" hidden="1">#REF!</definedName>
    <definedName name="____d1" localSheetId="6" hidden="1">{"'Model'!$A$1:$N$53"}</definedName>
    <definedName name="____d1" hidden="1">{"'Model'!$A$1:$N$53"}</definedName>
    <definedName name="____G1" localSheetId="6" hidden="1">{"'Eng (page2)'!$A$1:$D$52"}</definedName>
    <definedName name="____G1" hidden="1">{"'Eng (page2)'!$A$1:$D$52"}</definedName>
    <definedName name="____K306" localSheetId="6" hidden="1">{"'Eng (page2)'!$A$1:$D$52"}</definedName>
    <definedName name="____K306" hidden="1">{"'Eng (page2)'!$A$1:$D$52"}</definedName>
    <definedName name="____pp30" hidden="1">#REF!</definedName>
    <definedName name="____X2" localSheetId="6" hidden="1">{"'Eng (page2)'!$A$1:$D$52"}</definedName>
    <definedName name="____X2" hidden="1">{"'Eng (page2)'!$A$1:$D$52"}</definedName>
    <definedName name="___a10" localSheetId="6" hidden="1">{"sales",#N/A,FALSE,"SALES"}</definedName>
    <definedName name="___a10" hidden="1">{"sales",#N/A,FALSE,"SALES"}</definedName>
    <definedName name="___abc1" hidden="1">#REF!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d1" localSheetId="6" hidden="1">{"'Model'!$A$1:$N$53"}</definedName>
    <definedName name="___d1" hidden="1">{"'Model'!$A$1:$N$53"}</definedName>
    <definedName name="___er43" localSheetId="6" hidden="1">{"'Eng (page2)'!$A$1:$D$52"}</definedName>
    <definedName name="___er43" hidden="1">{"'Eng (page2)'!$A$1:$D$52"}</definedName>
    <definedName name="___G1" localSheetId="6" hidden="1">{"'Eng (page2)'!$A$1:$D$52"}</definedName>
    <definedName name="___G1" hidden="1">{"'Eng (page2)'!$A$1:$D$52"}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vs1" localSheetId="6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6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O300" localSheetId="6" hidden="1">{"'Eng (page2)'!$A$1:$D$52"}</definedName>
    <definedName name="___O300" hidden="1">{"'Eng (page2)'!$A$1:$D$52"}</definedName>
    <definedName name="___pp30" hidden="1">#REF!</definedName>
    <definedName name="___Tic30" localSheetId="6" hidden="1">{"'Eng (page2)'!$A$1:$D$52"}</definedName>
    <definedName name="___Tic30" hidden="1">{"'Eng (page2)'!$A$1:$D$52"}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localSheetId="6" hidden="1">{"'Eng (page2)'!$A$1:$D$52"}</definedName>
    <definedName name="___u645" hidden="1">{"'Eng (page2)'!$A$1:$D$52"}</definedName>
    <definedName name="___X2" localSheetId="6" hidden="1">{"'Eng (page2)'!$A$1:$D$52"}</definedName>
    <definedName name="___X2" hidden="1">{"'Eng (page2)'!$A$1:$D$52"}</definedName>
    <definedName name="___y4" localSheetId="6" hidden="1">{"'Eng (page2)'!$A$1:$D$52"}</definedName>
    <definedName name="___y4" hidden="1">{"'Eng (page2)'!$A$1:$D$52"}</definedName>
    <definedName name="___ZH111" localSheetId="6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AA1" localSheetId="6" hidden="1">{"'Model'!$A$1:$N$53"}</definedName>
    <definedName name="__AA1" hidden="1">{"'Model'!$A$1:$N$53"}</definedName>
    <definedName name="__abc1" hidden="1">#REF!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localSheetId="6" hidden="1">{"'Model'!$A$1:$N$53"}</definedName>
    <definedName name="__cut10" hidden="1">{"'Model'!$A$1:$N$53"}</definedName>
    <definedName name="__d1" localSheetId="6" hidden="1">{"'Model'!$A$1:$N$53"}</definedName>
    <definedName name="__d1" hidden="1">{"'Model'!$A$1:$N$53"}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er43" localSheetId="6" hidden="1">{"'Eng (page2)'!$A$1:$D$52"}</definedName>
    <definedName name="__er43" hidden="1">{"'Eng (page2)'!$A$1:$D$52"}</definedName>
    <definedName name="__FDS_HYPERLINK_TOGGLE_STATE__" hidden="1">"ON"</definedName>
    <definedName name="__G1" localSheetId="6" hidden="1">{"'Eng (page2)'!$A$1:$D$52"}</definedName>
    <definedName name="__G1" hidden="1">{"'Eng (page2)'!$A$1:$D$52"}</definedName>
    <definedName name="__IntlFixup" hidden="1">TRUE</definedName>
    <definedName name="__K306" localSheetId="6" hidden="1">{"'Eng (page2)'!$A$1:$D$52"}</definedName>
    <definedName name="__K306" hidden="1">{"'Eng (page2)'!$A$1:$D$52"}</definedName>
    <definedName name="__KEY1" hidden="1">#REF!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6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localSheetId="6" hidden="1">{"'Eng (page2)'!$A$1:$D$52"}</definedName>
    <definedName name="__L310" hidden="1">{"'Eng (page2)'!$A$1:$D$52"}</definedName>
    <definedName name="__LF12" hidden="1">#REF!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O300" localSheetId="6" hidden="1">{"'Eng (page2)'!$A$1:$D$52"}</definedName>
    <definedName name="__O300" hidden="1">{"'Eng (page2)'!$A$1:$D$52"}</definedName>
    <definedName name="__pp30" hidden="1">#REF!</definedName>
    <definedName name="__Tic30" localSheetId="6" hidden="1">{"'Eng (page2)'!$A$1:$D$52"}</definedName>
    <definedName name="__Tic30" hidden="1">{"'Eng (page2)'!$A$1:$D$52"}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localSheetId="6" hidden="1">{"'Eng (page2)'!$A$1:$D$52"}</definedName>
    <definedName name="__u645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y4" localSheetId="6" hidden="1">{"'Eng (page2)'!$A$1:$D$52"}</definedName>
    <definedName name="__y4" hidden="1">{"'Eng (page2)'!$A$1:$D$52"}</definedName>
    <definedName name="__ZH111" localSheetId="6" hidden="1">{"'Model'!$A$1:$N$53"}</definedName>
    <definedName name="__ZH111" hidden="1">{"'Model'!$A$1:$N$53"}</definedName>
    <definedName name="_1__123Graph_AF_S" hidden="1">#REF!</definedName>
    <definedName name="_10__123Graph_BF_S" hidden="1">#REF!</definedName>
    <definedName name="_1102" hidden="1">#REF!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#REF!</definedName>
    <definedName name="_5__123Graph_XF_S" hidden="1">#REF!</definedName>
    <definedName name="_5F" hidden="1">#REF!</definedName>
    <definedName name="_6__123Graph_AF_S" hidden="1">#REF!</definedName>
    <definedName name="_6__123Graph_BF_S" hidden="1">#REF!</definedName>
    <definedName name="_6F" hidden="1">#REF!</definedName>
    <definedName name="_7__123Graph_BF_S" hidden="1">#REF!</definedName>
    <definedName name="_7_0_0_F" hidden="1">#REF!</definedName>
    <definedName name="_8__123Graph_AF_S" hidden="1">#REF!</definedName>
    <definedName name="_8__123Graph_XF_S" hidden="1">#REF!</definedName>
    <definedName name="_8_0_0_F" hidden="1">#REF!</definedName>
    <definedName name="_a1" localSheetId="6" hidden="1">{"cashflow",#N/A,FALSE,"CASHFLOW "}</definedName>
    <definedName name="_a1" hidden="1">{"cashflow",#N/A,FALSE,"CASHFLOW "}</definedName>
    <definedName name="_a2" localSheetId="6" hidden="1">{"hilight1",#N/A,FALSE,"HILIGHT1"}</definedName>
    <definedName name="_a2" hidden="1">{"hilight1",#N/A,FALSE,"HILIGHT1"}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A1" localSheetId="6" hidden="1">{"'Model'!$A$1:$N$53"}</definedName>
    <definedName name="_AA1" hidden="1">{"'Model'!$A$1:$N$53"}</definedName>
    <definedName name="_abc1" hidden="1">#REF!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localSheetId="6" hidden="1">{"'Model'!$A$1:$N$53"}</definedName>
    <definedName name="_cut10" hidden="1">{"'Model'!$A$1:$N$53"}</definedName>
    <definedName name="_d1" localSheetId="6" hidden="1">{"'Model'!$A$1:$N$53"}</definedName>
    <definedName name="_d1" hidden="1">{"'Model'!$A$1:$N$53"}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6" hidden="1">{#N/A,#N/A,FALSE,"BUDGET"}</definedName>
    <definedName name="_DET4" hidden="1">{#N/A,#N/A,FALSE,"BUDGET"}</definedName>
    <definedName name="_Dist_Values" hidden="1">#REF!</definedName>
    <definedName name="_er43" localSheetId="6" hidden="1">{"'Eng (page2)'!$A$1:$D$52"}</definedName>
    <definedName name="_er43" hidden="1">{"'Eng (page2)'!$A$1:$D$52"}</definedName>
    <definedName name="_Example" hidden="1">#REF!</definedName>
    <definedName name="_Fill" hidden="1">#REF!</definedName>
    <definedName name="_xlnm._FilterDatabase" localSheetId="0" hidden="1">'BS-9-11'!$A$4:$I$18</definedName>
    <definedName name="_xlnm._FilterDatabase" localSheetId="6" hidden="1">'CF-18-20 '!$A$8:$H$101</definedName>
    <definedName name="_xlnm._FilterDatabase" hidden="1">#REF!</definedName>
    <definedName name="_G1" localSheetId="6" hidden="1">{"'Eng (page2)'!$A$1:$D$52"}</definedName>
    <definedName name="_G1" hidden="1">{"'Eng (page2)'!$A$1:$D$52"}</definedName>
    <definedName name="_hr1" localSheetId="6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6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6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6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6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6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6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6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K306" localSheetId="6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6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6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310" localSheetId="6" hidden="1">{"'Eng (page2)'!$A$1:$D$52"}</definedName>
    <definedName name="_L310" hidden="1">{"'Eng (page2)'!$A$1:$D$52"}</definedName>
    <definedName name="_LF12" hidden="1">#REF!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gr49" localSheetId="6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300" localSheetId="6" hidden="1">{"'Eng (page2)'!$A$1:$D$52"}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localSheetId="6" hidden="1">{"'Eng (page2)'!$A$1:$D$52"}</definedName>
    <definedName name="_Tic30" hidden="1">{"'Eng (page2)'!$A$1:$D$52"}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localSheetId="6" hidden="1">{"'Eng (page2)'!$A$1:$D$52"}</definedName>
    <definedName name="_u645" hidden="1">{"'Eng (page2)'!$A$1:$D$52"}</definedName>
    <definedName name="_V320" localSheetId="6" hidden="1">{"'Eng (page2)'!$A$1:$D$52"}</definedName>
    <definedName name="_V320" hidden="1">{"'Eng (page2)'!$A$1:$D$52"}</definedName>
    <definedName name="_X2" localSheetId="6" hidden="1">{"'Eng (page2)'!$A$1:$D$52"}</definedName>
    <definedName name="_X2" hidden="1">{"'Eng (page2)'!$A$1:$D$52"}</definedName>
    <definedName name="_y4" localSheetId="6" hidden="1">{"'Eng (page2)'!$A$1:$D$52"}</definedName>
    <definedName name="_y4" hidden="1">{"'Eng (page2)'!$A$1:$D$52"}</definedName>
    <definedName name="_ZH111" localSheetId="6" hidden="1">{"'Model'!$A$1:$N$53"}</definedName>
    <definedName name="_ZH111" hidden="1">{"'Model'!$A$1:$N$53"}</definedName>
    <definedName name="a4." localSheetId="6" hidden="1">{"hilight3",#N/A,FALSE,"HILIGHT3"}</definedName>
    <definedName name="a4." hidden="1">{"hilight3",#N/A,FALSE,"HILIGHT3"}</definedName>
    <definedName name="aa" hidden="1">#REF!</definedName>
    <definedName name="AAA" hidden="1">#REF!</definedName>
    <definedName name="aaaa" localSheetId="6" hidden="1">{"'Eng (page2)'!$A$1:$D$52"}</definedName>
    <definedName name="aaaa" hidden="1">{"'Eng (page2)'!$A$1:$D$52"}</definedName>
    <definedName name="aaaaa" localSheetId="6" hidden="1">{"conso",#N/A,FALSE,"cash flow"}</definedName>
    <definedName name="aaaaa" hidden="1">{"conso",#N/A,FALSE,"cash flow"}</definedName>
    <definedName name="aaaaaa" localSheetId="6" hidden="1">{"'Eng (page2)'!$A$1:$D$52"}</definedName>
    <definedName name="aaaaaa" hidden="1">{"'Eng (page2)'!$A$1:$D$52"}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6" hidden="1">{"'Eng (page2)'!$A$1:$D$52"}</definedName>
    <definedName name="aaaaaaaa" hidden="1">{"'Eng (page2)'!$A$1:$D$52"}</definedName>
    <definedName name="aaaaaaaaa" localSheetId="6" hidden="1">{"'Eng (page2)'!$A$1:$D$52"}</definedName>
    <definedName name="aaaaaaaaa" hidden="1">{"'Eng (page2)'!$A$1:$D$52"}</definedName>
    <definedName name="aaaaaaaaaa" localSheetId="6" hidden="1">{"'Eng (page2)'!$A$1:$D$52"}</definedName>
    <definedName name="aaaaaaaaaa" hidden="1">{"'Eng (page2)'!$A$1:$D$52"}</definedName>
    <definedName name="aaaaaaaaaaaaa" localSheetId="6" hidden="1">{"'Eng (page2)'!$A$1:$D$52"}</definedName>
    <definedName name="aaaaaaaaaaaaa" hidden="1">{"'Eng (page2)'!$A$1:$D$52"}</definedName>
    <definedName name="aaaaaaaaaaaaaa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localSheetId="6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6" hidden="1">{"'Model'!$A$1:$N$53"}</definedName>
    <definedName name="aaaqw" hidden="1">{"'Model'!$A$1:$N$53"}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6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6" hidden="1">{"'Eng (page2)'!$A$1:$D$52"}</definedName>
    <definedName name="accounting" hidden="1">{"'Eng (page2)'!$A$1:$D$52"}</definedName>
    <definedName name="accrue" localSheetId="6" hidden="1">{"'Eng (page2)'!$A$1:$D$52"}</definedName>
    <definedName name="accrue" hidden="1">{"'Eng (page2)'!$A$1:$D$52"}</definedName>
    <definedName name="adas" localSheetId="6" hidden="1">{"'Model'!$A$1:$N$53"}</definedName>
    <definedName name="adas" hidden="1">{"'Model'!$A$1:$N$53"}</definedName>
    <definedName name="adas1" localSheetId="6" hidden="1">{"'Model'!$A$1:$N$53"}</definedName>
    <definedName name="adas1" hidden="1">{"'Model'!$A$1:$N$53"}</definedName>
    <definedName name="adfasdf" localSheetId="6" hidden="1">{"'Model'!$A$1:$N$53"}</definedName>
    <definedName name="adfasdf" hidden="1">{"'Model'!$A$1:$N$53"}</definedName>
    <definedName name="adfdrg" localSheetId="6" hidden="1">{"'Eng (page2)'!$A$1:$D$52"}</definedName>
    <definedName name="adfdrg" hidden="1">{"'Eng (page2)'!$A$1:$D$52"}</definedName>
    <definedName name="Adminis" localSheetId="6" hidden="1">{"'Eng (page2)'!$A$1:$D$52"}</definedName>
    <definedName name="Adminis" hidden="1">{"'Eng (page2)'!$A$1:$D$52"}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6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" localSheetId="6" hidden="1">{"'Eng (page2)'!$A$1:$D$52"}</definedName>
    <definedName name="ai" hidden="1">{"'Eng (page2)'!$A$1:$D$52"}</definedName>
    <definedName name="ake" hidden="1">#REF!</definedName>
    <definedName name="ammmmmmmmm" localSheetId="6" hidden="1">{"'Eng (page2)'!$A$1:$D$52"}</definedName>
    <definedName name="ammmmmmmmm" hidden="1">{"'Eng (page2)'!$A$1:$D$52"}</definedName>
    <definedName name="ANU" localSheetId="6" hidden="1">{"'Eng (page2)'!$A$1:$D$52"}</definedName>
    <definedName name="ANU" hidden="1">{"'Eng (page2)'!$A$1:$D$52"}</definedName>
    <definedName name="aoe" localSheetId="6" hidden="1">{"'Model'!$A$1:$N$53"}</definedName>
    <definedName name="aoe" hidden="1">{"'Model'!$A$1:$N$53"}</definedName>
    <definedName name="aoee" localSheetId="6" hidden="1">{"'Model'!$A$1:$N$53"}</definedName>
    <definedName name="aoee" hidden="1">{"'Model'!$A$1:$N$53"}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localSheetId="6" hidden="1">{#N/A,#N/A,FALSE,"17MAY";#N/A,#N/A,FALSE,"24MAY"}</definedName>
    <definedName name="apoi" hidden="1">{#N/A,#N/A,FALSE,"17MAY";#N/A,#N/A,FALSE,"24MAY"}</definedName>
    <definedName name="AQ" localSheetId="6" hidden="1">{#N/A,#N/A,FALSE,"BUDGET"}</definedName>
    <definedName name="AQ" hidden="1">{#N/A,#N/A,FALSE,"BUDGET"}</definedName>
    <definedName name="aqa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localSheetId="6" hidden="1">{"cashflow",#N/A,FALSE,"cash flow"}</definedName>
    <definedName name="aqaq" hidden="1">{"cashflow",#N/A,FALSE,"cash flow"}</definedName>
    <definedName name="are" localSheetId="6" hidden="1">{"'Eng (page2)'!$A$1:$D$52"}</definedName>
    <definedName name="are" hidden="1">{"'Eng (page2)'!$A$1:$D$52"}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localSheetId="6" hidden="1">{"'Eng (page2)'!$A$1:$D$52"}</definedName>
    <definedName name="asdf" hidden="1">{"'Eng (page2)'!$A$1:$D$52"}</definedName>
    <definedName name="asdfre" hidden="1">#REF!</definedName>
    <definedName name="asdfsaf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s" localSheetId="6" hidden="1">{"revable",#N/A,FALSE,"REVABLE"}</definedName>
    <definedName name="ass" hidden="1">{"revable",#N/A,FALSE,"REVABLE"}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localSheetId="6" hidden="1">{"'Sell_Office'!$C$5:$D$6"}</definedName>
    <definedName name="assssssa" hidden="1">{"'Sell_Office'!$C$5:$D$6"}</definedName>
    <definedName name="atyr" localSheetId="6" hidden="1">{"'Eng (page2)'!$A$1:$D$52"}</definedName>
    <definedName name="atyr" hidden="1">{"'Eng (page2)'!$A$1:$D$52"}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6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localSheetId="6" hidden="1">{"'Eng (page2)'!$A$1:$D$52"}</definedName>
    <definedName name="aun" hidden="1">{"'Eng (page2)'!$A$1:$D$52"}</definedName>
    <definedName name="aw" localSheetId="6" hidden="1">{"'Eng (page2)'!$A$1:$D$52"}</definedName>
    <definedName name="aw" hidden="1">{"'Eng (page2)'!$A$1:$D$52"}</definedName>
    <definedName name="awdstrag" localSheetId="6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se" localSheetId="6" hidden="1">{"'Eng (page2)'!$A$1:$D$52"}</definedName>
    <definedName name="awse" hidden="1">{"'Eng (page2)'!$A$1:$D$52"}</definedName>
    <definedName name="ax" localSheetId="6" hidden="1">{"'Eng (page2)'!$A$1:$D$52"}</definedName>
    <definedName name="ax" hidden="1">{"'Eng (page2)'!$A$1:$D$52"}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baba" localSheetId="6" hidden="1">{"'Model'!$A$1:$N$53"}</definedName>
    <definedName name="baba" hidden="1">{"'Model'!$A$1:$N$53"}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6" hidden="1">{"'Model'!$A$1:$N$53"}</definedName>
    <definedName name="bbbb" hidden="1">{"'Model'!$A$1:$N$53"}</definedName>
    <definedName name="bbbbbb" localSheetId="6" hidden="1">{"'Eng (page2)'!$A$1:$D$52"}</definedName>
    <definedName name="bbbbbb" hidden="1">{"'Eng (page2)'!$A$1:$D$52"}</definedName>
    <definedName name="bbbbbbbb" localSheetId="6" hidden="1">{"'Eng (page2)'!$A$1:$D$52"}</definedName>
    <definedName name="bbbbbbbb" hidden="1">{"'Eng (page2)'!$A$1:$D$52"}</definedName>
    <definedName name="beau" localSheetId="6" hidden="1">{"'Model'!$A$1:$N$53"}</definedName>
    <definedName name="beau" hidden="1">{"'Model'!$A$1:$N$53"}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f" localSheetId="6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6" hidden="1">{"'Eng (page2)'!$A$1:$D$52"}</definedName>
    <definedName name="bgf" hidden="1">{"'Eng (page2)'!$A$1:$D$52"}</definedName>
    <definedName name="bgfbvfdb" localSheetId="6" hidden="1">{"'Eng (page2)'!$A$1:$D$52"}</definedName>
    <definedName name="bgfbvfdb" hidden="1">{"'Eng (page2)'!$A$1:$D$52"}</definedName>
    <definedName name="bgsbr" localSheetId="6" hidden="1">{"'Eng (page2)'!$A$1:$D$52"}</definedName>
    <definedName name="bgsbr" hidden="1">{"'Eng (page2)'!$A$1:$D$52"}</definedName>
    <definedName name="big" localSheetId="6" hidden="1">{"'Eng (page2)'!$A$1:$D$52"}</definedName>
    <definedName name="big" hidden="1">{"'Eng (page2)'!$A$1:$D$52"}</definedName>
    <definedName name="bill123" localSheetId="6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1" localSheetId="6" hidden="1">{"'Eng (page2)'!$A$1:$D$52"}</definedName>
    <definedName name="book1" hidden="1">{"'Eng (page2)'!$A$1:$D$52"}</definedName>
    <definedName name="Book2" localSheetId="6" hidden="1">{"'Model'!$A$1:$N$53"}</definedName>
    <definedName name="Book2" hidden="1">{"'Model'!$A$1:$N$53"}</definedName>
    <definedName name="bo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FG" localSheetId="6" hidden="1">{"'Eng (page2)'!$A$1:$D$52"}</definedName>
    <definedName name="BRFG" hidden="1">{"'Eng (page2)'!$A$1:$D$52"}</definedName>
    <definedName name="BRT" localSheetId="6" hidden="1">{"'Eng (page2)'!$A$1:$D$52"}</definedName>
    <definedName name="BRT" hidden="1">{"'Eng (page2)'!$A$1:$D$52"}</definedName>
    <definedName name="BSDF" localSheetId="6" hidden="1">{"'Eng (page2)'!$A$1:$D$52"}</definedName>
    <definedName name="BSDF" hidden="1">{"'Eng (page2)'!$A$1:$D$52"}</definedName>
    <definedName name="bud" hidden="1">#REF!</definedName>
    <definedName name="C_note" localSheetId="6" hidden="1">{"'Eng (page2)'!$A$1:$D$52"}</definedName>
    <definedName name="C_note" hidden="1">{"'Eng (page2)'!$A$1:$D$52"}</definedName>
    <definedName name="CAE" localSheetId="6" hidden="1">{"'Eng (page2)'!$A$1:$D$52"}</definedName>
    <definedName name="CAE" hidden="1">{"'Eng (page2)'!$A$1:$D$52"}</definedName>
    <definedName name="cash" localSheetId="6" hidden="1">{"'Eng (page2)'!$A$1:$D$52"}</definedName>
    <definedName name="cash" hidden="1">{"'Eng (page2)'!$A$1:$D$52"}</definedName>
    <definedName name="cashflow12" hidden="1">#REF!</definedName>
    <definedName name="cat" localSheetId="6" hidden="1">{"'Eng (page2)'!$A$1:$D$52"}</definedName>
    <definedName name="cat" hidden="1">{"'Eng (page2)'!$A$1:$D$52"}</definedName>
    <definedName name="cc" localSheetId="6" hidden="1">{"'Eng (page2)'!$A$1:$D$52"}</definedName>
    <definedName name="cc" hidden="1">{"'Eng (page2)'!$A$1:$D$52"}</definedName>
    <definedName name="ccc" localSheetId="6" hidden="1">{"'Eng (page2)'!$A$1:$D$52"}</definedName>
    <definedName name="ccc" hidden="1">{"'Eng (page2)'!$A$1:$D$52"}</definedName>
    <definedName name="ccf" localSheetId="6" hidden="1">{"'Eng (page2)'!$A$1:$D$52"}</definedName>
    <definedName name="ccf" hidden="1">{"'Eng (page2)'!$A$1:$D$52"}</definedName>
    <definedName name="cda" localSheetId="6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fqv" localSheetId="6" hidden="1">{"'Eng (page2)'!$A$1:$D$52"}</definedName>
    <definedName name="cdcfqv" hidden="1">{"'Eng (page2)'!$A$1:$D$52"}</definedName>
    <definedName name="cdcldcdsl" localSheetId="6" hidden="1">{"'Eng (page2)'!$A$1:$D$52"}</definedName>
    <definedName name="cdcldcdsl" hidden="1">{"'Eng (page2)'!$A$1:$D$52"}</definedName>
    <definedName name="cdmklc" localSheetId="6" hidden="1">{"'Eng (page2)'!$A$1:$D$52"}</definedName>
    <definedName name="cdmklc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6" hidden="1">{"'Model'!$A$1:$N$53"}</definedName>
    <definedName name="cdscdec" hidden="1">{"'Model'!$A$1:$N$53"}</definedName>
    <definedName name="cdsv" localSheetId="6" hidden="1">{"'Eng (page2)'!$A$1:$D$52"}</definedName>
    <definedName name="cdsv" hidden="1">{"'Eng (page2)'!$A$1:$D$52"}</definedName>
    <definedName name="cdsw" localSheetId="6" hidden="1">{"'Eng (page2)'!$A$1:$D$52"}</definedName>
    <definedName name="cdsw" hidden="1">{"'Eng (page2)'!$A$1:$D$52"}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6" hidden="1">{"'Model'!$A$1:$N$53"}</definedName>
    <definedName name="cdweqc" hidden="1">{"'Model'!$A$1:$N$53"}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6" hidden="1">{"'Eng (page2)'!$A$1:$D$52"}</definedName>
    <definedName name="CET" hidden="1">{"'Eng (page2)'!$A$1:$D$52"}</definedName>
    <definedName name="cf" localSheetId="6" hidden="1">{"'Eng (page2)'!$A$1:$D$52"}</definedName>
    <definedName name="cf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6" hidden="1">{"'Eng (page2)'!$A$1:$D$52"}</definedName>
    <definedName name="CFsl" hidden="1">{"'Eng (page2)'!$A$1:$D$52"}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6" hidden="1">{"'WWW'!$A$1:$J$18"}</definedName>
    <definedName name="CHAT" hidden="1">{"'WWW'!$A$1:$J$18"}</definedName>
    <definedName name="chilled" localSheetId="6" hidden="1">{"'Eng (page2)'!$A$1:$D$52"}</definedName>
    <definedName name="chilled" hidden="1">{"'Eng (page2)'!$A$1:$D$52"}</definedName>
    <definedName name="clsdkko" localSheetId="6" hidden="1">{"'Eng (page2)'!$A$1:$D$52"}</definedName>
    <definedName name="clsdkko" hidden="1">{"'Eng (page2)'!$A$1:$D$52"}</definedName>
    <definedName name="cmdkqfr" localSheetId="6" hidden="1">{"'Eng (page2)'!$A$1:$D$52"}</definedName>
    <definedName name="cmdkqfr" hidden="1">{"'Eng (page2)'!$A$1:$D$52"}</definedName>
    <definedName name="Code" hidden="1">#REF!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localSheetId="6" hidden="1">{"'Eng (page2)'!$A$1:$D$52"}</definedName>
    <definedName name="Con" hidden="1">{"'Eng (page2)'!$A$1:$D$52"}</definedName>
    <definedName name="config" localSheetId="6" hidden="1">{"'Eng (page2)'!$A$1:$D$52"}</definedName>
    <definedName name="config" hidden="1">{"'Eng (page2)'!$A$1:$D$52"}</definedName>
    <definedName name="Confirm" localSheetId="6" hidden="1">{"'Model'!$A$1:$N$53"}</definedName>
    <definedName name="Confirm" hidden="1">{"'Model'!$A$1:$N$53"}</definedName>
    <definedName name="CPPC2001" localSheetId="6" hidden="1">{"'Model'!$A$1:$N$53"}</definedName>
    <definedName name="CPPC2001" hidden="1">{"'Model'!$A$1:$N$53"}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6" hidden="1">{"'Model'!$A$1:$N$53"}</definedName>
    <definedName name="csa" hidden="1">{"'Model'!$A$1:$N$53"}</definedName>
    <definedName name="csdcd" localSheetId="6" hidden="1">{"'Model'!$A$1:$N$53"}</definedName>
    <definedName name="csdcd" hidden="1">{"'Model'!$A$1:$N$53"}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6" hidden="1">{"'Eng (page2)'!$A$1:$D$52"}</definedName>
    <definedName name="cut" hidden="1">{"'Eng (page2)'!$A$1:$D$52"}</definedName>
    <definedName name="cvcxvsvad" localSheetId="6" hidden="1">{"'Model'!$A$1:$N$53"}</definedName>
    <definedName name="cvcxvsvad" hidden="1">{"'Model'!$A$1:$N$53"}</definedName>
    <definedName name="cvmqel" localSheetId="6" hidden="1">{"'Model'!$A$1:$N$53"}</definedName>
    <definedName name="cvmqel" hidden="1">{"'Model'!$A$1:$N$53"}</definedName>
    <definedName name="cvswq" localSheetId="6" hidden="1">{"'Eng (page2)'!$A$1:$D$52"}</definedName>
    <definedName name="cvswq" hidden="1">{"'Eng (page2)'!$A$1:$D$52"}</definedName>
    <definedName name="cwdsc" hidden="1">#REF!</definedName>
    <definedName name="cwkodkoc" localSheetId="6" hidden="1">{"'Eng (page2)'!$A$1:$D$52"}</definedName>
    <definedName name="cwkodkoc" hidden="1">{"'Eng (page2)'!$A$1:$D$52"}</definedName>
    <definedName name="d" localSheetId="6" hidden="1">{"'Eng (page2)'!$A$1:$D$52"}</definedName>
    <definedName name="d" hidden="1">{"'Eng (page2)'!$A$1:$D$52"}</definedName>
    <definedName name="da" localSheetId="6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6" hidden="1">{"'Model'!$A$1:$N$53"}</definedName>
    <definedName name="daa" hidden="1">{"'Model'!$A$1:$N$53"}</definedName>
    <definedName name="daf" localSheetId="6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cwdl" localSheetId="6" hidden="1">{"'Eng (page2)'!$A$1:$D$52"}</definedName>
    <definedName name="dcwdl" hidden="1">{"'Eng (page2)'!$A$1:$D$52"}</definedName>
    <definedName name="dd" localSheetId="6" hidden="1">{"conso",#N/A,FALSE,"cash flow"}</definedName>
    <definedName name="dd" hidden="1">{"conso",#N/A,FALSE,"cash flow"}</definedName>
    <definedName name="dd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#REF!</definedName>
    <definedName name="dddddd" localSheetId="6" hidden="1">{"'Eng (page2)'!$A$1:$D$52"}</definedName>
    <definedName name="dddddd" hidden="1">{"'Eng (page2)'!$A$1:$D$52"}</definedName>
    <definedName name="dddddddddddd" localSheetId="6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dddddddd" localSheetId="6" hidden="1">{"'Eng (page2)'!$A$1:$D$52"}</definedName>
    <definedName name="dddddddddddddddddddddddd" hidden="1">{"'Eng (page2)'!$A$1:$D$52"}</definedName>
    <definedName name="ddfsa" hidden="1">#REF!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6" hidden="1">{"'Sell_Office'!$C$5:$D$6"}</definedName>
    <definedName name="deferincome" hidden="1">{"'Sell_Office'!$C$5:$D$6"}</definedName>
    <definedName name="derg" hidden="1">#REF!</definedName>
    <definedName name="DESOF" localSheetId="6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6" hidden="1">{#N/A,#N/A,FALSE,"MAIN";#N/A,#N/A,FALSE,"ACTvsBUD"}</definedName>
    <definedName name="DET" hidden="1">{#N/A,#N/A,FALSE,"MAIN";#N/A,#N/A,FALSE,"ACTvsBUD"}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6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ep" localSheetId="6" hidden="1">{"'Eng (page2)'!$A$1:$D$52"}</definedName>
    <definedName name="dfep" hidden="1">{"'Eng (page2)'!$A$1:$D$52"}</definedName>
    <definedName name="dfew" localSheetId="6" hidden="1">{"'Eng (page2)'!$A$1:$D$52"}</definedName>
    <definedName name="dfew" hidden="1">{"'Eng (page2)'!$A$1:$D$52"}</definedName>
    <definedName name="df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6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localSheetId="6" hidden="1">{#N/A,#N/A,FALSE,"17MAY";#N/A,#N/A,FALSE,"24MAY"}</definedName>
    <definedName name="dfgsdhs" hidden="1">{#N/A,#N/A,FALSE,"17MAY";#N/A,#N/A,FALSE,"24MAY"}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6" hidden="1">{"'Eng (page2)'!$A$1:$D$52"}</definedName>
    <definedName name="dfqcvdq" hidden="1">{"'Eng (page2)'!$A$1:$D$52"}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6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6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on" localSheetId="6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6" hidden="1">{"'Eng (page2)'!$A$1:$D$52"}</definedName>
    <definedName name="dooe" hidden="1">{"'Eng (page2)'!$A$1:$D$52"}</definedName>
    <definedName name="dqevc" localSheetId="6" hidden="1">{"'Eng (page2)'!$A$1:$D$52"}</definedName>
    <definedName name="dqevc" hidden="1">{"'Eng (page2)'!$A$1:$D$52"}</definedName>
    <definedName name="dr" localSheetId="6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6" hidden="1">{"'Eng (page2)'!$A$1:$D$52"}</definedName>
    <definedName name="DRFE4" hidden="1">{"'Eng (page2)'!$A$1:$D$52"}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6" hidden="1">{"'Model'!$A$1:$N$53"}</definedName>
    <definedName name="ds" hidden="1">{"'Model'!$A$1:$N$53"}</definedName>
    <definedName name="dsa" localSheetId="6" hidden="1">{"'Model'!$A$1:$N$53"}</definedName>
    <definedName name="dsa" hidden="1">{"'Model'!$A$1:$N$53"}</definedName>
    <definedName name="dsacd" localSheetId="6" hidden="1">{"'Eng (page2)'!$A$1:$D$52"}</definedName>
    <definedName name="dsacd" hidden="1">{"'Eng (page2)'!$A$1:$D$52"}</definedName>
    <definedName name="dsad" localSheetId="6" hidden="1">{"'Model'!$A$1:$N$53"}</definedName>
    <definedName name="dsad" hidden="1">{"'Model'!$A$1:$N$53"}</definedName>
    <definedName name="dscds" localSheetId="6" hidden="1">{"'Model'!$A$1:$N$53"}</definedName>
    <definedName name="dscds" hidden="1">{"'Model'!$A$1:$N$53"}</definedName>
    <definedName name="dsd" localSheetId="6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6" hidden="1">{"'Eng (page2)'!$A$1:$D$52"}</definedName>
    <definedName name="dsdv" hidden="1">{"'Eng (page2)'!$A$1:$D$52"}</definedName>
    <definedName name="DSE" localSheetId="6" hidden="1">{"'Eng (page2)'!$A$1:$D$52"}</definedName>
    <definedName name="DSE" hidden="1">{"'Eng (page2)'!$A$1:$D$52"}</definedName>
    <definedName name="dsef" localSheetId="6" hidden="1">{#N/A,#N/A,FALSE,"17MAY";#N/A,#N/A,FALSE,"24MAY"}</definedName>
    <definedName name="dsef" hidden="1">{#N/A,#N/A,FALSE,"17MAY";#N/A,#N/A,FALSE,"24MAY"}</definedName>
    <definedName name="dvsqev" localSheetId="6" hidden="1">{"'Eng (page2)'!$A$1:$D$52"}</definedName>
    <definedName name="dvsqev" hidden="1">{"'Eng (page2)'!$A$1:$D$52"}</definedName>
    <definedName name="DWA" localSheetId="6" hidden="1">{"'Eng (page2)'!$A$1:$D$52"}</definedName>
    <definedName name="DWA" hidden="1">{"'Eng (page2)'!$A$1:$D$52"}</definedName>
    <definedName name="DX" localSheetId="6" hidden="1">{"'Eng (page2)'!$A$1:$D$52"}</definedName>
    <definedName name="DX" hidden="1">{"'Eng (page2)'!$A$1:$D$52"}</definedName>
    <definedName name="dxrcfvgj" localSheetId="6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6" hidden="1">{"'Eng (page2)'!$A$1:$D$52"}</definedName>
    <definedName name="dxscxds" hidden="1">{"'Eng (page2)'!$A$1:$D$52"}</definedName>
    <definedName name="e" localSheetId="6" hidden="1">{"'Eng (page2)'!$A$1:$D$52"}</definedName>
    <definedName name="e" hidden="1">{"'Eng (page2)'!$A$1:$D$52"}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65t" localSheetId="6" hidden="1">{"'Eng (page2)'!$A$1:$D$52"}</definedName>
    <definedName name="e65t" hidden="1">{"'Eng (page2)'!$A$1:$D$52"}</definedName>
    <definedName name="ed" localSheetId="6" hidden="1">{"'Eng (page2)'!$A$1:$D$52"}</definedName>
    <definedName name="ed" hidden="1">{"'Eng (page2)'!$A$1:$D$52"}</definedName>
    <definedName name="edrty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localSheetId="6" hidden="1">{"'Model'!$A$1:$N$53"}</definedName>
    <definedName name="EDW" hidden="1">{"'Model'!$A$1:$N$53"}</definedName>
    <definedName name="ee" localSheetId="6" hidden="1">{"'Eng (page2)'!$A$1:$D$52"}</definedName>
    <definedName name="ee" hidden="1">{"'Eng (page2)'!$A$1:$D$52"}</definedName>
    <definedName name="eeafecs" localSheetId="6" hidden="1">{"'Eng (page2)'!$A$1:$D$52"}</definedName>
    <definedName name="eeafecs" hidden="1">{"'Eng (page2)'!$A$1:$D$52"}</definedName>
    <definedName name="eee" localSheetId="6" hidden="1">{#N/A,#N/A,FALSE,"17MAY";#N/A,#N/A,FALSE,"24MAY"}</definedName>
    <definedName name="eee" hidden="1">{#N/A,#N/A,FALSE,"17MAY";#N/A,#N/A,FALSE,"24MAY"}</definedName>
    <definedName name="eeee" localSheetId="6" hidden="1">{"'Eng (page2)'!$A$1:$D$52"}</definedName>
    <definedName name="eeee" hidden="1">{"'Eng (page2)'!$A$1:$D$52"}</definedName>
    <definedName name="efrf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6" hidden="1">{#N/A,#N/A,FALSE,"MAIN";#N/A,#N/A,FALSE,"ACTvsBUD"}</definedName>
    <definedName name="efrw" hidden="1">{#N/A,#N/A,FALSE,"MAIN";#N/A,#N/A,FALSE,"ACTvsBUD"}</definedName>
    <definedName name="eg" localSheetId="6" hidden="1">{#N/A,#N/A,FALSE,"COVER.XLS";#N/A,#N/A,FALSE,"RACT1.XLS";#N/A,#N/A,FALSE,"RACT2.XLS";#N/A,#N/A,FALSE,"ECCMP";#N/A,#N/A,FALSE,"WELDER.XLS"}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ng" localSheetId="6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localSheetId="6" hidden="1">{"cashflow",#N/A,FALSE,"cash flow"}</definedName>
    <definedName name="eqq" hidden="1">{"cashflow",#N/A,FALSE,"cash flow"}</definedName>
    <definedName name="erer" localSheetId="6" hidden="1">{"'Eng (page2)'!$A$1:$D$52"}</definedName>
    <definedName name="erer" hidden="1">{"'Eng (page2)'!$A$1:$D$52"}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rr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6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yu" localSheetId="6" hidden="1">{"'Eng (page2)'!$A$1:$D$52"}</definedName>
    <definedName name="ertyu" hidden="1">{"'Eng (page2)'!$A$1:$D$52"}</definedName>
    <definedName name="ERW" localSheetId="6" hidden="1">{"'Eng (page2)'!$A$1:$D$52"}</definedName>
    <definedName name="ERW" hidden="1">{"'Eng (page2)'!$A$1:$D$52"}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6" hidden="1">{"'Eng (page2)'!$A$1:$D$52"}</definedName>
    <definedName name="erwq" hidden="1">{"'Eng (page2)'!$A$1:$D$52"}</definedName>
    <definedName name="etw" localSheetId="6" hidden="1">{"'Eng (page2)'!$A$1:$D$52"}</definedName>
    <definedName name="etw" hidden="1">{"'Eng (page2)'!$A$1:$D$52"}</definedName>
    <definedName name="EW" localSheetId="6" hidden="1">{"'Eng (page2)'!$A$1:$D$52"}</definedName>
    <definedName name="EW" hidden="1">{"'Eng (page2)'!$A$1:$D$52"}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localSheetId="6" hidden="1">{"'Eng (page2)'!$A$1:$D$52"}</definedName>
    <definedName name="ewee" hidden="1">{"'Eng (page2)'!$A$1:$D$52"}</definedName>
    <definedName name="ewew" localSheetId="6" hidden="1">{"cashflow",#N/A,FALSE,"cash flow"}</definedName>
    <definedName name="ewew" hidden="1">{"cashflow",#N/A,FALSE,"cash flow"}</definedName>
    <definedName name="ewr" localSheetId="6" hidden="1">{"'Eng (page2)'!$A$1:$D$52"}</definedName>
    <definedName name="ewr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6" hidden="1">{"'Eng (page2)'!$A$1:$D$52"}</definedName>
    <definedName name="EWSD" hidden="1">{"'Eng (page2)'!$A$1:$D$52"}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1nin" localSheetId="6" hidden="1">{"'Model'!$A$1:$N$53"}</definedName>
    <definedName name="F1nin" hidden="1">{"'Model'!$A$1:$N$53"}</definedName>
    <definedName name="FAT" localSheetId="6" hidden="1">{"'Eng (page2)'!$A$1:$D$52"}</definedName>
    <definedName name="FAT" hidden="1">{"'Eng (page2)'!$A$1:$D$52"}</definedName>
    <definedName name="fbf" localSheetId="6" hidden="1">{"'Model'!$A$1:$N$53"}</definedName>
    <definedName name="fbf" hidden="1">{"'Model'!$A$1:$N$53"}</definedName>
    <definedName name="fbfy" localSheetId="6" hidden="1">{"'Model'!$A$1:$N$53"}</definedName>
    <definedName name="fbfy" hidden="1">{"'Model'!$A$1:$N$53"}</definedName>
    <definedName name="fbnhg" hidden="1">#REF!</definedName>
    <definedName name="fc" localSheetId="6" hidden="1">{"'Model'!$A$1:$N$53"}</definedName>
    <definedName name="fc" hidden="1">{"'Model'!$A$1:$N$53"}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6" hidden="1">{"'Eng (page2)'!$A$1:$D$52"}</definedName>
    <definedName name="FCT" hidden="1">{"'Eng (page2)'!$A$1:$D$52"}</definedName>
    <definedName name="fdaf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6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6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6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6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6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6" hidden="1">{"'Sell_Office'!$C$5:$D$6"}</definedName>
    <definedName name="fdfdfdfdfdfgfgffg" hidden="1">{"'Sell_Office'!$C$5:$D$6"}</definedName>
    <definedName name="fdfdfgdg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6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gdag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qv" localSheetId="6" hidden="1">{"'Eng (page2)'!$A$1:$D$52"}</definedName>
    <definedName name="feqv" hidden="1">{"'Eng (page2)'!$A$1:$D$52"}</definedName>
    <definedName name="FEW" localSheetId="6" hidden="1">{"'Eng (page2)'!$A$1:$D$52"}</definedName>
    <definedName name="FEW" hidden="1">{"'Eng (page2)'!$A$1:$D$52"}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#REF!</definedName>
    <definedName name="f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p" localSheetId="6" hidden="1">{"'Eng (page2)'!$A$1:$D$52"}</definedName>
    <definedName name="fgdp" hidden="1">{"'Eng (page2)'!$A$1:$D$52"}</definedName>
    <definedName name="fgdsfdsf" hidden="1">#REF!</definedName>
    <definedName name="FGE\" localSheetId="6" hidden="1">{"'Eng (page2)'!$A$1:$D$52"}</definedName>
    <definedName name="FGE\" hidden="1">{"'Eng (page2)'!$A$1:$D$52"}</definedName>
    <definedName name="fgf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localSheetId="6" hidden="1">{"'Model'!$A$1:$N$53"}</definedName>
    <definedName name="fgfgff" hidden="1">{"'Model'!$A$1:$N$53"}</definedName>
    <definedName name="fgfgffgfgfg" localSheetId="6" hidden="1">{"'Sell_Office'!$C$5:$D$6"}</definedName>
    <definedName name="fgfgffgfgfg" hidden="1">{"'Sell_Office'!$C$5:$D$6"}</definedName>
    <definedName name="fgg" localSheetId="6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h" localSheetId="6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localSheetId="6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e" localSheetId="6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ugrjokhet" localSheetId="6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jiyjhgjk" localSheetId="6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ojwp" localSheetId="6" hidden="1">{"'Eng (page2)'!$A$1:$D$52"}</definedName>
    <definedName name="fojwp" hidden="1">{"'Eng (page2)'!$A$1:$D$52"}</definedName>
    <definedName name="fo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" localSheetId="6" hidden="1">{"'Model'!$A$1:$N$53"}</definedName>
    <definedName name="ft" hidden="1">{"'Model'!$A$1:$N$53"}</definedName>
    <definedName name="FTOrawa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vgjkilfdrv" localSheetId="6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localSheetId="6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6" hidden="1">{"'Eng (page2)'!$A$1:$D$52"}</definedName>
    <definedName name="FWP" hidden="1">{"'Eng (page2)'!$A$1:$D$52"}</definedName>
    <definedName name="fzdtfr" localSheetId="6" hidden="1">{"'Eng (page2)'!$A$1:$D$52"}</definedName>
    <definedName name="fzdtfr" hidden="1">{"'Eng (page2)'!$A$1:$D$52"}</definedName>
    <definedName name="g" localSheetId="6" hidden="1">{"'Eng (page2)'!$A$1:$D$52"}</definedName>
    <definedName name="g" hidden="1">{"'Eng (page2)'!$A$1:$D$52"}</definedName>
    <definedName name="gbgfrs" localSheetId="6" hidden="1">{"'Model'!$A$1:$N$53"}</definedName>
    <definedName name="gbgfrs" hidden="1">{"'Model'!$A$1:$N$53"}</definedName>
    <definedName name="gdh" hidden="1">#REF!</definedName>
    <definedName name="gfd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6" hidden="1">{"'Eng (page2)'!$A$1:$D$52"}</definedName>
    <definedName name="gfg" hidden="1">{"'Eng (page2)'!$A$1:$D$52"}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localSheetId="6" hidden="1">{"'Model'!$A$1:$N$53"}</definedName>
    <definedName name="gfhfgc" hidden="1">{"'Model'!$A$1:$N$53"}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6" hidden="1">{"'Model'!$A$1:$N$53"}</definedName>
    <definedName name="GG" hidden="1">{"'Model'!$A$1:$N$53"}</definedName>
    <definedName name="gggg" localSheetId="6" hidden="1">{"'Eng (page2)'!$A$1:$D$52"}</definedName>
    <definedName name="gggg" hidden="1">{"'Eng (page2)'!$A$1:$D$52"}</definedName>
    <definedName name="ggggg" localSheetId="6" hidden="1">{"'Model'!$A$1:$N$53"}</definedName>
    <definedName name="ggggg" hidden="1">{"'Model'!$A$1:$N$53"}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6" hidden="1">{"'Eng (page2)'!$A$1:$D$52"}</definedName>
    <definedName name="gh" hidden="1">{"'Eng (page2)'!$A$1:$D$52"}</definedName>
    <definedName name="ghaa" localSheetId="6" hidden="1">{"'Eng (page2)'!$A$1:$D$52"}</definedName>
    <definedName name="ghaa" hidden="1">{"'Eng (page2)'!$A$1:$D$52"}</definedName>
    <definedName name="ghuu" localSheetId="6" hidden="1">{"'Eng (page2)'!$A$1:$D$52"}</definedName>
    <definedName name="ghuu" hidden="1">{"'Eng (page2)'!$A$1:$D$52"}</definedName>
    <definedName name="gkw" localSheetId="6" hidden="1">{"'Eng (page2)'!$A$1:$D$52"}</definedName>
    <definedName name="gkw" hidden="1">{"'Eng (page2)'!$A$1:$D$52"}</definedName>
    <definedName name="GWRT" localSheetId="6" hidden="1">{"'Eng (page2)'!$A$1:$D$52"}</definedName>
    <definedName name="GWRT" hidden="1">{"'Eng (page2)'!$A$1:$D$52"}</definedName>
    <definedName name="gyfr6" localSheetId="6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bzhjx" localSheetId="6" hidden="1">{"'Model'!$A$1:$N$53"}</definedName>
    <definedName name="hbzhjx" hidden="1">{"'Model'!$A$1:$N$53"}</definedName>
    <definedName name="he" localSheetId="6" hidden="1">{"'Eng (page2)'!$A$1:$D$52"}</definedName>
    <definedName name="he" hidden="1">{"'Eng (page2)'!$A$1:$D$52"}</definedName>
    <definedName name="hgf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h" localSheetId="6" hidden="1">{"conso",#N/A,FALSE,"cash flow"}</definedName>
    <definedName name="hh" hidden="1">{"conso",#N/A,FALSE,"cash flow"}</definedName>
    <definedName name="hhdjdj" localSheetId="6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K" localSheetId="6" hidden="1">{"'Eng (page2)'!$A$1:$D$52"}</definedName>
    <definedName name="HHK" hidden="1">{"'Eng (page2)'!$A$1:$D$52"}</definedName>
    <definedName name="HiddenRows" hidden="1">#REF!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O" localSheetId="6" hidden="1">{"'Eng (page2)'!$A$1:$D$52"}</definedName>
    <definedName name="HIO" hidden="1">{"'Eng (page2)'!$A$1:$D$52"}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localSheetId="6" hidden="1">{#N/A,#N/A,FALSE,"COVER1.XLS ";#N/A,#N/A,FALSE,"RACT1.XLS";#N/A,#N/A,FALSE,"RACT2.XLS";#N/A,#N/A,FALSE,"ECCMP";#N/A,#N/A,FALSE,"WELDER.XLS"}</definedName>
    <definedName name="hr" hidden="1">{#N/A,#N/A,FALSE,"COVER1.XLS ";#N/A,#N/A,FALSE,"RACT1.XLS";#N/A,#N/A,FALSE,"RACT2.XLS";#N/A,#N/A,FALSE,"ECCMP";#N/A,#N/A,FALSE,"WELDER.XLS"}</definedName>
    <definedName name="HRTW" localSheetId="6" hidden="1">{"'Eng (page2)'!$A$1:$D$52"}</definedName>
    <definedName name="HRTW" hidden="1">{"'Eng (page2)'!$A$1:$D$52"}</definedName>
    <definedName name="hshe" localSheetId="6" hidden="1">{"'Eng (page2)'!$A$1:$D$52"}</definedName>
    <definedName name="hshe" hidden="1">{"'Eng (page2)'!$A$1:$D$52"}</definedName>
    <definedName name="HSWQHDDX" localSheetId="6" hidden="1">{"'Eng (page2)'!$A$1:$D$52"}</definedName>
    <definedName name="HSWQHDDX" hidden="1">{"'Eng (page2)'!$A$1:$D$52"}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localSheetId="6" hidden="1">{"'Eng (page2)'!$A$1:$D$52"}</definedName>
    <definedName name="hw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6" hidden="1">{"'Eng (page2)'!$A$1:$D$52"}</definedName>
    <definedName name="ier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hidden="1">{"'Model'!$A$1:$N$53"}</definedName>
    <definedName name="Interproject" localSheetId="6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o" localSheetId="6" hidden="1">{"'Eng (page2)'!$A$1:$D$52"}</definedName>
    <definedName name="io" hidden="1">{"'Eng (page2)'!$A$1:$D$52"}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PM" localSheetId="6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6" hidden="1">{"'Eng (page2)'!$A$1:$D$52"}</definedName>
    <definedName name="IUE" hidden="1">{"'Eng (page2)'!$A$1:$D$52"}</definedName>
    <definedName name="IUO" localSheetId="6" hidden="1">{"'Eng (page2)'!$A$1:$D$52"}</definedName>
    <definedName name="IUO" hidden="1">{"'Eng (page2)'!$A$1:$D$52"}</definedName>
    <definedName name="IUY" localSheetId="6" hidden="1">{"'Eng (page2)'!$A$1:$D$52"}</definedName>
    <definedName name="IUY" hidden="1">{"'Eng (page2)'!$A$1:$D$52"}</definedName>
    <definedName name="iuyriol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a" localSheetId="6" hidden="1">{"'Model'!$A$1:$N$53"}</definedName>
    <definedName name="ja" hidden="1">{"'Model'!$A$1:$N$53"}</definedName>
    <definedName name="JD" localSheetId="6" hidden="1">{"'Eng (page2)'!$A$1:$D$52"}</definedName>
    <definedName name="JD" hidden="1">{"'Eng (page2)'!$A$1:$D$52"}</definedName>
    <definedName name="jdalj" hidden="1">#REF!</definedName>
    <definedName name="jdfpe" localSheetId="6" hidden="1">{"'Eng (page2)'!$A$1:$D$52"}</definedName>
    <definedName name="jdfpe" hidden="1">{"'Eng (page2)'!$A$1:$D$52"}</definedName>
    <definedName name="jerr" localSheetId="6" hidden="1">{"'Eng (page2)'!$A$1:$D$52"}</definedName>
    <definedName name="jerr" hidden="1">{"'Eng (page2)'!$A$1:$D$52"}</definedName>
    <definedName name="jfhg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iee" localSheetId="6" hidden="1">{"'Eng (page2)'!$A$1:$D$52"}</definedName>
    <definedName name="jfiee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6" hidden="1">{"'Eng (page2)'!$A$1:$D$52"}</definedName>
    <definedName name="jfpwe" hidden="1">{"'Eng (page2)'!$A$1:$D$52"}</definedName>
    <definedName name="jijiji" localSheetId="6" hidden="1">{"'Model'!$A$1:$N$53"}</definedName>
    <definedName name="jijiji" hidden="1">{"'Model'!$A$1:$N$53"}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j" localSheetId="6" hidden="1">{"'Model'!$A$1:$N$53"}</definedName>
    <definedName name="jj" hidden="1">{"'Model'!$A$1:$N$53"}</definedName>
    <definedName name="jjjjjjjjjjj" localSheetId="6" hidden="1">{"'Sell_Office'!$C$5:$D$6"}</definedName>
    <definedName name="jjjjjjjjjjj" hidden="1">{"'Sell_Office'!$C$5:$D$6"}</definedName>
    <definedName name="JKL" localSheetId="6" hidden="1">{"'Eng (page2)'!$A$1:$D$52"}</definedName>
    <definedName name="JKL" hidden="1">{"'Eng (page2)'!$A$1:$D$52"}</definedName>
    <definedName name="jkmhcd" localSheetId="6" hidden="1">{"'Eng (page2)'!$A$1:$D$52"}</definedName>
    <definedName name="jkmhcd" hidden="1">{"'Eng (page2)'!$A$1:$D$52"}</definedName>
    <definedName name="JL" localSheetId="6" hidden="1">{"'Eng (page2)'!$A$1:$D$52"}</definedName>
    <definedName name="JL" hidden="1">{"'Eng (page2)'!$A$1:$D$52"}</definedName>
    <definedName name="jner" localSheetId="6" hidden="1">{"'Eng (page2)'!$A$1:$D$52"}</definedName>
    <definedName name="jner" hidden="1">{"'Eng (page2)'!$A$1:$D$52"}</definedName>
    <definedName name="jnmfhhy" localSheetId="6" hidden="1">{#N/A,#N/A,FALSE,"COVER.XLS";#N/A,#N/A,FALSE,"RACT1.XLS";#N/A,#N/A,FALSE,"RACT2.XLS";#N/A,#N/A,FALSE,"ECCMP";#N/A,#N/A,FALSE,"WELDER.XLS"}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localSheetId="6" hidden="1">{"'Eng (page2)'!$A$1:$D$52"}</definedName>
    <definedName name="jo" hidden="1">{"'Eng (page2)'!$A$1:$D$52"}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6" hidden="1">{"'Eng (page2)'!$A$1:$D$52"}</definedName>
    <definedName name="JOP" hidden="1">{"'Eng (page2)'!$A$1:$D$52"}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6" hidden="1">{"'Eng (page2)'!$A$1:$D$52"}</definedName>
    <definedName name="jper" hidden="1">{"'Eng (page2)'!$A$1:$D$52"}</definedName>
    <definedName name="JPP" localSheetId="6" hidden="1">{"'Eng (page2)'!$A$1:$D$52"}</definedName>
    <definedName name="JPP" hidden="1">{"'Eng (page2)'!$A$1:$D$52"}</definedName>
    <definedName name="jrewp" localSheetId="6" hidden="1">{"'Eng (page2)'!$A$1:$D$52"}</definedName>
    <definedName name="jrewp" hidden="1">{"'Eng (page2)'!$A$1:$D$52"}</definedName>
    <definedName name="jrp" localSheetId="6" hidden="1">{"'Eng (page2)'!$A$1:$D$52"}</definedName>
    <definedName name="jrp" hidden="1">{"'Eng (page2)'!$A$1:$D$52"}</definedName>
    <definedName name="jrthtrrdr" hidden="1">#REF!</definedName>
    <definedName name="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6" hidden="1">{#N/A,#N/A,FALSE,"17MAY";#N/A,#N/A,FALSE,"24MAY"}</definedName>
    <definedName name="juj" hidden="1">{#N/A,#N/A,FALSE,"17MAY";#N/A,#N/A,FALSE,"24MAY"}</definedName>
    <definedName name="jum" localSheetId="6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s" localSheetId="6" hidden="1">{"'Model'!$A$1:$N$53"}</definedName>
    <definedName name="jus" hidden="1">{"'Model'!$A$1:$N$53"}</definedName>
    <definedName name="K400_1" hidden="1">#REF!</definedName>
    <definedName name="K400CF" hidden="1">#REF!</definedName>
    <definedName name="K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6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s" localSheetId="6" hidden="1">{"'Eng (page2)'!$A$1:$D$52"}</definedName>
    <definedName name="kas" hidden="1">{"'Eng (page2)'!$A$1:$D$52"}</definedName>
    <definedName name="Kawi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6" hidden="1">{"'Eng (page2)'!$A$1:$D$52"}</definedName>
    <definedName name="KBVF" hidden="1">{"'Eng (page2)'!$A$1:$D$52"}</definedName>
    <definedName name="kc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localSheetId="6" hidden="1">{"'Eng (page2)'!$A$1:$D$52"}</definedName>
    <definedName name="KCFE" hidden="1">{"'Eng (page2)'!$A$1:$D$52"}</definedName>
    <definedName name="ked" localSheetId="6" hidden="1">{"'Model'!$A$1:$N$53"}</definedName>
    <definedName name="ked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HJGDFGFHGHJ" localSheetId="6" hidden="1">{"cashflow",#N/A,FALSE,"cash flow"}</definedName>
    <definedName name="KHJGDFGFHGHJ" hidden="1">{"cashflow",#N/A,FALSE,"cash flow"}</definedName>
    <definedName name="kie" localSheetId="6" hidden="1">{"'Eng (page2)'!$A$1:$D$52"}</definedName>
    <definedName name="kie" hidden="1">{"'Eng (page2)'!$A$1:$D$52"}</definedName>
    <definedName name="kittanamongkolchai" localSheetId="6" hidden="1">{"'Eng (page2)'!$A$1:$D$52"}</definedName>
    <definedName name="kittanamongkolchai" hidden="1">{"'Eng (page2)'!$A$1:$D$52"}</definedName>
    <definedName name="kjfg\" localSheetId="6" hidden="1">{"'Eng (page2)'!$A$1:$D$52"}</definedName>
    <definedName name="kjfg\" hidden="1">{"'Eng (page2)'!$A$1:$D$52"}</definedName>
    <definedName name="kjk" localSheetId="6" hidden="1">{"'Eng (page2)'!$A$1:$D$52"}</definedName>
    <definedName name="kjk" hidden="1">{"'Eng (page2)'!$A$1:$D$52"}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{"'Model'!$A$1:$N$53"}</definedName>
    <definedName name="KKK" hidden="1">{"'Model'!$A$1:$N$53"}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localSheetId="6" hidden="1">{"'Eng (page2)'!$A$1:$D$52"}</definedName>
    <definedName name="kkok" hidden="1">{"'Eng (page2)'!$A$1:$D$52"}</definedName>
    <definedName name="klk" localSheetId="6" hidden="1">{"'Eng (page2)'!$A$1:$D$52"}</definedName>
    <definedName name="klk" hidden="1">{"'Eng (page2)'!$A$1:$D$52"}</definedName>
    <definedName name="KLO" localSheetId="6" hidden="1">{"'Eng (page2)'!$A$1:$D$52"}</definedName>
    <definedName name="KLO" hidden="1">{"'Eng (page2)'!$A$1:$D$52"}</definedName>
    <definedName name="KOEW" localSheetId="6" hidden="1">{"'Eng (page2)'!$A$1:$D$52"}</definedName>
    <definedName name="KOEW" hidden="1">{"'Eng (page2)'!$A$1:$D$52"}</definedName>
    <definedName name="KOL" localSheetId="6" hidden="1">{"'Eng (page2)'!$A$1:$D$52"}</definedName>
    <definedName name="KOL" hidden="1">{"'Eng (page2)'!$A$1:$D$52"}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6" hidden="1">{"'Eng (page2)'!$A$1:$D$52"}</definedName>
    <definedName name="kow" hidden="1">{"'Eng (page2)'!$A$1:$D$52"}</definedName>
    <definedName name="kp" localSheetId="6" hidden="1">{"'Eng (page2)'!$A$1:$D$52"}</definedName>
    <definedName name="kp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6" hidden="1">{"'Model'!$A$1:$N$53"}</definedName>
    <definedName name="kue" hidden="1">{"'Model'!$A$1:$N$53"}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dss" localSheetId="6" hidden="1">{"'Eng (page2)'!$A$1:$D$52"}</definedName>
    <definedName name="ldss" hidden="1">{"'Eng (page2)'!$A$1:$D$52"}</definedName>
    <definedName name="ledr" localSheetId="6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f" localSheetId="6" hidden="1">{#N/A,#N/A,FALSE,"17MAY";#N/A,#N/A,FALSE,"24MAY"}</definedName>
    <definedName name="lff" hidden="1">{#N/A,#N/A,FALSE,"17MAY";#N/A,#N/A,FALSE,"24MAY"}</definedName>
    <definedName name="lhin" localSheetId="6" hidden="1">{"'Eng (page2)'!$A$1:$D$52"}</definedName>
    <definedName name="lhin" hidden="1">{"'Eng (page2)'!$A$1:$D$52"}</definedName>
    <definedName name="lj" localSheetId="6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k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6" hidden="1">{#N/A,#N/A,FALSE,"17MAY";#N/A,#N/A,FALSE,"24MAY"}</definedName>
    <definedName name="lkk" hidden="1">{#N/A,#N/A,FALSE,"17MAY";#N/A,#N/A,FALSE,"24MAY"}</definedName>
    <definedName name="LLK" localSheetId="6" hidden="1">{"'Eng (page2)'!$A$1:$D$52"}</definedName>
    <definedName name="LLK" hidden="1">{"'Eng (page2)'!$A$1:$D$52"}</definedName>
    <definedName name="lll" localSheetId="6" hidden="1">{"'Eng (page2)'!$A$1:$D$52"}</definedName>
    <definedName name="lll" hidden="1">{"'Eng (page2)'!$A$1:$D$52"}</definedName>
    <definedName name="LLP" localSheetId="6" hidden="1">{"'Eng (page2)'!$A$1:$D$52"}</definedName>
    <definedName name="LLP" hidden="1">{"'Eng (page2)'!$A$1:$D$52"}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6" hidden="1">{"'Eng (page2)'!$A$1:$D$52"}</definedName>
    <definedName name="loi" hidden="1">{"'Eng (page2)'!$A$1:$D$52"}</definedName>
    <definedName name="LOL" localSheetId="6" hidden="1">{"'Eng (page2)'!$A$1:$D$52"}</definedName>
    <definedName name="LOL" hidden="1">{"'Eng (page2)'!$A$1:$D$52"}</definedName>
    <definedName name="lop" localSheetId="6" hidden="1">{"'Eng (page2)'!$A$1:$D$52"}</definedName>
    <definedName name="lop" hidden="1">{"'Eng (page2)'!$A$1:$D$52"}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6" hidden="1">{"'Eng (page2)'!$A$1:$D$52"}</definedName>
    <definedName name="LOW" hidden="1">{"'Eng (page2)'!$A$1:$D$52"}</definedName>
    <definedName name="lpppppppppp" localSheetId="6" hidden="1">{"'Sell_Office'!$C$5:$D$6"}</definedName>
    <definedName name="lpppppppppp" hidden="1">{"'Sell_Office'!$C$5:$D$6"}</definedName>
    <definedName name="lSAp" localSheetId="6" hidden="1">{"'Eng (page2)'!$A$1:$D$52"}</definedName>
    <definedName name="lSAp" hidden="1">{"'Eng (page2)'!$A$1:$D$52"}</definedName>
    <definedName name="LV" localSheetId="6" hidden="1">{"'Eng (page2)'!$A$1:$D$52"}</definedName>
    <definedName name="LV" hidden="1">{"'Eng (page2)'!$A$1:$D$52"}</definedName>
    <definedName name="ly" localSheetId="6" hidden="1">{"'Eng (page2)'!$A$1:$D$52"}</definedName>
    <definedName name="ly" hidden="1">{"'Eng (page2)'!$A$1:$D$52"}</definedName>
    <definedName name="M" localSheetId="6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e" localSheetId="6" hidden="1">{"'Eng (page2)'!$A$1:$D$52"}</definedName>
    <definedName name="mae" hidden="1">{"'Eng (page2)'!$A$1:$D$52"}</definedName>
    <definedName name="man" localSheetId="6" hidden="1">{#N/A,#N/A,FALSE,"COVER.XLS";#N/A,#N/A,FALSE,"RACT1.XLS";#N/A,#N/A,FALSE,"RACT2.XLS";#N/A,#N/A,FALSE,"ECCMP";#N/A,#N/A,FALSE,"WELDER.XLS"}</definedName>
    <definedName name="man" hidden="1">{#N/A,#N/A,FALSE,"COVER.XLS";#N/A,#N/A,FALSE,"RACT1.XLS";#N/A,#N/A,FALSE,"RACT2.XLS";#N/A,#N/A,FALSE,"ECCMP";#N/A,#N/A,FALSE,"WELDER.XLS"}</definedName>
    <definedName name="Manhou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6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yuree" localSheetId="6" hidden="1">{#N/A,#N/A,FALSE,"COVER.XLS";#N/A,#N/A,FALSE,"RACT1.XLS";#N/A,#N/A,FALSE,"RACT2.XLS";#N/A,#N/A,FALSE,"ECCMP";#N/A,#N/A,FALSE,"WELDER.XLS"}</definedName>
    <definedName name="mayuree" hidden="1">{#N/A,#N/A,FALSE,"COVER.XLS";#N/A,#N/A,FALSE,"RACT1.XLS";#N/A,#N/A,FALSE,"RACT2.XLS";#N/A,#N/A,FALSE,"ECCMP";#N/A,#N/A,FALSE,"WELDER.XLS"}</definedName>
    <definedName name="mayuree2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IIIPM" localSheetId="6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6" hidden="1">{"'Eng (page2)'!$A$1:$D$52"}</definedName>
    <definedName name="MCOP" hidden="1">{"'Eng (page2)'!$A$1:$D$52"}</definedName>
    <definedName name="MFPW" localSheetId="6" hidden="1">{"'Eng (page2)'!$A$1:$D$52"}</definedName>
    <definedName name="MFPW" hidden="1">{"'Eng (page2)'!$A$1:$D$52"}</definedName>
    <definedName name="minute" localSheetId="6" hidden="1">{"'Eng (page2)'!$A$1:$D$52"}</definedName>
    <definedName name="minute" hidden="1">{"'Eng (page2)'!$A$1:$D$52"}</definedName>
    <definedName name="misgroup" hidden="1">#REF!</definedName>
    <definedName name="mkjfgdgnj" localSheetId="6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localSheetId="6" hidden="1">{"'Eng (page2)'!$A$1:$D$52"}</definedName>
    <definedName name="MKO" hidden="1">{"'Eng (page2)'!$A$1:$D$52"}</definedName>
    <definedName name="ml" localSheetId="6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localSheetId="6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localSheetId="6" hidden="1">{"'Eng (page2)'!$A$1:$D$52"}</definedName>
    <definedName name="MOL" hidden="1">{"'Eng (page2)'!$A$1:$D$52"}</definedName>
    <definedName name="mon" localSheetId="6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localSheetId="6" hidden="1">{"'Model'!$A$1:$N$53"}</definedName>
    <definedName name="monmon" hidden="1">{"'Model'!$A$1:$N$53"}</definedName>
    <definedName name="mun" localSheetId="6" hidden="1">{"'Model'!$A$1:$N$53"}</definedName>
    <definedName name="mun" hidden="1">{"'Model'!$A$1:$N$53"}</definedName>
    <definedName name="MWEP" localSheetId="6" hidden="1">{"'Eng (page2)'!$A$1:$D$52"}</definedName>
    <definedName name="MWEP" hidden="1">{"'Eng (page2)'!$A$1:$D$52"}</definedName>
    <definedName name="n" localSheetId="6" hidden="1">{"'Model'!$A$1:$N$53"}</definedName>
    <definedName name="n" hidden="1">{"'Model'!$A$1:$N$53"}</definedName>
    <definedName name="nan" localSheetId="6" hidden="1">{"'Model'!$A$1:$N$53"}</definedName>
    <definedName name="nan" hidden="1">{"'Model'!$A$1:$N$53"}</definedName>
    <definedName name="NATURE" localSheetId="6" hidden="1">{"'Eng (page2)'!$A$1:$D$52"}</definedName>
    <definedName name="NATURE" hidden="1">{"'Eng (page2)'!$A$1:$D$52"}</definedName>
    <definedName name="nbfdukj" localSheetId="6" hidden="1">{#N/A,#N/A,FALSE,"COVER1.XLS 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ew" localSheetId="6" hidden="1">{"'Model'!$A$1:$N$53"}</definedName>
    <definedName name="new" hidden="1">{"'Model'!$A$1:$N$53"}</definedName>
    <definedName name="NFS" localSheetId="6" hidden="1">{"'Eng (page2)'!$A$1:$D$52"}</definedName>
    <definedName name="NFS" hidden="1">{"'Eng (page2)'!$A$1:$D$52"}</definedName>
    <definedName name="nhbjgdf." localSheetId="6" hidden="1">{#N/A,#N/A,FALSE,"COVER1.XLS ";#N/A,#N/A,FALSE,"RACT1.XLS";#N/A,#N/A,FALSE,"RACT2.XLS";#N/A,#N/A,FALSE,"ECCMP";#N/A,#N/A,FALSE,"WELDER.XLS"}</definedName>
    <definedName name="nhbjgdf." hidden="1">{#N/A,#N/A,FALSE,"COVER1.XLS ";#N/A,#N/A,FALSE,"RACT1.XLS";#N/A,#N/A,FALSE,"RACT2.XLS";#N/A,#N/A,FALSE,"ECCMP";#N/A,#N/A,FALSE,"WELDER.XLS"}</definedName>
    <definedName name="nin" localSheetId="6" hidden="1">{"'Model'!$A$1:$N$53"}</definedName>
    <definedName name="nin" hidden="1">{"'Model'!$A$1:$N$53"}</definedName>
    <definedName name="ning" localSheetId="6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6" hidden="1">{"'Eng (page2)'!$A$1:$D$52"}</definedName>
    <definedName name="nm" hidden="1">{"'Eng (page2)'!$A$1:$D$52"}</definedName>
    <definedName name="nn" localSheetId="6" hidden="1">{"'Model'!$A$1:$N$53"}</definedName>
    <definedName name="nn" hidden="1">{"'Model'!$A$1:$N$53"}</definedName>
    <definedName name="nnnn" hidden="1">#REF!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localSheetId="6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localSheetId="6" hidden="1">{"cashflow",#N/A,FALSE,"cash flow"}</definedName>
    <definedName name="nu" hidden="1">{"cashflow",#N/A,FALSE,"cash flow"}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fficer29_2" localSheetId="6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H" localSheetId="6" hidden="1">{"'Eng (page2)'!$A$1:$D$52"}</definedName>
    <definedName name="OH" hidden="1">{"'Eng (page2)'!$A$1:$D$52"}</definedName>
    <definedName name="ohtori" hidden="1">#REF!</definedName>
    <definedName name="OIE" localSheetId="6" hidden="1">{"'Eng (page2)'!$A$1:$D$52"}</definedName>
    <definedName name="OIE" hidden="1">{"'Eng (page2)'!$A$1:$D$52"}</definedName>
    <definedName name="oiiuui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localSheetId="6" hidden="1">{"'Eng (page2)'!$A$1:$D$52"}</definedName>
    <definedName name="OIKM" hidden="1">{"'Eng (page2)'!$A$1:$D$52"}</definedName>
    <definedName name="oiuyd" localSheetId="6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localSheetId="6" hidden="1">{"'Eng (page2)'!$A$1:$D$52"}</definedName>
    <definedName name="ok" hidden="1">{"'Eng (page2)'!$A$1:$D$52"}</definedName>
    <definedName name="oku" localSheetId="6" hidden="1">{"'Eng (page2)'!$A$1:$D$52"}</definedName>
    <definedName name="oku" hidden="1">{"'Eng (page2)'!$A$1:$D$52"}</definedName>
    <definedName name="OL" localSheetId="6" hidden="1">{"'Eng (page2)'!$A$1:$D$52"}</definedName>
    <definedName name="OL" hidden="1">{"'Eng (page2)'!$A$1:$D$52"}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ne" localSheetId="6" hidden="1">{"'Eng (page2)'!$A$1:$D$52"}</definedName>
    <definedName name="one" hidden="1">{"'Eng (page2)'!$A$1:$D$52"}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oooooo" localSheetId="6" hidden="1">{"'Sell_Office'!$C$5:$D$6"}</definedName>
    <definedName name="oooooooooo" hidden="1">{"'Sell_Office'!$C$5:$D$6"}</definedName>
    <definedName name="oooosss" localSheetId="6" hidden="1">{"'Model'!$A$1:$N$53"}</definedName>
    <definedName name="oooosss" hidden="1">{"'Model'!$A$1:$N$53"}</definedName>
    <definedName name="op" localSheetId="6" hidden="1">{"'Eng (page2)'!$A$1:$D$52"}</definedName>
    <definedName name="op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6" hidden="1">{"'Eng (page2)'!$A$1:$D$52"}</definedName>
    <definedName name="OPLL" hidden="1">{"'Eng (page2)'!$A$1:$D$52"}</definedName>
    <definedName name="opyt" hidden="1">#REF!</definedName>
    <definedName name="Orawa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6" hidden="1">{"'WWW'!$A$1:$J$18"}</definedName>
    <definedName name="ot" hidden="1">{"'WWW'!$A$1:$J$18"}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6" hidden="1">{"'Eng (page2)'!$A$1:$D$52"}</definedName>
    <definedName name="PAS" hidden="1">{"'Eng (page2)'!$A$1:$D$52"}</definedName>
    <definedName name="pfwe" localSheetId="6" hidden="1">{"'Eng (page2)'!$A$1:$D$52"}</definedName>
    <definedName name="pfwe" hidden="1">{"'Eng (page2)'!$A$1:$D$52"}</definedName>
    <definedName name="ph" localSheetId="6" hidden="1">{"'Model'!$A$1:$N$53"}</definedName>
    <definedName name="ph" hidden="1">{"'Model'!$A$1:$N$53"}</definedName>
    <definedName name="Phang" localSheetId="6" hidden="1">{"'Model'!$A$1:$N$53"}</definedName>
    <definedName name="Phang" hidden="1">{"'Model'!$A$1:$N$53"}</definedName>
    <definedName name="phangy" localSheetId="6" hidden="1">{"'Model'!$A$1:$N$53"}</definedName>
    <definedName name="phangy" hidden="1">{"'Model'!$A$1:$N$53"}</definedName>
    <definedName name="Phangyy" localSheetId="6" hidden="1">{"'Model'!$A$1:$N$53"}</definedName>
    <definedName name="Phangyy" hidden="1">{"'Model'!$A$1:$N$53"}</definedName>
    <definedName name="PJ" localSheetId="6" hidden="1">{"'Eng (page2)'!$A$1:$D$52"}</definedName>
    <definedName name="PJ" hidden="1">{"'Eng (page2)'!$A$1:$D$52"}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6" hidden="1">{"'Model'!$A$1:$N$53"}</definedName>
    <definedName name="pkpkpk" hidden="1">{"'Model'!$A$1:$N$53"}</definedName>
    <definedName name="ple" localSheetId="6" hidden="1">{"'Eng (page2)'!$A$1:$D$52"}</definedName>
    <definedName name="ple" hidden="1">{"'Eng (page2)'!$A$1:$D$52"}</definedName>
    <definedName name="plo" localSheetId="6" hidden="1">{"'Eng (page2)'!$A$1:$D$52"}</definedName>
    <definedName name="plo" hidden="1">{"'Eng (page2)'!$A$1:$D$52"}</definedName>
    <definedName name="PLP" localSheetId="6" hidden="1">{"'Eng (page2)'!$A$1:$D$52"}</definedName>
    <definedName name="PLP" hidden="1">{"'Eng (page2)'!$A$1:$D$52"}</definedName>
    <definedName name="PO0" localSheetId="6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hidden="1">{"'Eng (page2)'!$A$1:$D$52"}</definedName>
    <definedName name="poi" localSheetId="6" hidden="1">{"'Eng (page2)'!$A$1:$D$52"}</definedName>
    <definedName name="poi" hidden="1">{"'Eng (page2)'!$A$1:$D$52"}</definedName>
    <definedName name="poopoopoo" localSheetId="6" hidden="1">{"'Model'!$A$1:$N$53"}</definedName>
    <definedName name="poopoopoo" hidden="1">{"'Model'!$A$1:$N$53"}</definedName>
    <definedName name="pop" hidden="1">#REF!</definedName>
    <definedName name="POR" localSheetId="6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P" localSheetId="6" hidden="1">{"'Eng (page2)'!$A$1:$D$52"}</definedName>
    <definedName name="PPP" hidden="1">{"'Eng (page2)'!$A$1:$D$52"}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hidden="1">{"'Sell_Office'!$C$5:$D$6"}</definedName>
    <definedName name="ppsppspp" hidden="1">#REF!</definedName>
    <definedName name="Prepaid" localSheetId="6" hidden="1">{"'Model'!$A$1:$N$53"}</definedName>
    <definedName name="Prepaid" hidden="1">{"'Model'!$A$1:$N$53"}</definedName>
    <definedName name="pric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'BS-9-11'!$A$1:$I$93</definedName>
    <definedName name="_xlnm.Print_Area" localSheetId="6">'CF-18-20 '!$A$1:$H$108</definedName>
    <definedName name="_xlnm.Print_Area" localSheetId="1">'PL-12-13'!$A$1:$I$75</definedName>
    <definedName name="_xlnm.Print_Area" localSheetId="2">'SH-14'!$A$1:$AA$40</definedName>
    <definedName name="_xlnm.Print_Area" localSheetId="3">'SH-15'!$A$1:$AA$41</definedName>
    <definedName name="_xlnm.Print_Area" localSheetId="4">'SH-16'!$A$1:$T$31</definedName>
    <definedName name="_xlnm.Print_Area" localSheetId="5">'SH-17'!$A$1:$T$30</definedName>
    <definedName name="PRJE1" localSheetId="6" hidden="1">{"'Eng (page2)'!$A$1:$D$52"}</definedName>
    <definedName name="PRJE1" hidden="1">{"'Eng (page2)'!$A$1:$D$52"}</definedName>
    <definedName name="Pro" localSheetId="6" hidden="1">{#N/A,#N/A,FALSE,"COVER.XLS";#N/A,#N/A,FALSE,"RACT1.XLS";#N/A,#N/A,FALSE,"RACT2.XLS";#N/A,#N/A,FALSE,"ECCMP";#N/A,#N/A,FALSE,"WELDER.XLS"}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localSheetId="6" hidden="1">{#N/A,#N/A,FALSE,"COVER1.XLS ";#N/A,#N/A,FALSE,"RACT1.XLS";#N/A,#N/A,FALSE,"RACT2.XLS";#N/A,#N/A,FALSE,"ECCMP";#N/A,#N/A,FALSE,"WELDER.XLS"}</definedName>
    <definedName name="project" hidden="1">{#N/A,#N/A,FALSE,"COVER1.XLS ";#N/A,#N/A,FALSE,"RACT1.XLS";#N/A,#N/A,FALSE,"RACT2.XLS";#N/A,#N/A,FALSE,"ECCMP";#N/A,#N/A,FALSE,"WELDER.XLS"}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6" hidden="1">{"'Eng (page2)'!$A$1:$D$52"}</definedName>
    <definedName name="PSD" hidden="1">{"'Eng (page2)'!$A$1:$D$52"}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localSheetId="6" hidden="1">{"'Model'!$A$1:$N$53"}</definedName>
    <definedName name="q" hidden="1">{"'Model'!$A$1:$N$53"}</definedName>
    <definedName name="Q1kka" localSheetId="6" hidden="1">{"'Eng (page2)'!$A$1:$D$52"}</definedName>
    <definedName name="Q1kka" hidden="1">{"'Eng (page2)'!$A$1:$D$52"}</definedName>
    <definedName name="qa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6" hidden="1">{"'Eng (page2)'!$A$1:$D$52"}</definedName>
    <definedName name="QER" hidden="1">{"'Eng (page2)'!$A$1:$D$52"}</definedName>
    <definedName name="qq" localSheetId="6" hidden="1">{#N/A,#N/A,FALSE,"Macro2"}</definedName>
    <definedName name="qq" hidden="1">{#N/A,#N/A,FALSE,"Macro2"}</definedName>
    <definedName name="qqqq" localSheetId="6" hidden="1">{"'Eng (page2)'!$A$1:$D$52"}</definedName>
    <definedName name="qqqq" hidden="1">{"'Eng (page2)'!$A$1:$D$52"}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6" hidden="1">{"'Model'!$A$1:$N$53"}</definedName>
    <definedName name="qqqqqqqq" hidden="1">{"'Model'!$A$1:$N$53"}</definedName>
    <definedName name="qqqqqqqqqqqqq" localSheetId="6" hidden="1">{"'Eng (page2)'!$A$1:$D$52"}</definedName>
    <definedName name="qqqqqqqqqqqqq" hidden="1">{"'Eng (page2)'!$A$1:$D$52"}</definedName>
    <definedName name="QQW" localSheetId="6" hidden="1">{"'Eng (page2)'!$A$1:$D$52"}</definedName>
    <definedName name="QQW" hidden="1">{"'Eng (page2)'!$A$1:$D$52"}</definedName>
    <definedName name="qwqwq" localSheetId="6" hidden="1">{"cashflow",#N/A,FALSE,"cash flow"}</definedName>
    <definedName name="qwqwq" hidden="1">{"cashflow",#N/A,FALSE,"cash flow"}</definedName>
    <definedName name="QYI" localSheetId="6" hidden="1">{"'Eng (page2)'!$A$1:$D$52"}</definedName>
    <definedName name="QYI" hidden="1">{"'Eng (page2)'!$A$1:$D$52"}</definedName>
    <definedName name="ratman" localSheetId="6" hidden="1">{"'Model'!$A$1:$N$53"}</definedName>
    <definedName name="ratman" hidden="1">{"'Model'!$A$1:$N$53"}</definedName>
    <definedName name="RCArea" hidden="1">#REF!</definedName>
    <definedName name="RD" localSheetId="6" hidden="1">{"'Model'!$A$1:$N$53"}</definedName>
    <definedName name="RD" hidden="1">{"'Model'!$A$1:$N$53"}</definedName>
    <definedName name="re" localSheetId="6" hidden="1">{#N/A,#N/A,FALSE,"COVER.XLS";#N/A,#N/A,FALSE,"RACT1.XLS";#N/A,#N/A,FALSE,"RACT2.XLS";#N/A,#N/A,FALSE,"ECCMP";#N/A,#N/A,FALSE,"WELDER.XLS"}</definedName>
    <definedName name="re" hidden="1">{#N/A,#N/A,FALSE,"COVER.XLS";#N/A,#N/A,FALSE,"RACT1.XLS";#N/A,#N/A,FALSE,"RACT2.XLS";#N/A,#N/A,FALSE,"ECCMP";#N/A,#N/A,FALSE,"WELDER.XLS"}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6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R" localSheetId="6" hidden="1">{"'Eng (page2)'!$A$1:$D$52"}</definedName>
    <definedName name="RER" hidden="1">{"'Eng (page2)'!$A$1:$D$52"}</definedName>
    <definedName name="rere" localSheetId="6" hidden="1">{"conso",#N/A,FALSE,"cash flow"}</definedName>
    <definedName name="rere" hidden="1">{"conso",#N/A,FALSE,"cash flow"}</definedName>
    <definedName name="rerw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fre" localSheetId="6" hidden="1">{"'Model'!$A$1:$N$53"}</definedName>
    <definedName name="rewfre" hidden="1">{"'Model'!$A$1:$N$53"}</definedName>
    <definedName name="rf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juyh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O" localSheetId="6" hidden="1">{"'Eng (page2)'!$A$1:$D$52"}</definedName>
    <definedName name="RJO" hidden="1">{"'Eng (page2)'!$A$1:$D$52"}</definedName>
    <definedName name="ro" localSheetId="6" hidden="1">{#N/A,#N/A,FALSE,"17MAY";#N/A,#N/A,FALSE,"24MAY"}</definedName>
    <definedName name="ro" hidden="1">{#N/A,#N/A,FALSE,"17MAY";#N/A,#N/A,FALSE,"24MAY"}</definedName>
    <definedName name="ROA_TCCLR" hidden="1">#REF!</definedName>
    <definedName name="rqr" localSheetId="6" hidden="1">{"'Eng (page2)'!$A$1:$D$52"}</definedName>
    <definedName name="rqr" hidden="1">{"'Eng (page2)'!$A$1:$D$52"}</definedName>
    <definedName name="RRE" localSheetId="6" hidden="1">{"'Eng (page2)'!$A$1:$D$52"}</definedName>
    <definedName name="RRE" hidden="1">{"'Eng (page2)'!$A$1:$D$52"}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6" hidden="1">{"'Eng (page2)'!$A$1:$D$52"}</definedName>
    <definedName name="rrrr" hidden="1">{"'Eng (page2)'!$A$1:$D$52"}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localSheetId="6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6" hidden="1">{"'Eng (page2)'!$A$1:$D$52"}</definedName>
    <definedName name="rt" hidden="1">{"'Eng (page2)'!$A$1:$D$52"}</definedName>
    <definedName name="rtjvgohibrthgjkmh" localSheetId="6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ret" localSheetId="6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6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6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rut" localSheetId="6" hidden="1">{"'Model'!$A$1:$N$53"}</definedName>
    <definedName name="rutrut" hidden="1">{"'Model'!$A$1:$N$53"}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B" localSheetId="6" hidden="1">{"'Eng (page2)'!$A$1:$D$52"}</definedName>
    <definedName name="SAB" hidden="1">{"'Eng (page2)'!$A$1:$D$52"}</definedName>
    <definedName name="safdsadsa" localSheetId="6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localSheetId="6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localSheetId="6" hidden="1">{"'Eng (page2)'!$A$1:$D$52"}</definedName>
    <definedName name="SAS" hidden="1">{"'Eng (page2)'!$A$1:$D$52"}</definedName>
    <definedName name="sb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6" hidden="1">{"'Eng (page2)'!$A$1:$D$52"}</definedName>
    <definedName name="SC" hidden="1">{"'Eng (page2)'!$A$1:$D$52"}</definedName>
    <definedName name="scs" localSheetId="6" hidden="1">{"'Eng (page2)'!$A$1:$D$52"}</definedName>
    <definedName name="scs" hidden="1">{"'Eng (page2)'!$A$1:$D$52"}</definedName>
    <definedName name="sdac" localSheetId="6" hidden="1">{"'Model'!$A$1:$N$53"}</definedName>
    <definedName name="sdac" hidden="1">{"'Model'!$A$1:$N$53"}</definedName>
    <definedName name="sdf" localSheetId="6" hidden="1">{"'Eng (page2)'!$A$1:$D$52"}</definedName>
    <definedName name="sdf" hidden="1">{"'Eng (page2)'!$A$1:$D$52"}</definedName>
    <definedName name="sdfaf" localSheetId="6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6" hidden="1">{#N/A,#N/A,FALSE,"17MAY";#N/A,#N/A,FALSE,"24MAY"}</definedName>
    <definedName name="sdfartg" hidden="1">{#N/A,#N/A,FALSE,"17MAY";#N/A,#N/A,FALSE,"24MAY"}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4t3egr" localSheetId="6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dsaf" localSheetId="6" hidden="1">{#N/A,#N/A,FALSE,"17MAY";#N/A,#N/A,FALSE,"24MAY"}</definedName>
    <definedName name="sdfdsaf" hidden="1">{#N/A,#N/A,FALSE,"17MAY";#N/A,#N/A,FALSE,"24MAY"}</definedName>
    <definedName name="sdfghjki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kgdsfgn\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r" localSheetId="6" hidden="1">{"'Eng (page2)'!$A$1:$D$52"}</definedName>
    <definedName name="sdr" hidden="1">{"'Eng (page2)'!$A$1:$D$52"}</definedName>
    <definedName name="sdsf" localSheetId="6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qw" localSheetId="6" hidden="1">{"'Model'!$A$1:$N$53"}</definedName>
    <definedName name="sdsqw" hidden="1">{"'Model'!$A$1:$N$53"}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6" hidden="1">{"'Eng (page2)'!$A$1:$D$52"}</definedName>
    <definedName name="sell" hidden="1">{"'Eng (page2)'!$A$1:$D$52"}</definedName>
    <definedName name="Sell30" localSheetId="6" hidden="1">{"'Eng (page2)'!$A$1:$D$52"}</definedName>
    <definedName name="Sell30" hidden="1">{"'Eng (page2)'!$A$1:$D$52"}</definedName>
    <definedName name="selling" localSheetId="6" hidden="1">{"'Eng (page2)'!$A$1:$D$52"}</definedName>
    <definedName name="selling" hidden="1">{"'Eng (page2)'!$A$1:$D$52"}</definedName>
    <definedName name="SFN" localSheetId="6" hidden="1">{"'Eng (page2)'!$A$1:$D$52"}</definedName>
    <definedName name="SFN" hidden="1">{"'Eng (page2)'!$A$1:$D$52"}</definedName>
    <definedName name="sfs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localSheetId="6" hidden="1">{#N/A,#N/A,FALSE,"17MAY";#N/A,#N/A,FALSE,"24MAY"}</definedName>
    <definedName name="sh" hidden="1">{#N/A,#N/A,FALSE,"17MAY";#N/A,#N/A,FALSE,"24MAY"}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localSheetId="6" hidden="1">{"'Eng (page2)'!$A$1:$D$52"}</definedName>
    <definedName name="Sine" hidden="1">{"'Eng (page2)'!$A$1:$D$52"}</definedName>
    <definedName name="SIRAPHO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" localSheetId="6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6" hidden="1">{"'Eng (page2)'!$A$1:$D$52"}</definedName>
    <definedName name="software" hidden="1">{"'Eng (page2)'!$A$1:$D$52"}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localSheetId="6" hidden="1">{"'Eng (page2)'!$A$1:$D$52"}</definedName>
    <definedName name="srd" hidden="1">{"'Eng (page2)'!$A$1:$D$52"}</definedName>
    <definedName name="ss" localSheetId="6" hidden="1">{"'Eng (page2)'!$A$1:$D$52"}</definedName>
    <definedName name="ss" hidden="1">{"'Eng (page2)'!$A$1:$D$52"}</definedName>
    <definedName name="SSAB" localSheetId="6" hidden="1">{"'Eng (page2)'!$A$1:$D$52"}</definedName>
    <definedName name="SSAB" hidden="1">{"'Eng (page2)'!$A$1:$D$52"}</definedName>
    <definedName name="sss" localSheetId="6" hidden="1">{"'Eng (page2)'!$A$1:$D$52"}</definedName>
    <definedName name="sss" hidden="1">{"'Eng (page2)'!$A$1:$D$52"}</definedName>
    <definedName name="sssss" hidden="1">#REF!</definedName>
    <definedName name="ssssssss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localSheetId="6" hidden="1">{"'Eng (page2)'!$A$1:$D$52"}</definedName>
    <definedName name="ssssssssss" hidden="1">{"'Eng (page2)'!$A$1:$D$52"}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6" hidden="1">{"'Eng (page2)'!$A$1:$D$52"}</definedName>
    <definedName name="ssssssssssssssss" hidden="1">{"'Eng (page2)'!$A$1:$D$52"}</definedName>
    <definedName name="st" localSheetId="6" hidden="1">{"'Eng (page2)'!$A$1:$D$52"}</definedName>
    <definedName name="st" hidden="1">{"'Eng (page2)'!$A$1:$D$52"}</definedName>
    <definedName name="stamp" localSheetId="6" hidden="1">{"'Eng (page2)'!$A$1:$D$52"}</definedName>
    <definedName name="stamp" hidden="1">{"'Eng (page2)'!$A$1:$D$52"}</definedName>
    <definedName name="STEW" localSheetId="6" hidden="1">{"'Eng (page2)'!$A$1:$D$52"}</definedName>
    <definedName name="STEW" hidden="1">{"'Eng (page2)'!$A$1:$D$52"}</definedName>
    <definedName name="sug" localSheetId="6" hidden="1">{"'Eng (page2)'!$A$1:$D$52"}</definedName>
    <definedName name="sug" hidden="1">{"'Eng (page2)'!$A$1:$D$52"}</definedName>
    <definedName name="sult" localSheetId="6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n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ws" localSheetId="6" hidden="1">{"'Model'!$A$1:$N$53"}</definedName>
    <definedName name="sws" hidden="1">{"'Model'!$A$1:$N$53"}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localSheetId="6" hidden="1">{"'Model'!$A$1:$N$53"}</definedName>
    <definedName name="sxrxd" hidden="1">{"'Model'!$A$1:$N$53"}</definedName>
    <definedName name="SXX" localSheetId="6" hidden="1">{"'Eng (page2)'!$A$1:$D$52"}</definedName>
    <definedName name="SXX" hidden="1">{"'Eng (page2)'!$A$1:$D$52"}</definedName>
    <definedName name="szas" localSheetId="6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6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6" hidden="1">{"'Model'!$A$1:$N$53"}</definedName>
    <definedName name="t" hidden="1">{"'Model'!$A$1:$N$53"}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hidden="1">{"'Sell_Office'!$C$5:$D$6"}</definedName>
    <definedName name="TB_print" localSheetId="6" hidden="1">{"'Sell_Office'!$C$5:$D$6"}</definedName>
    <definedName name="TB_print" hidden="1">{"'Sell_Office'!$C$5:$D$6"}</definedName>
    <definedName name="tbl_ProdInfo" hidden="1">#REF!</definedName>
    <definedName name="TBUpdate" localSheetId="6" hidden="1">{"'Model'!$A$1:$N$53"}</definedName>
    <definedName name="TBUpdate" hidden="1">{"'Model'!$A$1:$N$53"}</definedName>
    <definedName name="TCCCLMilan" hidden="1">#REF!</definedName>
    <definedName name="te" localSheetId="6" hidden="1">{"'Eng (page2)'!$A$1:$D$52"}</definedName>
    <definedName name="te" hidden="1">{"'Eng (page2)'!$A$1:$D$52"}</definedName>
    <definedName name="Tea" localSheetId="6" hidden="1">{"'Sell_Office'!$C$5:$D$6"}</definedName>
    <definedName name="Tea" hidden="1">{"'Sell_Office'!$C$5:$D$6"}</definedName>
    <definedName name="test" localSheetId="6" hidden="1">{"'Model'!$A$1:$N$53"}</definedName>
    <definedName name="test" hidden="1">{"'Model'!$A$1:$N$53"}</definedName>
    <definedName name="tew" localSheetId="6" hidden="1">{"'Eng (page2)'!$A$1:$D$52"}</definedName>
    <definedName name="tew" hidden="1">{"'Eng (page2)'!$A$1:$D$52"}</definedName>
    <definedName name="TextRefCopyRangeCount" hidden="1">5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6" hidden="1">{"'Eng (page2)'!$A$1:$D$52"}</definedName>
    <definedName name="tgkj" hidden="1">{"'Eng (page2)'!$A$1:$D$52"}</definedName>
    <definedName name="tik" localSheetId="6" hidden="1">{"'Leverage'!$B$2:$M$418"}</definedName>
    <definedName name="tik" hidden="1">{"'Leverage'!$B$2:$M$418"}</definedName>
    <definedName name="TM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6" hidden="1">{"'Eng (page2)'!$A$1:$D$52"}</definedName>
    <definedName name="To" hidden="1">{"'Eng (page2)'!$A$1:$D$52"}</definedName>
    <definedName name="top" localSheetId="6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6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R" localSheetId="6" hidden="1">{"'Eng (page2)'!$A$1:$D$52"}</definedName>
    <definedName name="TR" hidden="1">{"'Eng (page2)'!$A$1:$D$52"}</definedName>
    <definedName name="trans" localSheetId="6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6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E" localSheetId="6" hidden="1">{"'Eng (page2)'!$A$1:$D$52"}</definedName>
    <definedName name="TRE" hidden="1">{"'Eng (page2)'!$A$1:$D$52"}</definedName>
    <definedName name="tre4r564t" localSheetId="6" hidden="1">{"'Eng (page2)'!$A$1:$D$52"}</definedName>
    <definedName name="tre4r564t" hidden="1">{"'Eng (page2)'!$A$1:$D$52"}</definedName>
    <definedName name="treetree" localSheetId="6" hidden="1">{"'Model'!$A$1:$N$53"}</definedName>
    <definedName name="treetree" hidden="1">{"'Model'!$A$1:$N$53"}</definedName>
    <definedName name="trew" localSheetId="6" hidden="1">{"'Eng (page2)'!$A$1:$D$52"}</definedName>
    <definedName name="trew" hidden="1">{"'Eng (page2)'!$A$1:$D$52"}</definedName>
    <definedName name="ttech" localSheetId="6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 localSheetId="6" hidden="1">{"'Model'!$A$1:$N$53"}</definedName>
    <definedName name="tun" hidden="1">{"'Model'!$A$1:$N$53"}</definedName>
    <definedName name="tunf" localSheetId="6" hidden="1">{"'Model'!$A$1:$N$53"}</definedName>
    <definedName name="tunf" hidden="1">{"'Model'!$A$1:$N$53"}</definedName>
    <definedName name="TWE" localSheetId="6" hidden="1">{"'Eng (page2)'!$A$1:$D$52"}</definedName>
    <definedName name="TWE" hidden="1">{"'Eng (page2)'!$A$1:$D$52"}</definedName>
    <definedName name="u" localSheetId="6" hidden="1">{"'Model'!$A$1:$N$53"}</definedName>
    <definedName name="u" hidden="1">{"'Model'!$A$1:$N$53"}</definedName>
    <definedName name="ubc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jj" localSheetId="6" hidden="1">{"'Eng (page2)'!$A$1:$D$52"}</definedName>
    <definedName name="ujj" hidden="1">{"'Eng (page2)'!$A$1:$D$52"}</definedName>
    <definedName name="UKL" localSheetId="6" hidden="1">{"'Eng (page2)'!$A$1:$D$52"}</definedName>
    <definedName name="UKL" hidden="1">{"'Eng (page2)'!$A$1:$D$52"}</definedName>
    <definedName name="unew" localSheetId="6" hidden="1">{"'Model'!$A$1:$N$53"}</definedName>
    <definedName name="unew" hidden="1">{"'Model'!$A$1:$N$53"}</definedName>
    <definedName name="UOO" localSheetId="6" hidden="1">{"'Eng (page2)'!$A$1:$D$52"}</definedName>
    <definedName name="UOO" hidden="1">{"'Eng (page2)'!$A$1:$D$52"}</definedName>
    <definedName name="Uor" localSheetId="6" hidden="1">{"'Eng (page2)'!$A$1:$D$52"}</definedName>
    <definedName name="Uor" hidden="1">{"'Eng (page2)'!$A$1:$D$52"}</definedName>
    <definedName name="uu" localSheetId="6" hidden="1">{"'Eng (page2)'!$A$1:$D$52"}</definedName>
    <definedName name="uu" hidden="1">{"'Eng (page2)'!$A$1:$D$52"}</definedName>
    <definedName name="uvgodsfcdjmb" localSheetId="6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vare" hidden="1">#REF!</definedName>
    <definedName name="vc" hidden="1">#REF!</definedName>
    <definedName name="vcx" localSheetId="6" hidden="1">{"'Model'!$A$1:$N$53"}</definedName>
    <definedName name="vcx" hidden="1">{"'Model'!$A$1:$N$53"}</definedName>
    <definedName name="VDF" localSheetId="6" hidden="1">{"'Eng (page2)'!$A$1:$D$52"}</definedName>
    <definedName name="VDF" hidden="1">{"'Eng (page2)'!$A$1:$D$52"}</definedName>
    <definedName name="vdsqe" localSheetId="6" hidden="1">{"'Model'!$A$1:$N$53"}</definedName>
    <definedName name="vdsqe" hidden="1">{"'Model'!$A$1:$N$53"}</definedName>
    <definedName name="veevee" localSheetId="6" hidden="1">{"'Model'!$A$1:$N$53"}</definedName>
    <definedName name="veevee" hidden="1">{"'Model'!$A$1:$N$53"}</definedName>
    <definedName name="vgf" localSheetId="6" hidden="1">{"'Model'!$A$1:$N$53"}</definedName>
    <definedName name="vgf" hidden="1">{"'Model'!$A$1:$N$53"}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or" localSheetId="6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6" hidden="1">{"'Eng (page2)'!$A$1:$D$52"}</definedName>
    <definedName name="vxvx" hidden="1">{"'Eng (page2)'!$A$1:$D$52"}</definedName>
    <definedName name="vxvxert" localSheetId="6" hidden="1">{"'Eng (page2)'!$A$1:$D$52"}</definedName>
    <definedName name="vxvxert" hidden="1">{"'Eng (page2)'!$A$1:$D$52"}</definedName>
    <definedName name="wa" localSheetId="6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6" hidden="1">{"'Eng (page2)'!$A$1:$D$52"}</definedName>
    <definedName name="walkthrough" hidden="1">{"'Eng (page2)'!$A$1:$D$52"}</definedName>
    <definedName name="wa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localSheetId="6" hidden="1">{"'Model'!$A$1:$N$53"}</definedName>
    <definedName name="wanna" hidden="1">{"'Model'!$A$1:$N$53"}</definedName>
    <definedName name="wannn" localSheetId="6" hidden="1">{"'Eng (page2)'!$A$1:$D$52"}</definedName>
    <definedName name="wannn" hidden="1">{"'Eng (page2)'!$A$1:$D$52"}</definedName>
    <definedName name="we" localSheetId="6" hidden="1">{"'Eng (page2)'!$A$1:$D$52"}</definedName>
    <definedName name="we" hidden="1">{"'Eng (page2)'!$A$1:$D$52"}</definedName>
    <definedName name="WED" localSheetId="6" hidden="1">{"'Eng (page2)'!$A$1:$D$52"}</definedName>
    <definedName name="WED" hidden="1">{"'Eng (page2)'!$A$1:$D$52"}</definedName>
    <definedName name="weee" localSheetId="6" hidden="1">{"'Eng (page2)'!$A$1:$D$52"}</definedName>
    <definedName name="weee" hidden="1">{"'Eng (page2)'!$A$1:$D$52"}</definedName>
    <definedName name="weewee" localSheetId="6" hidden="1">{"'Model'!$A$1:$N$53"}</definedName>
    <definedName name="weewee" hidden="1">{"'Model'!$A$1:$N$53"}</definedName>
    <definedName name="werw" localSheetId="6" hidden="1">{#N/A,#N/A,FALSE,"MAIN";#N/A,#N/A,FALSE,"ACTvsBUD"}</definedName>
    <definedName name="werw" hidden="1">{#N/A,#N/A,FALSE,"MAIN";#N/A,#N/A,FALSE,"ACTvsBUD"}</definedName>
    <definedName name="werwer" localSheetId="6" hidden="1">{"'Model'!$A$1:$N$53"}</definedName>
    <definedName name="werwer" hidden="1">{"'Model'!$A$1:$N$53"}</definedName>
    <definedName name="wewewertrhgjgxd" localSheetId="6" hidden="1">{"'Eng (page2)'!$A$1:$D$52"}</definedName>
    <definedName name="wewewertrhgjgxd" hidden="1">{"'Eng (page2)'!$A$1:$D$52"}</definedName>
    <definedName name="whois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qwqw" localSheetId="6" hidden="1">{"cashflow",#N/A,FALSE,"cash flow"}</definedName>
    <definedName name="wqwqw" hidden="1">{"cashflow",#N/A,FALSE,"cash flow"}</definedName>
    <definedName name="wqwrr" localSheetId="6" hidden="1">{"'Eng (page2)'!$A$1:$D$52"}</definedName>
    <definedName name="wqwrr" hidden="1">{"'Eng (page2)'!$A$1:$D$52"}</definedName>
    <definedName name="wr" localSheetId="6" hidden="1">{"'Eng (page2)'!$A$1:$D$52"}</definedName>
    <definedName name="wr" hidden="1">{"'Eng (page2)'!$A$1:$D$52"}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6" hidden="1">{#N/A,#N/A,FALSE,"Macro2"}</definedName>
    <definedName name="wrn.3." hidden="1">{#N/A,#N/A,FALSE,"Macro2"}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cashflow." localSheetId="6" hidden="1">{"cashflow",#N/A,FALSE,"CASHFLOW 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6" hidden="1">{"conso",#N/A,FALSE,"cash flow"}</definedName>
    <definedName name="wrn.conso." hidden="1">{"conso",#N/A,FALSE,"cash flow"}</definedName>
    <definedName name="WRN.CONSUMABL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6" hidden="1">{"PRINT_EST",#N/A,FALSE,"ESTMON"}</definedName>
    <definedName name="wrn.REPORT_EST." hidden="1">{"PRINT_EST",#N/A,FALSE,"ESTMON"}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6" hidden="1">{"sales",#N/A,FALSE,"SALES"}</definedName>
    <definedName name="wrn.sales._.report." hidden="1">{"sales",#N/A,FALSE,"SALES"}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6" hidden="1">{#N/A,#N/A,FALSE,"Macro2"}</definedName>
    <definedName name="wrn.sertchai." hidden="1">{#N/A,#N/A,FALSE,"Macro2"}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lky" hidden="1">#REF!</definedName>
    <definedName name="ww" localSheetId="6" hidden="1">{"'Eng (page2)'!$A$1:$D$52"}</definedName>
    <definedName name="ww" hidden="1">{"'Eng (page2)'!$A$1:$D$52"}</definedName>
    <definedName name="WWE" localSheetId="6" hidden="1">{"'Eng (page2)'!$A$1:$D$52"}</definedName>
    <definedName name="WWE" hidden="1">{"'Eng (page2)'!$A$1:$D$52"}</definedName>
    <definedName name="wwqq" localSheetId="6" hidden="1">{"cashflow",#N/A,FALSE,"cash flow"}</definedName>
    <definedName name="wwqq" hidden="1">{"cashflow",#N/A,FALSE,"cash flow"}</definedName>
    <definedName name="x" localSheetId="6" hidden="1">{"'Eng (page2)'!$A$1:$D$52"}</definedName>
    <definedName name="x" hidden="1">{"'Eng (page2)'!$A$1:$D$52"}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localSheetId="6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localSheetId="6" hidden="1">{"'Eng (page2)'!$A$1:$D$52"}</definedName>
    <definedName name="XS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6" hidden="1">{"'Eng (page2)'!$A$1:$D$52"}</definedName>
    <definedName name="XWC" hidden="1">{"'Eng (page2)'!$A$1:$D$52"}</definedName>
    <definedName name="xwee" localSheetId="6" hidden="1">{"'Model'!$A$1:$N$53"}</definedName>
    <definedName name="xwee" hidden="1">{"'Model'!$A$1:$N$53"}</definedName>
    <definedName name="xx" hidden="1">#REF!</definedName>
    <definedName name="XXXX" localSheetId="6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ao" localSheetId="6" hidden="1">{"'Model'!$A$1:$N$53"}</definedName>
    <definedName name="yao" hidden="1">{"'Model'!$A$1:$N$53"}</definedName>
    <definedName name="yd" localSheetId="6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enn" hidden="1">#REF!</definedName>
    <definedName name="yes" localSheetId="6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hn" localSheetId="6" hidden="1">{"'Eng (page2)'!$A$1:$D$52"}</definedName>
    <definedName name="yhn" hidden="1">{"'Eng (page2)'!$A$1:$D$52"}</definedName>
    <definedName name="yinyin" localSheetId="6" hidden="1">{"'Model'!$A$1:$N$53"}</definedName>
    <definedName name="yinyin" hidden="1">{"'Model'!$A$1:$N$53"}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thin" localSheetId="6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6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E" localSheetId="6" hidden="1">{"'Eng (page2)'!$A$1:$D$52"}</definedName>
    <definedName name="YRE" hidden="1">{"'Eng (page2)'!$A$1:$D$52"}</definedName>
    <definedName name="ytry" localSheetId="6" hidden="1">{"'Eng (page2)'!$A$1:$D$52"}</definedName>
    <definedName name="ytry" hidden="1">{"'Eng (page2)'!$A$1:$D$52"}</definedName>
    <definedName name="YTU" localSheetId="6" hidden="1">{"'Eng (page2)'!$A$1:$D$52"}</definedName>
    <definedName name="YTU" hidden="1">{"'Eng (page2)'!$A$1:$D$52"}</definedName>
    <definedName name="YUTR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y" localSheetId="6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6" hidden="1">{"'Eng (page2)'!$A$1:$D$52"}</definedName>
    <definedName name="zasx" hidden="1">{"'Eng (page2)'!$A$1:$D$52"}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D" localSheetId="6" hidden="1">{"'Eng (page2)'!$A$1:$D$52"}</definedName>
    <definedName name="ZD" hidden="1">{"'Eng (page2)'!$A$1:$D$52"}</definedName>
    <definedName name="ZD1copy" localSheetId="6" hidden="1">{"'Eng (page2)'!$A$1:$D$52"}</definedName>
    <definedName name="ZD1copy" hidden="1">{"'Eng (page2)'!$A$1:$D$52"}</definedName>
    <definedName name="zd300r" localSheetId="6" hidden="1">{"'Model'!$A$1:$N$53"}</definedName>
    <definedName name="zd300r" hidden="1">{"'Model'!$A$1:$N$53"}</definedName>
    <definedName name="ze" localSheetId="6" hidden="1">{"'Model'!$A$1:$N$53"}</definedName>
    <definedName name="ze" hidden="1">{"'Model'!$A$1:$N$53"}</definedName>
    <definedName name="ZL" localSheetId="6" hidden="1">{"'Eng (page2)'!$A$1:$D$52"}</definedName>
    <definedName name="ZL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6" hidden="1">{"'Eng (page2)'!$A$1:$D$52"}</definedName>
    <definedName name="zxcv" hidden="1">{"'Eng (page2)'!$A$1:$D$52"}</definedName>
    <definedName name="zz" localSheetId="6" hidden="1">{"'Eng (page2)'!$A$1:$D$52"}</definedName>
    <definedName name="zz" hidden="1">{"'Eng (page2)'!$A$1:$D$52"}</definedName>
    <definedName name="zzsc" localSheetId="6" hidden="1">{"'Model'!$A$1:$N$53"}</definedName>
    <definedName name="zzsc" hidden="1">{"'Model'!$A$1:$N$53"}</definedName>
    <definedName name="เกพะหปพห" localSheetId="6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งิน" hidden="1">#REF!</definedName>
    <definedName name="เด" localSheetId="6" hidden="1">{"'Model'!$A$1:$N$53"}</definedName>
    <definedName name="เด" hidden="1">{"'Model'!$A$1:$N$53"}</definedName>
    <definedName name="เดกหด" localSheetId="6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รือง" localSheetId="6" hidden="1">{#N/A,#N/A,FALSE,"COVER.XLS";#N/A,#N/A,FALSE,"RACT1.XLS";#N/A,#N/A,FALSE,"RACT2.XLS";#N/A,#N/A,FALSE,"ECCMP";#N/A,#N/A,FALSE,"WELDER.XLS"}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ดดเก" localSheetId="6" hidden="1">{"'Model'!$A$1:$N$53"}</definedName>
    <definedName name="แดดเก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ปผ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localSheetId="6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6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6" hidden="1">{"'Model'!$A$1:$N$53"}</definedName>
    <definedName name="ก" hidden="1">{"'Model'!$A$1:$N$53"}</definedName>
    <definedName name="ก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กกดกด" localSheetId="6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6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6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6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ำถหำถะดี" localSheetId="6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6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ขขขข" localSheetId="6" hidden="1">{"'Sell_Office'!$C$5:$D$6"}</definedName>
    <definedName name="ขขขขข" hidden="1">{"'Sell_Office'!$C$5:$D$6"}</definedName>
    <definedName name="งง" hidden="1">#REF!</definedName>
    <definedName name="งา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6" hidden="1">{#N/A,#N/A,FALSE,"17MAY";#N/A,#N/A,FALSE,"24MAY"}</definedName>
    <definedName name="ฏณษธณฯศษธ" hidden="1">{#N/A,#N/A,FALSE,"17MAY";#N/A,#N/A,FALSE,"24MAY"}</definedName>
    <definedName name="ฑ๊ฎฆโ?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ด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localSheetId="6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6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6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ัหไภกีรนทาย" localSheetId="6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ึคตจบ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6" hidden="1">{#N/A,#N/A,FALSE,"17MAY";#N/A,#N/A,FALSE,"24MAY"}</definedName>
    <definedName name="ททททท" hidden="1">{#N/A,#N/A,FALSE,"17MAY";#N/A,#N/A,FALSE,"24MAY"}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่มาเม็ดเงินชลชัย" localSheetId="6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นยยยย" hidden="1">#REF!</definedName>
    <definedName name="นาร่ำเดท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ป.สิ้นปี" hidden="1">#REF!</definedName>
    <definedName name="พ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localSheetId="6" hidden="1">{#N/A,#N/A,FALSE,"COVER1.XLS ";#N/A,#N/A,FALSE,"RACT1.XLS";#N/A,#N/A,FALSE,"RACT2.XLS";#N/A,#N/A,FALSE,"ECCMP";#N/A,#N/A,FALSE,"WELDER.XLS"}</definedName>
    <definedName name="พำ" hidden="1">{#N/A,#N/A,FALSE,"COVER1.XLS ";#N/A,#N/A,FALSE,"RACT1.XLS";#N/A,#N/A,FALSE,"RACT2.XLS";#N/A,#N/A,FALSE,"ECCMP";#N/A,#N/A,FALSE,"WELDER.XLS"}</definedName>
    <definedName name="ฟ" localSheetId="6" hidden="1">{"'Eng (page2)'!$A$1:$D$52"}</definedName>
    <definedName name="ฟ" hidden="1">{"'Eng (page2)'!$A$1:$D$52"}</definedName>
    <definedName name="ฟเดิฟ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6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localSheetId="6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localSheetId="6" hidden="1">{"'Eng (page2)'!$A$1:$D$52"}</definedName>
    <definedName name="ฟฟฟฟฟ" hidden="1">{"'Eng (page2)'!$A$1:$D$52"}</definedName>
    <definedName name="ฟอดกด" localSheetId="6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6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ภาพรวม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าต่" localSheetId="6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" localSheetId="6" hidden="1">{"'Model'!$A$1:$N$53"}</definedName>
    <definedName name="ร" hidden="1">{"'Model'!$A$1:$N$53"}</definedName>
    <definedName name="ริเพ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นนส" localSheetId="6" hidden="1">{#N/A,#N/A,FALSE,"17MAY";#N/A,#N/A,FALSE,"24MAY"}</definedName>
    <definedName name="วนนส" hidden="1">{#N/A,#N/A,FALSE,"17MAY";#N/A,#N/A,FALSE,"24MAY"}</definedName>
    <definedName name="วาระ5.4" localSheetId="6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localSheetId="6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บทร" localSheetId="6" hidden="1">{"'Model'!$A$1:$N$53"}</definedName>
    <definedName name="สบทร" hidden="1">{"'Model'!$A$1:$N$53"}</definedName>
    <definedName name="สมเด" localSheetId="6" hidden="1">{#N/A,#N/A,FALSE,"COVER1.XLS 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รคค" hidden="1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localSheetId="6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สนส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ไ" localSheetId="6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6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6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ห" localSheetId="6" hidden="1">{#N/A,#N/A,FALSE,"17MAY";#N/A,#N/A,FALSE,"24MAY"}</definedName>
    <definedName name="หห" hidden="1">{#N/A,#N/A,FALSE,"17MAY";#N/A,#N/A,FALSE,"24MAY"}</definedName>
    <definedName name="หหห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6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6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  <definedName name="ๆฟไ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localSheetId="6" hidden="1">{#N/A,#N/A,FALSE,"COVER1.XLS ";#N/A,#N/A,FALSE,"RACT1.XLS";#N/A,#N/A,FALSE,"RACT2.XLS";#N/A,#N/A,FALSE,"ECCMP";#N/A,#N/A,FALSE,"WELDER.XLS"}</definedName>
    <definedName name="ๆๆๆๆๆ" hidden="1">{#N/A,#N/A,FALSE,"COVER1.XLS ";#N/A,#N/A,FALSE,"RACT1.XLS";#N/A,#N/A,FALSE,"RACT2.XLS";#N/A,#N/A,FALSE,"ECCMP";#N/A,#N/A,FALSE,"WELDER.XLS"}</definedName>
    <definedName name="ๆๆๆๆๆๆๆๆๆ" localSheetId="6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G33" i="1" l="1"/>
  <c r="I28" i="2" l="1"/>
  <c r="C48" i="2"/>
  <c r="H84" i="15"/>
  <c r="F84" i="15"/>
  <c r="D84" i="15"/>
  <c r="B84" i="15"/>
  <c r="H71" i="15"/>
  <c r="F71" i="15"/>
  <c r="D71" i="15"/>
  <c r="B71" i="15"/>
  <c r="R14" i="13" l="1"/>
  <c r="P14" i="13"/>
  <c r="N14" i="13"/>
  <c r="L14" i="13"/>
  <c r="J14" i="13"/>
  <c r="H14" i="13"/>
  <c r="F14" i="13"/>
  <c r="L26" i="14"/>
  <c r="J26" i="14"/>
  <c r="H26" i="14"/>
  <c r="F26" i="14"/>
  <c r="D26" i="14"/>
  <c r="P21" i="14"/>
  <c r="L21" i="14"/>
  <c r="J21" i="14"/>
  <c r="H21" i="14"/>
  <c r="F21" i="14"/>
  <c r="D21" i="14"/>
  <c r="S36" i="13"/>
  <c r="K36" i="13"/>
  <c r="I36" i="13"/>
  <c r="G36" i="13"/>
  <c r="E36" i="13"/>
  <c r="C36" i="13"/>
  <c r="S29" i="13"/>
  <c r="Q29" i="13"/>
  <c r="O29" i="13"/>
  <c r="M29" i="13"/>
  <c r="K29" i="13"/>
  <c r="I29" i="13"/>
  <c r="G29" i="13"/>
  <c r="E29" i="13"/>
  <c r="C29" i="13"/>
  <c r="Y29" i="13"/>
  <c r="U28" i="13"/>
  <c r="U29" i="13" s="1"/>
  <c r="Y24" i="13"/>
  <c r="S24" i="13"/>
  <c r="Q24" i="13"/>
  <c r="O24" i="13"/>
  <c r="K24" i="13"/>
  <c r="I24" i="13"/>
  <c r="G24" i="13"/>
  <c r="E24" i="13"/>
  <c r="C24" i="13"/>
  <c r="C88" i="1"/>
  <c r="S31" i="13" l="1"/>
  <c r="C31" i="13"/>
  <c r="I31" i="13"/>
  <c r="O31" i="13"/>
  <c r="Q31" i="13"/>
  <c r="Y31" i="13"/>
  <c r="E31" i="13"/>
  <c r="G31" i="13"/>
  <c r="K31" i="13"/>
  <c r="T21" i="14"/>
  <c r="N21" i="14"/>
  <c r="M36" i="13"/>
  <c r="W28" i="13"/>
  <c r="O36" i="13"/>
  <c r="U24" i="13"/>
  <c r="U31" i="13" s="1"/>
  <c r="AA28" i="13" l="1"/>
  <c r="AA29" i="13" s="1"/>
  <c r="W29" i="13"/>
  <c r="L26" i="8"/>
  <c r="J26" i="8"/>
  <c r="H26" i="8"/>
  <c r="F26" i="8"/>
  <c r="D26" i="8"/>
  <c r="P21" i="8"/>
  <c r="L21" i="8"/>
  <c r="J21" i="8"/>
  <c r="H21" i="8"/>
  <c r="F21" i="8"/>
  <c r="D21" i="8"/>
  <c r="T12" i="8"/>
  <c r="S35" i="9"/>
  <c r="K35" i="9"/>
  <c r="I35" i="9"/>
  <c r="G35" i="9"/>
  <c r="E35" i="9"/>
  <c r="C35" i="9"/>
  <c r="S28" i="9"/>
  <c r="Q28" i="9"/>
  <c r="O28" i="9"/>
  <c r="M28" i="9"/>
  <c r="K28" i="9"/>
  <c r="I28" i="9"/>
  <c r="G28" i="9"/>
  <c r="E28" i="9"/>
  <c r="C28" i="9"/>
  <c r="Y28" i="9"/>
  <c r="Y23" i="9"/>
  <c r="S23" i="9"/>
  <c r="Q23" i="9"/>
  <c r="O23" i="9"/>
  <c r="K23" i="9"/>
  <c r="I23" i="9"/>
  <c r="G23" i="9"/>
  <c r="E23" i="9"/>
  <c r="C23" i="9"/>
  <c r="U13" i="9"/>
  <c r="Y36" i="13"/>
  <c r="I73" i="2"/>
  <c r="E73" i="2"/>
  <c r="I68" i="2"/>
  <c r="C68" i="2"/>
  <c r="I61" i="2"/>
  <c r="G61" i="2"/>
  <c r="E61" i="2"/>
  <c r="C61" i="2"/>
  <c r="I48" i="2"/>
  <c r="G48" i="2"/>
  <c r="E48" i="2"/>
  <c r="E28" i="2"/>
  <c r="C28" i="2"/>
  <c r="G28" i="2"/>
  <c r="I19" i="2"/>
  <c r="G19" i="2"/>
  <c r="E19" i="2"/>
  <c r="C19" i="2"/>
  <c r="I10" i="2"/>
  <c r="G10" i="2"/>
  <c r="E10" i="2"/>
  <c r="C10" i="2"/>
  <c r="I88" i="1"/>
  <c r="I90" i="1" s="1"/>
  <c r="E88" i="1"/>
  <c r="E90" i="1" s="1"/>
  <c r="C90" i="1"/>
  <c r="I64" i="1"/>
  <c r="E64" i="1"/>
  <c r="C64" i="1"/>
  <c r="E56" i="1"/>
  <c r="C56" i="1"/>
  <c r="I33" i="1"/>
  <c r="E33" i="1"/>
  <c r="C33" i="1"/>
  <c r="C18" i="1"/>
  <c r="D30" i="8" l="1"/>
  <c r="D12" i="14" s="1"/>
  <c r="D30" i="14" s="1"/>
  <c r="F30" i="8"/>
  <c r="F12" i="14" s="1"/>
  <c r="F30" i="14" s="1"/>
  <c r="H30" i="8"/>
  <c r="H12" i="14" s="1"/>
  <c r="H30" i="14" s="1"/>
  <c r="S30" i="9"/>
  <c r="S39" i="9" s="1"/>
  <c r="S14" i="13" s="1"/>
  <c r="S40" i="13" s="1"/>
  <c r="Y30" i="9"/>
  <c r="J30" i="8"/>
  <c r="J12" i="14" s="1"/>
  <c r="J30" i="14" s="1"/>
  <c r="L30" i="8"/>
  <c r="L12" i="14" s="1"/>
  <c r="L30" i="14" s="1"/>
  <c r="O30" i="9"/>
  <c r="Q30" i="9"/>
  <c r="C30" i="9"/>
  <c r="C39" i="9" s="1"/>
  <c r="E30" i="9"/>
  <c r="E39" i="9" s="1"/>
  <c r="E14" i="13" s="1"/>
  <c r="E40" i="13" s="1"/>
  <c r="G30" i="9"/>
  <c r="G39" i="9" s="1"/>
  <c r="G14" i="13" s="1"/>
  <c r="G40" i="13" s="1"/>
  <c r="I30" i="9"/>
  <c r="I39" i="9" s="1"/>
  <c r="I14" i="13" s="1"/>
  <c r="I40" i="13" s="1"/>
  <c r="K30" i="9"/>
  <c r="K39" i="9" s="1"/>
  <c r="K14" i="13" s="1"/>
  <c r="K40" i="13" s="1"/>
  <c r="E20" i="2"/>
  <c r="E30" i="2" s="1"/>
  <c r="E33" i="2" s="1"/>
  <c r="E35" i="2" s="1"/>
  <c r="G20" i="2"/>
  <c r="G30" i="2" s="1"/>
  <c r="G33" i="2" s="1"/>
  <c r="C20" i="2"/>
  <c r="C30" i="2" s="1"/>
  <c r="C33" i="2" s="1"/>
  <c r="C35" i="2" s="1"/>
  <c r="M24" i="13"/>
  <c r="M31" i="13" s="1"/>
  <c r="Y35" i="9"/>
  <c r="Q35" i="9"/>
  <c r="Q39" i="9" s="1"/>
  <c r="Q14" i="13" s="1"/>
  <c r="C35" i="1"/>
  <c r="I20" i="2"/>
  <c r="I30" i="2" s="1"/>
  <c r="I33" i="2" s="1"/>
  <c r="I35" i="2" s="1"/>
  <c r="I62" i="2"/>
  <c r="C62" i="2"/>
  <c r="E62" i="2"/>
  <c r="G62" i="2"/>
  <c r="C66" i="1"/>
  <c r="C92" i="1" s="1"/>
  <c r="E66" i="1"/>
  <c r="E92" i="1" s="1"/>
  <c r="I66" i="1"/>
  <c r="I92" i="1" s="1"/>
  <c r="N21" i="8"/>
  <c r="T21" i="8"/>
  <c r="N26" i="8"/>
  <c r="W13" i="9"/>
  <c r="AA13" i="9" s="1"/>
  <c r="U23" i="9"/>
  <c r="M23" i="9"/>
  <c r="M30" i="9" s="1"/>
  <c r="U28" i="9"/>
  <c r="M35" i="9"/>
  <c r="O35" i="9"/>
  <c r="O39" i="9" l="1"/>
  <c r="O14" i="13" s="1"/>
  <c r="O40" i="13" s="1"/>
  <c r="G35" i="2"/>
  <c r="D29" i="15"/>
  <c r="D39" i="15" s="1"/>
  <c r="D42" i="15" s="1"/>
  <c r="D96" i="15" s="1"/>
  <c r="D98" i="15" s="1"/>
  <c r="E68" i="2"/>
  <c r="E63" i="2"/>
  <c r="B29" i="15"/>
  <c r="B39" i="15" s="1"/>
  <c r="B42" i="15" s="1"/>
  <c r="B96" i="15" s="1"/>
  <c r="B98" i="15" s="1"/>
  <c r="H29" i="15"/>
  <c r="H39" i="15" s="1"/>
  <c r="H42" i="15" s="1"/>
  <c r="H96" i="15" s="1"/>
  <c r="H98" i="15" s="1"/>
  <c r="C14" i="13"/>
  <c r="C40" i="13" s="1"/>
  <c r="AA24" i="13"/>
  <c r="AA31" i="13" s="1"/>
  <c r="W24" i="13"/>
  <c r="W31" i="13" s="1"/>
  <c r="N30" i="8"/>
  <c r="N12" i="14" s="1"/>
  <c r="I63" i="2"/>
  <c r="C63" i="2"/>
  <c r="Y39" i="9"/>
  <c r="U35" i="9"/>
  <c r="W28" i="9"/>
  <c r="AA28" i="9"/>
  <c r="M39" i="9"/>
  <c r="W23" i="9"/>
  <c r="AA23" i="9"/>
  <c r="U30" i="9"/>
  <c r="U14" i="13" l="1"/>
  <c r="G63" i="2"/>
  <c r="G73" i="2" s="1"/>
  <c r="F29" i="15"/>
  <c r="F39" i="15" s="1"/>
  <c r="F42" i="15" s="1"/>
  <c r="F96" i="15" s="1"/>
  <c r="F98" i="15" s="1"/>
  <c r="Q36" i="13"/>
  <c r="Q40" i="13" s="1"/>
  <c r="AA30" i="9"/>
  <c r="W30" i="9"/>
  <c r="G68" i="2"/>
  <c r="C73" i="2"/>
  <c r="N26" i="14"/>
  <c r="N30" i="14" s="1"/>
  <c r="Y14" i="13"/>
  <c r="Y40" i="13" s="1"/>
  <c r="M14" i="13"/>
  <c r="M40" i="13" s="1"/>
  <c r="U36" i="13"/>
  <c r="U40" i="13" s="1"/>
  <c r="P26" i="14"/>
  <c r="P26" i="8"/>
  <c r="P30" i="8" s="1"/>
  <c r="P12" i="14" s="1"/>
  <c r="W35" i="9"/>
  <c r="U39" i="9"/>
  <c r="AA35" i="9"/>
  <c r="AA39" i="9" s="1"/>
  <c r="W39" i="9" l="1"/>
  <c r="T26" i="14"/>
  <c r="W14" i="13"/>
  <c r="AA14" i="13" s="1"/>
  <c r="W36" i="13"/>
  <c r="T26" i="8"/>
  <c r="W40" i="13" l="1"/>
  <c r="AA36" i="13"/>
  <c r="P30" i="14"/>
  <c r="T12" i="14"/>
  <c r="T30" i="14" s="1"/>
  <c r="T30" i="8"/>
  <c r="AA40" i="13" l="1"/>
  <c r="I18" i="1" l="1"/>
  <c r="I35" i="1" s="1"/>
  <c r="E18" i="1"/>
  <c r="E35" i="1" l="1"/>
  <c r="G56" i="1" l="1"/>
  <c r="G64" i="1" l="1"/>
  <c r="G66" i="1" l="1"/>
  <c r="G18" i="1" l="1"/>
  <c r="G35" i="1" l="1"/>
  <c r="G88" i="1" l="1"/>
  <c r="G90" i="1" l="1"/>
  <c r="G92" i="1" l="1"/>
</calcChain>
</file>

<file path=xl/sharedStrings.xml><?xml version="1.0" encoding="utf-8"?>
<sst xmlns="http://schemas.openxmlformats.org/spreadsheetml/2006/main" count="482" uniqueCount="253">
  <si>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</si>
  <si>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</si>
  <si>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</si>
  <si>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</si>
  <si>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</si>
  <si>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</si>
  <si>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</si>
  <si>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</si>
  <si>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</si>
  <si>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</si>
  <si>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</si>
  <si>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 </t>
  </si>
  <si>
    <t>5, 7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</si>
  <si>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</si>
  <si>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</si>
  <si>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</si>
  <si>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</si>
  <si>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</si>
  <si>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</si>
  <si>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</si>
  <si>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</si>
  <si>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</si>
  <si>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</si>
  <si>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</si>
  <si>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</si>
  <si>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</si>
  <si>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</si>
  <si>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</si>
  <si>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</si>
  <si>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</si>
  <si>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</si>
  <si>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</si>
  <si>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</si>
  <si>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</si>
  <si>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</si>
  <si>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</si>
  <si>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</si>
  <si>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</si>
  <si>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</si>
  <si>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</si>
  <si>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</si>
  <si>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</si>
  <si>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</si>
  <si>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</si>
  <si>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</si>
  <si>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</si>
  <si>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</si>
  <si>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</si>
  <si>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</si>
  <si>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</si>
  <si>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</si>
  <si>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</si>
  <si>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</si>
  <si>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</si>
  <si>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</si>
  <si>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</si>
  <si>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</si>
  <si>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</si>
  <si>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</si>
  <si>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</si>
  <si>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</si>
  <si>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</si>
  <si>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</si>
  <si>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</si>
  <si>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</si>
  <si>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</si>
  <si>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</si>
  <si>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</si>
  <si>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</si>
  <si>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</si>
  <si>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</si>
  <si>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</si>
  <si>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</si>
  <si>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</si>
  <si>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</si>
  <si>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รายได้จากการขายและการให้บริการ</t>
  </si>
  <si>
    <t>ต้นทุนขายและการให้บริการ</t>
  </si>
  <si>
    <t>8, 19</t>
  </si>
  <si>
    <t>กำไรขั้นต้น</t>
  </si>
  <si>
    <t>รายได้อื่น</t>
  </si>
  <si>
    <t>เงินปันผลรับ</t>
  </si>
  <si>
    <t>กำไรจากการจำหน่ายที่ดิน</t>
  </si>
  <si>
    <t>กำไรจากโอนเปลี่ยนประเภทสินทรัพย์ทางการเงินอื่น</t>
  </si>
  <si>
    <t xml:space="preserve">   ไปเป็นเงินลงทุนในบริษัทร่วม</t>
  </si>
  <si>
    <t>กำไรจากการต่อรองราคาซื้อ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</si>
  <si>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</si>
  <si>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</si>
  <si>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</si>
  <si>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</si>
  <si>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</si>
  <si>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ขาดทุนจากโอนเปลี่ยนประเภทสินทรัพย์ทางการเงินอื่น</t>
  </si>
  <si>
    <t>ขาดทุนจากการสูญเสียการควบคุมในบริษัทย่อย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</si>
  <si>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</si>
  <si>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</si>
  <si>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</si>
  <si>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</si>
  <si>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</si>
  <si>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</si>
  <si>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</si>
  <si>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</si>
  <si>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</si>
  <si>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</si>
  <si>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</si>
  <si>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</si>
  <si>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</si>
  <si>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ผลขาดทุนจากเงินลงทุนในตราสารทุนที่กำหนดให้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</si>
  <si>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</si>
  <si>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</si>
  <si>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</si>
  <si>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ส่วนแบ่งกำไรขาดทุนเบ็ดเสร็จอื่นของบริษัทร่วมตาม</t>
  </si>
  <si>
    <t xml:space="preserve">   วิธีส่วนได้เสีย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</si>
  <si>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</si>
  <si>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</si>
  <si>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</si>
  <si>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เบ็ดเสร็จอื่นสำหรับปี-สุทธิจากภาษี</t>
  </si>
  <si>
    <t>กำไร (ขาดทุน) 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</si>
  <si>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</si>
  <si>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</si>
  <si>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</si>
  <si>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</si>
  <si>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</si>
  <si>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</t>
  </si>
  <si>
    <t>ส่วนแบ่ง</t>
  </si>
  <si>
    <t>กำไรขาดทุน</t>
  </si>
  <si>
    <t>เบ็ดเสร็จอื่น</t>
  </si>
  <si>
    <t>ทุน</t>
  </si>
  <si>
    <t>ส่วนเกิน</t>
  </si>
  <si>
    <t>สำรอง</t>
  </si>
  <si>
    <t>ของบริษัทร่วม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</si>
  <si>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</si>
  <si>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</si>
  <si>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</si>
  <si>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</si>
  <si>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</si>
  <si>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</si>
  <si>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</si>
  <si>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</si>
  <si>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</si>
  <si>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</si>
  <si>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</si>
  <si>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อื่นของส่วนของ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</si>
  <si>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</si>
  <si>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</si>
  <si>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</si>
  <si>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</si>
  <si>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</si>
  <si>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</si>
  <si>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</si>
  <si>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</si>
  <si>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</si>
  <si>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</si>
  <si>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</si>
  <si>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</si>
  <si>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</si>
  <si>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</si>
  <si>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</si>
  <si>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</si>
  <si>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</si>
  <si>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</si>
  <si>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</si>
  <si>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เงินปันผล</t>
  </si>
  <si>
    <t>เงินปันผลจ่ายให้ส่วนได้เสียที่ไม่มีอำนาจควบคุม</t>
  </si>
  <si>
    <t>หุ้นปันผล</t>
  </si>
  <si>
    <t>รวมเงินทุนที่ได้รับจากผู้ถือหุ้นและการจัดสรร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</si>
  <si>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</si>
  <si>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</si>
  <si>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จากการซื้อธุรกิจ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</si>
  <si>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</si>
  <si>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</si>
  <si>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</si>
  <si>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</si>
  <si>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</si>
  <si>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</si>
  <si>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</si>
  <si>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โอนไปสำรองทั่วไป</t>
  </si>
  <si>
    <t>โอนไปกำไรสะสม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</si>
  <si>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</si>
  <si>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</si>
  <si>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</si>
  <si>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</si>
  <si>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</si>
  <si>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</si>
  <si>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</si>
  <si>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</si>
  <si>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</si>
  <si>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</si>
  <si>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</si>
  <si>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(กลับรายการ) ผลขาดทุนจากการด้อยค่า</t>
  </si>
  <si>
    <t>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</si>
  <si>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</si>
  <si>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ขาดทุนจากตราสารอนุพันธ์</t>
  </si>
  <si>
    <t>(กลับรายการ) ขาดทุนจากการปรับมูลค่าสินค้า</t>
  </si>
  <si>
    <t>ขาดทุนจากการสูญเสียการความควบคุมในบริษัทย่อย</t>
  </si>
  <si>
    <t>(กำไร) ขาดทุนจากการจำหน่ายสินทรัพย์</t>
  </si>
  <si>
    <t>กำไรจากการจำหน่ายเงินลงทุน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</si>
  <si>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</si>
  <si>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</si>
  <si>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</si>
  <si>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</si>
  <si>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</si>
  <si>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</si>
  <si>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</si>
  <si>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</si>
  <si>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</si>
  <si>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</si>
  <si>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</si>
  <si>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</si>
  <si>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</si>
  <si>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</si>
  <si>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</si>
  <si>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เงินลงทุนชั่วคราวเพิ่มขึ้น</t>
  </si>
  <si>
    <t>เงินลงทุนชั่วคราวลดลง</t>
  </si>
  <si>
    <t>เงินสดรับจากการขายตราสารทุน</t>
  </si>
  <si>
    <t>เงินสดรับจากการรับคืนทุน</t>
  </si>
  <si>
    <t>เงินสดจ่ายเพื่อซื้อตราสารทุน</t>
  </si>
  <si>
    <t>เงินสดรับจากการรับคืนตราสารหนี้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</si>
  <si>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</si>
  <si>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</si>
  <si>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เงินสดจ่ายเพื่อเพิ่มทุนในบริษัทร่วม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</si>
  <si>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</si>
  <si>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</si>
  <si>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เงินสดจ่ายเพื่อซื้อสินทรัพย์</t>
  </si>
  <si>
    <t>เงินสดจ่ายเพื่อให้ได้มาซึ่งสินทรัพย์สิทธิการใช้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</si>
  <si>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</si>
  <si>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</si>
  <si>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</si>
  <si>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</si>
  <si>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</si>
  <si>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</si>
  <si>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</si>
  <si>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</si>
  <si>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</si>
  <si>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เงินฝากสถาบันการเงินที่มีข้อจำกัดในการเบิกใช้เพิ่มขึ้น</t>
  </si>
  <si>
    <t>เงินสดจ่ายชำระหนี้สินตามสัญญาเช่า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</si>
  <si>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</si>
  <si>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</si>
  <si>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</si>
  <si>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</si>
  <si>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</si>
  <si>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</si>
  <si>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</si>
  <si>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</si>
  <si>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</si>
  <si>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</si>
  <si>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</si>
  <si>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รายการที่ไม่ใช่เงินสด</t>
  </si>
  <si>
    <t>การลดลงในมูลค่ายุติธรรมของเงินลงทุน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</si>
  <si>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</si>
  <si>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</si>
  <si>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</si>
  <si>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</si>
  <si>
    <t>โอนที่ดิน อาคาร และอุปกรณ์ไปอสังหาริมทรัพย์เพื่อการลงทุน</t>
  </si>
  <si>
    <t>โอนที่ดิน อาคาร และอุปกรณ์ไปสินทรัพย์ไม่มีตัวตนอื่น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</si>
</sst>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\ ;\(#,##0\)"/>
    <numFmt numFmtId="170" formatCode="#,##0\ ;\(#,##0\)"/>
    <numFmt numFmtId="171" formatCode="_(* #,##0_);_(* \(#,##0\);_(* &quot;-&quot;??_);_(@_)"/>
    <numFmt numFmtId="172" formatCode="#,##0.00\ ;\(#,##0.00\)"/>
    <numFmt numFmtId="173" formatCode="_(* #,##0.0_);_(* \(#,##0.0\);_(* &quot;-&quot;??_);_(@_)"/>
    <numFmt numFmtId="174" formatCode="_-* #,##0_-;\-* #,##0_-;_-* &quot;-&quot;??_-;_-@_-"/>
    <numFmt numFmtId="175" formatCode="_(* #,##0.00_);_(* \(#,##0.00\);_(* &quot;-&quot;_);_(@_)"/>
    <numFmt numFmtId="176" formatCode="_(* #,##0.0000_);_(* \(#,##0.0000\);_(* &quot;-&quot;??_);_(@_)"/>
    <numFmt numFmtId="177" formatCode="_([$€]* #,##0.00_);_([$€]* \(#,##0.00\);_([$€]* &quot;-&quot;??_);_(@_)"/>
    <numFmt numFmtId="178" formatCode="_ * #,##0.00_ ;_ * \-#,##0.00_ ;_ * &quot;-&quot;??_ ;_ @_ "/>
    <numFmt numFmtId="179" formatCode="_-&quot;Dfl.&quot;\ * #,##0.00_-;_-&quot;Dfl.&quot;\ * #,##0.00\-;_-&quot;Dfl.&quot;\ * &quot;-&quot;??_-;_-@_-"/>
    <numFmt numFmtId="180" formatCode="#,##0.0000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-&quot;$&quot;* #,##0_-;\-&quot;$&quot;* #,##0_-;_-&quot;$&quot;* &quot;-&quot;_-;_-@_-"/>
    <numFmt numFmtId="185" formatCode="0.0_)\%;\(0.0\)\%;0.0_)\%;@_)_%"/>
    <numFmt numFmtId="186" formatCode="#,##0.0_)_%;\(#,##0.0\)_%;0.0_)_%;@_)_%"/>
    <numFmt numFmtId="187" formatCode="_ * #,##0_)\ _฿_ ;_ * \(#,##0\)\ _฿_ ;_ * &quot;-&quot;_)\ _฿_ ;_ @_ "/>
    <numFmt numFmtId="188" formatCode="#,##0.0_);\(#,##0.0\);#,##0.0_);@_)"/>
    <numFmt numFmtId="189" formatCode="&quot;$&quot;_(#,##0.00_);&quot;$&quot;\(#,##0.00\);&quot;$&quot;_(0.00_);@_)"/>
    <numFmt numFmtId="190" formatCode="#,##0.00_);\(#,##0.00\);0.00_);@_)"/>
    <numFmt numFmtId="191" formatCode="\€_(#,##0.00_);\€\(#,##0.00\);\€_(0.00_);@_)"/>
    <numFmt numFmtId="192" formatCode="General_)"/>
    <numFmt numFmtId="193" formatCode="#,##0_)\x;\(#,##0\)\x;0_)\x;@_)_x"/>
    <numFmt numFmtId="194" formatCode="#,##0_)_x;\(#,##0\)_x;0_)_x;@_)_x"/>
    <numFmt numFmtId="195" formatCode="&quot;\&quot;#,##0;[Red]&quot;\&quot;\-#,##0"/>
    <numFmt numFmtId="196" formatCode="&quot;\&quot;#,##0.00;[Red]&quot;\&quot;\-#,##0.00"/>
    <numFmt numFmtId="197" formatCode="#."/>
    <numFmt numFmtId="198" formatCode="#,##0.0%;[Red]\(#,##0.0%\)"/>
    <numFmt numFmtId="199" formatCode="#.\ \ "/>
    <numFmt numFmtId="200" formatCode="##.\ \ "/>
    <numFmt numFmtId="201" formatCode="#,##0.000_);\(#,##0.000\)"/>
    <numFmt numFmtId="202" formatCode="\$#,##0_);&quot;($&quot;#,##0\)"/>
    <numFmt numFmtId="203" formatCode="###0_);[Red]\(###0\)"/>
    <numFmt numFmtId="204" formatCode="#,##0.0_);\(#,##0.0\)"/>
    <numFmt numFmtId="205" formatCode="_-&quot;$&quot;* #,##0.00_-;\-&quot;$&quot;* #,##0.00_-;_-&quot;$&quot;* &quot;-&quot;??_-;_-@_-"/>
    <numFmt numFmtId="206" formatCode="0.0%;\(0.0%\)"/>
    <numFmt numFmtId="207" formatCode="&quot;ฃ&quot;#,##0;\-&quot;ฃ&quot;#,##0"/>
    <numFmt numFmtId="208" formatCode="\t0.00"/>
    <numFmt numFmtId="209" formatCode="\t&quot;$&quot;#,##0_);[Red]\(\t&quot;$&quot;#,##0\)"/>
    <numFmt numFmtId="210" formatCode="[$-409]d\-mmm\-yy;@"/>
    <numFmt numFmtId="211" formatCode="_-* #,##0_-;_-* #,##0\-;_-* &quot;-&quot;??_-;_-@_-"/>
    <numFmt numFmtId="212" formatCode="#,##0.00;[Red]\(#,##0.00\)"/>
    <numFmt numFmtId="213" formatCode="_(* #,##0.00_);_(* \(#,##0.00\);_(* \-??_);_(@_)"/>
    <numFmt numFmtId="214" formatCode="0.0%"/>
    <numFmt numFmtId="215" formatCode="0.00_)"/>
    <numFmt numFmtId="216" formatCode="#,##0.00&quot; F&quot;;\-#,##0.00&quot; F&quot;"/>
    <numFmt numFmtId="217" formatCode="0.000"/>
    <numFmt numFmtId="218" formatCode="#,##0.0"/>
    <numFmt numFmtId="219" formatCode="_-* #,##0.00\ _L_t_-;\-* #,##0.00\ _L_t_-;_-* &quot;-&quot;??\ _L_t_-;_-@_-"/>
    <numFmt numFmtId="220" formatCode="\t&quot;฿&quot;#,##0_);[Red]\(\t&quot;฿&quot;#,##0\)"/>
    <numFmt numFmtId="221" formatCode="dd/mm/yyyy;@"/>
    <numFmt numFmtId="222" formatCode="#,##0.00&quot; F&quot;_);\(#,##0.00&quot; F)&quot;"/>
    <numFmt numFmtId="223" formatCode="#,##0;\(#,##0\)"/>
    <numFmt numFmtId="224" formatCode="#,##0.00\ &quot;F&quot;;\-#,##0.00\ &quot;F&quot;"/>
    <numFmt numFmtId="225" formatCode="#,##0.00;\(#,##0.00\)"/>
    <numFmt numFmtId="226" formatCode="* \(#,##0\);* #,##0_);&quot;-&quot;??_);@"/>
    <numFmt numFmtId="227" formatCode="_-* #,##0.00\ &quot;Lt&quot;_-;\-* #,##0.00\ &quot;Lt&quot;_-;_-* &quot;-&quot;??\ &quot;Lt&quot;_-;_-@_-"/>
    <numFmt numFmtId="228" formatCode="&quot;$&quot;#,##0_);\(&quot;$&quot;#,##0.0\)"/>
    <numFmt numFmtId="229" formatCode="\ว\ \ด\ด\ด\ด\ &quot;ค.ศ.&quot;\ \ค\ค\ค\ค"/>
    <numFmt numFmtId="230" formatCode="d\ \ด\ด\ด\ด\ \b\b\b\b"/>
    <numFmt numFmtId="231" formatCode="dd\-mmm\-yy_)"/>
    <numFmt numFmtId="232" formatCode="&quot;$&quot;\t#,##0_);\(&quot;$&quot;\t#,##0\)"/>
    <numFmt numFmtId="233" formatCode="0_)"/>
    <numFmt numFmtId="234" formatCode="* #,##0_);* \(#,##0\);&quot;-&quot;??_);@"/>
    <numFmt numFmtId="235" formatCode="\ช\:\น\น"/>
    <numFmt numFmtId="236" formatCode="_-[$€]* #,##0.00_-;\-[$€]* #,##0.00_-;_-[$€]* &quot;-&quot;??_-;_-@_-"/>
    <numFmt numFmtId="237" formatCode="#,##0.00\ ;&quot; (&quot;#,##0.00\);&quot; -&quot;#\ ;@\ "/>
    <numFmt numFmtId="238" formatCode="&quot; $&quot;#,##0.00\ ;&quot; $(&quot;#,##0.00\);&quot; $-&quot;#\ ;@\ "/>
    <numFmt numFmtId="239" formatCode="0.0000"/>
    <numFmt numFmtId="240" formatCode="#,##0\ \ ;\(#,##0\)\ ;\—\ \ \ \ "/>
    <numFmt numFmtId="241" formatCode="0."/>
    <numFmt numFmtId="242" formatCode="&quot;0&quot;#.0"/>
    <numFmt numFmtId="243" formatCode="&quot;0&quot;#"/>
    <numFmt numFmtId="244" formatCode="\?#,##0;[Red]&quot;-?&quot;#,##0"/>
    <numFmt numFmtId="245" formatCode="0.0&quot;  &quot;"/>
    <numFmt numFmtId="246" formatCode="\t#,##0"/>
    <numFmt numFmtId="247" formatCode="#,##0\ ;[Red]\(#,##0\);\ &quot;-&quot;\ \ \ ;"/>
    <numFmt numFmtId="248" formatCode="&quot;฿&quot;\t#,##0_);[Red]\(&quot;฿&quot;\t#,##0\)"/>
    <numFmt numFmtId="249" formatCode="#,##0.00&quot; $&quot;;\-#,##0.00&quot; $&quot;"/>
    <numFmt numFmtId="250" formatCode="&quot;$&quot;#,##0;[Red]\-&quot;$&quot;#,##0"/>
    <numFmt numFmtId="251" formatCode="0.0\ &quot;x&quot;"/>
    <numFmt numFmtId="252" formatCode="#,##0.00_ ;[Red]\(#,##0.00\)"/>
    <numFmt numFmtId="253" formatCode="0.0"/>
    <numFmt numFmtId="254" formatCode="0&quot;  &quot;"/>
    <numFmt numFmtId="255" formatCode="[$-1010409]d\ mmm\ yy;@"/>
    <numFmt numFmtId="256" formatCode="#,##0&quot; F&quot;_);[Red]\(#,##0&quot; F)&quot;"/>
    <numFmt numFmtId="257" formatCode="\t#,##0.00_);[Red]\(\t#,##0.00\)"/>
    <numFmt numFmtId="258" formatCode="#,##0\ \ \ ;[Red]\(#,##0\)\ \ ;\—\ \ \ \ "/>
    <numFmt numFmtId="259" formatCode="&quot;US$&quot;#,##0_);[Red]\(&quot;US$&quot;#,##0\)"/>
    <numFmt numFmtId="260" formatCode="#,##0;[Red]\-#,##0;\-"/>
    <numFmt numFmtId="261" formatCode="0%_);\(0%\)"/>
    <numFmt numFmtId="262" formatCode="#,##0&quot;£&quot;_);[Red]\(#,##0&quot;£&quot;\)"/>
    <numFmt numFmtId="263" formatCode="#,##0.0;[Red]\(#,##0.0\)"/>
    <numFmt numFmtId="264" formatCode="&quot;ฃ&quot;#,##0.00;[Red]\-&quot;ฃ&quot;#,##0.00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_-* #,##0_-;\-* #,##0_-;_-* \-_-;_-@_-"/>
    <numFmt numFmtId="269" formatCode="_(\$* #,##0_);_(\$* \(#,##0\);_(\$* \-_);_(@_)"/>
    <numFmt numFmtId="270" formatCode="_(\$* #,##0.00_);_(\$* \(#,##0.00\);_(\$* \-??_);_(@_)"/>
    <numFmt numFmtId="271" formatCode="_ * #,##0_ ;_ * \-#,##0_ ;_ * &quot;-&quot;_ ;_ @_ "/>
    <numFmt numFmtId="272" formatCode="_-&quot;\&quot;* #,##0_-;\-&quot;\&quot;* #,##0_-;_-&quot;\&quot;* &quot;-&quot;_-;_-@_-"/>
    <numFmt numFmtId="273" formatCode="_-&quot;\&quot;* #,##0.00_-;\-&quot;\&quot;* #,##0.00_-;_-&quot;\&quot;* &quot;-&quot;??_-;_-@_-"/>
    <numFmt numFmtId="274" formatCode="_ &quot;\&quot;* #,##0_ ;_ &quot;\&quot;* \-#,##0_ ;_ &quot;\&quot;* &quot;-&quot;_ ;_ @_ "/>
    <numFmt numFmtId="275" formatCode="_ &quot;\&quot;* #,##0.00_ ;_ &quot;\&quot;* \-#,##0.00_ ;_ &quot;\&quot;* &quot;-&quot;??_ ;_ @_ "/>
    <numFmt numFmtId="276" formatCode="_-&quot;HK$&quot;* #,##0_-;\-&quot;HK$&quot;* #,##0_-;_-&quot;HK$&quot;* &quot;-&quot;_-;_-@_-"/>
    <numFmt numFmtId="277" formatCode="_(&quot;￥&quot;* #,##0_);_(&quot;￥&quot;* \(#,##0\);_(&quot;￥&quot;* &quot;-&quot;_);_(@_)"/>
    <numFmt numFmtId="278" formatCode="_(&quot;￥&quot;* #,##0.00_);_(&quot;￥&quot;* \(#,##0.00\);_(&quot;￥&quot;* &quot;-&quot;??_);_(@_)"/>
    <numFmt numFmtId="279" formatCode="#,##0\ &quot;$&quot;_);[Red]\(#,##0\ &quot;$&quot;\)"/>
    <numFmt numFmtId="280" formatCode="[$-1010409]d\-mmm\-\ yy;@"/>
    <numFmt numFmtId="281" formatCode="_(* #,##0.0_);_(* \(#,##0.00\);_(* &quot;-&quot;??_);_(@_)"/>
    <numFmt numFmtId="282" formatCode="&quot;$&quot;#,\);\(&quot;$&quot;#,##0\)"/>
    <numFmt numFmtId="283" formatCode="0.000_)"/>
    <numFmt numFmtId="284" formatCode="\60\4\7\:"/>
    <numFmt numFmtId="285" formatCode="&quot;$&quot;#,\);\(&quot;$&quot;#,\)"/>
    <numFmt numFmtId="286" formatCode="&quot;$&quot;#,;\(&quot;$&quot;#,\)"/>
    <numFmt numFmtId="287" formatCode="_-* #,##0.0_-;\-* #,##0.0_-;_-* &quot;-&quot;??_-;_-@_-"/>
    <numFmt numFmtId="288" formatCode="_(&quot;฿&quot;* #,##0_);_(&quot;฿&quot;* \(#,##0\);_(&quot;฿&quot;* &quot;-&quot;_);_(@_)"/>
    <numFmt numFmtId="289" formatCode="[$-1010000]d/m/yy;@"/>
    <numFmt numFmtId="290" formatCode="[$-409]mmmm/yy;@"/>
    <numFmt numFmtId="291" formatCode="_-* #,##0.00_-;\-* #,##0.00_-;_-* \-??_-;_-@_-"/>
    <numFmt numFmtId="292" formatCode="_-* #,##0.00\ [$€-1]_-;\-* #,##0.00\ [$€-1]_-;_-* &quot;-&quot;??\ [$€-1]_-"/>
    <numFmt numFmtId="293" formatCode="_(* #,##0.00000_);_(* \(#,##0.00000\);_(* &quot;-&quot;??_);_(@_)"/>
    <numFmt numFmtId="294" formatCode="[$-1010409]d\-mmm\-\ yy"/>
    <numFmt numFmtId="295" formatCode="_(* #,##0.0_);_(* \(#,##0.0\);_(* &quot;-&quot;?_);_(@_)"/>
  </numFmts>
  <fonts count="4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0"/>
      <name val="Geneva"/>
    </font>
    <font>
      <sz val="12"/>
      <name val="Amerigo BT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Tahoma"/>
      <family val="2"/>
      <charset val="222"/>
    </font>
    <font>
      <sz val="10"/>
      <name val="Comic Sans MS"/>
      <family val="4"/>
    </font>
    <font>
      <sz val="11"/>
      <name val="Tms Rmn"/>
      <family val="1"/>
    </font>
    <font>
      <b/>
      <sz val="10"/>
      <name val="Tms Rmn"/>
      <family val="1"/>
    </font>
    <font>
      <b/>
      <sz val="14"/>
      <name val="Cordia New"/>
      <family val="2"/>
      <charset val="222"/>
    </font>
    <font>
      <sz val="10"/>
      <color indexed="9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8"/>
      <name val="MS Sans Serif"/>
      <family val="2"/>
    </font>
    <font>
      <sz val="8"/>
      <name val="MS Sans Serif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indexed="22"/>
        <bgColor indexed="3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51"/>
        <bgColor indexed="50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/>
      <diagonal/>
    </border>
  </borders>
  <cellStyleXfs count="22282">
    <xf numFmtId="0" fontId="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7" fillId="0" borderId="0" applyFill="0" applyBorder="0" applyAlignment="0" applyProtection="0"/>
    <xf numFmtId="0" fontId="25" fillId="0" borderId="0"/>
    <xf numFmtId="0" fontId="7" fillId="0" borderId="0"/>
    <xf numFmtId="0" fontId="15" fillId="0" borderId="0"/>
    <xf numFmtId="43" fontId="6" fillId="0" borderId="0" applyFont="0" applyFill="0" applyBorder="0" applyAlignment="0" applyProtection="0"/>
    <xf numFmtId="0" fontId="15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8" fillId="0" borderId="0"/>
    <xf numFmtId="0" fontId="26" fillId="0" borderId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177" fontId="5" fillId="0" borderId="0"/>
    <xf numFmtId="43" fontId="27" fillId="0" borderId="0" applyFont="0" applyFill="0" applyBorder="0" applyAlignment="0" applyProtection="0"/>
    <xf numFmtId="177" fontId="15" fillId="0" borderId="0"/>
    <xf numFmtId="177" fontId="26" fillId="0" borderId="0"/>
    <xf numFmtId="43" fontId="27" fillId="0" borderId="0" applyFont="0" applyFill="0" applyBorder="0" applyAlignment="0" applyProtection="0"/>
    <xf numFmtId="0" fontId="5" fillId="0" borderId="0"/>
    <xf numFmtId="177" fontId="15" fillId="0" borderId="0"/>
    <xf numFmtId="43" fontId="15" fillId="0" borderId="0" applyFont="0" applyFill="0" applyBorder="0" applyAlignment="0" applyProtection="0"/>
    <xf numFmtId="0" fontId="15" fillId="0" borderId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77" fontId="40" fillId="0" borderId="0" applyNumberFormat="0" applyFill="0" applyBorder="0" applyAlignment="0" applyProtection="0"/>
    <xf numFmtId="177" fontId="15" fillId="0" borderId="0"/>
    <xf numFmtId="177" fontId="40" fillId="0" borderId="0" applyNumberFormat="0" applyFill="0" applyBorder="0" applyAlignment="0" applyProtection="0"/>
    <xf numFmtId="0" fontId="36" fillId="0" borderId="0"/>
    <xf numFmtId="0" fontId="36" fillId="0" borderId="0"/>
    <xf numFmtId="37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179" fontId="15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15" fillId="0" borderId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181" fontId="15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77" fontId="51" fillId="0" borderId="0" applyNumberFormat="0" applyFill="0" applyBorder="0" applyAlignment="0" applyProtection="0">
      <alignment vertical="top"/>
      <protection locked="0"/>
    </xf>
    <xf numFmtId="166" fontId="28" fillId="0" borderId="0" applyFont="0" applyFill="0" applyBorder="0" applyAlignment="0" applyProtection="0"/>
    <xf numFmtId="178" fontId="52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54" fillId="0" borderId="0"/>
    <xf numFmtId="0" fontId="47" fillId="0" borderId="0" applyFont="0" applyFill="0" applyBorder="0" applyAlignment="0" applyProtection="0"/>
    <xf numFmtId="184" fontId="53" fillId="0" borderId="0" applyFont="0" applyFill="0" applyBorder="0" applyAlignment="0" applyProtection="0"/>
    <xf numFmtId="177" fontId="55" fillId="0" borderId="0"/>
    <xf numFmtId="177" fontId="56" fillId="0" borderId="13" applyBorder="0">
      <alignment horizontal="center" vertical="center"/>
    </xf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15" fillId="0" borderId="0"/>
    <xf numFmtId="0" fontId="58" fillId="0" borderId="0">
      <alignment horizontal="justify" vertical="center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4" fillId="0" borderId="0">
      <alignment vertical="top"/>
    </xf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40" fillId="0" borderId="0" applyNumberFormat="0" applyFill="0" applyBorder="0" applyAlignment="0" applyProtection="0"/>
    <xf numFmtId="177" fontId="15" fillId="0" borderId="0"/>
    <xf numFmtId="177" fontId="60" fillId="0" borderId="0"/>
    <xf numFmtId="9" fontId="47" fillId="0" borderId="0"/>
    <xf numFmtId="9" fontId="47" fillId="0" borderId="0"/>
    <xf numFmtId="0" fontId="53" fillId="0" borderId="0"/>
    <xf numFmtId="187" fontId="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60" fillId="0" borderId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53" fillId="0" borderId="0"/>
    <xf numFmtId="0" fontId="34" fillId="0" borderId="0">
      <alignment vertical="top"/>
    </xf>
    <xf numFmtId="0" fontId="34" fillId="0" borderId="0">
      <alignment vertical="top"/>
    </xf>
    <xf numFmtId="166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34" fillId="0" borderId="0">
      <alignment vertical="top"/>
    </xf>
    <xf numFmtId="166" fontId="1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1" fillId="0" borderId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4" fillId="0" borderId="0">
      <alignment vertical="top"/>
    </xf>
    <xf numFmtId="0" fontId="15" fillId="0" borderId="0"/>
    <xf numFmtId="166" fontId="15" fillId="0" borderId="0" applyFont="0" applyFill="0" applyBorder="0" applyAlignment="0" applyProtection="0"/>
    <xf numFmtId="177" fontId="15" fillId="0" borderId="0" applyNumberFormat="0" applyFill="0" applyBorder="0" applyAlignment="0" applyProtection="0"/>
    <xf numFmtId="177" fontId="61" fillId="0" borderId="0"/>
    <xf numFmtId="9" fontId="47" fillId="0" borderId="0"/>
    <xf numFmtId="189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15" fillId="0" borderId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177" fontId="15" fillId="0" borderId="0"/>
    <xf numFmtId="177" fontId="34" fillId="0" borderId="0">
      <alignment vertical="top"/>
    </xf>
    <xf numFmtId="177" fontId="34" fillId="0" borderId="0">
      <alignment vertical="top"/>
    </xf>
    <xf numFmtId="177" fontId="57" fillId="0" borderId="0" applyNumberFormat="0" applyFill="0" applyBorder="0" applyAlignment="0" applyProtection="0"/>
    <xf numFmtId="177" fontId="15" fillId="0" borderId="0"/>
    <xf numFmtId="166" fontId="15" fillId="0" borderId="0" applyFont="0" applyFill="0" applyBorder="0" applyAlignment="0" applyProtection="0"/>
    <xf numFmtId="0" fontId="53" fillId="0" borderId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92" fontId="62" fillId="0" borderId="0"/>
    <xf numFmtId="177" fontId="63" fillId="0" borderId="0" applyNumberFormat="0" applyFill="0" applyBorder="0" applyAlignment="0" applyProtection="0"/>
    <xf numFmtId="177" fontId="15" fillId="6" borderId="0" applyNumberFormat="0" applyFont="0" applyAlignment="0" applyProtection="0"/>
    <xf numFmtId="187" fontId="47" fillId="0" borderId="0" applyFont="0" applyFill="0" applyBorder="0" applyAlignment="0" applyProtection="0"/>
    <xf numFmtId="177" fontId="15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60" fillId="0" borderId="0"/>
    <xf numFmtId="0" fontId="53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61" fillId="0" borderId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59" fillId="0" borderId="0" applyFont="0" applyFill="0" applyBorder="0" applyAlignment="0" applyProtection="0"/>
    <xf numFmtId="177" fontId="34" fillId="0" borderId="0">
      <alignment vertical="top"/>
    </xf>
    <xf numFmtId="177" fontId="34" fillId="0" borderId="0">
      <alignment vertical="top"/>
    </xf>
    <xf numFmtId="0" fontId="61" fillId="0" borderId="0"/>
    <xf numFmtId="177" fontId="61" fillId="0" borderId="0"/>
    <xf numFmtId="166" fontId="15" fillId="0" borderId="0" applyFont="0" applyFill="0" applyBorder="0" applyAlignment="0" applyProtection="0"/>
    <xf numFmtId="0" fontId="53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34" fillId="0" borderId="0">
      <alignment vertical="top"/>
    </xf>
    <xf numFmtId="0" fontId="64" fillId="0" borderId="0"/>
    <xf numFmtId="177" fontId="15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7" fontId="53" fillId="0" borderId="0"/>
    <xf numFmtId="0" fontId="15" fillId="0" borderId="0"/>
    <xf numFmtId="177" fontId="15" fillId="0" borderId="0"/>
    <xf numFmtId="0" fontId="15" fillId="0" borderId="0"/>
    <xf numFmtId="177" fontId="15" fillId="0" borderId="0"/>
    <xf numFmtId="0" fontId="53" fillId="0" borderId="0"/>
    <xf numFmtId="0" fontId="15" fillId="0" borderId="0"/>
    <xf numFmtId="177" fontId="15" fillId="0" borderId="0"/>
    <xf numFmtId="0" fontId="53" fillId="0" borderId="0"/>
    <xf numFmtId="0" fontId="53" fillId="0" borderId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94" fontId="15" fillId="0" borderId="0" applyFont="0" applyFill="0" applyBorder="0" applyProtection="0">
      <alignment horizontal="right"/>
    </xf>
    <xf numFmtId="177" fontId="15" fillId="0" borderId="0" applyFont="0" applyFill="0" applyBorder="0" applyProtection="0">
      <alignment horizontal="right"/>
    </xf>
    <xf numFmtId="0" fontId="53" fillId="0" borderId="0"/>
    <xf numFmtId="0" fontId="53" fillId="0" borderId="0"/>
    <xf numFmtId="187" fontId="59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15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15" fillId="0" borderId="0"/>
    <xf numFmtId="177" fontId="15" fillId="0" borderId="0"/>
    <xf numFmtId="0" fontId="5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53" fillId="0" borderId="0"/>
    <xf numFmtId="177" fontId="15" fillId="0" borderId="0"/>
    <xf numFmtId="0" fontId="15" fillId="0" borderId="0"/>
    <xf numFmtId="177" fontId="15" fillId="0" borderId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34" fillId="0" borderId="0">
      <alignment vertical="top"/>
    </xf>
    <xf numFmtId="0" fontId="53" fillId="0" borderId="0"/>
    <xf numFmtId="166" fontId="15" fillId="0" borderId="0" applyFont="0" applyFill="0" applyBorder="0" applyAlignment="0" applyProtection="0"/>
    <xf numFmtId="177" fontId="15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4" fillId="0" borderId="0">
      <alignment vertical="top"/>
    </xf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177" fontId="60" fillId="0" borderId="0"/>
    <xf numFmtId="0" fontId="15" fillId="0" borderId="0"/>
    <xf numFmtId="177" fontId="15" fillId="0" borderId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34" fillId="0" borderId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42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65" fillId="0" borderId="0" applyNumberFormat="0" applyFill="0" applyBorder="0" applyAlignment="0" applyProtection="0"/>
    <xf numFmtId="187" fontId="4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60" fillId="0" borderId="0"/>
    <xf numFmtId="177" fontId="60" fillId="0" borderId="0"/>
    <xf numFmtId="177" fontId="60" fillId="0" borderId="0"/>
    <xf numFmtId="177" fontId="60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177" fontId="53" fillId="0" borderId="0"/>
    <xf numFmtId="177" fontId="53" fillId="0" borderId="0"/>
    <xf numFmtId="177" fontId="53" fillId="0" borderId="0"/>
    <xf numFmtId="177" fontId="60" fillId="0" borderId="0"/>
    <xf numFmtId="177" fontId="53" fillId="0" borderId="0"/>
    <xf numFmtId="177" fontId="60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66" fillId="0" borderId="0" applyNumberFormat="0" applyFill="0" applyBorder="0" applyProtection="0">
      <alignment vertical="top"/>
    </xf>
    <xf numFmtId="0" fontId="15" fillId="0" borderId="0" applyNumberFormat="0" applyFill="0" applyBorder="0" applyAlignment="0" applyProtection="0"/>
    <xf numFmtId="0" fontId="15" fillId="0" borderId="0"/>
    <xf numFmtId="177" fontId="15" fillId="0" borderId="0"/>
    <xf numFmtId="177" fontId="67" fillId="0" borderId="14" applyNumberFormat="0" applyFill="0" applyAlignment="0" applyProtection="0"/>
    <xf numFmtId="177" fontId="68" fillId="0" borderId="15" applyNumberFormat="0" applyFill="0" applyProtection="0">
      <alignment horizontal="center"/>
    </xf>
    <xf numFmtId="177" fontId="68" fillId="0" borderId="0" applyNumberFormat="0" applyFill="0" applyBorder="0" applyProtection="0">
      <alignment horizontal="left"/>
    </xf>
    <xf numFmtId="177" fontId="69" fillId="0" borderId="0" applyNumberFormat="0" applyFill="0" applyBorder="0" applyProtection="0">
      <alignment horizontal="centerContinuous"/>
    </xf>
    <xf numFmtId="177" fontId="15" fillId="0" borderId="0"/>
    <xf numFmtId="166" fontId="15" fillId="0" borderId="0" applyFont="0" applyFill="0" applyBorder="0" applyAlignment="0" applyProtection="0"/>
    <xf numFmtId="0" fontId="61" fillId="0" borderId="0"/>
    <xf numFmtId="177" fontId="53" fillId="0" borderId="0"/>
    <xf numFmtId="187" fontId="4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4" fillId="0" borderId="0">
      <alignment vertical="top"/>
    </xf>
    <xf numFmtId="0" fontId="32" fillId="0" borderId="0" applyNumberFormat="0" applyFill="0" applyBorder="0" applyAlignment="0" applyProtection="0"/>
    <xf numFmtId="177" fontId="34" fillId="0" borderId="0">
      <alignment vertical="top"/>
    </xf>
    <xf numFmtId="0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66" fontId="15" fillId="0" borderId="0" applyFont="0" applyFill="0" applyBorder="0" applyAlignment="0" applyProtection="0"/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166" fontId="15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3" fillId="0" borderId="0"/>
    <xf numFmtId="166" fontId="15" fillId="0" borderId="0" applyFont="0" applyFill="0" applyBorder="0" applyAlignment="0" applyProtection="0"/>
    <xf numFmtId="177" fontId="34" fillId="0" borderId="0">
      <alignment vertical="top"/>
    </xf>
    <xf numFmtId="177" fontId="15" fillId="0" borderId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7" fontId="34" fillId="0" borderId="0">
      <alignment vertical="top"/>
    </xf>
    <xf numFmtId="177" fontId="34" fillId="0" borderId="0">
      <alignment vertical="top"/>
    </xf>
    <xf numFmtId="177" fontId="34" fillId="0" borderId="0">
      <alignment vertical="top"/>
    </xf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70" fillId="0" borderId="0" applyNumberFormat="0" applyFill="0" applyBorder="0" applyAlignment="0" applyProtection="0"/>
    <xf numFmtId="177" fontId="15" fillId="0" borderId="0"/>
    <xf numFmtId="177" fontId="15" fillId="0" borderId="0"/>
    <xf numFmtId="177" fontId="15" fillId="0" borderId="0"/>
    <xf numFmtId="166" fontId="1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15" fillId="0" borderId="0"/>
    <xf numFmtId="0" fontId="15" fillId="0" borderId="0" applyNumberFormat="0" applyFill="0" applyBorder="0" applyAlignment="0" applyProtection="0"/>
    <xf numFmtId="0" fontId="53" fillId="0" borderId="0"/>
    <xf numFmtId="0" fontId="61" fillId="0" borderId="0"/>
    <xf numFmtId="187" fontId="47" fillId="0" borderId="0" applyFont="0" applyFill="0" applyBorder="0" applyAlignment="0" applyProtection="0"/>
    <xf numFmtId="0" fontId="5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61" fillId="0" borderId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77" fontId="57" fillId="0" borderId="0" applyNumberFormat="0" applyFill="0" applyBorder="0" applyAlignment="0" applyProtection="0"/>
    <xf numFmtId="0" fontId="53" fillId="0" borderId="0"/>
    <xf numFmtId="187" fontId="4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4" fillId="0" borderId="0">
      <alignment vertical="top"/>
    </xf>
    <xf numFmtId="177" fontId="57" fillId="0" borderId="0" applyNumberFormat="0" applyFill="0" applyBorder="0" applyAlignment="0" applyProtection="0"/>
    <xf numFmtId="177" fontId="57" fillId="0" borderId="0" applyNumberFormat="0" applyFill="0" applyBorder="0" applyAlignment="0" applyProtection="0"/>
    <xf numFmtId="0" fontId="49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7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5" fillId="0" borderId="0"/>
    <xf numFmtId="197" fontId="73" fillId="0" borderId="0">
      <protection locked="0"/>
    </xf>
    <xf numFmtId="0" fontId="71" fillId="0" borderId="0"/>
    <xf numFmtId="0" fontId="15" fillId="0" borderId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68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7" fillId="0" borderId="0"/>
    <xf numFmtId="0" fontId="53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47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78" fillId="19" borderId="0" applyNumberFormat="0" applyBorder="0" applyAlignment="0" applyProtection="0"/>
    <xf numFmtId="177" fontId="78" fillId="7" borderId="0" applyNumberFormat="0" applyBorder="0" applyAlignment="0" applyProtection="0"/>
    <xf numFmtId="0" fontId="78" fillId="12" borderId="0" applyNumberFormat="0" applyBorder="0" applyAlignment="0" applyProtection="0"/>
    <xf numFmtId="177" fontId="78" fillId="8" borderId="0" applyNumberFormat="0" applyBorder="0" applyAlignment="0" applyProtection="0"/>
    <xf numFmtId="0" fontId="78" fillId="21" borderId="0" applyNumberFormat="0" applyBorder="0" applyAlignment="0" applyProtection="0"/>
    <xf numFmtId="177" fontId="78" fillId="9" borderId="0" applyNumberFormat="0" applyBorder="0" applyAlignment="0" applyProtection="0"/>
    <xf numFmtId="0" fontId="78" fillId="19" borderId="0" applyNumberFormat="0" applyBorder="0" applyAlignment="0" applyProtection="0"/>
    <xf numFmtId="177" fontId="78" fillId="10" borderId="0" applyNumberFormat="0" applyBorder="0" applyAlignment="0" applyProtection="0"/>
    <xf numFmtId="0" fontId="78" fillId="11" borderId="0" applyNumberFormat="0" applyBorder="0" applyAlignment="0" applyProtection="0"/>
    <xf numFmtId="177" fontId="78" fillId="11" borderId="0" applyNumberFormat="0" applyBorder="0" applyAlignment="0" applyProtection="0"/>
    <xf numFmtId="0" fontId="78" fillId="12" borderId="0" applyNumberFormat="0" applyBorder="0" applyAlignment="0" applyProtection="0"/>
    <xf numFmtId="177" fontId="78" fillId="12" borderId="0" applyNumberFormat="0" applyBorder="0" applyAlignment="0" applyProtection="0"/>
    <xf numFmtId="177" fontId="79" fillId="7" borderId="0" applyNumberFormat="0" applyBorder="0" applyAlignment="0" applyProtection="0">
      <alignment vertical="center"/>
    </xf>
    <xf numFmtId="177" fontId="79" fillId="8" borderId="0" applyNumberFormat="0" applyBorder="0" applyAlignment="0" applyProtection="0">
      <alignment vertical="center"/>
    </xf>
    <xf numFmtId="177" fontId="79" fillId="9" borderId="0" applyNumberFormat="0" applyBorder="0" applyAlignment="0" applyProtection="0">
      <alignment vertical="center"/>
    </xf>
    <xf numFmtId="177" fontId="79" fillId="10" borderId="0" applyNumberFormat="0" applyBorder="0" applyAlignment="0" applyProtection="0">
      <alignment vertical="center"/>
    </xf>
    <xf numFmtId="177" fontId="79" fillId="11" borderId="0" applyNumberFormat="0" applyBorder="0" applyAlignment="0" applyProtection="0">
      <alignment vertical="center"/>
    </xf>
    <xf numFmtId="177" fontId="79" fillId="12" borderId="0" applyNumberFormat="0" applyBorder="0" applyAlignment="0" applyProtection="0">
      <alignment vertical="center"/>
    </xf>
    <xf numFmtId="198" fontId="15" fillId="0" borderId="0" applyProtection="0">
      <protection locked="0"/>
    </xf>
    <xf numFmtId="198" fontId="15" fillId="0" borderId="0" applyProtection="0">
      <protection locked="0"/>
    </xf>
    <xf numFmtId="177" fontId="15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12" borderId="0" applyNumberFormat="0" applyBorder="0" applyAlignment="0" applyProtection="0"/>
    <xf numFmtId="0" fontId="78" fillId="31" borderId="0" applyNumberFormat="0" applyBorder="0" applyAlignment="0" applyProtection="0"/>
    <xf numFmtId="177" fontId="78" fillId="22" borderId="0" applyNumberFormat="0" applyBorder="0" applyAlignment="0" applyProtection="0"/>
    <xf numFmtId="0" fontId="78" fillId="23" borderId="0" applyNumberFormat="0" applyBorder="0" applyAlignment="0" applyProtection="0"/>
    <xf numFmtId="177" fontId="78" fillId="23" borderId="0" applyNumberFormat="0" applyBorder="0" applyAlignment="0" applyProtection="0"/>
    <xf numFmtId="0" fontId="78" fillId="6" borderId="0" applyNumberFormat="0" applyBorder="0" applyAlignment="0" applyProtection="0"/>
    <xf numFmtId="177" fontId="78" fillId="24" borderId="0" applyNumberFormat="0" applyBorder="0" applyAlignment="0" applyProtection="0"/>
    <xf numFmtId="0" fontId="78" fillId="31" borderId="0" applyNumberFormat="0" applyBorder="0" applyAlignment="0" applyProtection="0"/>
    <xf numFmtId="177" fontId="78" fillId="10" borderId="0" applyNumberFormat="0" applyBorder="0" applyAlignment="0" applyProtection="0"/>
    <xf numFmtId="0" fontId="78" fillId="22" borderId="0" applyNumberFormat="0" applyBorder="0" applyAlignment="0" applyProtection="0"/>
    <xf numFmtId="177" fontId="78" fillId="22" borderId="0" applyNumberFormat="0" applyBorder="0" applyAlignment="0" applyProtection="0"/>
    <xf numFmtId="0" fontId="78" fillId="12" borderId="0" applyNumberFormat="0" applyBorder="0" applyAlignment="0" applyProtection="0"/>
    <xf numFmtId="177" fontId="78" fillId="25" borderId="0" applyNumberFormat="0" applyBorder="0" applyAlignment="0" applyProtection="0"/>
    <xf numFmtId="177" fontId="79" fillId="22" borderId="0" applyNumberFormat="0" applyBorder="0" applyAlignment="0" applyProtection="0">
      <alignment vertical="center"/>
    </xf>
    <xf numFmtId="177" fontId="79" fillId="23" borderId="0" applyNumberFormat="0" applyBorder="0" applyAlignment="0" applyProtection="0">
      <alignment vertical="center"/>
    </xf>
    <xf numFmtId="177" fontId="79" fillId="24" borderId="0" applyNumberFormat="0" applyBorder="0" applyAlignment="0" applyProtection="0">
      <alignment vertical="center"/>
    </xf>
    <xf numFmtId="177" fontId="79" fillId="10" borderId="0" applyNumberFormat="0" applyBorder="0" applyAlignment="0" applyProtection="0">
      <alignment vertical="center"/>
    </xf>
    <xf numFmtId="177" fontId="79" fillId="22" borderId="0" applyNumberFormat="0" applyBorder="0" applyAlignment="0" applyProtection="0">
      <alignment vertical="center"/>
    </xf>
    <xf numFmtId="177" fontId="79" fillId="25" borderId="0" applyNumberFormat="0" applyBorder="0" applyAlignment="0" applyProtection="0">
      <alignment vertical="center"/>
    </xf>
    <xf numFmtId="39" fontId="80" fillId="32" borderId="0" applyFont="0" applyFill="0" applyBorder="0" applyAlignment="0"/>
    <xf numFmtId="43" fontId="81" fillId="0" borderId="16">
      <alignment horizontal="right" vertical="center"/>
    </xf>
    <xf numFmtId="0" fontId="82" fillId="33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3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36" borderId="0" applyNumberFormat="0" applyBorder="0" applyAlignment="0" applyProtection="0"/>
    <xf numFmtId="0" fontId="82" fillId="35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12" borderId="0" applyNumberFormat="0" applyBorder="0" applyAlignment="0" applyProtection="0"/>
    <xf numFmtId="0" fontId="83" fillId="35" borderId="0" applyNumberFormat="0" applyBorder="0" applyAlignment="0" applyProtection="0"/>
    <xf numFmtId="0" fontId="83" fillId="23" borderId="0" applyNumberFormat="0" applyBorder="0" applyAlignment="0" applyProtection="0"/>
    <xf numFmtId="0" fontId="83" fillId="6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177" fontId="84" fillId="33" borderId="0" applyNumberFormat="0" applyBorder="0" applyAlignment="0" applyProtection="0">
      <alignment vertical="center"/>
    </xf>
    <xf numFmtId="177" fontId="84" fillId="23" borderId="0" applyNumberFormat="0" applyBorder="0" applyAlignment="0" applyProtection="0">
      <alignment vertical="center"/>
    </xf>
    <xf numFmtId="177" fontId="84" fillId="24" borderId="0" applyNumberFormat="0" applyBorder="0" applyAlignment="0" applyProtection="0">
      <alignment vertical="center"/>
    </xf>
    <xf numFmtId="177" fontId="84" fillId="34" borderId="0" applyNumberFormat="0" applyBorder="0" applyAlignment="0" applyProtection="0">
      <alignment vertical="center"/>
    </xf>
    <xf numFmtId="177" fontId="84" fillId="35" borderId="0" applyNumberFormat="0" applyBorder="0" applyAlignment="0" applyProtection="0">
      <alignment vertical="center"/>
    </xf>
    <xf numFmtId="177" fontId="84" fillId="36" borderId="0" applyNumberFormat="0" applyBorder="0" applyAlignment="0" applyProtection="0">
      <alignment vertical="center"/>
    </xf>
    <xf numFmtId="9" fontId="47" fillId="0" borderId="0"/>
    <xf numFmtId="9" fontId="59" fillId="0" borderId="0"/>
    <xf numFmtId="0" fontId="85" fillId="0" borderId="0" applyFont="0" applyFill="0" applyBorder="0" applyAlignment="0" applyProtection="0"/>
    <xf numFmtId="197" fontId="73" fillId="0" borderId="0">
      <protection locked="0"/>
    </xf>
    <xf numFmtId="197" fontId="73" fillId="0" borderId="0">
      <protection locked="0"/>
    </xf>
    <xf numFmtId="197" fontId="73" fillId="0" borderId="0">
      <protection locked="0"/>
    </xf>
    <xf numFmtId="0" fontId="86" fillId="0" borderId="17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1" borderId="0"/>
    <xf numFmtId="0" fontId="86" fillId="0" borderId="0">
      <protection locked="0"/>
    </xf>
    <xf numFmtId="0" fontId="86" fillId="0" borderId="0"/>
    <xf numFmtId="199" fontId="86" fillId="0" borderId="0"/>
    <xf numFmtId="200" fontId="86" fillId="0" borderId="0"/>
    <xf numFmtId="0" fontId="87" fillId="42" borderId="0">
      <alignment horizontal="right"/>
    </xf>
    <xf numFmtId="0" fontId="86" fillId="0" borderId="0"/>
    <xf numFmtId="0" fontId="88" fillId="43" borderId="18">
      <alignment horizontal="centerContinuous" vertical="top"/>
    </xf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27" fillId="2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201" fontId="89" fillId="0" borderId="0"/>
    <xf numFmtId="177" fontId="42" fillId="5" borderId="19">
      <alignment horizontal="center" vertical="center"/>
    </xf>
    <xf numFmtId="0" fontId="53" fillId="0" borderId="0">
      <alignment horizontal="justify" vertical="top" wrapText="1"/>
      <protection locked="0"/>
    </xf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192" fontId="62" fillId="0" borderId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91" fillId="0" borderId="0"/>
    <xf numFmtId="0" fontId="92" fillId="31" borderId="20" applyNumberFormat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8" borderId="0" applyNumberFormat="0" applyBorder="0" applyAlignment="0" applyProtection="0"/>
    <xf numFmtId="38" fontId="15" fillId="0" borderId="0" applyFont="0" applyFill="0" applyBorder="0" applyAlignment="0" applyProtection="0"/>
    <xf numFmtId="0" fontId="95" fillId="31" borderId="21" applyNumberFormat="0" applyAlignment="0" applyProtection="0"/>
    <xf numFmtId="0" fontId="95" fillId="31" borderId="21" applyNumberFormat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177" fontId="99" fillId="0" borderId="0" applyFont="0"/>
    <xf numFmtId="5" fontId="100" fillId="0" borderId="3" applyAlignment="0" applyProtection="0"/>
    <xf numFmtId="202" fontId="40" fillId="0" borderId="22" applyAlignment="0" applyProtection="0"/>
    <xf numFmtId="202" fontId="40" fillId="0" borderId="22" applyAlignment="0" applyProtection="0"/>
    <xf numFmtId="0" fontId="101" fillId="0" borderId="0"/>
    <xf numFmtId="0" fontId="102" fillId="0" borderId="0">
      <alignment horizontal="left"/>
    </xf>
    <xf numFmtId="0" fontId="103" fillId="0" borderId="0">
      <alignment horizontal="right"/>
    </xf>
    <xf numFmtId="0" fontId="103" fillId="0" borderId="0">
      <alignment horizontal="right" vertical="center"/>
    </xf>
    <xf numFmtId="0" fontId="103" fillId="0" borderId="0">
      <alignment horizontal="right" vertical="center"/>
    </xf>
    <xf numFmtId="0" fontId="104" fillId="0" borderId="0">
      <alignment vertical="center"/>
    </xf>
    <xf numFmtId="0" fontId="104" fillId="0" borderId="0">
      <alignment vertical="center"/>
    </xf>
    <xf numFmtId="0" fontId="105" fillId="0" borderId="0">
      <alignment horizontal="left" vertical="center"/>
    </xf>
    <xf numFmtId="0" fontId="106" fillId="0" borderId="0">
      <alignment horizontal="left"/>
    </xf>
    <xf numFmtId="0" fontId="107" fillId="0" borderId="0"/>
    <xf numFmtId="0" fontId="108" fillId="0" borderId="0">
      <alignment horizontal="right" vertical="center"/>
    </xf>
    <xf numFmtId="0" fontId="109" fillId="32" borderId="0">
      <alignment horizontal="right" vertical="center"/>
    </xf>
    <xf numFmtId="0" fontId="109" fillId="32" borderId="0">
      <alignment horizontal="right" vertical="center"/>
    </xf>
    <xf numFmtId="0" fontId="109" fillId="0" borderId="0">
      <alignment horizontal="right" vertical="center"/>
    </xf>
    <xf numFmtId="0" fontId="110" fillId="0" borderId="0">
      <alignment horizontal="center"/>
    </xf>
    <xf numFmtId="203" fontId="15" fillId="0" borderId="0" applyFill="0" applyBorder="0" applyAlignment="0"/>
    <xf numFmtId="203" fontId="15" fillId="0" borderId="0" applyFill="0" applyBorder="0" applyAlignment="0"/>
    <xf numFmtId="203" fontId="15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176" fontId="61" fillId="0" borderId="0" applyFill="0" applyBorder="0" applyAlignment="0"/>
    <xf numFmtId="176" fontId="61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5" fontId="61" fillId="0" borderId="0" applyFill="0" applyBorder="0" applyAlignment="0"/>
    <xf numFmtId="205" fontId="61" fillId="0" borderId="0" applyFill="0" applyBorder="0" applyAlignment="0"/>
    <xf numFmtId="206" fontId="61" fillId="0" borderId="0" applyFill="0" applyBorder="0" applyAlignment="0"/>
    <xf numFmtId="206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0" fontId="95" fillId="19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31" borderId="21" applyNumberFormat="0" applyAlignment="0" applyProtection="0"/>
    <xf numFmtId="0" fontId="111" fillId="0" borderId="0"/>
    <xf numFmtId="0" fontId="112" fillId="0" borderId="23" applyNumberFormat="0" applyFill="0" applyAlignment="0" applyProtection="0"/>
    <xf numFmtId="0" fontId="113" fillId="54" borderId="24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4" borderId="25" applyNumberFormat="0" applyAlignment="0" applyProtection="0"/>
    <xf numFmtId="207" fontId="47" fillId="0" borderId="0" applyFont="0" applyFill="0" applyBorder="0" applyAlignment="0" applyProtection="0"/>
    <xf numFmtId="0" fontId="82" fillId="3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6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114" fillId="57" borderId="26">
      <alignment horizontal="center" wrapText="1"/>
    </xf>
    <xf numFmtId="0" fontId="115" fillId="0" borderId="9">
      <alignment horizontal="center"/>
    </xf>
    <xf numFmtId="208" fontId="15" fillId="0" borderId="0"/>
    <xf numFmtId="0" fontId="90" fillId="0" borderId="0"/>
    <xf numFmtId="208" fontId="15" fillId="0" borderId="0"/>
    <xf numFmtId="208" fontId="15" fillId="0" borderId="0"/>
    <xf numFmtId="0" fontId="90" fillId="0" borderId="0"/>
    <xf numFmtId="208" fontId="15" fillId="0" borderId="0"/>
    <xf numFmtId="0" fontId="90" fillId="0" borderId="0"/>
    <xf numFmtId="208" fontId="15" fillId="0" borderId="0"/>
    <xf numFmtId="208" fontId="15" fillId="0" borderId="0"/>
    <xf numFmtId="0" fontId="90" fillId="0" borderId="0"/>
    <xf numFmtId="208" fontId="15" fillId="0" borderId="0"/>
    <xf numFmtId="0" fontId="116" fillId="0" borderId="0"/>
    <xf numFmtId="208" fontId="15" fillId="0" borderId="0"/>
    <xf numFmtId="208" fontId="15" fillId="0" borderId="0"/>
    <xf numFmtId="0" fontId="116" fillId="0" borderId="0"/>
    <xf numFmtId="208" fontId="15" fillId="0" borderId="0"/>
    <xf numFmtId="0" fontId="90" fillId="0" borderId="0"/>
    <xf numFmtId="208" fontId="15" fillId="0" borderId="0"/>
    <xf numFmtId="208" fontId="15" fillId="0" borderId="0"/>
    <xf numFmtId="0" fontId="90" fillId="0" borderId="0"/>
    <xf numFmtId="208" fontId="15" fillId="0" borderId="0"/>
    <xf numFmtId="0" fontId="90" fillId="0" borderId="0"/>
    <xf numFmtId="208" fontId="15" fillId="0" borderId="0"/>
    <xf numFmtId="208" fontId="15" fillId="0" borderId="0"/>
    <xf numFmtId="0" fontId="90" fillId="0" borderId="0"/>
    <xf numFmtId="208" fontId="15" fillId="0" borderId="0"/>
    <xf numFmtId="0" fontId="117" fillId="0" borderId="0"/>
    <xf numFmtId="208" fontId="15" fillId="0" borderId="0"/>
    <xf numFmtId="208" fontId="15" fillId="0" borderId="0"/>
    <xf numFmtId="0" fontId="117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8" fontId="15" fillId="0" borderId="0"/>
    <xf numFmtId="209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205" fontId="61" fillId="0" borderId="0" applyFont="0" applyFill="0" applyBorder="0" applyAlignment="0" applyProtection="0"/>
    <xf numFmtId="205" fontId="61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212" fontId="120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21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214" fontId="118" fillId="0" borderId="0" applyFont="0" applyFill="0" applyBorder="0" applyAlignment="0" applyProtection="0"/>
    <xf numFmtId="215" fontId="121" fillId="0" borderId="0" applyFill="0" applyBorder="0" applyAlignment="0" applyProtection="0"/>
    <xf numFmtId="215" fontId="121" fillId="0" borderId="0" applyFill="0" applyBorder="0" applyAlignment="0" applyProtection="0"/>
    <xf numFmtId="215" fontId="121" fillId="0" borderId="0" applyFill="0" applyBorder="0" applyAlignment="0" applyProtection="0"/>
    <xf numFmtId="215" fontId="121" fillId="0" borderId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4" fontId="15" fillId="0" borderId="0" applyFont="0" applyFill="0" applyBorder="0" applyAlignment="0" applyProtection="0"/>
    <xf numFmtId="213" fontId="15" fillId="0" borderId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217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217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218" fontId="118" fillId="0" borderId="0" applyFont="0" applyFill="0" applyBorder="0" applyAlignment="0" applyProtection="0"/>
    <xf numFmtId="177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218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1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11" fontId="118" fillId="0" borderId="0" applyFont="0" applyFill="0" applyBorder="0" applyAlignment="0" applyProtection="0"/>
    <xf numFmtId="211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17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181" fontId="121" fillId="0" borderId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2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216" fontId="1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220" fontId="124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2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04" fillId="0" borderId="0" applyFont="0" applyFill="0" applyBorder="0" applyAlignment="0" applyProtection="0"/>
    <xf numFmtId="174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78" fillId="0" borderId="0" applyFont="0" applyFill="0" applyBorder="0" applyAlignment="0" applyProtection="0"/>
    <xf numFmtId="5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9" fontId="2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215" fontId="118" fillId="0" borderId="0" applyFont="0" applyFill="0" applyBorder="0" applyAlignment="0" applyProtection="0"/>
    <xf numFmtId="215" fontId="118" fillId="0" borderId="0" applyFont="0" applyFill="0" applyBorder="0" applyAlignment="0" applyProtection="0"/>
    <xf numFmtId="215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81" fontId="11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99" fillId="0" borderId="0" applyFont="0" applyFill="0" applyBorder="0" applyAlignment="0" applyProtection="0"/>
    <xf numFmtId="181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121" fillId="0" borderId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7" fillId="0" borderId="0" applyFont="0" applyFill="0" applyBorder="0" applyAlignment="0" applyProtection="0"/>
    <xf numFmtId="215" fontId="121" fillId="0" borderId="0" applyFill="0" applyBorder="0" applyAlignment="0" applyProtection="0"/>
    <xf numFmtId="168" fontId="125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168" fontId="47" fillId="0" borderId="0" applyFont="0" applyFill="0" applyBorder="0" applyAlignment="0" applyProtection="0"/>
    <xf numFmtId="222" fontId="118" fillId="0" borderId="0" applyFont="0" applyFill="0" applyBorder="0" applyAlignment="0" applyProtection="0"/>
    <xf numFmtId="223" fontId="36" fillId="0" borderId="0"/>
    <xf numFmtId="224" fontId="59" fillId="0" borderId="0"/>
    <xf numFmtId="3" fontId="15" fillId="0" borderId="0" applyFont="0" applyFill="0" applyBorder="0" applyAlignment="0" applyProtection="0"/>
    <xf numFmtId="177" fontId="126" fillId="0" borderId="0"/>
    <xf numFmtId="177" fontId="89" fillId="0" borderId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77" fontId="127" fillId="0" borderId="0" applyNumberFormat="0" applyFill="0" applyBorder="0" applyAlignment="0" applyProtection="0"/>
    <xf numFmtId="177" fontId="126" fillId="0" borderId="0"/>
    <xf numFmtId="177" fontId="89" fillId="0" borderId="0"/>
    <xf numFmtId="225" fontId="28" fillId="0" borderId="0" applyFont="0" applyFill="0" applyBorder="0" applyAlignment="0" applyProtection="0"/>
    <xf numFmtId="0" fontId="88" fillId="43" borderId="18">
      <alignment horizontal="centerContinuous" vertical="top"/>
    </xf>
    <xf numFmtId="0" fontId="113" fillId="54" borderId="25" applyNumberFormat="0" applyAlignment="0" applyProtection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226" fontId="36" fillId="0" borderId="0" applyFill="0" applyBorder="0" applyProtection="0"/>
    <xf numFmtId="226" fontId="36" fillId="0" borderId="3" applyFill="0" applyProtection="0"/>
    <xf numFmtId="164" fontId="99" fillId="0" borderId="0" applyFont="0" applyFill="0" applyBorder="0" applyAlignment="0" applyProtection="0"/>
    <xf numFmtId="0" fontId="132" fillId="0" borderId="0"/>
    <xf numFmtId="0" fontId="132" fillId="0" borderId="0"/>
    <xf numFmtId="184" fontId="133" fillId="0" borderId="27" applyBorder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42" fontId="15" fillId="0" borderId="0" applyFont="0" applyFill="0" applyBorder="0" applyAlignment="0" applyProtection="0"/>
    <xf numFmtId="227" fontId="118" fillId="0" borderId="0" applyFont="0" applyFill="0" applyBorder="0" applyAlignment="0" applyProtection="0"/>
    <xf numFmtId="167" fontId="134" fillId="0" borderId="0" applyFont="0" applyFill="0" applyBorder="0" applyAlignment="0" applyProtection="0"/>
    <xf numFmtId="44" fontId="15" fillId="0" borderId="0" applyFont="0" applyFill="0" applyBorder="0" applyAlignment="0" applyProtection="0"/>
    <xf numFmtId="228" fontId="15" fillId="0" borderId="0">
      <protection locked="0"/>
    </xf>
    <xf numFmtId="228" fontId="15" fillId="0" borderId="0">
      <protection locked="0"/>
    </xf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30" fontId="135" fillId="0" borderId="0"/>
    <xf numFmtId="231" fontId="59" fillId="0" borderId="0"/>
    <xf numFmtId="222" fontId="15" fillId="0" borderId="0"/>
    <xf numFmtId="232" fontId="15" fillId="0" borderId="0"/>
    <xf numFmtId="177" fontId="49" fillId="0" borderId="0" applyFont="0" applyFill="0" applyBorder="0" applyAlignment="0" applyProtection="0"/>
    <xf numFmtId="0" fontId="62" fillId="0" borderId="0"/>
    <xf numFmtId="44" fontId="15" fillId="0" borderId="0" applyFont="0" applyFill="0" applyBorder="0" applyAlignment="0" applyProtection="0"/>
    <xf numFmtId="0" fontId="32" fillId="43" borderId="0" applyNumberFormat="0" applyFont="0" applyFill="0" applyBorder="0" applyProtection="0">
      <alignment horizontal="left"/>
    </xf>
    <xf numFmtId="0" fontId="62" fillId="0" borderId="28"/>
    <xf numFmtId="233" fontId="62" fillId="0" borderId="0" applyFill="0" applyBorder="0" applyProtection="0">
      <alignment horizontal="left"/>
    </xf>
    <xf numFmtId="233" fontId="62" fillId="0" borderId="0" applyFill="0" applyBorder="0" applyAlignment="0" applyProtection="0"/>
    <xf numFmtId="233" fontId="62" fillId="0" borderId="0" applyFill="0" applyBorder="0" applyAlignment="0" applyProtection="0"/>
    <xf numFmtId="0" fontId="32" fillId="0" borderId="0" applyNumberFormat="0" applyFill="0" applyAlignment="0" applyProtection="0"/>
    <xf numFmtId="233" fontId="98" fillId="0" borderId="0" applyFill="0" applyBorder="0" applyProtection="0">
      <alignment horizontal="left"/>
    </xf>
    <xf numFmtId="233" fontId="62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34" fillId="0" borderId="0" applyFill="0" applyBorder="0" applyAlignment="0"/>
    <xf numFmtId="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234" fontId="36" fillId="0" borderId="0" applyFill="0" applyBorder="0" applyProtection="0"/>
    <xf numFmtId="0" fontId="136" fillId="0" borderId="0"/>
    <xf numFmtId="38" fontId="60" fillId="0" borderId="29">
      <alignment vertical="center"/>
    </xf>
    <xf numFmtId="10" fontId="15" fillId="58" borderId="17" applyNumberFormat="0" applyFont="0" applyBorder="0" applyAlignment="0" applyProtection="0"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7" fontId="137" fillId="0" borderId="0">
      <protection locked="0"/>
    </xf>
    <xf numFmtId="177" fontId="28" fillId="0" borderId="0">
      <alignment horizontal="justify" vertical="top" textRotation="90"/>
    </xf>
    <xf numFmtId="235" fontId="135" fillId="0" borderId="0"/>
    <xf numFmtId="214" fontId="59" fillId="0" borderId="0"/>
    <xf numFmtId="0" fontId="136" fillId="0" borderId="28"/>
    <xf numFmtId="0" fontId="136" fillId="0" borderId="28"/>
    <xf numFmtId="0" fontId="97" fillId="0" borderId="0" applyNumberFormat="0" applyFill="0" applyBorder="0" applyAlignment="0" applyProtection="0"/>
    <xf numFmtId="0" fontId="138" fillId="12" borderId="21" applyNumberFormat="0" applyAlignment="0" applyProtection="0"/>
    <xf numFmtId="177" fontId="139" fillId="0" borderId="0">
      <protection locked="0"/>
    </xf>
    <xf numFmtId="177" fontId="139" fillId="0" borderId="0">
      <protection locked="0"/>
    </xf>
    <xf numFmtId="0" fontId="140" fillId="59" borderId="0"/>
    <xf numFmtId="205" fontId="61" fillId="0" borderId="0" applyFill="0" applyBorder="0" applyAlignment="0"/>
    <xf numFmtId="205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205" fontId="61" fillId="0" borderId="0" applyFill="0" applyBorder="0" applyAlignment="0"/>
    <xf numFmtId="205" fontId="61" fillId="0" borderId="0" applyFill="0" applyBorder="0" applyAlignment="0"/>
    <xf numFmtId="206" fontId="61" fillId="0" borderId="0" applyFill="0" applyBorder="0" applyAlignment="0"/>
    <xf numFmtId="206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30" applyNumberFormat="0" applyFill="0" applyAlignment="0" applyProtection="0"/>
    <xf numFmtId="0" fontId="144" fillId="0" borderId="0" applyNumberFormat="0" applyFill="0" applyBorder="0" applyAlignment="0" applyProtection="0"/>
    <xf numFmtId="236" fontId="125" fillId="0" borderId="0" applyFont="0" applyFill="0" applyBorder="0" applyAlignment="0" applyProtection="0"/>
    <xf numFmtId="236" fontId="125" fillId="0" borderId="0" applyFont="0" applyFill="0" applyBorder="0" applyAlignment="0" applyProtection="0"/>
    <xf numFmtId="237" fontId="125" fillId="0" borderId="0"/>
    <xf numFmtId="238" fontId="125" fillId="0" borderId="0"/>
    <xf numFmtId="0" fontId="125" fillId="0" borderId="0"/>
    <xf numFmtId="43" fontId="145" fillId="0" borderId="0" applyFont="0" applyFill="0" applyBorder="0" applyAlignment="0" applyProtection="0"/>
    <xf numFmtId="48" fontId="62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97" fontId="146" fillId="0" borderId="0">
      <protection locked="0"/>
    </xf>
    <xf numFmtId="197" fontId="73" fillId="0" borderId="0">
      <protection locked="0"/>
    </xf>
    <xf numFmtId="197" fontId="73" fillId="0" borderId="0">
      <protection locked="0"/>
    </xf>
    <xf numFmtId="197" fontId="146" fillId="0" borderId="0">
      <protection locked="0"/>
    </xf>
    <xf numFmtId="197" fontId="146" fillId="0" borderId="0">
      <protection locked="0"/>
    </xf>
    <xf numFmtId="197" fontId="147" fillId="0" borderId="0">
      <protection locked="0"/>
    </xf>
    <xf numFmtId="197" fontId="73" fillId="0" borderId="0">
      <protection locked="0"/>
    </xf>
    <xf numFmtId="239" fontId="148" fillId="58" borderId="17" applyFont="0" applyFill="0" applyBorder="0" applyAlignment="0" applyProtection="0">
      <protection locked="0"/>
    </xf>
    <xf numFmtId="177" fontId="137" fillId="0" borderId="0">
      <protection locked="0"/>
    </xf>
    <xf numFmtId="177" fontId="137" fillId="0" borderId="0">
      <protection locked="0"/>
    </xf>
    <xf numFmtId="2" fontId="15" fillId="0" borderId="0" applyFont="0" applyFill="0" applyBorder="0" applyAlignment="0" applyProtection="0"/>
    <xf numFmtId="2" fontId="15" fillId="0" borderId="0" applyFon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0" borderId="31"/>
    <xf numFmtId="0" fontId="152" fillId="0" borderId="28"/>
    <xf numFmtId="240" fontId="125" fillId="0" borderId="0">
      <alignment horizontal="right"/>
    </xf>
    <xf numFmtId="0" fontId="152" fillId="60" borderId="28"/>
    <xf numFmtId="0" fontId="112" fillId="0" borderId="23" applyNumberFormat="0" applyFill="0" applyAlignment="0" applyProtection="0"/>
    <xf numFmtId="0" fontId="153" fillId="9" borderId="0" applyNumberFormat="0" applyBorder="0" applyAlignment="0" applyProtection="0"/>
    <xf numFmtId="0" fontId="153" fillId="15" borderId="0" applyNumberFormat="0" applyBorder="0" applyAlignment="0" applyProtection="0"/>
    <xf numFmtId="0" fontId="15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9" borderId="0" applyNumberFormat="0" applyBorder="0" applyAlignment="0" applyProtection="0"/>
    <xf numFmtId="38" fontId="104" fillId="43" borderId="0" applyNumberFormat="0" applyBorder="0" applyAlignment="0" applyProtection="0"/>
    <xf numFmtId="0" fontId="104" fillId="53" borderId="0" applyNumberFormat="0" applyBorder="0" applyAlignment="0" applyProtection="0"/>
    <xf numFmtId="38" fontId="104" fillId="61" borderId="0" applyNumberFormat="0" applyBorder="0" applyAlignment="0" applyProtection="0"/>
    <xf numFmtId="0" fontId="104" fillId="62" borderId="0" applyNumberFormat="0" applyBorder="0" applyAlignment="0" applyProtection="0"/>
    <xf numFmtId="0" fontId="15" fillId="0" borderId="0"/>
    <xf numFmtId="0" fontId="15" fillId="0" borderId="0"/>
    <xf numFmtId="0" fontId="153" fillId="9" borderId="0" applyNumberFormat="0" applyBorder="0" applyAlignment="0" applyProtection="0"/>
    <xf numFmtId="0" fontId="155" fillId="0" borderId="0"/>
    <xf numFmtId="0" fontId="156" fillId="41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37" fillId="0" borderId="32" applyNumberFormat="0" applyAlignment="0" applyProtection="0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241" fontId="158" fillId="57" borderId="0">
      <alignment horizontal="left" vertical="top"/>
    </xf>
    <xf numFmtId="0" fontId="15" fillId="63" borderId="28" applyNumberFormat="0" applyFont="0" applyAlignment="0"/>
    <xf numFmtId="0" fontId="15" fillId="63" borderId="28" applyNumberFormat="0" applyFont="0" applyAlignment="0"/>
    <xf numFmtId="0" fontId="15" fillId="13" borderId="28" applyNumberFormat="0" applyAlignment="0"/>
    <xf numFmtId="0" fontId="15" fillId="13" borderId="28" applyNumberFormat="0" applyAlignment="0"/>
    <xf numFmtId="0" fontId="15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" fillId="13" borderId="28" applyNumberFormat="0" applyAlignment="0"/>
    <xf numFmtId="0" fontId="15" fillId="63" borderId="28" applyNumberFormat="0" applyAlignment="0"/>
    <xf numFmtId="0" fontId="15" fillId="13" borderId="28" applyNumberFormat="0" applyAlignment="0"/>
    <xf numFmtId="0" fontId="159" fillId="63" borderId="28" applyNumberFormat="0" applyAlignment="0"/>
    <xf numFmtId="0" fontId="15" fillId="13" borderId="28" applyNumberFormat="0" applyAlignment="0"/>
    <xf numFmtId="0" fontId="159" fillId="16" borderId="28" applyNumberFormat="0" applyAlignment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1" fillId="0" borderId="0">
      <alignment horizontal="left"/>
    </xf>
    <xf numFmtId="0" fontId="162" fillId="0" borderId="10">
      <alignment horizontal="left" vertical="top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7" fillId="0" borderId="0" applyNumberFormat="0" applyFill="0" applyBorder="0" applyAlignment="0" applyProtection="0"/>
    <xf numFmtId="0" fontId="164" fillId="0" borderId="0">
      <alignment horizontal="left"/>
    </xf>
    <xf numFmtId="0" fontId="165" fillId="0" borderId="10">
      <alignment horizontal="left" vertical="top"/>
    </xf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0">
      <alignment horizontal="left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" fillId="64" borderId="28" applyNumberFormat="0" applyAlignment="0"/>
    <xf numFmtId="0" fontId="27" fillId="64" borderId="28" applyNumberFormat="0" applyAlignment="0"/>
    <xf numFmtId="0" fontId="168" fillId="0" borderId="4">
      <alignment horizontal="center"/>
    </xf>
    <xf numFmtId="242" fontId="98" fillId="0" borderId="36">
      <alignment horizontal="left"/>
    </xf>
    <xf numFmtId="243" fontId="169" fillId="0" borderId="18">
      <alignment horizontal="left"/>
    </xf>
    <xf numFmtId="0" fontId="170" fillId="0" borderId="37">
      <alignment horizontal="right"/>
    </xf>
    <xf numFmtId="0" fontId="98" fillId="1" borderId="18">
      <alignment horizontal="left"/>
    </xf>
    <xf numFmtId="0" fontId="91" fillId="0" borderId="0" applyProtection="0"/>
    <xf numFmtId="0" fontId="37" fillId="0" borderId="0" applyProtection="0"/>
    <xf numFmtId="0" fontId="37" fillId="0" borderId="0" applyProtection="0"/>
    <xf numFmtId="0" fontId="171" fillId="0" borderId="8">
      <alignment horizontal="center"/>
    </xf>
    <xf numFmtId="0" fontId="171" fillId="0" borderId="0">
      <alignment horizontal="center"/>
    </xf>
    <xf numFmtId="177" fontId="172" fillId="0" borderId="38" applyNumberFormat="0" applyFill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177" fontId="174" fillId="0" borderId="0" applyNumberFormat="0" applyFill="0" applyBorder="0" applyAlignment="0" applyProtection="0">
      <alignment vertical="top"/>
      <protection locked="0"/>
    </xf>
    <xf numFmtId="0" fontId="134" fillId="57" borderId="0">
      <alignment horizontal="left" wrapText="1"/>
    </xf>
    <xf numFmtId="244" fontId="15" fillId="0" borderId="0" applyBorder="0" applyAlignment="0"/>
    <xf numFmtId="10" fontId="104" fillId="57" borderId="17" applyNumberFormat="0" applyBorder="0" applyAlignment="0" applyProtection="0"/>
    <xf numFmtId="0" fontId="104" fillId="65" borderId="0" applyNumberFormat="0" applyBorder="0" applyAlignment="0" applyProtection="0"/>
    <xf numFmtId="10" fontId="104" fillId="61" borderId="17" applyNumberFormat="0" applyBorder="0" applyAlignment="0" applyProtection="0"/>
    <xf numFmtId="0" fontId="104" fillId="65" borderId="0" applyNumberFormat="0" applyBorder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2" borderId="21" applyNumberFormat="0" applyAlignment="0" applyProtection="0"/>
    <xf numFmtId="0" fontId="138" fillId="12" borderId="21" applyNumberFormat="0" applyAlignment="0" applyProtection="0"/>
    <xf numFmtId="245" fontId="15" fillId="0" borderId="0"/>
    <xf numFmtId="246" fontId="15" fillId="0" borderId="0"/>
    <xf numFmtId="214" fontId="175" fillId="0" borderId="0"/>
    <xf numFmtId="214" fontId="176" fillId="0" borderId="0"/>
    <xf numFmtId="1" fontId="15" fillId="0" borderId="0" applyFont="0" applyFill="0" applyBorder="0" applyAlignment="0" applyProtection="0"/>
    <xf numFmtId="0" fontId="138" fillId="12" borderId="21" applyNumberFormat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1" fillId="66" borderId="28"/>
    <xf numFmtId="0" fontId="36" fillId="0" borderId="0" applyNumberFormat="0" applyFont="0" applyFill="0" applyBorder="0" applyProtection="0">
      <alignment horizontal="left" vertical="center"/>
    </xf>
    <xf numFmtId="205" fontId="61" fillId="0" borderId="0" applyFill="0" applyBorder="0" applyAlignment="0"/>
    <xf numFmtId="205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205" fontId="61" fillId="0" borderId="0" applyFill="0" applyBorder="0" applyAlignment="0"/>
    <xf numFmtId="205" fontId="61" fillId="0" borderId="0" applyFill="0" applyBorder="0" applyAlignment="0"/>
    <xf numFmtId="206" fontId="61" fillId="0" borderId="0" applyFill="0" applyBorder="0" applyAlignment="0"/>
    <xf numFmtId="206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82" fillId="0" borderId="17">
      <alignment horizontal="center"/>
    </xf>
    <xf numFmtId="247" fontId="36" fillId="61" borderId="0" applyProtection="0">
      <protection locked="0"/>
    </xf>
    <xf numFmtId="247" fontId="36" fillId="32" borderId="0"/>
    <xf numFmtId="247" fontId="36" fillId="32" borderId="1"/>
    <xf numFmtId="0" fontId="183" fillId="0" borderId="0"/>
    <xf numFmtId="0" fontId="62" fillId="0" borderId="0"/>
    <xf numFmtId="0" fontId="183" fillId="0" borderId="0"/>
    <xf numFmtId="0" fontId="62" fillId="0" borderId="0"/>
    <xf numFmtId="0" fontId="184" fillId="0" borderId="0"/>
    <xf numFmtId="248" fontId="38" fillId="0" borderId="0" applyFont="0" applyFill="0" applyBorder="0" applyAlignment="0" applyProtection="0"/>
    <xf numFmtId="248" fontId="38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85" fillId="0" borderId="8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6" fontId="99" fillId="0" borderId="0" applyFont="0" applyFill="0" applyBorder="0" applyAlignment="0" applyProtection="0"/>
    <xf numFmtId="8" fontId="99" fillId="0" borderId="0" applyFont="0" applyFill="0" applyBorder="0" applyAlignment="0" applyProtection="0"/>
    <xf numFmtId="177" fontId="137" fillId="0" borderId="0">
      <protection locked="0"/>
    </xf>
    <xf numFmtId="249" fontId="47" fillId="0" borderId="0" applyFont="0" applyFill="0" applyBorder="0" applyAlignment="0" applyProtection="0"/>
    <xf numFmtId="250" fontId="28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77" fontId="186" fillId="0" borderId="0"/>
    <xf numFmtId="177" fontId="187" fillId="0" borderId="0"/>
    <xf numFmtId="251" fontId="15" fillId="0" borderId="0" applyFont="0" applyFill="0" applyBorder="0" applyAlignment="0" applyProtection="0"/>
    <xf numFmtId="14" fontId="15" fillId="0" borderId="0" applyFill="0" applyBorder="0" applyProtection="0"/>
    <xf numFmtId="212" fontId="15" fillId="0" borderId="0" applyFill="0" applyBorder="0"/>
    <xf numFmtId="252" fontId="15" fillId="0" borderId="0" applyFill="0" applyBorder="0"/>
    <xf numFmtId="212" fontId="15" fillId="0" borderId="0" applyFill="0" applyBorder="0"/>
    <xf numFmtId="10" fontId="15" fillId="0" borderId="0" applyFill="0" applyBorder="0" applyProtection="0"/>
    <xf numFmtId="0" fontId="15" fillId="0" borderId="0"/>
    <xf numFmtId="0" fontId="15" fillId="0" borderId="0"/>
    <xf numFmtId="253" fontId="99" fillId="0" borderId="0"/>
    <xf numFmtId="40" fontId="188" fillId="0" borderId="0">
      <alignment horizontal="left"/>
    </xf>
    <xf numFmtId="0" fontId="189" fillId="6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36" fillId="0" borderId="0"/>
    <xf numFmtId="37" fontId="190" fillId="0" borderId="0"/>
    <xf numFmtId="177" fontId="15" fillId="0" borderId="0"/>
    <xf numFmtId="0" fontId="191" fillId="0" borderId="0"/>
    <xf numFmtId="0" fontId="183" fillId="0" borderId="0"/>
    <xf numFmtId="0" fontId="62" fillId="0" borderId="0"/>
    <xf numFmtId="0" fontId="62" fillId="0" borderId="0"/>
    <xf numFmtId="215" fontId="192" fillId="0" borderId="0"/>
    <xf numFmtId="254" fontId="39" fillId="0" borderId="0"/>
    <xf numFmtId="215" fontId="193" fillId="0" borderId="0"/>
    <xf numFmtId="215" fontId="192" fillId="0" borderId="0"/>
    <xf numFmtId="254" fontId="194" fillId="0" borderId="0"/>
    <xf numFmtId="0" fontId="62" fillId="0" borderId="0"/>
    <xf numFmtId="0" fontId="62" fillId="0" borderId="0"/>
    <xf numFmtId="0" fontId="62" fillId="0" borderId="0"/>
    <xf numFmtId="0" fontId="1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15" fillId="0" borderId="0"/>
    <xf numFmtId="0" fontId="118" fillId="0" borderId="0"/>
    <xf numFmtId="177" fontId="99" fillId="0" borderId="0"/>
    <xf numFmtId="177" fontId="15" fillId="0" borderId="0"/>
    <xf numFmtId="0" fontId="118" fillId="0" borderId="0"/>
    <xf numFmtId="0" fontId="26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177" fontId="7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19" fillId="0" borderId="0"/>
    <xf numFmtId="0" fontId="27" fillId="0" borderId="0"/>
    <xf numFmtId="0" fontId="5" fillId="0" borderId="0"/>
    <xf numFmtId="177" fontId="28" fillId="0" borderId="0"/>
    <xf numFmtId="177" fontId="15" fillId="0" borderId="0"/>
    <xf numFmtId="0" fontId="123" fillId="0" borderId="0"/>
    <xf numFmtId="0" fontId="123" fillId="0" borderId="0"/>
    <xf numFmtId="0" fontId="26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7" fillId="0" borderId="0"/>
    <xf numFmtId="0" fontId="99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177" fontId="78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123" fillId="0" borderId="0"/>
    <xf numFmtId="0" fontId="26" fillId="0" borderId="0"/>
    <xf numFmtId="0" fontId="15" fillId="0" borderId="0"/>
    <xf numFmtId="0" fontId="15" fillId="0" borderId="0"/>
    <xf numFmtId="177" fontId="15" fillId="0" borderId="0"/>
    <xf numFmtId="0" fontId="123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47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5" fillId="0" borderId="0"/>
    <xf numFmtId="0" fontId="195" fillId="0" borderId="0"/>
    <xf numFmtId="0" fontId="19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28" fillId="0" borderId="0"/>
    <xf numFmtId="177" fontId="15" fillId="0" borderId="0"/>
    <xf numFmtId="177" fontId="15" fillId="0" borderId="0"/>
    <xf numFmtId="177" fontId="15" fillId="0" borderId="0"/>
    <xf numFmtId="177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7" fillId="0" borderId="0"/>
    <xf numFmtId="0" fontId="15" fillId="0" borderId="0"/>
    <xf numFmtId="0" fontId="28" fillId="0" borderId="0"/>
    <xf numFmtId="0" fontId="39" fillId="0" borderId="0"/>
    <xf numFmtId="0" fontId="27" fillId="0" borderId="0"/>
    <xf numFmtId="0" fontId="15" fillId="0" borderId="0"/>
    <xf numFmtId="0" fontId="196" fillId="0" borderId="0"/>
    <xf numFmtId="0" fontId="196" fillId="0" borderId="0"/>
    <xf numFmtId="0" fontId="1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7" fillId="0" borderId="0"/>
    <xf numFmtId="0" fontId="15" fillId="0" borderId="0"/>
    <xf numFmtId="17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15" fillId="0" borderId="0"/>
    <xf numFmtId="255" fontId="15" fillId="0" borderId="0"/>
    <xf numFmtId="255" fontId="15" fillId="0" borderId="0"/>
    <xf numFmtId="0" fontId="27" fillId="0" borderId="0"/>
    <xf numFmtId="255" fontId="15" fillId="0" borderId="0"/>
    <xf numFmtId="255" fontId="15" fillId="0" borderId="0"/>
    <xf numFmtId="255" fontId="15" fillId="0" borderId="0"/>
    <xf numFmtId="255" fontId="26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0" fontId="15" fillId="0" borderId="0" applyNumberFormat="0" applyFill="0" applyBorder="0" applyAlignment="0" applyProtection="0"/>
    <xf numFmtId="0" fontId="28" fillId="0" borderId="0"/>
    <xf numFmtId="0" fontId="2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7" fontId="78" fillId="0" borderId="0"/>
    <xf numFmtId="177" fontId="78" fillId="0" borderId="0"/>
    <xf numFmtId="0" fontId="5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26" fillId="0" borderId="0"/>
    <xf numFmtId="0" fontId="15" fillId="0" borderId="0"/>
    <xf numFmtId="255" fontId="26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15" fillId="0" borderId="0"/>
    <xf numFmtId="0" fontId="59" fillId="0" borderId="0"/>
    <xf numFmtId="0" fontId="15" fillId="0" borderId="0"/>
    <xf numFmtId="0" fontId="5" fillId="0" borderId="0"/>
    <xf numFmtId="0" fontId="78" fillId="0" borderId="0"/>
    <xf numFmtId="0" fontId="78" fillId="0" borderId="0"/>
    <xf numFmtId="0" fontId="26" fillId="0" borderId="0"/>
    <xf numFmtId="0" fontId="124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177" fontId="5" fillId="0" borderId="0"/>
    <xf numFmtId="0" fontId="27" fillId="0" borderId="0"/>
    <xf numFmtId="177" fontId="5" fillId="0" borderId="0"/>
    <xf numFmtId="0" fontId="27" fillId="0" borderId="0"/>
    <xf numFmtId="177" fontId="28" fillId="0" borderId="0"/>
    <xf numFmtId="177" fontId="28" fillId="0" borderId="0"/>
    <xf numFmtId="0" fontId="27" fillId="0" borderId="0"/>
    <xf numFmtId="177" fontId="15" fillId="0" borderId="0"/>
    <xf numFmtId="0" fontId="27" fillId="0" borderId="0"/>
    <xf numFmtId="0" fontId="27" fillId="0" borderId="0"/>
    <xf numFmtId="177" fontId="125" fillId="0" borderId="0"/>
    <xf numFmtId="177" fontId="125" fillId="0" borderId="0"/>
    <xf numFmtId="0" fontId="27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98" fillId="0" borderId="0"/>
    <xf numFmtId="0" fontId="198" fillId="0" borderId="0"/>
    <xf numFmtId="0" fontId="15" fillId="0" borderId="0"/>
    <xf numFmtId="0" fontId="47" fillId="0" borderId="0"/>
    <xf numFmtId="177" fontId="99" fillId="0" borderId="0"/>
    <xf numFmtId="177" fontId="99" fillId="0" borderId="0"/>
    <xf numFmtId="177" fontId="1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7" fontId="15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15" fillId="0" borderId="0"/>
    <xf numFmtId="0" fontId="27" fillId="0" borderId="0"/>
    <xf numFmtId="177" fontId="5" fillId="0" borderId="0"/>
    <xf numFmtId="0" fontId="27" fillId="0" borderId="0"/>
    <xf numFmtId="177" fontId="5" fillId="0" borderId="0"/>
    <xf numFmtId="0" fontId="5" fillId="0" borderId="0"/>
    <xf numFmtId="0" fontId="121" fillId="0" borderId="0"/>
    <xf numFmtId="0" fontId="15" fillId="0" borderId="0"/>
    <xf numFmtId="0" fontId="121" fillId="0" borderId="0"/>
    <xf numFmtId="0" fontId="28" fillId="0" borderId="0"/>
    <xf numFmtId="0" fontId="118" fillId="0" borderId="0" applyNumberFormat="0" applyFill="0" applyBorder="0" applyAlignment="0" applyProtection="0"/>
    <xf numFmtId="0" fontId="27" fillId="0" borderId="0"/>
    <xf numFmtId="177" fontId="5" fillId="0" borderId="0"/>
    <xf numFmtId="177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5" fillId="0" borderId="0"/>
    <xf numFmtId="0" fontId="118" fillId="0" borderId="0"/>
    <xf numFmtId="0" fontId="15" fillId="0" borderId="0"/>
    <xf numFmtId="0" fontId="28" fillId="0" borderId="0"/>
    <xf numFmtId="0" fontId="28" fillId="0" borderId="0"/>
    <xf numFmtId="0" fontId="5" fillId="0" borderId="0"/>
    <xf numFmtId="0" fontId="34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7" fontId="123" fillId="0" borderId="0"/>
    <xf numFmtId="177" fontId="123" fillId="0" borderId="0"/>
    <xf numFmtId="177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/>
    <xf numFmtId="0" fontId="11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56" fontId="15" fillId="0" borderId="0"/>
    <xf numFmtId="257" fontId="15" fillId="0" borderId="0"/>
    <xf numFmtId="0" fontId="199" fillId="0" borderId="0"/>
    <xf numFmtId="0" fontId="164" fillId="0" borderId="0"/>
    <xf numFmtId="177" fontId="28" fillId="0" borderId="0"/>
    <xf numFmtId="0" fontId="15" fillId="21" borderId="39" applyNumberFormat="0" applyFont="0" applyAlignment="0" applyProtection="0"/>
    <xf numFmtId="0" fontId="200" fillId="65" borderId="39" applyNumberFormat="0" applyAlignment="0" applyProtection="0"/>
    <xf numFmtId="0" fontId="39" fillId="65" borderId="39" applyNumberFormat="0" applyAlignment="0" applyProtection="0"/>
    <xf numFmtId="0" fontId="15" fillId="21" borderId="39" applyNumberFormat="0" applyFont="0" applyAlignment="0" applyProtection="0"/>
    <xf numFmtId="0" fontId="27" fillId="65" borderId="39" applyNumberFormat="0" applyAlignment="0" applyProtection="0"/>
    <xf numFmtId="0" fontId="27" fillId="65" borderId="39" applyNumberFormat="0" applyAlignment="0" applyProtection="0"/>
    <xf numFmtId="0" fontId="5" fillId="3" borderId="7" applyNumberFormat="0" applyFont="0" applyAlignment="0" applyProtection="0"/>
    <xf numFmtId="0" fontId="27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258" fontId="125" fillId="0" borderId="0" applyFill="0" applyBorder="0" applyAlignment="0" applyProtection="0"/>
    <xf numFmtId="259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87" fontId="47" fillId="0" borderId="0" applyFont="0" applyFill="0" applyBorder="0" applyAlignment="0" applyProtection="0"/>
    <xf numFmtId="0" fontId="93" fillId="8" borderId="0" applyNumberFormat="0" applyBorder="0" applyAlignment="0" applyProtection="0"/>
    <xf numFmtId="0" fontId="135" fillId="0" borderId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31" borderId="20" applyNumberFormat="0" applyAlignment="0" applyProtection="0"/>
    <xf numFmtId="0" fontId="30" fillId="2" borderId="6" applyNumberFormat="0" applyAlignment="0" applyProtection="0"/>
    <xf numFmtId="40" fontId="202" fillId="61" borderId="0">
      <alignment horizontal="right"/>
    </xf>
    <xf numFmtId="0" fontId="203" fillId="61" borderId="0">
      <alignment horizontal="right"/>
    </xf>
    <xf numFmtId="0" fontId="204" fillId="61" borderId="12"/>
    <xf numFmtId="0" fontId="205" fillId="19" borderId="0" applyBorder="0">
      <alignment horizontal="centerContinuous"/>
    </xf>
    <xf numFmtId="0" fontId="206" fillId="19" borderId="0" applyBorder="0">
      <alignment horizontal="centerContinuous"/>
    </xf>
    <xf numFmtId="177" fontId="207" fillId="68" borderId="0"/>
    <xf numFmtId="177" fontId="207" fillId="69" borderId="0"/>
    <xf numFmtId="0" fontId="208" fillId="0" borderId="0">
      <alignment horizontal="left"/>
    </xf>
    <xf numFmtId="0" fontId="209" fillId="0" borderId="0">
      <alignment horizontal="center"/>
    </xf>
    <xf numFmtId="0" fontId="210" fillId="0" borderId="0">
      <alignment horizontal="center"/>
    </xf>
    <xf numFmtId="165" fontId="38" fillId="0" borderId="0" applyFont="0" applyFill="0" applyBorder="0" applyAlignment="0" applyProtection="0"/>
    <xf numFmtId="260" fontId="211" fillId="0" borderId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261" fontId="15" fillId="0" borderId="0" applyFont="0" applyFill="0" applyBorder="0" applyAlignment="0" applyProtection="0"/>
    <xf numFmtId="26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27" fillId="0" borderId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9" fillId="0" borderId="40" applyNumberFormat="0" applyBorder="0"/>
    <xf numFmtId="3" fontId="213" fillId="0" borderId="0" applyNumberFormat="0" applyFill="0" applyBorder="0" applyAlignment="0" applyProtection="0"/>
    <xf numFmtId="177" fontId="137" fillId="0" borderId="0">
      <protection locked="0"/>
    </xf>
    <xf numFmtId="9" fontId="15" fillId="0" borderId="0" applyFont="0" applyFill="0" applyBorder="0" applyAlignment="0" applyProtection="0"/>
    <xf numFmtId="205" fontId="61" fillId="0" borderId="0" applyFill="0" applyBorder="0" applyAlignment="0"/>
    <xf numFmtId="205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205" fontId="61" fillId="0" borderId="0" applyFill="0" applyBorder="0" applyAlignment="0"/>
    <xf numFmtId="205" fontId="61" fillId="0" borderId="0" applyFill="0" applyBorder="0" applyAlignment="0"/>
    <xf numFmtId="206" fontId="61" fillId="0" borderId="0" applyFill="0" applyBorder="0" applyAlignment="0"/>
    <xf numFmtId="206" fontId="61" fillId="0" borderId="0" applyFill="0" applyBorder="0" applyAlignment="0"/>
    <xf numFmtId="204" fontId="61" fillId="0" borderId="0" applyFill="0" applyBorder="0" applyAlignment="0"/>
    <xf numFmtId="204" fontId="61" fillId="0" borderId="0" applyFill="0" applyBorder="0" applyAlignment="0"/>
    <xf numFmtId="4" fontId="142" fillId="0" borderId="0">
      <alignment horizontal="right"/>
    </xf>
    <xf numFmtId="0" fontId="36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33" fillId="0" borderId="8" applyBorder="0">
      <alignment horizontal="center"/>
    </xf>
    <xf numFmtId="0" fontId="133" fillId="0" borderId="8" applyBorder="0">
      <alignment horizontal="center"/>
    </xf>
    <xf numFmtId="3" fontId="60" fillId="0" borderId="0" applyFont="0" applyFill="0" applyBorder="0" applyAlignment="0" applyProtection="0"/>
    <xf numFmtId="0" fontId="60" fillId="70" borderId="0" applyNumberFormat="0" applyFont="0" applyBorder="0" applyAlignment="0" applyProtection="0"/>
    <xf numFmtId="37" fontId="53" fillId="0" borderId="0"/>
    <xf numFmtId="0" fontId="15" fillId="0" borderId="0">
      <alignment vertical="justify"/>
    </xf>
    <xf numFmtId="0" fontId="15" fillId="0" borderId="0">
      <alignment vertical="justify"/>
    </xf>
    <xf numFmtId="0" fontId="15" fillId="0" borderId="0">
      <alignment vertical="justify"/>
    </xf>
    <xf numFmtId="0" fontId="15" fillId="0" borderId="0">
      <alignment vertical="justify"/>
    </xf>
    <xf numFmtId="0" fontId="15" fillId="0" borderId="0">
      <alignment vertical="justify"/>
    </xf>
    <xf numFmtId="177" fontId="15" fillId="0" borderId="0">
      <alignment vertical="justify"/>
    </xf>
    <xf numFmtId="0" fontId="15" fillId="0" borderId="0">
      <alignment vertical="justify"/>
    </xf>
    <xf numFmtId="0" fontId="15" fillId="0" borderId="0">
      <alignment vertical="justify"/>
    </xf>
    <xf numFmtId="177" fontId="15" fillId="0" borderId="0">
      <alignment vertical="justify"/>
    </xf>
    <xf numFmtId="177" fontId="15" fillId="0" borderId="0">
      <alignment vertical="justify"/>
    </xf>
    <xf numFmtId="177" fontId="15" fillId="0" borderId="0">
      <alignment vertical="justify"/>
    </xf>
    <xf numFmtId="0" fontId="15" fillId="0" borderId="0">
      <alignment vertical="justify"/>
    </xf>
    <xf numFmtId="0" fontId="47" fillId="0" borderId="0" applyFont="0" applyFill="0" applyBorder="0" applyAlignment="0" applyProtection="0"/>
    <xf numFmtId="1" fontId="15" fillId="0" borderId="11" applyNumberFormat="0" applyFill="0" applyAlignment="0" applyProtection="0">
      <alignment horizontal="center" vertical="center"/>
    </xf>
    <xf numFmtId="1" fontId="15" fillId="0" borderId="11" applyNumberFormat="0" applyFill="0" applyAlignment="0" applyProtection="0">
      <alignment horizontal="center" vertical="center"/>
    </xf>
    <xf numFmtId="1" fontId="15" fillId="0" borderId="11" applyNumberFormat="0" applyFill="0" applyAlignment="0" applyProtection="0">
      <alignment horizontal="center" vertical="center"/>
    </xf>
    <xf numFmtId="0" fontId="118" fillId="0" borderId="41" applyNumberFormat="0" applyFill="0" applyAlignment="0" applyProtection="0"/>
    <xf numFmtId="0" fontId="214" fillId="71" borderId="0" applyNumberFormat="0" applyFont="0" applyBorder="0" applyAlignment="0">
      <alignment horizontal="center"/>
    </xf>
    <xf numFmtId="0" fontId="215" fillId="32" borderId="0"/>
    <xf numFmtId="0" fontId="62" fillId="0" borderId="0"/>
    <xf numFmtId="0" fontId="136" fillId="0" borderId="0"/>
    <xf numFmtId="0" fontId="216" fillId="0" borderId="0" applyNumberFormat="0" applyFill="0" applyBorder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4" fontId="217" fillId="0" borderId="0">
      <alignment horizontal="right"/>
    </xf>
    <xf numFmtId="262" fontId="15" fillId="0" borderId="0" applyNumberFormat="0" applyFill="0" applyBorder="0" applyAlignment="0" applyProtection="0">
      <alignment horizontal="left"/>
    </xf>
    <xf numFmtId="262" fontId="15" fillId="0" borderId="0" applyNumberFormat="0" applyFill="0" applyBorder="0" applyAlignment="0" applyProtection="0">
      <alignment horizontal="left"/>
    </xf>
    <xf numFmtId="38" fontId="209" fillId="0" borderId="0"/>
    <xf numFmtId="0" fontId="15" fillId="0" borderId="0"/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0" fillId="19" borderId="0">
      <alignment horizontal="left" vertical="top"/>
    </xf>
    <xf numFmtId="0" fontId="220" fillId="19" borderId="0">
      <alignment horizontal="left" vertical="top"/>
    </xf>
    <xf numFmtId="0" fontId="218" fillId="0" borderId="0">
      <alignment horizontal="center" vertical="top"/>
    </xf>
    <xf numFmtId="0" fontId="220" fillId="19" borderId="0">
      <alignment horizontal="left" vertical="top"/>
    </xf>
    <xf numFmtId="0" fontId="220" fillId="19" borderId="0">
      <alignment horizontal="left" vertical="top"/>
    </xf>
    <xf numFmtId="0" fontId="220" fillId="19" borderId="0">
      <alignment horizontal="left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8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4" fillId="19" borderId="0">
      <alignment horizontal="center" vertical="top"/>
    </xf>
    <xf numFmtId="0" fontId="224" fillId="19" borderId="0">
      <alignment horizontal="center" vertical="top"/>
    </xf>
    <xf numFmtId="0" fontId="222" fillId="0" borderId="0">
      <alignment horizontal="center" vertical="top"/>
    </xf>
    <xf numFmtId="0" fontId="224" fillId="19" borderId="0">
      <alignment horizontal="center" vertical="top"/>
    </xf>
    <xf numFmtId="0" fontId="224" fillId="19" borderId="0">
      <alignment horizontal="center" vertical="top"/>
    </xf>
    <xf numFmtId="0" fontId="224" fillId="19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2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6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6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5" fillId="0" borderId="0">
      <alignment horizontal="righ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center" vertical="top"/>
    </xf>
    <xf numFmtId="0" fontId="225" fillId="0" borderId="0">
      <alignment horizontal="right" vertical="top"/>
    </xf>
    <xf numFmtId="0" fontId="227" fillId="0" borderId="0">
      <alignment horizontal="center" vertical="top"/>
    </xf>
    <xf numFmtId="0" fontId="229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0" fillId="0" borderId="0">
      <alignment horizontal="lef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0" fillId="0" borderId="0">
      <alignment horizontal="left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0" fillId="0" borderId="0">
      <alignment horizontal="left" vertical="top"/>
    </xf>
    <xf numFmtId="0" fontId="229" fillId="0" borderId="0">
      <alignment horizontal="right" vertical="top"/>
    </xf>
    <xf numFmtId="0" fontId="226" fillId="0" borderId="0">
      <alignment horizontal="right" vertical="top"/>
    </xf>
    <xf numFmtId="0" fontId="228" fillId="0" borderId="0">
      <alignment horizontal="lef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1" fillId="0" borderId="0">
      <alignment horizontal="left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center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right" vertical="top"/>
    </xf>
    <xf numFmtId="0" fontId="220" fillId="0" borderId="0">
      <alignment horizontal="center" vertical="top"/>
    </xf>
    <xf numFmtId="0" fontId="227" fillId="0" borderId="0">
      <alignment horizontal="right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30" fillId="0" borderId="0">
      <alignment horizontal="right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0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3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30" fillId="0" borderId="0">
      <alignment horizontal="righ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8" fillId="0" borderId="0">
      <alignment horizontal="right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0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30" fillId="0" borderId="0">
      <alignment horizontal="right" vertical="top"/>
    </xf>
    <xf numFmtId="0" fontId="220" fillId="19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0" fillId="0" borderId="0">
      <alignment horizontal="center" vertical="top"/>
    </xf>
    <xf numFmtId="0" fontId="220" fillId="19" borderId="0">
      <alignment horizontal="center" vertical="top"/>
    </xf>
    <xf numFmtId="0" fontId="220" fillId="19" borderId="0">
      <alignment horizontal="right" vertical="top"/>
    </xf>
    <xf numFmtId="0" fontId="220" fillId="19" borderId="0">
      <alignment horizontal="right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32" fillId="0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22" fillId="19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2" fillId="0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2" fillId="19" borderId="0">
      <alignment horizontal="center" vertical="top"/>
    </xf>
    <xf numFmtId="0" fontId="232" fillId="19" borderId="0">
      <alignment horizontal="center" vertical="top"/>
    </xf>
    <xf numFmtId="0" fontId="234" fillId="0" borderId="0">
      <alignment horizontal="left" vertical="top"/>
    </xf>
    <xf numFmtId="0" fontId="232" fillId="19" borderId="0">
      <alignment horizontal="center" vertical="top"/>
    </xf>
    <xf numFmtId="0" fontId="232" fillId="19" borderId="0">
      <alignment horizontal="center" vertical="top"/>
    </xf>
    <xf numFmtId="0" fontId="232" fillId="19" borderId="0">
      <alignment horizontal="center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4" fillId="0" borderId="0">
      <alignment horizontal="lef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236" fillId="0" borderId="0">
      <alignment horizontal="center" vertical="top"/>
    </xf>
    <xf numFmtId="0" fontId="67" fillId="0" borderId="0">
      <alignment horizontal="center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34" fillId="0" borderId="0">
      <alignment horizontal="righ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34" fillId="19" borderId="0">
      <alignment horizontal="lef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4" fillId="0" borderId="0">
      <alignment horizontal="righ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6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6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5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7" fillId="0" borderId="0">
      <alignment horizontal="left" vertical="top"/>
    </xf>
    <xf numFmtId="0" fontId="225" fillId="0" borderId="0">
      <alignment horizontal="left" vertical="top"/>
    </xf>
    <xf numFmtId="0" fontId="237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8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8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8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7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5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25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lef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38" fillId="0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34" fillId="19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lef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5" fillId="0" borderId="0">
      <alignment horizontal="righ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7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7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8" fillId="0" borderId="0">
      <alignment horizontal="left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7" fillId="0" borderId="0">
      <alignment horizontal="center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28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8" fillId="0" borderId="0">
      <alignment horizontal="left" vertical="top"/>
    </xf>
    <xf numFmtId="0" fontId="238" fillId="0" borderId="0">
      <alignment horizontal="left" vertical="top"/>
    </xf>
    <xf numFmtId="0" fontId="228" fillId="0" borderId="0">
      <alignment horizontal="left" vertical="top"/>
    </xf>
    <xf numFmtId="0" fontId="237" fillId="0" borderId="0">
      <alignment horizontal="righ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0" fillId="0" borderId="0">
      <alignment horizontal="center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19" borderId="0">
      <alignment horizontal="left" vertical="top"/>
    </xf>
    <xf numFmtId="0" fontId="238" fillId="19" borderId="0">
      <alignment horizontal="left" vertical="top"/>
    </xf>
    <xf numFmtId="0" fontId="230" fillId="0" borderId="0">
      <alignment horizontal="left" vertical="top"/>
    </xf>
    <xf numFmtId="0" fontId="238" fillId="19" borderId="0">
      <alignment horizontal="left" vertical="top"/>
    </xf>
    <xf numFmtId="0" fontId="238" fillId="19" borderId="0">
      <alignment horizontal="left" vertical="top"/>
    </xf>
    <xf numFmtId="0" fontId="238" fillId="19" borderId="0">
      <alignment horizontal="left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0" fillId="0" borderId="0">
      <alignment horizontal="center" vertical="top"/>
    </xf>
    <xf numFmtId="0" fontId="230" fillId="0" borderId="0">
      <alignment horizontal="left" vertical="top"/>
    </xf>
    <xf numFmtId="0" fontId="230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0" fillId="0" borderId="0">
      <alignment horizontal="center" vertical="top"/>
    </xf>
    <xf numFmtId="0" fontId="237" fillId="0" borderId="0">
      <alignment horizontal="right" vertical="top"/>
    </xf>
    <xf numFmtId="0" fontId="237" fillId="0" borderId="0">
      <alignment horizontal="left" vertical="top"/>
    </xf>
    <xf numFmtId="0" fontId="227" fillId="0" borderId="0">
      <alignment horizontal="center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8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5" fillId="19" borderId="0">
      <alignment horizontal="lef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7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7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8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8" fillId="0" borderId="0">
      <alignment horizontal="right" vertical="top"/>
    </xf>
    <xf numFmtId="0" fontId="238" fillId="0" borderId="0">
      <alignment horizontal="right" vertical="top"/>
    </xf>
    <xf numFmtId="0" fontId="228" fillId="0" borderId="0">
      <alignment horizontal="right" vertical="top"/>
    </xf>
    <xf numFmtId="0" fontId="229" fillId="0" borderId="0">
      <alignment horizontal="lef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0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19" borderId="0">
      <alignment horizontal="right" vertical="top"/>
    </xf>
    <xf numFmtId="0" fontId="238" fillId="19" borderId="0">
      <alignment horizontal="right" vertical="top"/>
    </xf>
    <xf numFmtId="0" fontId="230" fillId="0" borderId="0">
      <alignment horizontal="right" vertical="top"/>
    </xf>
    <xf numFmtId="0" fontId="238" fillId="19" borderId="0">
      <alignment horizontal="right" vertical="top"/>
    </xf>
    <xf numFmtId="0" fontId="238" fillId="19" borderId="0">
      <alignment horizontal="right" vertical="top"/>
    </xf>
    <xf numFmtId="0" fontId="238" fillId="19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0" fillId="0" borderId="0">
      <alignment horizontal="right" vertical="top"/>
    </xf>
    <xf numFmtId="0" fontId="230" fillId="0" borderId="0">
      <alignment horizontal="right" vertical="top"/>
    </xf>
    <xf numFmtId="0" fontId="230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0" fillId="0" borderId="0">
      <alignment horizontal="right" vertical="top"/>
    </xf>
    <xf numFmtId="0" fontId="229" fillId="0" borderId="0">
      <alignment horizontal="left" vertical="top"/>
    </xf>
    <xf numFmtId="0" fontId="237" fillId="0" borderId="0">
      <alignment horizontal="righ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8" fillId="19" borderId="0">
      <alignment horizontal="left" vertical="top"/>
    </xf>
    <xf numFmtId="0" fontId="150" fillId="0" borderId="42">
      <alignment vertical="center"/>
    </xf>
    <xf numFmtId="4" fontId="35" fillId="72" borderId="20" applyNumberFormat="0" applyProtection="0">
      <alignment vertical="center"/>
    </xf>
    <xf numFmtId="0" fontId="15" fillId="43" borderId="20" applyNumberFormat="0" applyProtection="0">
      <alignment vertical="center"/>
    </xf>
    <xf numFmtId="4" fontId="35" fillId="13" borderId="20" applyNumberFormat="0" applyProtection="0">
      <alignment horizontal="left" vertical="center"/>
    </xf>
    <xf numFmtId="4" fontId="35" fillId="73" borderId="20" applyNumberFormat="0" applyProtection="0">
      <alignment horizontal="center" vertical="top"/>
    </xf>
    <xf numFmtId="0" fontId="32" fillId="74" borderId="20" applyNumberFormat="0" applyProtection="0">
      <alignment horizontal="left" vertical="top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35" fillId="0" borderId="0" applyNumberFormat="0" applyProtection="0">
      <alignment horizontal="left" vertical="center" indent="1"/>
    </xf>
    <xf numFmtId="0" fontId="34" fillId="0" borderId="0" applyNumberFormat="0" applyProtection="0">
      <alignment horizontal="left" vertical="center" indent="1"/>
    </xf>
    <xf numFmtId="4" fontId="239" fillId="84" borderId="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4" fillId="0" borderId="43" applyNumberFormat="0" applyProtection="0">
      <alignment horizontal="left" vertical="center" indent="1"/>
    </xf>
    <xf numFmtId="4" fontId="34" fillId="86" borderId="20" applyNumberFormat="0" applyProtection="0">
      <alignment horizontal="left" vertical="center" indent="1"/>
    </xf>
    <xf numFmtId="0" fontId="15" fillId="0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0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0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0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4" fillId="85" borderId="20" applyNumberFormat="0" applyProtection="0">
      <alignment vertical="center"/>
    </xf>
    <xf numFmtId="0" fontId="15" fillId="85" borderId="20" applyNumberFormat="0" applyProtection="0">
      <alignment vertical="center"/>
    </xf>
    <xf numFmtId="0" fontId="34" fillId="85" borderId="20" applyNumberFormat="0" applyProtection="0">
      <alignment horizontal="left" vertical="center" indent="1"/>
    </xf>
    <xf numFmtId="0" fontId="34" fillId="85" borderId="20" applyNumberFormat="0" applyProtection="0">
      <alignment horizontal="left" vertical="center" indent="1"/>
    </xf>
    <xf numFmtId="3" fontId="34" fillId="61" borderId="20" applyProtection="0">
      <alignment horizontal="right" vertical="center"/>
    </xf>
    <xf numFmtId="0" fontId="15" fillId="0" borderId="20" applyNumberFormat="0" applyProtection="0">
      <alignment horizontal="right" vertical="center"/>
    </xf>
    <xf numFmtId="0" fontId="15" fillId="0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2" fillId="26" borderId="20" applyNumberFormat="0" applyProtection="0">
      <alignment horizontal="center" vertical="top"/>
    </xf>
    <xf numFmtId="0" fontId="240" fillId="0" borderId="0" applyNumberFormat="0" applyProtection="0"/>
    <xf numFmtId="4" fontId="148" fillId="89" borderId="20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93" fillId="8" borderId="0" applyNumberFormat="0" applyBorder="0" applyAlignment="0" applyProtection="0"/>
    <xf numFmtId="0" fontId="241" fillId="0" borderId="0">
      <alignment horizontal="left"/>
    </xf>
    <xf numFmtId="0" fontId="242" fillId="0" borderId="0">
      <alignment horizontal="left"/>
    </xf>
    <xf numFmtId="0" fontId="214" fillId="1" borderId="1" applyNumberFormat="0" applyFont="0" applyAlignment="0">
      <alignment horizontal="center"/>
    </xf>
    <xf numFmtId="0" fontId="36" fillId="0" borderId="44" applyAlignment="0">
      <alignment horizontal="centerContinuous"/>
    </xf>
    <xf numFmtId="0" fontId="243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244" fillId="0" borderId="17">
      <alignment horizontal="center"/>
    </xf>
    <xf numFmtId="166" fontId="15" fillId="0" borderId="0" applyFont="0" applyFill="0" applyBorder="0" applyAlignment="0" applyProtection="0"/>
    <xf numFmtId="0" fontId="53" fillId="0" borderId="0"/>
    <xf numFmtId="0" fontId="118" fillId="0" borderId="0" applyNumberFormat="0" applyFill="0" applyBorder="0" applyAlignment="0" applyProtection="0"/>
    <xf numFmtId="0" fontId="58" fillId="0" borderId="0">
      <alignment horizontal="justify" vertical="center"/>
    </xf>
    <xf numFmtId="38" fontId="15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38" fillId="0" borderId="0" applyNumberFormat="0" applyFill="0" applyBorder="0" applyProtection="0">
      <alignment horizontal="center"/>
    </xf>
    <xf numFmtId="0" fontId="225" fillId="0" borderId="0" applyNumberFormat="0" applyFill="0" applyBorder="0" applyProtection="0">
      <alignment horizontal="center"/>
    </xf>
    <xf numFmtId="0" fontId="225" fillId="90" borderId="0" applyNumberFormat="0" applyBorder="0" applyAlignment="0" applyProtection="0"/>
    <xf numFmtId="4" fontId="238" fillId="0" borderId="0" applyFill="0" applyBorder="0" applyAlignment="0" applyProtection="0"/>
    <xf numFmtId="4" fontId="245" fillId="0" borderId="0" applyFill="0" applyBorder="0" applyAlignment="0" applyProtection="0"/>
    <xf numFmtId="0" fontId="246" fillId="87" borderId="0" applyNumberFormat="0" applyBorder="0" applyAlignment="0" applyProtection="0"/>
    <xf numFmtId="0" fontId="247" fillId="0" borderId="0" applyNumberFormat="0" applyFill="0" applyBorder="0" applyAlignment="0" applyProtection="0"/>
    <xf numFmtId="0" fontId="248" fillId="91" borderId="0" applyNumberFormat="0" applyBorder="0" applyAlignment="0" applyProtection="0"/>
    <xf numFmtId="0" fontId="225" fillId="77" borderId="0" applyNumberFormat="0" applyBorder="0" applyAlignment="0" applyProtection="0"/>
    <xf numFmtId="0" fontId="249" fillId="0" borderId="0" applyNumberFormat="0" applyBorder="0"/>
    <xf numFmtId="0" fontId="250" fillId="0" borderId="0" applyNumberFormat="0" applyBorder="0" applyAlignment="0"/>
    <xf numFmtId="0" fontId="251" fillId="0" borderId="0" applyNumberFormat="0" applyBorder="0" applyAlignment="0"/>
    <xf numFmtId="0" fontId="252" fillId="0" borderId="0" applyNumberFormat="0" applyBorder="0" applyAlignment="0"/>
    <xf numFmtId="0" fontId="252" fillId="0" borderId="0" applyNumberFormat="0" applyBorder="0" applyAlignment="0"/>
    <xf numFmtId="0" fontId="253" fillId="0" borderId="0" applyNumberFormat="0" applyBorder="0" applyAlignment="0"/>
    <xf numFmtId="0" fontId="254" fillId="0" borderId="0" applyNumberFormat="0" applyBorder="0" applyAlignment="0"/>
    <xf numFmtId="0" fontId="255" fillId="31" borderId="0" applyNumberFormat="0" applyBorder="0" applyAlignment="0"/>
    <xf numFmtId="0" fontId="185" fillId="0" borderId="0"/>
    <xf numFmtId="0" fontId="256" fillId="57" borderId="0">
      <alignment wrapText="1"/>
    </xf>
    <xf numFmtId="40" fontId="257" fillId="0" borderId="0" applyBorder="0">
      <alignment horizontal="right"/>
    </xf>
    <xf numFmtId="49" fontId="258" fillId="0" borderId="0" applyFill="0" applyBorder="0" applyProtection="0">
      <protection locked="0"/>
    </xf>
    <xf numFmtId="4" fontId="258" fillId="0" borderId="0" applyFill="0" applyBorder="0" applyProtection="0">
      <protection locked="0"/>
    </xf>
    <xf numFmtId="0" fontId="62" fillId="0" borderId="28"/>
    <xf numFmtId="0" fontId="259" fillId="0" borderId="0">
      <alignment horizontal="left"/>
    </xf>
    <xf numFmtId="0" fontId="151" fillId="0" borderId="0">
      <alignment horizontal="left"/>
    </xf>
    <xf numFmtId="0" fontId="164" fillId="0" borderId="0"/>
    <xf numFmtId="0" fontId="161" fillId="0" borderId="0"/>
    <xf numFmtId="0" fontId="151" fillId="0" borderId="0"/>
    <xf numFmtId="177" fontId="15" fillId="0" borderId="11" applyNumberFormat="0" applyFont="0" applyFill="0" applyAlignment="0" applyProtection="0"/>
    <xf numFmtId="0" fontId="260" fillId="0" borderId="0" applyBorder="0" applyAlignment="0"/>
    <xf numFmtId="0" fontId="2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15" fillId="0" borderId="0" applyFont="0" applyFill="0" applyBorder="0" applyAlignment="0" applyProtection="0"/>
    <xf numFmtId="0" fontId="262" fillId="0" borderId="0"/>
    <xf numFmtId="0" fontId="262" fillId="0" borderId="0"/>
    <xf numFmtId="49" fontId="15" fillId="0" borderId="0" applyFont="0" applyFill="0" applyBorder="0" applyAlignment="0" applyProtection="0"/>
    <xf numFmtId="0" fontId="263" fillId="0" borderId="0"/>
    <xf numFmtId="0" fontId="263" fillId="0" borderId="0"/>
    <xf numFmtId="0" fontId="262" fillId="0" borderId="0"/>
    <xf numFmtId="0" fontId="262" fillId="0" borderId="0"/>
    <xf numFmtId="49" fontId="3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8" fontId="15" fillId="0" borderId="0" applyNumberFormat="0" applyFont="0" applyFill="0" applyAlignment="0" applyProtection="0"/>
    <xf numFmtId="0" fontId="33" fillId="0" borderId="0" applyFill="0" applyBorder="0" applyProtection="0">
      <alignment horizontal="left" vertical="top"/>
    </xf>
    <xf numFmtId="0" fontId="264" fillId="0" borderId="0" applyNumberFormat="0" applyFill="0" applyBorder="0" applyAlignment="0" applyProtection="0"/>
    <xf numFmtId="0" fontId="265" fillId="92" borderId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45" applyNumberFormat="0" applyFill="0" applyAlignment="0" applyProtection="0"/>
    <xf numFmtId="0" fontId="268" fillId="0" borderId="34" applyNumberFormat="0" applyFill="0" applyAlignment="0" applyProtection="0"/>
    <xf numFmtId="0" fontId="269" fillId="0" borderId="46" applyNumberFormat="0" applyFill="0" applyAlignment="0" applyProtection="0"/>
    <xf numFmtId="0" fontId="269" fillId="0" borderId="0" applyNumberFormat="0" applyFill="0" applyBorder="0" applyAlignment="0" applyProtection="0"/>
    <xf numFmtId="0" fontId="263" fillId="0" borderId="0"/>
    <xf numFmtId="0" fontId="262" fillId="0" borderId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263" fontId="270" fillId="0" borderId="29"/>
    <xf numFmtId="3" fontId="271" fillId="0" borderId="47">
      <alignment horizontal="center"/>
    </xf>
    <xf numFmtId="0" fontId="143" fillId="0" borderId="48" applyNumberFormat="0" applyFill="0" applyAlignment="0" applyProtection="0"/>
    <xf numFmtId="233" fontId="272" fillId="0" borderId="41"/>
    <xf numFmtId="0" fontId="181" fillId="0" borderId="31"/>
    <xf numFmtId="0" fontId="181" fillId="0" borderId="28"/>
    <xf numFmtId="38" fontId="15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2" fillId="31" borderId="20" applyNumberFormat="0" applyAlignment="0" applyProtection="0"/>
    <xf numFmtId="37" fontId="104" fillId="4" borderId="0" applyNumberFormat="0" applyBorder="0" applyAlignment="0" applyProtection="0"/>
    <xf numFmtId="37" fontId="104" fillId="0" borderId="0"/>
    <xf numFmtId="3" fontId="273" fillId="0" borderId="38" applyProtection="0"/>
    <xf numFmtId="0" fontId="274" fillId="0" borderId="0"/>
    <xf numFmtId="0" fontId="93" fillId="8" borderId="0" applyNumberFormat="0" applyBorder="0" applyAlignment="0" applyProtection="0"/>
    <xf numFmtId="0" fontId="153" fillId="9" borderId="0" applyNumberFormat="0" applyBorder="0" applyAlignment="0" applyProtection="0"/>
    <xf numFmtId="0" fontId="99" fillId="0" borderId="0" applyFont="0" applyFill="0" applyBorder="0" applyAlignment="0" applyProtection="0"/>
    <xf numFmtId="264" fontId="6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77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77" fontId="15" fillId="0" borderId="0">
      <alignment horizontal="centerContinuous" vertical="center"/>
    </xf>
    <xf numFmtId="177" fontId="15" fillId="0" borderId="0">
      <alignment horizontal="centerContinuous" vertical="center"/>
    </xf>
    <xf numFmtId="177" fontId="15" fillId="0" borderId="0">
      <alignment horizontal="centerContinuous" vertical="center"/>
    </xf>
    <xf numFmtId="0" fontId="15" fillId="0" borderId="0">
      <alignment horizontal="centerContinuous" vertical="center"/>
    </xf>
    <xf numFmtId="0" fontId="261" fillId="0" borderId="0" applyNumberFormat="0" applyFill="0" applyBorder="0" applyAlignment="0" applyProtection="0"/>
    <xf numFmtId="177" fontId="199" fillId="0" borderId="0" applyFont="0" applyFill="0" applyBorder="0" applyAlignment="0" applyProtection="0"/>
    <xf numFmtId="177" fontId="199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0" fontId="15" fillId="83" borderId="17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13" fillId="54" borderId="25" applyNumberFormat="0" applyAlignment="0" applyProtection="0"/>
    <xf numFmtId="0" fontId="32" fillId="61" borderId="0"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265" fontId="277" fillId="0" borderId="0" applyFont="0" applyFill="0" applyBorder="0" applyAlignment="0" applyProtection="0"/>
    <xf numFmtId="266" fontId="277" fillId="0" borderId="0" applyFont="0" applyFill="0" applyBorder="0" applyAlignment="0" applyProtection="0">
      <alignment vertical="top"/>
    </xf>
    <xf numFmtId="267" fontId="277" fillId="0" borderId="0" applyFont="0" applyFill="0" applyBorder="0" applyAlignment="0" applyProtection="0"/>
    <xf numFmtId="177" fontId="27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66" fontId="279" fillId="0" borderId="0" applyFill="0" applyBorder="0" applyAlignment="0" applyProtection="0"/>
    <xf numFmtId="168" fontId="78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0" fontId="281" fillId="54" borderId="25" applyNumberFormat="0" applyAlignment="0" applyProtection="0"/>
    <xf numFmtId="0" fontId="282" fillId="0" borderId="23" applyNumberFormat="0" applyFill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3" fillId="0" borderId="0" applyFont="0" applyFill="0" applyBorder="0" applyAlignment="0" applyProtection="0"/>
    <xf numFmtId="177" fontId="47" fillId="0" borderId="12"/>
    <xf numFmtId="0" fontId="284" fillId="8" borderId="0" applyNumberFormat="0" applyBorder="0" applyAlignment="0" applyProtection="0"/>
    <xf numFmtId="0" fontId="285" fillId="19" borderId="20" applyNumberFormat="0" applyAlignment="0" applyProtection="0"/>
    <xf numFmtId="0" fontId="286" fillId="19" borderId="21" applyNumberFormat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9" fillId="0" borderId="0"/>
    <xf numFmtId="268" fontId="290" fillId="0" borderId="0" applyFill="0" applyBorder="0" applyAlignment="0" applyProtection="0"/>
    <xf numFmtId="213" fontId="290" fillId="0" borderId="0" applyFill="0" applyBorder="0" applyAlignment="0" applyProtection="0"/>
    <xf numFmtId="0" fontId="291" fillId="0" borderId="0" applyNumberFormat="0" applyFill="0" applyBorder="0" applyAlignment="0" applyProtection="0"/>
    <xf numFmtId="269" fontId="290" fillId="0" borderId="0" applyFill="0" applyBorder="0" applyAlignment="0" applyProtection="0"/>
    <xf numFmtId="270" fontId="290" fillId="0" borderId="0" applyFill="0" applyBorder="0" applyAlignment="0" applyProtection="0"/>
    <xf numFmtId="0" fontId="292" fillId="9" borderId="0" applyNumberFormat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8" fillId="0" borderId="0"/>
    <xf numFmtId="177" fontId="99" fillId="0" borderId="0"/>
    <xf numFmtId="177" fontId="28" fillId="0" borderId="0"/>
    <xf numFmtId="0" fontId="28" fillId="0" borderId="0"/>
    <xf numFmtId="0" fontId="28" fillId="0" borderId="0"/>
    <xf numFmtId="0" fontId="26" fillId="0" borderId="0"/>
    <xf numFmtId="177" fontId="15" fillId="0" borderId="0"/>
    <xf numFmtId="177" fontId="78" fillId="0" borderId="0"/>
    <xf numFmtId="177" fontId="15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0" fontId="28" fillId="0" borderId="0"/>
    <xf numFmtId="0" fontId="294" fillId="12" borderId="21" applyNumberFormat="0" applyAlignment="0" applyProtection="0"/>
    <xf numFmtId="0" fontId="295" fillId="6" borderId="0" applyNumberFormat="0" applyBorder="0" applyAlignment="0" applyProtection="0"/>
    <xf numFmtId="0" fontId="296" fillId="0" borderId="48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271" fontId="297" fillId="0" borderId="0" applyFont="0" applyFill="0" applyBorder="0" applyAlignment="0" applyProtection="0"/>
    <xf numFmtId="178" fontId="297" fillId="0" borderId="0" applyFont="0" applyFill="0" applyBorder="0" applyAlignment="0" applyProtection="0"/>
    <xf numFmtId="177" fontId="85" fillId="0" borderId="0" applyFont="0" applyFill="0" applyBorder="0" applyAlignment="0" applyProtection="0"/>
    <xf numFmtId="272" fontId="298" fillId="0" borderId="0" applyFont="0" applyFill="0" applyBorder="0" applyAlignment="0" applyProtection="0"/>
    <xf numFmtId="273" fontId="298" fillId="0" borderId="0" applyFont="0" applyFill="0" applyBorder="0" applyAlignment="0" applyProtection="0"/>
    <xf numFmtId="37" fontId="62" fillId="0" borderId="0"/>
    <xf numFmtId="274" fontId="297" fillId="0" borderId="0" applyFont="0" applyFill="0" applyBorder="0" applyAlignment="0" applyProtection="0"/>
    <xf numFmtId="275" fontId="297" fillId="0" borderId="0" applyFont="0" applyFill="0" applyBorder="0" applyAlignment="0" applyProtection="0"/>
    <xf numFmtId="177" fontId="34" fillId="0" borderId="0">
      <alignment vertical="top"/>
    </xf>
    <xf numFmtId="177" fontId="299" fillId="0" borderId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78" fillId="21" borderId="39" applyNumberFormat="0" applyFont="0" applyAlignment="0" applyProtection="0"/>
    <xf numFmtId="0" fontId="28" fillId="21" borderId="39" applyNumberFormat="0" applyFont="0" applyAlignment="0" applyProtection="0"/>
    <xf numFmtId="177" fontId="99" fillId="21" borderId="39" applyNumberFormat="0" applyFont="0" applyAlignment="0" applyProtection="0"/>
    <xf numFmtId="0" fontId="300" fillId="0" borderId="45" applyNumberFormat="0" applyFill="0" applyAlignment="0" applyProtection="0"/>
    <xf numFmtId="0" fontId="301" fillId="0" borderId="34" applyNumberFormat="0" applyFill="0" applyAlignment="0" applyProtection="0"/>
    <xf numFmtId="0" fontId="302" fillId="0" borderId="46" applyNumberFormat="0" applyFill="0" applyAlignment="0" applyProtection="0"/>
    <xf numFmtId="0" fontId="302" fillId="0" borderId="0" applyNumberFormat="0" applyFill="0" applyBorder="0" applyAlignment="0" applyProtection="0"/>
    <xf numFmtId="0" fontId="49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15" fillId="0" borderId="0"/>
    <xf numFmtId="177" fontId="57" fillId="0" borderId="0" applyNumberFormat="0" applyFill="0" applyBorder="0" applyAlignment="0" applyProtection="0"/>
    <xf numFmtId="187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303" fillId="0" borderId="0" applyFont="0" applyFill="0" applyBorder="0" applyAlignment="0" applyProtection="0"/>
    <xf numFmtId="38" fontId="60" fillId="0" borderId="0" applyFont="0" applyFill="0" applyBorder="0" applyAlignment="0" applyProtection="0"/>
    <xf numFmtId="271" fontId="304" fillId="0" borderId="0" applyFont="0" applyFill="0" applyBorder="0" applyAlignment="0" applyProtection="0"/>
    <xf numFmtId="178" fontId="304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03" fillId="0" borderId="0"/>
    <xf numFmtId="0" fontId="15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0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6" fillId="0" borderId="0" applyNumberFormat="0" applyFill="0" applyBorder="0" applyAlignment="0" applyProtection="0">
      <alignment vertical="top"/>
      <protection locked="0"/>
    </xf>
    <xf numFmtId="177" fontId="307" fillId="9" borderId="0" applyNumberFormat="0" applyBorder="0" applyAlignment="0" applyProtection="0">
      <alignment vertical="center"/>
    </xf>
    <xf numFmtId="177" fontId="308" fillId="8" borderId="0" applyNumberFormat="0" applyBorder="0" applyAlignment="0" applyProtection="0">
      <alignment vertical="center"/>
    </xf>
    <xf numFmtId="0" fontId="15" fillId="0" borderId="0"/>
    <xf numFmtId="177" fontId="84" fillId="45" borderId="0" applyNumberFormat="0" applyBorder="0" applyAlignment="0" applyProtection="0">
      <alignment vertical="center"/>
    </xf>
    <xf numFmtId="177" fontId="84" fillId="48" borderId="0" applyNumberFormat="0" applyBorder="0" applyAlignment="0" applyProtection="0">
      <alignment vertical="center"/>
    </xf>
    <xf numFmtId="177" fontId="84" fillId="50" borderId="0" applyNumberFormat="0" applyBorder="0" applyAlignment="0" applyProtection="0">
      <alignment vertical="center"/>
    </xf>
    <xf numFmtId="177" fontId="84" fillId="34" borderId="0" applyNumberFormat="0" applyBorder="0" applyAlignment="0" applyProtection="0">
      <alignment vertical="center"/>
    </xf>
    <xf numFmtId="177" fontId="84" fillId="35" borderId="0" applyNumberFormat="0" applyBorder="0" applyAlignment="0" applyProtection="0">
      <alignment vertical="center"/>
    </xf>
    <xf numFmtId="177" fontId="84" fillId="52" borderId="0" applyNumberFormat="0" applyBorder="0" applyAlignment="0" applyProtection="0">
      <alignment vertical="center"/>
    </xf>
    <xf numFmtId="0" fontId="309" fillId="0" borderId="0" applyNumberFormat="0" applyFont="0" applyFill="0" applyBorder="0">
      <alignment horizontal="left" vertical="top" wrapText="1"/>
    </xf>
    <xf numFmtId="177" fontId="15" fillId="0" borderId="0"/>
    <xf numFmtId="0" fontId="310" fillId="0" borderId="0"/>
    <xf numFmtId="177" fontId="311" fillId="0" borderId="0" applyNumberFormat="0" applyFill="0" applyBorder="0" applyAlignment="0" applyProtection="0">
      <alignment vertical="center"/>
    </xf>
    <xf numFmtId="177" fontId="312" fillId="0" borderId="33" applyNumberFormat="0" applyFill="0" applyAlignment="0" applyProtection="0">
      <alignment vertical="center"/>
    </xf>
    <xf numFmtId="177" fontId="313" fillId="0" borderId="34" applyNumberFormat="0" applyFill="0" applyAlignment="0" applyProtection="0">
      <alignment vertical="center"/>
    </xf>
    <xf numFmtId="177" fontId="314" fillId="0" borderId="35" applyNumberFormat="0" applyFill="0" applyAlignment="0" applyProtection="0">
      <alignment vertical="center"/>
    </xf>
    <xf numFmtId="177" fontId="314" fillId="0" borderId="0" applyNumberFormat="0" applyFill="0" applyBorder="0" applyAlignment="0" applyProtection="0">
      <alignment vertical="center"/>
    </xf>
    <xf numFmtId="168" fontId="283" fillId="0" borderId="0" applyFont="0" applyFill="0" applyBorder="0" applyAlignment="0" applyProtection="0"/>
    <xf numFmtId="166" fontId="283" fillId="0" borderId="0" applyFont="0" applyFill="0" applyBorder="0" applyAlignment="0" applyProtection="0"/>
    <xf numFmtId="177" fontId="315" fillId="54" borderId="25" applyNumberFormat="0" applyAlignment="0" applyProtection="0">
      <alignment vertical="center"/>
    </xf>
    <xf numFmtId="0" fontId="316" fillId="0" borderId="0"/>
    <xf numFmtId="177" fontId="317" fillId="0" borderId="30" applyNumberFormat="0" applyFill="0" applyAlignment="0" applyProtection="0">
      <alignment vertical="center"/>
    </xf>
    <xf numFmtId="177" fontId="15" fillId="21" borderId="39" applyNumberFormat="0" applyFont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/>
    <xf numFmtId="0" fontId="320" fillId="0" borderId="0" applyFill="0" applyBorder="0" applyProtection="0"/>
    <xf numFmtId="177" fontId="321" fillId="0" borderId="0" applyNumberFormat="0" applyFill="0" applyBorder="0" applyAlignment="0" applyProtection="0">
      <alignment vertical="center"/>
    </xf>
    <xf numFmtId="177" fontId="322" fillId="0" borderId="0" applyNumberFormat="0" applyFill="0" applyBorder="0" applyAlignment="0" applyProtection="0">
      <alignment vertical="center"/>
    </xf>
    <xf numFmtId="177" fontId="323" fillId="31" borderId="21" applyNumberFormat="0" applyAlignment="0" applyProtection="0">
      <alignment vertical="center"/>
    </xf>
    <xf numFmtId="276" fontId="305" fillId="0" borderId="0" applyFont="0" applyFill="0" applyBorder="0" applyAlignment="0" applyProtection="0"/>
    <xf numFmtId="184" fontId="53" fillId="0" borderId="0" applyFont="0" applyFill="0" applyBorder="0" applyAlignment="0" applyProtection="0"/>
    <xf numFmtId="44" fontId="15" fillId="0" borderId="0" applyFont="0" applyFill="0" applyBorder="0" applyAlignment="0" applyProtection="0"/>
    <xf numFmtId="277" fontId="53" fillId="0" borderId="0" applyFont="0" applyFill="0" applyBorder="0" applyAlignment="0" applyProtection="0"/>
    <xf numFmtId="278" fontId="53" fillId="0" borderId="0" applyFont="0" applyFill="0" applyBorder="0" applyAlignment="0" applyProtection="0"/>
    <xf numFmtId="0" fontId="324" fillId="0" borderId="0" applyNumberFormat="0" applyFill="0" applyBorder="0" applyAlignment="0" applyProtection="0">
      <alignment vertical="top"/>
      <protection locked="0"/>
    </xf>
    <xf numFmtId="177" fontId="325" fillId="12" borderId="21" applyNumberFormat="0" applyAlignment="0" applyProtection="0">
      <alignment vertical="center"/>
    </xf>
    <xf numFmtId="177" fontId="326" fillId="31" borderId="20" applyNumberFormat="0" applyAlignment="0" applyProtection="0">
      <alignment vertical="center"/>
    </xf>
    <xf numFmtId="177" fontId="327" fillId="6" borderId="0" applyNumberFormat="0" applyBorder="0" applyAlignment="0" applyProtection="0">
      <alignment vertical="center"/>
    </xf>
    <xf numFmtId="196" fontId="328" fillId="0" borderId="0" applyFont="0" applyFill="0" applyBorder="0" applyAlignment="0" applyProtection="0"/>
    <xf numFmtId="195" fontId="328" fillId="0" borderId="0" applyFont="0" applyFill="0" applyBorder="0" applyAlignment="0" applyProtection="0"/>
    <xf numFmtId="177" fontId="329" fillId="0" borderId="23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177" fontId="5" fillId="0" borderId="0"/>
    <xf numFmtId="9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30" fillId="0" borderId="0"/>
    <xf numFmtId="168" fontId="330" fillId="0" borderId="0" applyFont="0" applyFill="0" applyBorder="0" applyAlignment="0" applyProtection="0"/>
    <xf numFmtId="0" fontId="59" fillId="0" borderId="0"/>
    <xf numFmtId="0" fontId="59" fillId="0" borderId="0"/>
    <xf numFmtId="0" fontId="26" fillId="0" borderId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30" fillId="0" borderId="0" applyFont="0" applyFill="0" applyBorder="0" applyAlignment="0" applyProtection="0"/>
    <xf numFmtId="168" fontId="330" fillId="0" borderId="0" applyFont="0" applyFill="0" applyBorder="0" applyAlignment="0" applyProtection="0"/>
    <xf numFmtId="0" fontId="26" fillId="0" borderId="0"/>
    <xf numFmtId="0" fontId="330" fillId="0" borderId="0"/>
    <xf numFmtId="0" fontId="330" fillId="0" borderId="0"/>
    <xf numFmtId="168" fontId="28" fillId="0" borderId="0" applyFont="0" applyFill="0" applyBorder="0" applyAlignment="0" applyProtection="0"/>
    <xf numFmtId="0" fontId="331" fillId="0" borderId="0"/>
    <xf numFmtId="0" fontId="99" fillId="0" borderId="0" applyFont="0"/>
    <xf numFmtId="0" fontId="169" fillId="0" borderId="0"/>
    <xf numFmtId="168" fontId="123" fillId="0" borderId="0" applyFont="0" applyFill="0" applyBorder="0" applyAlignment="0" applyProtection="0"/>
    <xf numFmtId="0" fontId="98" fillId="0" borderId="0">
      <alignment horizontal="left"/>
    </xf>
    <xf numFmtId="0" fontId="332" fillId="0" borderId="8"/>
    <xf numFmtId="279" fontId="59" fillId="0" borderId="0"/>
    <xf numFmtId="0" fontId="332" fillId="0" borderId="0"/>
    <xf numFmtId="168" fontId="59" fillId="0" borderId="0" applyFont="0" applyFill="0" applyBorder="0" applyAlignment="0" applyProtection="0"/>
    <xf numFmtId="0" fontId="4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6" fillId="0" borderId="0"/>
    <xf numFmtId="0" fontId="5" fillId="0" borderId="0"/>
    <xf numFmtId="0" fontId="47" fillId="0" borderId="0"/>
    <xf numFmtId="0" fontId="5" fillId="0" borderId="0"/>
    <xf numFmtId="0" fontId="26" fillId="0" borderId="0"/>
    <xf numFmtId="210" fontId="15" fillId="0" borderId="0"/>
    <xf numFmtId="0" fontId="26" fillId="0" borderId="0"/>
    <xf numFmtId="210" fontId="47" fillId="0" borderId="0"/>
    <xf numFmtId="255" fontId="28" fillId="0" borderId="0"/>
    <xf numFmtId="168" fontId="26" fillId="0" borderId="0" applyFont="0" applyFill="0" applyBorder="0" applyAlignment="0" applyProtection="0"/>
    <xf numFmtId="210" fontId="26" fillId="0" borderId="0"/>
    <xf numFmtId="44" fontId="15" fillId="0" borderId="0" applyFont="0" applyFill="0" applyBorder="0" applyAlignment="0" applyProtection="0"/>
    <xf numFmtId="0" fontId="31" fillId="0" borderId="0"/>
    <xf numFmtId="0" fontId="5" fillId="0" borderId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49" applyNumberFormat="0" applyFill="0" applyAlignment="0" applyProtection="0"/>
    <xf numFmtId="0" fontId="335" fillId="0" borderId="50" applyNumberFormat="0" applyFill="0" applyAlignment="0" applyProtection="0"/>
    <xf numFmtId="0" fontId="336" fillId="0" borderId="51" applyNumberFormat="0" applyFill="0" applyAlignment="0" applyProtection="0"/>
    <xf numFmtId="0" fontId="336" fillId="0" borderId="0" applyNumberFormat="0" applyFill="0" applyBorder="0" applyAlignment="0" applyProtection="0"/>
    <xf numFmtId="0" fontId="337" fillId="93" borderId="0" applyNumberFormat="0" applyBorder="0" applyAlignment="0" applyProtection="0"/>
    <xf numFmtId="0" fontId="338" fillId="94" borderId="0" applyNumberFormat="0" applyBorder="0" applyAlignment="0" applyProtection="0"/>
    <xf numFmtId="0" fontId="339" fillId="95" borderId="0" applyNumberFormat="0" applyBorder="0" applyAlignment="0" applyProtection="0"/>
    <xf numFmtId="0" fontId="340" fillId="96" borderId="52" applyNumberFormat="0" applyAlignment="0" applyProtection="0"/>
    <xf numFmtId="0" fontId="30" fillId="2" borderId="6" applyNumberFormat="0" applyAlignment="0" applyProtection="0"/>
    <xf numFmtId="0" fontId="341" fillId="2" borderId="52" applyNumberFormat="0" applyAlignment="0" applyProtection="0"/>
    <xf numFmtId="0" fontId="342" fillId="0" borderId="53" applyNumberFormat="0" applyFill="0" applyAlignment="0" applyProtection="0"/>
    <xf numFmtId="0" fontId="343" fillId="97" borderId="54" applyNumberFormat="0" applyAlignment="0" applyProtection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55" applyNumberFormat="0" applyFill="0" applyAlignment="0" applyProtection="0"/>
    <xf numFmtId="0" fontId="347" fillId="98" borderId="0" applyNumberFormat="0" applyBorder="0" applyAlignment="0" applyProtection="0"/>
    <xf numFmtId="0" fontId="3" fillId="99" borderId="0" applyNumberFormat="0" applyBorder="0" applyAlignment="0" applyProtection="0"/>
    <xf numFmtId="0" fontId="3" fillId="100" borderId="0" applyNumberFormat="0" applyBorder="0" applyAlignment="0" applyProtection="0"/>
    <xf numFmtId="0" fontId="3" fillId="101" borderId="0" applyNumberFormat="0" applyBorder="0" applyAlignment="0" applyProtection="0"/>
    <xf numFmtId="0" fontId="347" fillId="102" borderId="0" applyNumberFormat="0" applyBorder="0" applyAlignment="0" applyProtection="0"/>
    <xf numFmtId="0" fontId="3" fillId="103" borderId="0" applyNumberFormat="0" applyBorder="0" applyAlignment="0" applyProtection="0"/>
    <xf numFmtId="0" fontId="3" fillId="104" borderId="0" applyNumberFormat="0" applyBorder="0" applyAlignment="0" applyProtection="0"/>
    <xf numFmtId="0" fontId="3" fillId="105" borderId="0" applyNumberFormat="0" applyBorder="0" applyAlignment="0" applyProtection="0"/>
    <xf numFmtId="0" fontId="347" fillId="106" borderId="0" applyNumberFormat="0" applyBorder="0" applyAlignment="0" applyProtection="0"/>
    <xf numFmtId="0" fontId="3" fillId="107" borderId="0" applyNumberFormat="0" applyBorder="0" applyAlignment="0" applyProtection="0"/>
    <xf numFmtId="0" fontId="3" fillId="108" borderId="0" applyNumberFormat="0" applyBorder="0" applyAlignment="0" applyProtection="0"/>
    <xf numFmtId="0" fontId="3" fillId="109" borderId="0" applyNumberFormat="0" applyBorder="0" applyAlignment="0" applyProtection="0"/>
    <xf numFmtId="0" fontId="347" fillId="110" borderId="0" applyNumberFormat="0" applyBorder="0" applyAlignment="0" applyProtection="0"/>
    <xf numFmtId="0" fontId="3" fillId="111" borderId="0" applyNumberFormat="0" applyBorder="0" applyAlignment="0" applyProtection="0"/>
    <xf numFmtId="0" fontId="3" fillId="112" borderId="0" applyNumberFormat="0" applyBorder="0" applyAlignment="0" applyProtection="0"/>
    <xf numFmtId="0" fontId="3" fillId="113" borderId="0" applyNumberFormat="0" applyBorder="0" applyAlignment="0" applyProtection="0"/>
    <xf numFmtId="0" fontId="347" fillId="114" borderId="0" applyNumberFormat="0" applyBorder="0" applyAlignment="0" applyProtection="0"/>
    <xf numFmtId="0" fontId="3" fillId="115" borderId="0" applyNumberFormat="0" applyBorder="0" applyAlignment="0" applyProtection="0"/>
    <xf numFmtId="0" fontId="3" fillId="116" borderId="0" applyNumberFormat="0" applyBorder="0" applyAlignment="0" applyProtection="0"/>
    <xf numFmtId="0" fontId="3" fillId="117" borderId="0" applyNumberFormat="0" applyBorder="0" applyAlignment="0" applyProtection="0"/>
    <xf numFmtId="0" fontId="347" fillId="118" borderId="0" applyNumberFormat="0" applyBorder="0" applyAlignment="0" applyProtection="0"/>
    <xf numFmtId="0" fontId="3" fillId="119" borderId="0" applyNumberFormat="0" applyBorder="0" applyAlignment="0" applyProtection="0"/>
    <xf numFmtId="0" fontId="3" fillId="120" borderId="0" applyNumberFormat="0" applyBorder="0" applyAlignment="0" applyProtection="0"/>
    <xf numFmtId="0" fontId="3" fillId="12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6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210" fontId="349" fillId="0" borderId="0" applyNumberFormat="0" applyFill="0" applyBorder="0" applyAlignment="0" applyProtection="0">
      <alignment vertical="top"/>
      <protection locked="0"/>
    </xf>
    <xf numFmtId="280" fontId="26" fillId="0" borderId="0"/>
    <xf numFmtId="9" fontId="330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0" fillId="0" borderId="0" applyNumberFormat="0" applyFill="0" applyBorder="0" applyAlignment="0" applyProtection="0"/>
    <xf numFmtId="0" fontId="3" fillId="0" borderId="0"/>
    <xf numFmtId="280" fontId="26" fillId="0" borderId="0"/>
    <xf numFmtId="168" fontId="26" fillId="0" borderId="0" applyFont="0" applyFill="0" applyBorder="0" applyAlignment="0" applyProtection="0"/>
    <xf numFmtId="280" fontId="28" fillId="0" borderId="0"/>
    <xf numFmtId="280" fontId="351" fillId="0" borderId="0"/>
    <xf numFmtId="9" fontId="351" fillId="0" borderId="0" applyFont="0" applyFill="0" applyBorder="0" applyAlignment="0" applyProtection="0"/>
    <xf numFmtId="168" fontId="351" fillId="0" borderId="0" applyFont="0" applyFill="0" applyBorder="0" applyAlignment="0" applyProtection="0"/>
    <xf numFmtId="4" fontId="34" fillId="79" borderId="20" applyNumberFormat="0" applyProtection="0">
      <alignment horizontal="right" vertical="center"/>
    </xf>
    <xf numFmtId="0" fontId="54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23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6" borderId="0" applyNumberFormat="0" applyBorder="0" applyAlignment="0" applyProtection="0"/>
    <xf numFmtId="0" fontId="83" fillId="36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83" fillId="52" borderId="0" applyNumberFormat="0" applyBorder="0" applyAlignment="0" applyProtection="0"/>
    <xf numFmtId="0" fontId="284" fillId="8" borderId="0" applyNumberFormat="0" applyBorder="0" applyAlignment="0" applyProtection="0"/>
    <xf numFmtId="0" fontId="284" fillId="8" borderId="0" applyNumberFormat="0" applyBorder="0" applyAlignment="0" applyProtection="0"/>
    <xf numFmtId="192" fontId="142" fillId="0" borderId="0" applyFill="0" applyBorder="0" applyAlignment="0"/>
    <xf numFmtId="217" fontId="142" fillId="0" borderId="0" applyFill="0" applyBorder="0" applyAlignment="0"/>
    <xf numFmtId="204" fontId="135" fillId="0" borderId="0" applyFill="0" applyBorder="0" applyAlignment="0"/>
    <xf numFmtId="201" fontId="135" fillId="0" borderId="0" applyFill="0" applyBorder="0" applyAlignment="0"/>
    <xf numFmtId="281" fontId="142" fillId="0" borderId="0" applyFill="0" applyBorder="0" applyAlignment="0"/>
    <xf numFmtId="282" fontId="135" fillId="0" borderId="0" applyFill="0" applyBorder="0" applyAlignment="0"/>
    <xf numFmtId="192" fontId="142" fillId="0" borderId="0" applyFill="0" applyBorder="0" applyAlignment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281" fillId="54" borderId="25" applyNumberFormat="0" applyAlignment="0" applyProtection="0"/>
    <xf numFmtId="0" fontId="281" fillId="54" borderId="25" applyNumberFormat="0" applyAlignment="0" applyProtection="0"/>
    <xf numFmtId="283" fontId="359" fillId="0" borderId="0"/>
    <xf numFmtId="283" fontId="359" fillId="0" borderId="0"/>
    <xf numFmtId="283" fontId="359" fillId="0" borderId="0"/>
    <xf numFmtId="283" fontId="359" fillId="0" borderId="0"/>
    <xf numFmtId="283" fontId="359" fillId="0" borderId="0"/>
    <xf numFmtId="283" fontId="359" fillId="0" borderId="0"/>
    <xf numFmtId="283" fontId="359" fillId="0" borderId="0"/>
    <xf numFmtId="283" fontId="359" fillId="0" borderId="0"/>
    <xf numFmtId="281" fontId="142" fillId="0" borderId="0" applyFont="0" applyFill="0" applyBorder="0" applyAlignment="0" applyProtection="0"/>
    <xf numFmtId="4" fontId="355" fillId="57" borderId="20" applyNumberFormat="0" applyProtection="0">
      <alignment vertical="center"/>
    </xf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34" fillId="4" borderId="20" applyNumberFormat="0" applyProtection="0">
      <alignment horizontal="left" vertical="center" indent="1"/>
    </xf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47" fillId="0" borderId="0"/>
    <xf numFmtId="0" fontId="15" fillId="21" borderId="39" applyNumberFormat="0" applyFont="0" applyAlignment="0" applyProtection="0"/>
    <xf numFmtId="0" fontId="360" fillId="0" borderId="0"/>
    <xf numFmtId="0" fontId="360" fillId="0" borderId="0"/>
    <xf numFmtId="192" fontId="142" fillId="0" borderId="0" applyFont="0" applyFill="0" applyBorder="0" applyAlignment="0" applyProtection="0"/>
    <xf numFmtId="229" fontId="47" fillId="0" borderId="0" applyFont="0" applyFill="0" applyBorder="0" applyAlignment="0" applyProtection="0"/>
    <xf numFmtId="231" fontId="47" fillId="0" borderId="0"/>
    <xf numFmtId="38" fontId="99" fillId="0" borderId="29">
      <alignment vertical="center"/>
    </xf>
    <xf numFmtId="214" fontId="47" fillId="0" borderId="0"/>
    <xf numFmtId="281" fontId="142" fillId="0" borderId="0" applyFill="0" applyBorder="0" applyAlignment="0"/>
    <xf numFmtId="192" fontId="142" fillId="0" borderId="0" applyFill="0" applyBorder="0" applyAlignment="0"/>
    <xf numFmtId="281" fontId="142" fillId="0" borderId="0" applyFill="0" applyBorder="0" applyAlignment="0"/>
    <xf numFmtId="282" fontId="135" fillId="0" borderId="0" applyFill="0" applyBorder="0" applyAlignment="0"/>
    <xf numFmtId="192" fontId="142" fillId="0" borderId="0" applyFill="0" applyBorder="0" applyAlignment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92" fillId="9" borderId="0" applyNumberFormat="0" applyBorder="0" applyAlignment="0" applyProtection="0"/>
    <xf numFmtId="0" fontId="292" fillId="9" borderId="0" applyNumberFormat="0" applyBorder="0" applyAlignment="0" applyProtection="0"/>
    <xf numFmtId="0" fontId="352" fillId="0" borderId="33" applyNumberFormat="0" applyFill="0" applyAlignment="0" applyProtection="0"/>
    <xf numFmtId="0" fontId="352" fillId="0" borderId="33" applyNumberFormat="0" applyFill="0" applyAlignment="0" applyProtection="0"/>
    <xf numFmtId="0" fontId="353" fillId="0" borderId="34" applyNumberFormat="0" applyFill="0" applyAlignment="0" applyProtection="0"/>
    <xf numFmtId="0" fontId="353" fillId="0" borderId="34" applyNumberFormat="0" applyFill="0" applyAlignment="0" applyProtection="0"/>
    <xf numFmtId="0" fontId="354" fillId="0" borderId="35" applyNumberFormat="0" applyFill="0" applyAlignment="0" applyProtection="0"/>
    <xf numFmtId="0" fontId="354" fillId="0" borderId="35" applyNumberFormat="0" applyFill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9" fillId="0" borderId="0" applyNumberFormat="0" applyFill="0" applyBorder="0" applyAlignment="0" applyProtection="0">
      <alignment vertical="top"/>
      <protection locked="0"/>
    </xf>
    <xf numFmtId="0" fontId="294" fillId="12" borderId="21" applyNumberFormat="0" applyAlignment="0" applyProtection="0"/>
    <xf numFmtId="0" fontId="294" fillId="12" borderId="21" applyNumberFormat="0" applyAlignment="0" applyProtection="0"/>
    <xf numFmtId="281" fontId="142" fillId="0" borderId="0" applyFill="0" applyBorder="0" applyAlignment="0"/>
    <xf numFmtId="192" fontId="142" fillId="0" borderId="0" applyFill="0" applyBorder="0" applyAlignment="0"/>
    <xf numFmtId="281" fontId="142" fillId="0" borderId="0" applyFill="0" applyBorder="0" applyAlignment="0"/>
    <xf numFmtId="282" fontId="135" fillId="0" borderId="0" applyFill="0" applyBorder="0" applyAlignment="0"/>
    <xf numFmtId="192" fontId="142" fillId="0" borderId="0" applyFill="0" applyBorder="0" applyAlignment="0"/>
    <xf numFmtId="0" fontId="282" fillId="0" borderId="23" applyNumberFormat="0" applyFill="0" applyAlignment="0" applyProtection="0"/>
    <xf numFmtId="0" fontId="282" fillId="0" borderId="23" applyNumberFormat="0" applyFill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15" fillId="0" borderId="0"/>
    <xf numFmtId="0" fontId="360" fillId="0" borderId="0"/>
    <xf numFmtId="0" fontId="358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88" borderId="20" applyNumberFormat="0" applyProtection="0">
      <alignment horizontal="left" vertical="center" indent="1"/>
    </xf>
    <xf numFmtId="0" fontId="362" fillId="0" borderId="0"/>
    <xf numFmtId="0" fontId="28" fillId="0" borderId="0"/>
    <xf numFmtId="0" fontId="15" fillId="0" borderId="0"/>
    <xf numFmtId="0" fontId="59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1">
      <alignment horizontal="left" vertical="center"/>
    </xf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168" fontId="15" fillId="0" borderId="0" applyFont="0" applyFill="0" applyBorder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201" fontId="135" fillId="0" borderId="0" applyFont="0" applyFill="0" applyBorder="0" applyAlignment="0" applyProtection="0"/>
    <xf numFmtId="284" fontId="1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0" fillId="0" borderId="40" applyNumberFormat="0" applyBorder="0"/>
    <xf numFmtId="281" fontId="142" fillId="0" borderId="0" applyFill="0" applyBorder="0" applyAlignment="0"/>
    <xf numFmtId="192" fontId="142" fillId="0" borderId="0" applyFill="0" applyBorder="0" applyAlignment="0"/>
    <xf numFmtId="281" fontId="142" fillId="0" borderId="0" applyFill="0" applyBorder="0" applyAlignment="0"/>
    <xf numFmtId="282" fontId="135" fillId="0" borderId="0" applyFill="0" applyBorder="0" applyAlignment="0"/>
    <xf numFmtId="192" fontId="142" fillId="0" borderId="0" applyFill="0" applyBorder="0" applyAlignment="0"/>
    <xf numFmtId="0" fontId="99" fillId="0" borderId="0" applyNumberFormat="0" applyFont="0" applyFill="0" applyBorder="0" applyAlignment="0" applyProtection="0">
      <alignment horizontal="left"/>
    </xf>
    <xf numFmtId="15" fontId="99" fillId="0" borderId="0" applyFont="0" applyFill="0" applyBorder="0" applyAlignment="0" applyProtection="0"/>
    <xf numFmtId="4" fontId="99" fillId="0" borderId="0" applyFont="0" applyFill="0" applyBorder="0" applyAlignment="0" applyProtection="0"/>
    <xf numFmtId="0" fontId="100" fillId="0" borderId="8">
      <alignment horizontal="center"/>
    </xf>
    <xf numFmtId="3" fontId="99" fillId="0" borderId="0" applyFont="0" applyFill="0" applyBorder="0" applyAlignment="0" applyProtection="0"/>
    <xf numFmtId="0" fontId="99" fillId="70" borderId="0" applyNumberFormat="0" applyFont="0" applyBorder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9" borderId="56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56" fillId="0" borderId="0"/>
    <xf numFmtId="0" fontId="361" fillId="0" borderId="0" applyNumberFormat="0" applyFont="0" applyBorder="0"/>
    <xf numFmtId="285" fontId="135" fillId="0" borderId="0" applyFill="0" applyBorder="0" applyAlignment="0"/>
    <xf numFmtId="286" fontId="135" fillId="0" borderId="0" applyFill="0" applyBorder="0" applyAlignment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6" fontId="99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63" fillId="7" borderId="0" applyNumberFormat="0" applyBorder="0" applyAlignment="0" applyProtection="0"/>
    <xf numFmtId="0" fontId="363" fillId="8" borderId="0" applyNumberFormat="0" applyBorder="0" applyAlignment="0" applyProtection="0"/>
    <xf numFmtId="0" fontId="363" fillId="9" borderId="0" applyNumberFormat="0" applyBorder="0" applyAlignment="0" applyProtection="0"/>
    <xf numFmtId="0" fontId="363" fillId="10" borderId="0" applyNumberFormat="0" applyBorder="0" applyAlignment="0" applyProtection="0"/>
    <xf numFmtId="0" fontId="363" fillId="11" borderId="0" applyNumberFormat="0" applyBorder="0" applyAlignment="0" applyProtection="0"/>
    <xf numFmtId="0" fontId="363" fillId="12" borderId="0" applyNumberFormat="0" applyBorder="0" applyAlignment="0" applyProtection="0"/>
    <xf numFmtId="0" fontId="363" fillId="22" borderId="0" applyNumberFormat="0" applyBorder="0" applyAlignment="0" applyProtection="0"/>
    <xf numFmtId="0" fontId="363" fillId="23" borderId="0" applyNumberFormat="0" applyBorder="0" applyAlignment="0" applyProtection="0"/>
    <xf numFmtId="0" fontId="363" fillId="24" borderId="0" applyNumberFormat="0" applyBorder="0" applyAlignment="0" applyProtection="0"/>
    <xf numFmtId="0" fontId="363" fillId="10" borderId="0" applyNumberFormat="0" applyBorder="0" applyAlignment="0" applyProtection="0"/>
    <xf numFmtId="0" fontId="363" fillId="22" borderId="0" applyNumberFormat="0" applyBorder="0" applyAlignment="0" applyProtection="0"/>
    <xf numFmtId="0" fontId="363" fillId="25" borderId="0" applyNumberFormat="0" applyBorder="0" applyAlignment="0" applyProtection="0"/>
    <xf numFmtId="0" fontId="364" fillId="33" borderId="0" applyNumberFormat="0" applyBorder="0" applyAlignment="0" applyProtection="0"/>
    <xf numFmtId="0" fontId="364" fillId="23" borderId="0" applyNumberFormat="0" applyBorder="0" applyAlignment="0" applyProtection="0"/>
    <xf numFmtId="0" fontId="364" fillId="24" borderId="0" applyNumberFormat="0" applyBorder="0" applyAlignment="0" applyProtection="0"/>
    <xf numFmtId="0" fontId="364" fillId="34" borderId="0" applyNumberFormat="0" applyBorder="0" applyAlignment="0" applyProtection="0"/>
    <xf numFmtId="0" fontId="364" fillId="35" borderId="0" applyNumberFormat="0" applyBorder="0" applyAlignment="0" applyProtection="0"/>
    <xf numFmtId="0" fontId="364" fillId="36" borderId="0" applyNumberFormat="0" applyBorder="0" applyAlignment="0" applyProtection="0"/>
    <xf numFmtId="168" fontId="12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87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65" fillId="0" borderId="8">
      <alignment horizontal="center"/>
    </xf>
    <xf numFmtId="0" fontId="365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288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66" fillId="0" borderId="0" applyNumberFormat="0" applyFill="0" applyBorder="0" applyAlignment="0">
      <alignment horizontal="center"/>
    </xf>
    <xf numFmtId="0" fontId="367" fillId="54" borderId="25" applyNumberFormat="0" applyAlignment="0" applyProtection="0"/>
    <xf numFmtId="0" fontId="368" fillId="0" borderId="23" applyNumberFormat="0" applyFill="0" applyAlignment="0" applyProtection="0"/>
    <xf numFmtId="0" fontId="369" fillId="8" borderId="0" applyNumberFormat="0" applyBorder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9" borderId="0" applyNumberFormat="0" applyBorder="0" applyAlignment="0" applyProtection="0"/>
    <xf numFmtId="255" fontId="28" fillId="0" borderId="0"/>
    <xf numFmtId="0" fontId="28" fillId="0" borderId="0"/>
    <xf numFmtId="0" fontId="28" fillId="0" borderId="0"/>
    <xf numFmtId="0" fontId="376" fillId="12" borderId="21" applyNumberFormat="0" applyAlignment="0" applyProtection="0"/>
    <xf numFmtId="0" fontId="377" fillId="6" borderId="0" applyNumberFormat="0" applyBorder="0" applyAlignment="0" applyProtection="0"/>
    <xf numFmtId="0" fontId="378" fillId="0" borderId="30" applyNumberFormat="0" applyFill="0" applyAlignment="0" applyProtection="0"/>
    <xf numFmtId="0" fontId="364" fillId="45" borderId="0" applyNumberFormat="0" applyBorder="0" applyAlignment="0" applyProtection="0"/>
    <xf numFmtId="0" fontId="364" fillId="48" borderId="0" applyNumberFormat="0" applyBorder="0" applyAlignment="0" applyProtection="0"/>
    <xf numFmtId="0" fontId="364" fillId="50" borderId="0" applyNumberFormat="0" applyBorder="0" applyAlignment="0" applyProtection="0"/>
    <xf numFmtId="0" fontId="364" fillId="34" borderId="0" applyNumberFormat="0" applyBorder="0" applyAlignment="0" applyProtection="0"/>
    <xf numFmtId="0" fontId="364" fillId="35" borderId="0" applyNumberFormat="0" applyBorder="0" applyAlignment="0" applyProtection="0"/>
    <xf numFmtId="0" fontId="364" fillId="52" borderId="0" applyNumberFormat="0" applyBorder="0" applyAlignment="0" applyProtection="0"/>
    <xf numFmtId="0" fontId="379" fillId="0" borderId="33" applyNumberFormat="0" applyFill="0" applyAlignment="0" applyProtection="0"/>
    <xf numFmtId="0" fontId="380" fillId="0" borderId="34" applyNumberFormat="0" applyFill="0" applyAlignment="0" applyProtection="0"/>
    <xf numFmtId="0" fontId="381" fillId="0" borderId="35" applyNumberFormat="0" applyFill="0" applyAlignment="0" applyProtection="0"/>
    <xf numFmtId="0" fontId="381" fillId="0" borderId="0" applyNumberFormat="0" applyFill="0" applyBorder="0" applyAlignment="0" applyProtection="0"/>
    <xf numFmtId="0" fontId="3" fillId="0" borderId="0"/>
    <xf numFmtId="0" fontId="15" fillId="43" borderId="2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1" fillId="0" borderId="0"/>
    <xf numFmtId="0" fontId="382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210" fontId="26" fillId="0" borderId="0"/>
    <xf numFmtId="168" fontId="26" fillId="0" borderId="0" applyFont="0" applyFill="0" applyBorder="0" applyAlignment="0" applyProtection="0"/>
    <xf numFmtId="210" fontId="15" fillId="0" borderId="0"/>
    <xf numFmtId="210" fontId="28" fillId="0" borderId="0"/>
    <xf numFmtId="43" fontId="26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0" fontId="26" fillId="99" borderId="0" applyNumberFormat="0" applyBorder="0" applyAlignment="0" applyProtection="0"/>
    <xf numFmtId="0" fontId="26" fillId="103" borderId="0" applyNumberFormat="0" applyBorder="0" applyAlignment="0" applyProtection="0"/>
    <xf numFmtId="0" fontId="26" fillId="107" borderId="0" applyNumberFormat="0" applyBorder="0" applyAlignment="0" applyProtection="0"/>
    <xf numFmtId="0" fontId="26" fillId="111" borderId="0" applyNumberFormat="0" applyBorder="0" applyAlignment="0" applyProtection="0"/>
    <xf numFmtId="0" fontId="26" fillId="115" borderId="0" applyNumberFormat="0" applyBorder="0" applyAlignment="0" applyProtection="0"/>
    <xf numFmtId="0" fontId="26" fillId="119" borderId="0" applyNumberFormat="0" applyBorder="0" applyAlignment="0" applyProtection="0"/>
    <xf numFmtId="0" fontId="26" fillId="100" borderId="0" applyNumberFormat="0" applyBorder="0" applyAlignment="0" applyProtection="0"/>
    <xf numFmtId="0" fontId="26" fillId="104" borderId="0" applyNumberFormat="0" applyBorder="0" applyAlignment="0" applyProtection="0"/>
    <xf numFmtId="0" fontId="26" fillId="108" borderId="0" applyNumberFormat="0" applyBorder="0" applyAlignment="0" applyProtection="0"/>
    <xf numFmtId="0" fontId="26" fillId="112" borderId="0" applyNumberFormat="0" applyBorder="0" applyAlignment="0" applyProtection="0"/>
    <xf numFmtId="0" fontId="26" fillId="116" borderId="0" applyNumberFormat="0" applyBorder="0" applyAlignment="0" applyProtection="0"/>
    <xf numFmtId="0" fontId="26" fillId="120" borderId="0" applyNumberFormat="0" applyBorder="0" applyAlignment="0" applyProtection="0"/>
    <xf numFmtId="0" fontId="348" fillId="101" borderId="0" applyNumberFormat="0" applyBorder="0" applyAlignment="0" applyProtection="0"/>
    <xf numFmtId="0" fontId="348" fillId="105" borderId="0" applyNumberFormat="0" applyBorder="0" applyAlignment="0" applyProtection="0"/>
    <xf numFmtId="0" fontId="348" fillId="109" borderId="0" applyNumberFormat="0" applyBorder="0" applyAlignment="0" applyProtection="0"/>
    <xf numFmtId="0" fontId="348" fillId="113" borderId="0" applyNumberFormat="0" applyBorder="0" applyAlignment="0" applyProtection="0"/>
    <xf numFmtId="0" fontId="348" fillId="117" borderId="0" applyNumberFormat="0" applyBorder="0" applyAlignment="0" applyProtection="0"/>
    <xf numFmtId="0" fontId="348" fillId="121" borderId="0" applyNumberFormat="0" applyBorder="0" applyAlignment="0" applyProtection="0"/>
    <xf numFmtId="0" fontId="348" fillId="98" borderId="0" applyNumberFormat="0" applyBorder="0" applyAlignment="0" applyProtection="0"/>
    <xf numFmtId="0" fontId="348" fillId="102" borderId="0" applyNumberFormat="0" applyBorder="0" applyAlignment="0" applyProtection="0"/>
    <xf numFmtId="0" fontId="348" fillId="106" borderId="0" applyNumberFormat="0" applyBorder="0" applyAlignment="0" applyProtection="0"/>
    <xf numFmtId="0" fontId="348" fillId="110" borderId="0" applyNumberFormat="0" applyBorder="0" applyAlignment="0" applyProtection="0"/>
    <xf numFmtId="0" fontId="348" fillId="114" borderId="0" applyNumberFormat="0" applyBorder="0" applyAlignment="0" applyProtection="0"/>
    <xf numFmtId="0" fontId="348" fillId="118" borderId="0" applyNumberFormat="0" applyBorder="0" applyAlignment="0" applyProtection="0"/>
    <xf numFmtId="0" fontId="383" fillId="94" borderId="0" applyNumberFormat="0" applyBorder="0" applyAlignment="0" applyProtection="0"/>
    <xf numFmtId="0" fontId="384" fillId="2" borderId="52" applyNumberFormat="0" applyAlignment="0" applyProtection="0"/>
    <xf numFmtId="0" fontId="385" fillId="97" borderId="54" applyNumberFormat="0" applyAlignment="0" applyProtection="0"/>
    <xf numFmtId="0" fontId="386" fillId="0" borderId="0" applyNumberFormat="0" applyFill="0" applyBorder="0" applyAlignment="0" applyProtection="0"/>
    <xf numFmtId="0" fontId="387" fillId="93" borderId="0" applyNumberFormat="0" applyBorder="0" applyAlignment="0" applyProtection="0"/>
    <xf numFmtId="0" fontId="388" fillId="0" borderId="49" applyNumberFormat="0" applyFill="0" applyAlignment="0" applyProtection="0"/>
    <xf numFmtId="0" fontId="389" fillId="0" borderId="50" applyNumberFormat="0" applyFill="0" applyAlignment="0" applyProtection="0"/>
    <xf numFmtId="0" fontId="390" fillId="0" borderId="51" applyNumberFormat="0" applyFill="0" applyAlignment="0" applyProtection="0"/>
    <xf numFmtId="0" fontId="390" fillId="0" borderId="0" applyNumberFormat="0" applyFill="0" applyBorder="0" applyAlignment="0" applyProtection="0"/>
    <xf numFmtId="0" fontId="391" fillId="96" borderId="52" applyNumberFormat="0" applyAlignment="0" applyProtection="0"/>
    <xf numFmtId="0" fontId="392" fillId="0" borderId="53" applyNumberFormat="0" applyFill="0" applyAlignment="0" applyProtection="0"/>
    <xf numFmtId="0" fontId="393" fillId="95" borderId="0" applyNumberFormat="0" applyBorder="0" applyAlignment="0" applyProtection="0"/>
    <xf numFmtId="0" fontId="26" fillId="3" borderId="7" applyNumberFormat="0" applyFont="0" applyAlignment="0" applyProtection="0"/>
    <xf numFmtId="0" fontId="394" fillId="2" borderId="6" applyNumberFormat="0" applyAlignment="0" applyProtection="0"/>
    <xf numFmtId="0" fontId="395" fillId="0" borderId="0" applyNumberFormat="0" applyFill="0" applyBorder="0" applyAlignment="0" applyProtection="0"/>
    <xf numFmtId="0" fontId="396" fillId="0" borderId="55" applyNumberFormat="0" applyFill="0" applyAlignment="0" applyProtection="0"/>
    <xf numFmtId="0" fontId="397" fillId="0" borderId="0" applyNumberFormat="0" applyFill="0" applyBorder="0" applyAlignment="0" applyProtection="0"/>
    <xf numFmtId="0" fontId="26" fillId="0" borderId="0"/>
    <xf numFmtId="0" fontId="391" fillId="96" borderId="52" applyNumberFormat="0" applyAlignment="0" applyProtection="0"/>
    <xf numFmtId="0" fontId="3" fillId="0" borderId="0"/>
    <xf numFmtId="0" fontId="26" fillId="0" borderId="0"/>
    <xf numFmtId="168" fontId="26" fillId="0" borderId="0" applyFont="0" applyFill="0" applyBorder="0" applyAlignment="0" applyProtection="0"/>
    <xf numFmtId="210" fontId="26" fillId="0" borderId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" fontId="34" fillId="89" borderId="56" applyNumberFormat="0" applyProtection="0">
      <alignment horizontal="left" vertical="center" indent="1"/>
    </xf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0" fontId="214" fillId="1" borderId="57" applyNumberFormat="0" applyFont="0" applyAlignment="0">
      <alignment horizontal="center"/>
    </xf>
    <xf numFmtId="0" fontId="26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1">
      <alignment horizontal="left" vertical="center"/>
    </xf>
    <xf numFmtId="0" fontId="37" fillId="0" borderId="1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0" fontId="214" fillId="1" borderId="1" applyNumberFormat="0" applyFont="0" applyAlignment="0">
      <alignment horizontal="center"/>
    </xf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98" fillId="0" borderId="0"/>
    <xf numFmtId="43" fontId="39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0" fontId="125" fillId="0" borderId="0"/>
    <xf numFmtId="0" fontId="125" fillId="0" borderId="0"/>
    <xf numFmtId="289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3" fillId="0" borderId="0"/>
    <xf numFmtId="0" fontId="35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3" borderId="7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" borderId="7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289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0" borderId="0"/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3" fontId="3" fillId="0" borderId="0" applyFont="0" applyFill="0" applyBorder="0" applyAlignment="0" applyProtection="0"/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0" fontId="15" fillId="0" borderId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7" fillId="0" borderId="0"/>
    <xf numFmtId="0" fontId="37" fillId="0" borderId="1">
      <alignment horizontal="left" vertical="center"/>
    </xf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4" fontId="34" fillId="89" borderId="56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56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168" fontId="15" fillId="0" borderId="0" applyFont="0" applyFill="0" applyBorder="0" applyAlignment="0" applyProtection="0"/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0" fontId="15" fillId="0" borderId="0"/>
    <xf numFmtId="5" fontId="100" fillId="0" borderId="3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177" fontId="26" fillId="0" borderId="0"/>
    <xf numFmtId="168" fontId="15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0" fontId="15" fillId="0" borderId="0"/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280" fontId="26" fillId="0" borderId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0" borderId="0"/>
    <xf numFmtId="43" fontId="3" fillId="0" borderId="0" applyFont="0" applyFill="0" applyBorder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168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0" borderId="0"/>
    <xf numFmtId="0" fontId="15" fillId="88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378" fillId="0" borderId="30" applyNumberFormat="0" applyFill="0" applyAlignment="0" applyProtection="0"/>
    <xf numFmtId="0" fontId="3" fillId="0" borderId="0"/>
    <xf numFmtId="4" fontId="34" fillId="76" borderId="20" applyNumberFormat="0" applyProtection="0">
      <alignment horizontal="right" vertical="center"/>
    </xf>
    <xf numFmtId="0" fontId="3" fillId="0" borderId="0"/>
    <xf numFmtId="0" fontId="15" fillId="21" borderId="39" applyNumberFormat="0" applyFont="0" applyAlignment="0" applyProtection="0"/>
    <xf numFmtId="168" fontId="15" fillId="0" borderId="0" applyFont="0" applyFill="0" applyBorder="0" applyAlignment="0" applyProtection="0"/>
    <xf numFmtId="0" fontId="286" fillId="31" borderId="21" applyNumberFormat="0" applyAlignment="0" applyProtection="0"/>
    <xf numFmtId="210" fontId="349" fillId="0" borderId="0" applyNumberFormat="0" applyFill="0" applyBorder="0" applyAlignment="0" applyProtection="0">
      <alignment vertical="top"/>
      <protection locked="0"/>
    </xf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168" fontId="15" fillId="0" borderId="0" applyFont="0" applyFill="0" applyBorder="0" applyAlignment="0" applyProtection="0"/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330" fillId="0" borderId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0" borderId="0"/>
    <xf numFmtId="0" fontId="37" fillId="0" borderId="1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56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" fillId="0" borderId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0" borderId="0"/>
    <xf numFmtId="4" fontId="34" fillId="80" borderId="20" applyNumberFormat="0" applyProtection="0">
      <alignment horizontal="right" vertical="center"/>
    </xf>
    <xf numFmtId="43" fontId="15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280" fontId="351" fillId="0" borderId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9" fontId="330" fillId="0" borderId="0" applyFont="0" applyFill="0" applyBorder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214" fillId="1" borderId="1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1">
      <alignment horizontal="left" vertical="center"/>
    </xf>
    <xf numFmtId="168" fontId="15" fillId="0" borderId="0" applyFont="0" applyFill="0" applyBorder="0" applyAlignment="0" applyProtection="0"/>
    <xf numFmtId="4" fontId="34" fillId="87" borderId="20" applyNumberFormat="0" applyProtection="0">
      <alignment horizontal="left" vertical="center" indent="1"/>
    </xf>
    <xf numFmtId="9" fontId="351" fillId="0" borderId="0" applyFont="0" applyFill="0" applyBorder="0" applyAlignment="0" applyProtection="0"/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0" borderId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168" fontId="351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" fillId="0" borderId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9" borderId="56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168" fontId="15" fillId="0" borderId="0" applyFont="0" applyFill="0" applyBorder="0" applyAlignment="0" applyProtection="0"/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1">
      <alignment horizontal="left" vertical="center"/>
    </xf>
    <xf numFmtId="0" fontId="15" fillId="0" borderId="0"/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9" fontId="3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168" fontId="15" fillId="0" borderId="0" applyFont="0" applyFill="0" applyBorder="0" applyAlignment="0" applyProtection="0"/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" fillId="0" borderId="0"/>
    <xf numFmtId="9" fontId="7" fillId="0" borderId="0" applyFont="0" applyFill="0" applyBorder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168" fontId="28" fillId="0" borderId="0" applyFont="0" applyFill="0" applyBorder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3" fillId="0" borderId="0"/>
    <xf numFmtId="0" fontId="15" fillId="87" borderId="20" applyNumberFormat="0" applyProtection="0">
      <alignment horizontal="left" vertical="center" indent="1"/>
    </xf>
    <xf numFmtId="168" fontId="15" fillId="0" borderId="0" applyFont="0" applyFill="0" applyBorder="0" applyAlignment="0" applyProtection="0"/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15" fillId="0" borderId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9" borderId="56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168" fontId="15" fillId="0" borderId="0" applyFont="0" applyFill="0" applyBorder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1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4" fontId="34" fillId="89" borderId="56" applyNumberFormat="0" applyProtection="0">
      <alignment horizontal="left" vertical="center" indent="1"/>
    </xf>
    <xf numFmtId="0" fontId="294" fillId="12" borderId="21" applyNumberFormat="0" applyAlignment="0" applyProtection="0"/>
    <xf numFmtId="0" fontId="214" fillId="1" borderId="1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143" fillId="0" borderId="30" applyNumberFormat="0" applyFill="0" applyAlignment="0" applyProtection="0"/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" fillId="3" borderId="7" applyNumberFormat="0" applyFont="0" applyAlignment="0" applyProtection="0"/>
    <xf numFmtId="0" fontId="15" fillId="0" borderId="0"/>
    <xf numFmtId="280" fontId="26" fillId="0" borderId="0"/>
    <xf numFmtId="0" fontId="3" fillId="0" borderId="0"/>
    <xf numFmtId="168" fontId="26" fillId="0" borderId="0" applyFont="0" applyFill="0" applyBorder="0" applyAlignment="0" applyProtection="0"/>
    <xf numFmtId="4" fontId="34" fillId="79" borderId="20" applyNumberFormat="0" applyProtection="0">
      <alignment horizontal="right" vertical="center"/>
    </xf>
    <xf numFmtId="0" fontId="87" fillId="0" borderId="58" applyFill="0">
      <alignment horizontal="center"/>
      <protection locked="0"/>
    </xf>
    <xf numFmtId="4" fontId="34" fillId="4" borderId="20" applyNumberFormat="0" applyProtection="0">
      <alignment horizontal="left" vertical="center" indent="1"/>
    </xf>
    <xf numFmtId="0" fontId="332" fillId="0" borderId="58"/>
    <xf numFmtId="0" fontId="37" fillId="0" borderId="1">
      <alignment horizontal="left" vertical="center"/>
    </xf>
    <xf numFmtId="0" fontId="100" fillId="0" borderId="58">
      <alignment horizontal="center"/>
    </xf>
    <xf numFmtId="0" fontId="365" fillId="0" borderId="58">
      <alignment horizontal="center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9" borderId="56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1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1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56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1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9" borderId="56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1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6" fillId="0" borderId="0"/>
    <xf numFmtId="280" fontId="26" fillId="0" borderId="0"/>
    <xf numFmtId="9" fontId="330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99" fillId="0" borderId="0" applyNumberFormat="0" applyFill="0" applyBorder="0" applyAlignment="0" applyProtection="0"/>
    <xf numFmtId="168" fontId="1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0" fillId="0" borderId="0"/>
    <xf numFmtId="0" fontId="7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8" fillId="0" borderId="0" applyFont="0" applyFill="0" applyBorder="0" applyAlignment="0" applyProtection="0"/>
    <xf numFmtId="5" fontId="100" fillId="0" borderId="3" applyAlignment="0" applyProtection="0"/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0" fontId="166" fillId="0" borderId="59" applyNumberFormat="0" applyFill="0" applyAlignment="0" applyProtection="0"/>
    <xf numFmtId="0" fontId="381" fillId="0" borderId="59" applyNumberFormat="0" applyFill="0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0" fontId="26" fillId="0" borderId="0"/>
    <xf numFmtId="168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0" fontId="59" fillId="0" borderId="0"/>
    <xf numFmtId="168" fontId="123" fillId="0" borderId="0" applyFont="0" applyFill="0" applyBorder="0" applyAlignment="0" applyProtection="0"/>
    <xf numFmtId="210" fontId="47" fillId="0" borderId="0"/>
    <xf numFmtId="0" fontId="403" fillId="95" borderId="0" applyNumberFormat="0" applyBorder="0" applyAlignment="0" applyProtection="0"/>
    <xf numFmtId="0" fontId="391" fillId="96" borderId="52" applyNumberFormat="0" applyAlignment="0" applyProtection="0"/>
    <xf numFmtId="0" fontId="26" fillId="101" borderId="0" applyNumberFormat="0" applyBorder="0" applyAlignment="0" applyProtection="0"/>
    <xf numFmtId="0" fontId="26" fillId="105" borderId="0" applyNumberFormat="0" applyBorder="0" applyAlignment="0" applyProtection="0"/>
    <xf numFmtId="0" fontId="26" fillId="109" borderId="0" applyNumberFormat="0" applyBorder="0" applyAlignment="0" applyProtection="0"/>
    <xf numFmtId="0" fontId="26" fillId="113" borderId="0" applyNumberFormat="0" applyBorder="0" applyAlignment="0" applyProtection="0"/>
    <xf numFmtId="0" fontId="26" fillId="117" borderId="0" applyNumberFormat="0" applyBorder="0" applyAlignment="0" applyProtection="0"/>
    <xf numFmtId="0" fontId="26" fillId="121" borderId="0" applyNumberFormat="0" applyBorder="0" applyAlignment="0" applyProtection="0"/>
    <xf numFmtId="0" fontId="28" fillId="0" borderId="0"/>
    <xf numFmtId="0" fontId="47" fillId="0" borderId="0"/>
    <xf numFmtId="0" fontId="32" fillId="0" borderId="0"/>
    <xf numFmtId="168" fontId="2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>
      <alignment horizontal="left"/>
    </xf>
    <xf numFmtId="0" fontId="37" fillId="0" borderId="61" applyNumberFormat="0" applyAlignment="0" applyProtection="0"/>
    <xf numFmtId="0" fontId="37" fillId="0" borderId="62">
      <alignment horizontal="left" vertical="center"/>
    </xf>
    <xf numFmtId="10" fontId="104" fillId="57" borderId="17" applyNumberFormat="0" applyBorder="0" applyAlignment="0" applyProtection="0"/>
    <xf numFmtId="0" fontId="402" fillId="0" borderId="63"/>
    <xf numFmtId="0" fontId="47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02" fillId="0" borderId="0"/>
    <xf numFmtId="168" fontId="15" fillId="0" borderId="0" applyFont="0" applyFill="0" applyBorder="0" applyAlignment="0" applyProtection="0"/>
    <xf numFmtId="0" fontId="37" fillId="0" borderId="61" applyNumberFormat="0" applyAlignment="0" applyProtection="0"/>
    <xf numFmtId="0" fontId="37" fillId="0" borderId="62">
      <alignment horizontal="left" vertical="center"/>
    </xf>
    <xf numFmtId="10" fontId="104" fillId="57" borderId="17" applyNumberFormat="0" applyBorder="0" applyAlignment="0" applyProtection="0"/>
    <xf numFmtId="0" fontId="28" fillId="0" borderId="0"/>
    <xf numFmtId="0" fontId="26" fillId="3" borderId="7" applyNumberFormat="0" applyFont="0" applyAlignment="0" applyProtection="0"/>
    <xf numFmtId="9" fontId="28" fillId="0" borderId="0" applyFont="0" applyFill="0" applyBorder="0" applyAlignment="0" applyProtection="0"/>
    <xf numFmtId="0" fontId="15" fillId="0" borderId="0"/>
    <xf numFmtId="168" fontId="28" fillId="0" borderId="0" applyFont="0" applyFill="0" applyBorder="0" applyAlignment="0" applyProtection="0"/>
    <xf numFmtId="9" fontId="15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168" fontId="77" fillId="0" borderId="0" applyNumberFormat="0" applyFill="0" applyBorder="0" applyAlignment="0" applyProtection="0"/>
    <xf numFmtId="168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167" fontId="28" fillId="0" borderId="0" applyFont="0" applyFill="0" applyBorder="0" applyAlignment="0" applyProtection="0"/>
    <xf numFmtId="0" fontId="2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290" fontId="3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" fillId="0" borderId="0"/>
    <xf numFmtId="168" fontId="77" fillId="0" borderId="0" applyNumberFormat="0" applyFill="0" applyBorder="0" applyAlignment="0" applyProtection="0"/>
    <xf numFmtId="167" fontId="77" fillId="0" borderId="0" applyNumberForma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5" fillId="0" borderId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90" fontId="3" fillId="0" borderId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5" fillId="0" borderId="0"/>
    <xf numFmtId="167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5" fillId="0" borderId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7" fillId="123" borderId="0" applyNumberFormat="0" applyBorder="0" applyAlignment="0" applyProtection="0"/>
    <xf numFmtId="0" fontId="27" fillId="124" borderId="0" applyNumberFormat="0" applyBorder="0" applyAlignment="0" applyProtection="0"/>
    <xf numFmtId="0" fontId="27" fillId="125" borderId="0" applyNumberFormat="0" applyBorder="0" applyAlignment="0" applyProtection="0"/>
    <xf numFmtId="0" fontId="27" fillId="126" borderId="0" applyNumberFormat="0" applyBorder="0" applyAlignment="0" applyProtection="0"/>
    <xf numFmtId="0" fontId="27" fillId="65" borderId="0" applyNumberFormat="0" applyBorder="0" applyAlignment="0" applyProtection="0"/>
    <xf numFmtId="0" fontId="27" fillId="63" borderId="0" applyNumberFormat="0" applyBorder="0" applyAlignment="0" applyProtection="0"/>
    <xf numFmtId="0" fontId="27" fillId="15" borderId="0" applyNumberFormat="0" applyBorder="0" applyAlignment="0" applyProtection="0"/>
    <xf numFmtId="0" fontId="27" fillId="26" borderId="0" applyNumberFormat="0" applyBorder="0" applyAlignment="0" applyProtection="0"/>
    <xf numFmtId="0" fontId="27" fillId="124" borderId="0" applyNumberFormat="0" applyBorder="0" applyAlignment="0" applyProtection="0"/>
    <xf numFmtId="0" fontId="27" fillId="125" borderId="0" applyNumberFormat="0" applyBorder="0" applyAlignment="0" applyProtection="0"/>
    <xf numFmtId="0" fontId="27" fillId="127" borderId="0" applyNumberFormat="0" applyBorder="0" applyAlignment="0" applyProtection="0"/>
    <xf numFmtId="0" fontId="27" fillId="67" borderId="0" applyNumberFormat="0" applyBorder="0" applyAlignment="0" applyProtection="0"/>
    <xf numFmtId="0" fontId="27" fillId="26" borderId="0" applyNumberFormat="0" applyBorder="0" applyAlignment="0" applyProtection="0"/>
    <xf numFmtId="0" fontId="27" fillId="67" borderId="0" applyNumberFormat="0" applyBorder="0" applyAlignment="0" applyProtection="0"/>
    <xf numFmtId="0" fontId="82" fillId="26" borderId="0" applyNumberFormat="0" applyBorder="0" applyAlignment="0" applyProtection="0"/>
    <xf numFmtId="0" fontId="82" fillId="124" borderId="0" applyNumberFormat="0" applyBorder="0" applyAlignment="0" applyProtection="0"/>
    <xf numFmtId="0" fontId="82" fillId="125" borderId="0" applyNumberFormat="0" applyBorder="0" applyAlignment="0" applyProtection="0"/>
    <xf numFmtId="0" fontId="82" fillId="127" borderId="0" applyNumberFormat="0" applyBorder="0" applyAlignment="0" applyProtection="0"/>
    <xf numFmtId="0" fontId="82" fillId="67" borderId="0" applyNumberFormat="0" applyBorder="0" applyAlignment="0" applyProtection="0"/>
    <xf numFmtId="0" fontId="82" fillId="39" borderId="0" applyNumberFormat="0" applyBorder="0" applyAlignment="0" applyProtection="0"/>
    <xf numFmtId="0" fontId="82" fillId="128" borderId="0" applyNumberFormat="0" applyBorder="0" applyAlignment="0" applyProtection="0"/>
    <xf numFmtId="0" fontId="82" fillId="39" borderId="0" applyNumberFormat="0" applyBorder="0" applyAlignment="0" applyProtection="0"/>
    <xf numFmtId="0" fontId="82" fillId="51" borderId="0" applyNumberFormat="0" applyBorder="0" applyAlignment="0" applyProtection="0"/>
    <xf numFmtId="0" fontId="82" fillId="55" borderId="0" applyNumberFormat="0" applyBorder="0" applyAlignment="0" applyProtection="0"/>
    <xf numFmtId="0" fontId="82" fillId="30" borderId="0" applyNumberFormat="0" applyBorder="0" applyAlignment="0" applyProtection="0"/>
    <xf numFmtId="0" fontId="82" fillId="129" borderId="0" applyNumberFormat="0" applyBorder="0" applyAlignment="0" applyProtection="0"/>
    <xf numFmtId="0" fontId="82" fillId="44" borderId="0" applyNumberFormat="0" applyBorder="0" applyAlignment="0" applyProtection="0"/>
    <xf numFmtId="0" fontId="82" fillId="128" borderId="0" applyNumberFormat="0" applyBorder="0" applyAlignment="0" applyProtection="0"/>
    <xf numFmtId="0" fontId="93" fillId="14" borderId="0" applyNumberFormat="0" applyBorder="0" applyAlignment="0" applyProtection="0"/>
    <xf numFmtId="0" fontId="95" fillId="127" borderId="21" applyNumberFormat="0" applyAlignment="0" applyProtection="0"/>
    <xf numFmtId="0" fontId="113" fillId="55" borderId="25" applyNumberFormat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77" fillId="0" borderId="0" applyNumberFormat="0" applyFill="0" applyBorder="0" applyProtection="0"/>
    <xf numFmtId="0" fontId="77" fillId="0" borderId="0" applyNumberFormat="0" applyFill="0" applyBorder="0" applyAlignment="0" applyProtection="0"/>
    <xf numFmtId="168" fontId="78" fillId="0" borderId="0" applyFont="0" applyFill="0" applyBorder="0" applyAlignment="0" applyProtection="0"/>
    <xf numFmtId="291" fontId="28" fillId="0" borderId="0" applyFill="0" applyBorder="0" applyProtection="0"/>
    <xf numFmtId="291" fontId="28" fillId="0" borderId="0" applyFill="0" applyBorder="0" applyAlignment="0" applyProtection="0"/>
    <xf numFmtId="168" fontId="123" fillId="0" borderId="0" applyFont="0" applyFill="0" applyBorder="0" applyAlignment="0" applyProtection="0"/>
    <xf numFmtId="291" fontId="28" fillId="0" borderId="0" applyFill="0" applyBorder="0" applyProtection="0"/>
    <xf numFmtId="291" fontId="28" fillId="0" borderId="0" applyFill="0" applyBorder="0" applyAlignment="0" applyProtection="0"/>
    <xf numFmtId="168" fontId="15" fillId="0" borderId="0" applyNumberFormat="0" applyFill="0" applyBorder="0" applyAlignment="0" applyProtection="0"/>
    <xf numFmtId="0" fontId="405" fillId="0" borderId="0" applyNumberFormat="0" applyFill="0" applyBorder="0" applyProtection="0"/>
    <xf numFmtId="0" fontId="15" fillId="0" borderId="0" applyNumberFormat="0" applyFill="0" applyBorder="0" applyAlignment="0" applyProtection="0"/>
    <xf numFmtId="291" fontId="123" fillId="0" borderId="0" applyFill="0" applyBorder="0" applyProtection="0"/>
    <xf numFmtId="291" fontId="28" fillId="0" borderId="0" applyFill="0" applyBorder="0" applyProtection="0"/>
    <xf numFmtId="291" fontId="28" fillId="0" borderId="0" applyFill="0" applyBorder="0" applyAlignment="0" applyProtection="0"/>
    <xf numFmtId="168" fontId="28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53" fillId="15" borderId="0" applyNumberFormat="0" applyBorder="0" applyAlignment="0" applyProtection="0"/>
    <xf numFmtId="0" fontId="406" fillId="0" borderId="45" applyNumberFormat="0" applyFill="0" applyAlignment="0" applyProtection="0"/>
    <xf numFmtId="0" fontId="407" fillId="0" borderId="64" applyNumberFormat="0" applyFill="0" applyAlignment="0" applyProtection="0"/>
    <xf numFmtId="0" fontId="408" fillId="0" borderId="65" applyNumberFormat="0" applyFill="0" applyAlignment="0" applyProtection="0"/>
    <xf numFmtId="0" fontId="408" fillId="0" borderId="0" applyNumberFormat="0" applyFill="0" applyBorder="0" applyAlignment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112" fillId="0" borderId="23" applyNumberFormat="0" applyFill="0" applyAlignment="0" applyProtection="0"/>
    <xf numFmtId="0" fontId="189" fillId="67" borderId="0" applyNumberFormat="0" applyBorder="0" applyAlignment="0" applyProtection="0"/>
    <xf numFmtId="0" fontId="15" fillId="0" borderId="0"/>
    <xf numFmtId="0" fontId="405" fillId="0" borderId="0"/>
    <xf numFmtId="0" fontId="26" fillId="0" borderId="0"/>
    <xf numFmtId="0" fontId="404" fillId="0" borderId="0"/>
    <xf numFmtId="0" fontId="78" fillId="0" borderId="0"/>
    <xf numFmtId="0" fontId="123" fillId="0" borderId="0"/>
    <xf numFmtId="0" fontId="15" fillId="0" borderId="0"/>
    <xf numFmtId="0" fontId="405" fillId="0" borderId="0"/>
    <xf numFmtId="0" fontId="15" fillId="0" borderId="0"/>
    <xf numFmtId="0" fontId="123" fillId="0" borderId="0"/>
    <xf numFmtId="0" fontId="28" fillId="0" borderId="0"/>
    <xf numFmtId="0" fontId="28" fillId="65" borderId="39" applyNumberFormat="0" applyAlignment="0" applyProtection="0"/>
    <xf numFmtId="0" fontId="92" fillId="127" borderId="20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0" fontId="410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43" fillId="0" borderId="48" applyNumberFormat="0" applyFill="0" applyAlignment="0" applyProtection="0"/>
    <xf numFmtId="0" fontId="261" fillId="0" borderId="0" applyNumberFormat="0" applyFill="0" applyBorder="0" applyAlignment="0" applyProtection="0"/>
    <xf numFmtId="16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90" fontId="3" fillId="0" borderId="0"/>
    <xf numFmtId="0" fontId="15" fillId="0" borderId="0"/>
    <xf numFmtId="168" fontId="3" fillId="0" borderId="0" applyFont="0" applyFill="0" applyBorder="0" applyAlignment="0" applyProtection="0"/>
    <xf numFmtId="290" fontId="3" fillId="0" borderId="0"/>
    <xf numFmtId="168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210" fontId="26" fillId="0" borderId="0"/>
    <xf numFmtId="210" fontId="28" fillId="0" borderId="0"/>
    <xf numFmtId="210" fontId="47" fillId="0" borderId="0"/>
    <xf numFmtId="210" fontId="99" fillId="0" borderId="0" applyFont="0"/>
    <xf numFmtId="210" fontId="169" fillId="0" borderId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210" fontId="98" fillId="0" borderId="0">
      <alignment horizontal="left"/>
    </xf>
    <xf numFmtId="210" fontId="37" fillId="0" borderId="32" applyNumberFormat="0" applyAlignment="0" applyProtection="0">
      <alignment horizontal="left" vertical="center"/>
    </xf>
    <xf numFmtId="210" fontId="37" fillId="0" borderId="1">
      <alignment horizontal="left" vertical="center"/>
    </xf>
    <xf numFmtId="10" fontId="104" fillId="61" borderId="17" applyNumberFormat="0" applyBorder="0" applyAlignment="0" applyProtection="0"/>
    <xf numFmtId="210" fontId="332" fillId="0" borderId="60"/>
    <xf numFmtId="279" fontId="59" fillId="0" borderId="0"/>
    <xf numFmtId="210" fontId="28" fillId="0" borderId="0"/>
    <xf numFmtId="210" fontId="332" fillId="0" borderId="0"/>
    <xf numFmtId="210" fontId="15" fillId="0" borderId="0"/>
    <xf numFmtId="210" fontId="28" fillId="0" borderId="0"/>
    <xf numFmtId="210" fontId="47" fillId="0" borderId="0"/>
    <xf numFmtId="210" fontId="47" fillId="0" borderId="0"/>
    <xf numFmtId="210" fontId="37" fillId="0" borderId="1">
      <alignment horizontal="left" vertical="center"/>
    </xf>
    <xf numFmtId="168" fontId="15" fillId="0" borderId="0" applyFont="0" applyFill="0" applyBorder="0" applyAlignment="0" applyProtection="0"/>
    <xf numFmtId="210" fontId="123" fillId="0" borderId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6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123" fillId="0" borderId="0"/>
    <xf numFmtId="210" fontId="123" fillId="0" borderId="0"/>
    <xf numFmtId="210" fontId="123" fillId="0" borderId="0"/>
    <xf numFmtId="210" fontId="47" fillId="0" borderId="0"/>
    <xf numFmtId="210" fontId="123" fillId="0" borderId="0"/>
    <xf numFmtId="210" fontId="123" fillId="0" borderId="0"/>
    <xf numFmtId="210" fontId="26" fillId="0" borderId="0"/>
    <xf numFmtId="210" fontId="123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210" fontId="47" fillId="0" borderId="0"/>
    <xf numFmtId="210" fontId="123" fillId="0" borderId="0"/>
    <xf numFmtId="210" fontId="123" fillId="0" borderId="0"/>
    <xf numFmtId="210" fontId="47" fillId="0" borderId="0"/>
    <xf numFmtId="210" fontId="47" fillId="0" borderId="0"/>
    <xf numFmtId="210" fontId="123" fillId="0" borderId="0"/>
    <xf numFmtId="210" fontId="26" fillId="0" borderId="0"/>
    <xf numFmtId="210" fontId="123" fillId="0" borderId="0"/>
    <xf numFmtId="210" fontId="123" fillId="0" borderId="0"/>
    <xf numFmtId="210" fontId="26" fillId="0" borderId="0"/>
    <xf numFmtId="210" fontId="26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123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59" fillId="0" borderId="0"/>
    <xf numFmtId="210" fontId="362" fillId="0" borderId="0"/>
    <xf numFmtId="210" fontId="15" fillId="0" borderId="0"/>
    <xf numFmtId="210" fontId="15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59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8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123" fillId="0" borderId="0"/>
    <xf numFmtId="210" fontId="26" fillId="0" borderId="0"/>
    <xf numFmtId="210" fontId="26" fillId="0" borderId="0"/>
    <xf numFmtId="210" fontId="123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9" fontId="26" fillId="0" borderId="0" applyFont="0" applyFill="0" applyBorder="0" applyAlignment="0" applyProtection="0"/>
    <xf numFmtId="210" fontId="26" fillId="0" borderId="0"/>
    <xf numFmtId="210" fontId="37" fillId="0" borderId="1">
      <alignment horizontal="left" vertical="center"/>
    </xf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37" fillId="0" borderId="1">
      <alignment horizontal="left" vertical="center"/>
    </xf>
    <xf numFmtId="10" fontId="104" fillId="61" borderId="17" applyNumberFormat="0" applyBorder="0" applyAlignment="0" applyProtection="0"/>
    <xf numFmtId="210" fontId="15" fillId="0" borderId="0"/>
    <xf numFmtId="0" fontId="26" fillId="0" borderId="0"/>
    <xf numFmtId="0" fontId="34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8" fillId="0" borderId="0"/>
    <xf numFmtId="0" fontId="47" fillId="0" borderId="0"/>
    <xf numFmtId="0" fontId="37" fillId="0" borderId="32" applyNumberFormat="0" applyAlignment="0" applyProtection="0">
      <alignment horizontal="left" vertical="center"/>
    </xf>
    <xf numFmtId="0" fontId="37" fillId="0" borderId="1">
      <alignment horizontal="left" vertical="center"/>
    </xf>
    <xf numFmtId="0" fontId="332" fillId="0" borderId="60"/>
    <xf numFmtId="0" fontId="28" fillId="0" borderId="0"/>
    <xf numFmtId="0" fontId="59" fillId="0" borderId="0"/>
    <xf numFmtId="0" fontId="34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8" fillId="0" borderId="0"/>
    <xf numFmtId="0" fontId="47" fillId="0" borderId="0"/>
    <xf numFmtId="0" fontId="47" fillId="0" borderId="0"/>
    <xf numFmtId="0" fontId="37" fillId="0" borderId="1">
      <alignment horizontal="left" vertical="center"/>
    </xf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47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123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9" fillId="0" borderId="0"/>
    <xf numFmtId="0" fontId="362" fillId="0" borderId="0"/>
    <xf numFmtId="0" fontId="1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26" fillId="0" borderId="0"/>
    <xf numFmtId="0" fontId="26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37" fillId="0" borderId="1">
      <alignment horizontal="left" vertical="center"/>
    </xf>
    <xf numFmtId="0" fontId="15" fillId="0" borderId="0"/>
    <xf numFmtId="0" fontId="26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210" fontId="26" fillId="0" borderId="0"/>
    <xf numFmtId="210" fontId="15" fillId="0" borderId="0"/>
    <xf numFmtId="210" fontId="28" fillId="0" borderId="0"/>
    <xf numFmtId="210" fontId="47" fillId="0" borderId="0"/>
    <xf numFmtId="210" fontId="99" fillId="0" borderId="0" applyFont="0"/>
    <xf numFmtId="210" fontId="169" fillId="0" borderId="0"/>
    <xf numFmtId="210" fontId="98" fillId="0" borderId="0">
      <alignment horizontal="left"/>
    </xf>
    <xf numFmtId="210" fontId="37" fillId="0" borderId="32" applyNumberFormat="0" applyAlignment="0" applyProtection="0">
      <alignment horizontal="left" vertical="center"/>
    </xf>
    <xf numFmtId="210" fontId="37" fillId="0" borderId="1">
      <alignment horizontal="left" vertical="center"/>
    </xf>
    <xf numFmtId="210" fontId="332" fillId="0" borderId="60"/>
    <xf numFmtId="210" fontId="28" fillId="0" borderId="0"/>
    <xf numFmtId="210" fontId="59" fillId="0" borderId="0"/>
    <xf numFmtId="210" fontId="332" fillId="0" borderId="0"/>
    <xf numFmtId="210" fontId="349" fillId="0" borderId="0" applyNumberFormat="0" applyFill="0" applyBorder="0" applyAlignment="0" applyProtection="0">
      <alignment vertical="top"/>
      <protection locked="0"/>
    </xf>
    <xf numFmtId="210" fontId="15" fillId="0" borderId="0"/>
    <xf numFmtId="210" fontId="28" fillId="0" borderId="0"/>
    <xf numFmtId="210" fontId="47" fillId="0" borderId="0"/>
    <xf numFmtId="210" fontId="47" fillId="0" borderId="0"/>
    <xf numFmtId="210" fontId="37" fillId="0" borderId="1">
      <alignment horizontal="left" vertical="center"/>
    </xf>
    <xf numFmtId="210" fontId="123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123" fillId="0" borderId="0"/>
    <xf numFmtId="210" fontId="123" fillId="0" borderId="0"/>
    <xf numFmtId="210" fontId="123" fillId="0" borderId="0"/>
    <xf numFmtId="210" fontId="47" fillId="0" borderId="0"/>
    <xf numFmtId="210" fontId="123" fillId="0" borderId="0"/>
    <xf numFmtId="210" fontId="123" fillId="0" borderId="0"/>
    <xf numFmtId="210" fontId="26" fillId="0" borderId="0"/>
    <xf numFmtId="210" fontId="123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210" fontId="47" fillId="0" borderId="0"/>
    <xf numFmtId="210" fontId="123" fillId="0" borderId="0"/>
    <xf numFmtId="210" fontId="123" fillId="0" borderId="0"/>
    <xf numFmtId="210" fontId="47" fillId="0" borderId="0"/>
    <xf numFmtId="210" fontId="47" fillId="0" borderId="0"/>
    <xf numFmtId="210" fontId="123" fillId="0" borderId="0"/>
    <xf numFmtId="210" fontId="26" fillId="0" borderId="0"/>
    <xf numFmtId="210" fontId="123" fillId="0" borderId="0"/>
    <xf numFmtId="210" fontId="123" fillId="0" borderId="0"/>
    <xf numFmtId="210" fontId="26" fillId="0" borderId="0"/>
    <xf numFmtId="210" fontId="26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123" fillId="0" borderId="0"/>
    <xf numFmtId="210" fontId="26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59" fillId="0" borderId="0"/>
    <xf numFmtId="210" fontId="362" fillId="0" borderId="0"/>
    <xf numFmtId="210" fontId="15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59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8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123" fillId="0" borderId="0"/>
    <xf numFmtId="210" fontId="26" fillId="0" borderId="0"/>
    <xf numFmtId="210" fontId="26" fillId="0" borderId="0"/>
    <xf numFmtId="210" fontId="123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47" fillId="0" borderId="0"/>
    <xf numFmtId="210" fontId="26" fillId="0" borderId="0"/>
    <xf numFmtId="210" fontId="26" fillId="0" borderId="0"/>
    <xf numFmtId="210" fontId="37" fillId="0" borderId="1">
      <alignment horizontal="left" vertical="center"/>
    </xf>
    <xf numFmtId="210" fontId="15" fillId="0" borderId="0"/>
    <xf numFmtId="0" fontId="404" fillId="0" borderId="0"/>
    <xf numFmtId="168" fontId="78" fillId="0" borderId="0" applyFont="0" applyFill="0" applyBorder="0" applyAlignment="0" applyProtection="0"/>
    <xf numFmtId="210" fontId="26" fillId="0" borderId="0"/>
    <xf numFmtId="210" fontId="26" fillId="0" borderId="0"/>
    <xf numFmtId="9" fontId="33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6" fillId="0" borderId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6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210" fontId="26" fillId="0" borderId="0"/>
    <xf numFmtId="210" fontId="26" fillId="0" borderId="0"/>
    <xf numFmtId="210" fontId="26" fillId="0" borderId="0"/>
    <xf numFmtId="210" fontId="26" fillId="0" borderId="0"/>
    <xf numFmtId="168" fontId="123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26" fillId="0" borderId="0"/>
    <xf numFmtId="210" fontId="26" fillId="0" borderId="0"/>
    <xf numFmtId="0" fontId="26" fillId="0" borderId="0"/>
    <xf numFmtId="0" fontId="26" fillId="0" borderId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255" fontId="42" fillId="0" borderId="0"/>
    <xf numFmtId="168" fontId="411" fillId="0" borderId="0" applyFont="0" applyFill="0" applyBorder="0" applyAlignment="0" applyProtection="0">
      <alignment vertical="center"/>
    </xf>
    <xf numFmtId="0" fontId="34" fillId="0" borderId="0">
      <alignment vertical="top"/>
    </xf>
    <xf numFmtId="255" fontId="28" fillId="0" borderId="0"/>
    <xf numFmtId="0" fontId="26" fillId="0" borderId="0"/>
    <xf numFmtId="168" fontId="3" fillId="0" borderId="0" applyFont="0" applyFill="0" applyBorder="0" applyAlignment="0" applyProtection="0"/>
    <xf numFmtId="0" fontId="3" fillId="0" borderId="0"/>
    <xf numFmtId="255" fontId="3" fillId="0" borderId="0"/>
    <xf numFmtId="255" fontId="15" fillId="0" borderId="0"/>
    <xf numFmtId="0" fontId="26" fillId="0" borderId="0"/>
    <xf numFmtId="0" fontId="3" fillId="0" borderId="0"/>
    <xf numFmtId="210" fontId="26" fillId="0" borderId="0"/>
    <xf numFmtId="210" fontId="26" fillId="0" borderId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210" fontId="26" fillId="0" borderId="0"/>
    <xf numFmtId="168" fontId="15" fillId="0" borderId="0" applyFont="0" applyFill="0" applyBorder="0" applyAlignment="0" applyProtection="0"/>
    <xf numFmtId="210" fontId="26" fillId="0" borderId="0"/>
    <xf numFmtId="210" fontId="26" fillId="0" borderId="0"/>
    <xf numFmtId="168" fontId="123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11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210" fontId="26" fillId="0" borderId="0"/>
    <xf numFmtId="168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210" fontId="26" fillId="0" borderId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15" fillId="0" borderId="0" applyFont="0" applyFill="0" applyBorder="0" applyAlignment="0" applyProtection="0"/>
    <xf numFmtId="210" fontId="26" fillId="0" borderId="0"/>
    <xf numFmtId="210" fontId="26" fillId="0" borderId="0"/>
    <xf numFmtId="168" fontId="123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11" fillId="0" borderId="0" applyFont="0" applyFill="0" applyBorder="0" applyAlignment="0" applyProtection="0">
      <alignment vertical="center"/>
    </xf>
    <xf numFmtId="0" fontId="26" fillId="0" borderId="0"/>
    <xf numFmtId="168" fontId="7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210" fontId="28" fillId="0" borderId="0"/>
    <xf numFmtId="292" fontId="26" fillId="0" borderId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168" fontId="2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202" fillId="0" borderId="0"/>
    <xf numFmtId="168" fontId="78" fillId="0" borderId="0" applyFont="0" applyFill="0" applyBorder="0" applyAlignment="0" applyProtection="0"/>
    <xf numFmtId="0" fontId="412" fillId="0" borderId="0"/>
    <xf numFmtId="168" fontId="202" fillId="0" borderId="0" applyFont="0" applyFill="0" applyBorder="0" applyAlignment="0" applyProtection="0"/>
    <xf numFmtId="0" fontId="26" fillId="0" borderId="0"/>
    <xf numFmtId="168" fontId="123" fillId="0" borderId="0" applyFont="0" applyFill="0" applyBorder="0" applyAlignment="0" applyProtection="0"/>
    <xf numFmtId="0" fontId="26" fillId="0" borderId="0"/>
    <xf numFmtId="168" fontId="3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8" fillId="0" borderId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13" fillId="0" borderId="0"/>
    <xf numFmtId="168" fontId="78" fillId="0" borderId="0" applyFont="0" applyFill="0" applyBorder="0" applyAlignment="0" applyProtection="0"/>
    <xf numFmtId="0" fontId="401" fillId="0" borderId="0"/>
    <xf numFmtId="0" fontId="413" fillId="0" borderId="0"/>
    <xf numFmtId="168" fontId="15" fillId="0" borderId="0" applyFont="0" applyFill="0" applyBorder="0" applyAlignment="0" applyProtection="0"/>
    <xf numFmtId="168" fontId="41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8" fontId="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02" fillId="0" borderId="0" applyFont="0" applyFill="0" applyBorder="0" applyAlignment="0" applyProtection="0"/>
    <xf numFmtId="168" fontId="123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14" fillId="0" borderId="0" applyFont="0" applyFill="0" applyBorder="0" applyAlignment="0" applyProtection="0"/>
    <xf numFmtId="0" fontId="2" fillId="99" borderId="0" applyNumberFormat="0" applyBorder="0" applyAlignment="0" applyProtection="0"/>
    <xf numFmtId="0" fontId="2" fillId="100" borderId="0" applyNumberFormat="0" applyBorder="0" applyAlignment="0" applyProtection="0"/>
    <xf numFmtId="0" fontId="2" fillId="101" borderId="0" applyNumberFormat="0" applyBorder="0" applyAlignment="0" applyProtection="0"/>
    <xf numFmtId="0" fontId="2" fillId="103" borderId="0" applyNumberFormat="0" applyBorder="0" applyAlignment="0" applyProtection="0"/>
    <xf numFmtId="0" fontId="2" fillId="104" borderId="0" applyNumberFormat="0" applyBorder="0" applyAlignment="0" applyProtection="0"/>
    <xf numFmtId="0" fontId="2" fillId="105" borderId="0" applyNumberFormat="0" applyBorder="0" applyAlignment="0" applyProtection="0"/>
    <xf numFmtId="0" fontId="2" fillId="107" borderId="0" applyNumberFormat="0" applyBorder="0" applyAlignment="0" applyProtection="0"/>
    <xf numFmtId="0" fontId="2" fillId="108" borderId="0" applyNumberFormat="0" applyBorder="0" applyAlignment="0" applyProtection="0"/>
    <xf numFmtId="0" fontId="2" fillId="109" borderId="0" applyNumberFormat="0" applyBorder="0" applyAlignment="0" applyProtection="0"/>
    <xf numFmtId="0" fontId="2" fillId="111" borderId="0" applyNumberFormat="0" applyBorder="0" applyAlignment="0" applyProtection="0"/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5" borderId="0" applyNumberFormat="0" applyBorder="0" applyAlignment="0" applyProtection="0"/>
    <xf numFmtId="0" fontId="2" fillId="116" borderId="0" applyNumberFormat="0" applyBorder="0" applyAlignment="0" applyProtection="0"/>
    <xf numFmtId="0" fontId="2" fillId="117" borderId="0" applyNumberFormat="0" applyBorder="0" applyAlignment="0" applyProtection="0"/>
    <xf numFmtId="0" fontId="2" fillId="119" borderId="0" applyNumberFormat="0" applyBorder="0" applyAlignment="0" applyProtection="0"/>
    <xf numFmtId="0" fontId="2" fillId="120" borderId="0" applyNumberFormat="0" applyBorder="0" applyAlignment="0" applyProtection="0"/>
    <xf numFmtId="0" fontId="2" fillId="12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30" fillId="0" borderId="0"/>
    <xf numFmtId="0" fontId="2" fillId="0" borderId="0"/>
    <xf numFmtId="280" fontId="351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65" fillId="0" borderId="6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365" fillId="0" borderId="60">
      <alignment horizontal="center"/>
    </xf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8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8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00" fillId="0" borderId="60">
      <alignment horizontal="center"/>
    </xf>
    <xf numFmtId="0" fontId="2" fillId="3" borderId="7" applyNumberFormat="0" applyFont="0" applyAlignment="0" applyProtection="0"/>
    <xf numFmtId="0" fontId="2" fillId="0" borderId="0"/>
    <xf numFmtId="0" fontId="5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210" fontId="332" fillId="0" borderId="58"/>
    <xf numFmtId="0" fontId="332" fillId="0" borderId="58"/>
    <xf numFmtId="0" fontId="100" fillId="0" borderId="60">
      <alignment horizontal="center"/>
    </xf>
    <xf numFmtId="0" fontId="87" fillId="0" borderId="60" applyFill="0">
      <alignment horizontal="center"/>
      <protection locked="0"/>
    </xf>
    <xf numFmtId="210" fontId="332" fillId="0" borderId="58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255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7" fillId="0" borderId="60" applyFill="0">
      <alignment horizontal="center"/>
      <protection locked="0"/>
    </xf>
    <xf numFmtId="0" fontId="2" fillId="0" borderId="0"/>
    <xf numFmtId="4" fontId="148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0" fontId="285" fillId="31" borderId="20" applyNumberFormat="0" applyAlignment="0" applyProtection="0"/>
    <xf numFmtId="4" fontId="34" fillId="80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371" fillId="31" borderId="21" applyNumberForma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5" borderId="20" applyNumberFormat="0" applyProtection="0">
      <alignment horizontal="right" vertic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0" fontId="354" fillId="0" borderId="59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0" fontId="86" fillId="0" borderId="17">
      <alignment horizontal="center"/>
    </xf>
    <xf numFmtId="4" fontId="34" fillId="76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365" fillId="0" borderId="58">
      <alignment horizontal="center"/>
    </xf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38" fillId="12" borderId="21" applyNumberFormat="0" applyAlignment="0" applyProtection="0"/>
    <xf numFmtId="0" fontId="402" fillId="0" borderId="63"/>
    <xf numFmtId="4" fontId="355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376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38" fillId="124" borderId="21" applyNumberFormat="0" applyAlignment="0" applyProtection="0"/>
    <xf numFmtId="5" fontId="100" fillId="0" borderId="3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55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5" fontId="100" fillId="0" borderId="3" applyAlignment="0" applyProtection="0"/>
    <xf numFmtId="4" fontId="34" fillId="78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0" fontId="87" fillId="0" borderId="58" applyFill="0">
      <alignment horizontal="center"/>
      <protection locked="0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402" fillId="0" borderId="63"/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66" fillId="0" borderId="59" applyNumberFormat="0" applyFill="0" applyAlignment="0" applyProtection="0"/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10" fontId="15" fillId="58" borderId="17" applyNumberFormat="0" applyFont="0" applyBorder="0" applyAlignment="0" applyProtection="0">
      <protection locked="0"/>
    </xf>
    <xf numFmtId="0" fontId="92" fillId="31" borderId="20" applyNumberFormat="0" applyAlignment="0" applyProtection="0"/>
    <xf numFmtId="239" fontId="148" fillId="58" borderId="17" applyFont="0" applyFill="0" applyBorder="0" applyAlignment="0" applyProtection="0">
      <protection locked="0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12" fontId="244" fillId="0" borderId="17">
      <alignment horizontal="center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10" fontId="15" fillId="83" borderId="17" applyNumberFormat="0" applyFont="0" applyBorder="0" applyAlignment="0" applyProtection="0">
      <protection locked="0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96" fillId="0" borderId="30" applyNumberFormat="0" applyFill="0" applyAlignment="0" applyProtection="0"/>
    <xf numFmtId="5" fontId="100" fillId="0" borderId="3" applyAlignment="0" applyProtection="0"/>
    <xf numFmtId="0" fontId="370" fillId="31" borderId="20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37" fillId="0" borderId="1">
      <alignment horizontal="left" vertical="center"/>
    </xf>
    <xf numFmtId="0" fontId="37" fillId="0" borderId="1">
      <alignment horizontal="left" vertical="center"/>
    </xf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1" applyNumberFormat="0" applyFont="0" applyAlignment="0">
      <alignment horizont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14" fillId="1" borderId="1" applyNumberFormat="0" applyFont="0" applyAlignment="0">
      <alignment horizontal="center"/>
    </xf>
    <xf numFmtId="4" fontId="355" fillId="4" borderId="20" applyNumberFormat="0" applyProtection="0">
      <alignment vertical="center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296" fillId="0" borderId="30" applyNumberFormat="0" applyFill="0" applyAlignment="0" applyProtection="0"/>
    <xf numFmtId="0" fontId="286" fillId="31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6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1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37" fillId="0" borderId="1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0" fontId="37" fillId="0" borderId="1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86" fillId="31" borderId="21" applyNumberFormat="0" applyAlignment="0" applyProtection="0"/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37" fillId="0" borderId="1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14" fillId="1" borderId="1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1">
      <alignment horizontal="left" vertical="center"/>
    </xf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143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1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0" fontId="214" fillId="1" borderId="1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4" fontId="34" fillId="76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210" fontId="332" fillId="0" borderId="58"/>
    <xf numFmtId="4" fontId="34" fillId="7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" fillId="0" borderId="1">
      <alignment horizontal="left" vertical="center"/>
    </xf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1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1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1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1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1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1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1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8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1">
      <alignment horizontal="left" vertical="center"/>
    </xf>
    <xf numFmtId="0" fontId="37" fillId="0" borderId="1">
      <alignment horizontal="left" vertical="center"/>
    </xf>
    <xf numFmtId="0" fontId="214" fillId="1" borderId="1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1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1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1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0" fontId="166" fillId="0" borderId="59" applyNumberFormat="0" applyFill="0" applyAlignment="0" applyProtection="0"/>
    <xf numFmtId="0" fontId="381" fillId="0" borderId="59" applyNumberFormat="0" applyFill="0" applyAlignment="0" applyProtection="0"/>
    <xf numFmtId="0" fontId="286" fillId="31" borderId="21" applyNumberForma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402" fillId="0" borderId="63"/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354" fillId="0" borderId="59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332" fillId="0" borderId="58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210" fontId="332" fillId="0" borderId="58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100" fillId="0" borderId="58">
      <alignment horizont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87" fillId="0" borderId="58" applyFill="0">
      <alignment horizontal="center"/>
      <protection locked="0"/>
    </xf>
    <xf numFmtId="0" fontId="15" fillId="85" borderId="20" applyNumberFormat="0" applyProtection="0">
      <alignment horizontal="left" vertical="center" indent="1"/>
    </xf>
    <xf numFmtId="0" fontId="332" fillId="0" borderId="58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138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5" fontId="100" fillId="0" borderId="3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354" fillId="0" borderId="59" applyNumberFormat="0" applyFill="0" applyAlignment="0" applyProtection="0"/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370" fillId="31" borderId="20" applyNumberForma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8" fillId="0" borderId="30" applyNumberFormat="0" applyFill="0" applyAlignment="0" applyProtection="0"/>
    <xf numFmtId="0" fontId="381" fillId="0" borderId="59" applyNumberFormat="0" applyFill="0" applyAlignment="0" applyProtection="0"/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210" fontId="332" fillId="0" borderId="58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365" fillId="0" borderId="58">
      <alignment horizontal="center"/>
    </xf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77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1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5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0" fontId="402" fillId="0" borderId="63"/>
    <xf numFmtId="0" fontId="138" fillId="12" borderId="21" applyNumberFormat="0" applyAlignment="0" applyProtection="0"/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354" fillId="0" borderId="59" applyNumberFormat="0" applyFill="0" applyAlignment="0" applyProtection="0"/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378" fillId="0" borderId="30" applyNumberFormat="0" applyFill="0" applyAlignment="0" applyProtection="0"/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402" fillId="0" borderId="63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43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5" fontId="100" fillId="0" borderId="3" applyAlignment="0" applyProtection="0"/>
    <xf numFmtId="0" fontId="95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210" fontId="332" fillId="0" borderId="58"/>
    <xf numFmtId="0" fontId="294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378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0" fontId="92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5" fontId="100" fillId="0" borderId="3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5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92" fillId="31" borderId="20" applyNumberFormat="0" applyAlignment="0" applyProtection="0"/>
    <xf numFmtId="5" fontId="100" fillId="0" borderId="3" applyAlignment="0" applyProtection="0"/>
    <xf numFmtId="0" fontId="371" fillId="31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8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0" fontId="138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5" fontId="100" fillId="0" borderId="3" applyAlignment="0" applyProtection="0"/>
    <xf numFmtId="4" fontId="148" fillId="89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371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95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210" fontId="332" fillId="0" borderId="58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402" fillId="0" borderId="63"/>
    <xf numFmtId="4" fontId="34" fillId="8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32" fillId="0" borderId="58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5" fontId="100" fillId="0" borderId="3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0" fontId="37" fillId="0" borderId="62">
      <alignment horizontal="left" vertical="center"/>
    </xf>
    <xf numFmtId="0" fontId="402" fillId="0" borderId="63"/>
    <xf numFmtId="0" fontId="37" fillId="0" borderId="62">
      <alignment horizontal="left" vertical="center"/>
    </xf>
    <xf numFmtId="0" fontId="95" fillId="127" borderId="21" applyNumberFormat="0" applyAlignment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0" fontId="166" fillId="0" borderId="59" applyNumberFormat="0" applyFill="0" applyAlignment="0" applyProtection="0"/>
    <xf numFmtId="0" fontId="381" fillId="0" borderId="59" applyNumberFormat="0" applyFill="0" applyAlignment="0" applyProtection="0"/>
    <xf numFmtId="0" fontId="402" fillId="0" borderId="63"/>
    <xf numFmtId="210" fontId="332" fillId="0" borderId="58"/>
    <xf numFmtId="0" fontId="381" fillId="0" borderId="59" applyNumberFormat="0" applyFill="0" applyAlignment="0" applyProtection="0"/>
    <xf numFmtId="0" fontId="332" fillId="0" borderId="58"/>
    <xf numFmtId="210" fontId="332" fillId="0" borderId="58"/>
    <xf numFmtId="0" fontId="166" fillId="0" borderId="59" applyNumberFormat="0" applyFill="0" applyAlignment="0" applyProtection="0"/>
    <xf numFmtId="210" fontId="332" fillId="0" borderId="58"/>
    <xf numFmtId="4" fontId="34" fillId="57" borderId="20" applyNumberFormat="0" applyProtection="0">
      <alignment horizontal="left" vertical="center" indent="1"/>
    </xf>
    <xf numFmtId="0" fontId="402" fillId="0" borderId="63"/>
    <xf numFmtId="0" fontId="376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76" borderId="20" applyNumberFormat="0" applyProtection="0">
      <alignment horizontal="right" vertical="center"/>
    </xf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" fillId="21" borderId="39" applyNumberFormat="0" applyFont="0" applyAlignment="0" applyProtection="0"/>
    <xf numFmtId="0" fontId="371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95" fillId="31" borderId="21" applyNumberFormat="0" applyAlignment="0" applyProtection="0"/>
    <xf numFmtId="0" fontId="138" fillId="125" borderId="21" applyNumberFormat="0" applyAlignment="0" applyProtection="0"/>
    <xf numFmtId="0" fontId="371" fillId="31" borderId="21" applyNumberFormat="0" applyAlignment="0" applyProtection="0"/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4" fontId="34" fillId="81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371" fillId="31" borderId="21" applyNumberFormat="0" applyAlignment="0" applyProtection="0"/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95" fillId="31" borderId="21" applyNumberFormat="0" applyAlignment="0" applyProtection="0"/>
    <xf numFmtId="0" fontId="371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5" fontId="100" fillId="0" borderId="3" applyAlignment="0" applyProtection="0"/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4" fontId="355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285" fillId="31" borderId="20" applyNumberForma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4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5" fontId="100" fillId="0" borderId="3" applyAlignment="0" applyProtection="0"/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294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5" fontId="100" fillId="0" borderId="3" applyAlignment="0" applyProtection="0"/>
    <xf numFmtId="0" fontId="15" fillId="88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2" fillId="31" borderId="20" applyNumberFormat="0" applyAlignment="0" applyProtection="0"/>
    <xf numFmtId="5" fontId="100" fillId="0" borderId="3" applyAlignment="0" applyProtection="0"/>
    <xf numFmtId="4" fontId="34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4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4" fontId="355" fillId="57" borderId="20" applyNumberFormat="0" applyProtection="0">
      <alignment vertical="center"/>
    </xf>
    <xf numFmtId="0" fontId="95" fillId="127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210" fontId="332" fillId="0" borderId="58"/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0" fontId="332" fillId="0" borderId="58"/>
    <xf numFmtId="210" fontId="332" fillId="0" borderId="58"/>
    <xf numFmtId="0" fontId="285" fillId="31" borderId="20" applyNumberFormat="0" applyAlignment="0" applyProtection="0"/>
    <xf numFmtId="0" fontId="402" fillId="0" borderId="63"/>
    <xf numFmtId="0" fontId="381" fillId="0" borderId="59" applyNumberFormat="0" applyFill="0" applyAlignment="0" applyProtection="0"/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166" fillId="0" borderId="59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354" fillId="0" borderId="59" applyNumberFormat="0" applyFill="0" applyAlignment="0" applyProtection="0"/>
    <xf numFmtId="0" fontId="354" fillId="0" borderId="59" applyNumberFormat="0" applyFill="0" applyAlignment="0" applyProtection="0"/>
    <xf numFmtId="0" fontId="166" fillId="0" borderId="59" applyNumberFormat="0" applyFill="0" applyAlignment="0" applyProtection="0"/>
    <xf numFmtId="0" fontId="381" fillId="0" borderId="59" applyNumberFormat="0" applyFill="0" applyAlignment="0" applyProtection="0"/>
    <xf numFmtId="0" fontId="402" fillId="0" borderId="63"/>
    <xf numFmtId="0" fontId="381" fillId="0" borderId="59" applyNumberFormat="0" applyFill="0" applyAlignment="0" applyProtection="0"/>
    <xf numFmtId="0" fontId="166" fillId="0" borderId="59" applyNumberFormat="0" applyFill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68" fontId="26" fillId="0" borderId="0" applyFont="0" applyFill="0" applyBorder="0" applyAlignment="0" applyProtection="0"/>
    <xf numFmtId="0" fontId="2" fillId="0" borderId="0"/>
    <xf numFmtId="43" fontId="415" fillId="0" borderId="0" applyFont="0" applyFill="0" applyBorder="0" applyAlignment="0" applyProtection="0"/>
    <xf numFmtId="0" fontId="26" fillId="0" borderId="0"/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55" fontId="26" fillId="0" borderId="0"/>
    <xf numFmtId="0" fontId="15" fillId="0" borderId="0"/>
    <xf numFmtId="255" fontId="26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" fillId="3" borderId="7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168" fontId="28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43" fontId="27" fillId="0" borderId="0" applyFont="0" applyFill="0" applyBorder="0" applyAlignment="0" applyProtection="0"/>
    <xf numFmtId="177" fontId="2" fillId="0" borderId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41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7" fillId="0" borderId="0"/>
    <xf numFmtId="168" fontId="41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8" fontId="78" fillId="0" borderId="0" applyFont="0" applyFill="0" applyBorder="0" applyAlignment="0" applyProtection="0"/>
    <xf numFmtId="210" fontId="26" fillId="0" borderId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26" fillId="0" borderId="0"/>
    <xf numFmtId="0" fontId="59" fillId="0" borderId="0"/>
    <xf numFmtId="0" fontId="123" fillId="0" borderId="0"/>
    <xf numFmtId="168" fontId="123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55" fontId="42" fillId="0" borderId="0"/>
    <xf numFmtId="0" fontId="123" fillId="0" borderId="0"/>
    <xf numFmtId="9" fontId="26" fillId="0" borderId="0" applyFont="0" applyFill="0" applyBorder="0" applyAlignment="0" applyProtection="0"/>
    <xf numFmtId="0" fontId="417" fillId="0" borderId="0"/>
    <xf numFmtId="168" fontId="41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168" fontId="4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28" fillId="0" borderId="0"/>
    <xf numFmtId="168" fontId="28" fillId="0" borderId="0" applyFont="0" applyFill="0" applyBorder="0" applyAlignment="0" applyProtection="0"/>
    <xf numFmtId="0" fontId="418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8" fillId="0" borderId="0"/>
    <xf numFmtId="0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0" fontId="4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255" fontId="2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" fillId="3" borderId="7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01" fillId="0" borderId="0"/>
    <xf numFmtId="0" fontId="59" fillId="0" borderId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2" fillId="0" borderId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168" fontId="15" fillId="0" borderId="0" applyFont="0" applyFill="0" applyBorder="0" applyAlignment="0" applyProtection="0"/>
    <xf numFmtId="0" fontId="2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9" borderId="0" applyNumberFormat="0" applyBorder="0" applyAlignment="0" applyProtection="0"/>
    <xf numFmtId="0" fontId="2" fillId="100" borderId="0" applyNumberFormat="0" applyBorder="0" applyAlignment="0" applyProtection="0"/>
    <xf numFmtId="0" fontId="2" fillId="101" borderId="0" applyNumberFormat="0" applyBorder="0" applyAlignment="0" applyProtection="0"/>
    <xf numFmtId="0" fontId="2" fillId="103" borderId="0" applyNumberFormat="0" applyBorder="0" applyAlignment="0" applyProtection="0"/>
    <xf numFmtId="0" fontId="2" fillId="104" borderId="0" applyNumberFormat="0" applyBorder="0" applyAlignment="0" applyProtection="0"/>
    <xf numFmtId="0" fontId="2" fillId="105" borderId="0" applyNumberFormat="0" applyBorder="0" applyAlignment="0" applyProtection="0"/>
    <xf numFmtId="0" fontId="2" fillId="107" borderId="0" applyNumberFormat="0" applyBorder="0" applyAlignment="0" applyProtection="0"/>
    <xf numFmtId="0" fontId="2" fillId="108" borderId="0" applyNumberFormat="0" applyBorder="0" applyAlignment="0" applyProtection="0"/>
    <xf numFmtId="0" fontId="2" fillId="109" borderId="0" applyNumberFormat="0" applyBorder="0" applyAlignment="0" applyProtection="0"/>
    <xf numFmtId="0" fontId="2" fillId="111" borderId="0" applyNumberFormat="0" applyBorder="0" applyAlignment="0" applyProtection="0"/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2" fillId="115" borderId="0" applyNumberFormat="0" applyBorder="0" applyAlignment="0" applyProtection="0"/>
    <xf numFmtId="0" fontId="2" fillId="116" borderId="0" applyNumberFormat="0" applyBorder="0" applyAlignment="0" applyProtection="0"/>
    <xf numFmtId="0" fontId="2" fillId="117" borderId="0" applyNumberFormat="0" applyBorder="0" applyAlignment="0" applyProtection="0"/>
    <xf numFmtId="0" fontId="2" fillId="119" borderId="0" applyNumberFormat="0" applyBorder="0" applyAlignment="0" applyProtection="0"/>
    <xf numFmtId="0" fontId="2" fillId="120" borderId="0" applyNumberFormat="0" applyBorder="0" applyAlignment="0" applyProtection="0"/>
    <xf numFmtId="0" fontId="2" fillId="121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168" fontId="27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8" fillId="0" borderId="0" applyFont="0" applyFill="0" applyBorder="0" applyAlignment="0" applyProtection="0"/>
    <xf numFmtId="280" fontId="28" fillId="0" borderId="0"/>
    <xf numFmtId="280" fontId="351" fillId="0" borderId="0"/>
    <xf numFmtId="4" fontId="34" fillId="79" borderId="20" applyNumberFormat="0" applyProtection="0">
      <alignment horizontal="right" vertical="center"/>
    </xf>
    <xf numFmtId="5" fontId="100" fillId="0" borderId="66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" fillId="0" borderId="0"/>
    <xf numFmtId="0" fontId="2" fillId="0" borderId="0"/>
    <xf numFmtId="0" fontId="2" fillId="0" borderId="0"/>
    <xf numFmtId="0" fontId="15" fillId="88" borderId="2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57">
      <alignment horizontal="left" vertical="center"/>
    </xf>
    <xf numFmtId="9" fontId="15" fillId="0" borderId="0" applyFont="0" applyFill="0" applyBorder="0" applyAlignment="0" applyProtection="0"/>
    <xf numFmtId="0" fontId="26" fillId="0" borderId="0"/>
    <xf numFmtId="43" fontId="31" fillId="0" borderId="0" applyFont="0" applyFill="0" applyBorder="0" applyAlignment="0" applyProtection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14" fillId="1" borderId="57" applyNumberFormat="0" applyFont="0" applyAlignment="0">
      <alignment horizontal="center"/>
    </xf>
    <xf numFmtId="0" fontId="330" fillId="0" borderId="0"/>
    <xf numFmtId="43" fontId="15" fillId="0" borderId="0" applyFont="0" applyFill="0" applyBorder="0" applyAlignment="0" applyProtection="0"/>
    <xf numFmtId="294" fontId="419" fillId="0" borderId="0"/>
    <xf numFmtId="168" fontId="351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1" fillId="0" borderId="0"/>
    <xf numFmtId="9" fontId="2" fillId="0" borderId="0" applyFont="0" applyFill="0" applyBorder="0" applyAlignment="0" applyProtection="0"/>
    <xf numFmtId="0" fontId="2" fillId="0" borderId="0"/>
    <xf numFmtId="0" fontId="15" fillId="43" borderId="2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31" fillId="0" borderId="0"/>
    <xf numFmtId="0" fontId="15" fillId="0" borderId="0"/>
    <xf numFmtId="210" fontId="26" fillId="0" borderId="0"/>
    <xf numFmtId="16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168" fontId="26" fillId="0" borderId="0" applyFont="0" applyFill="0" applyBorder="0" applyAlignment="0" applyProtection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0" fontId="214" fillId="1" borderId="57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0" fontId="214" fillId="1" borderId="57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8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89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5" fontId="100" fillId="0" borderId="66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3" fontId="2" fillId="0" borderId="0" applyFont="0" applyFill="0" applyBorder="0" applyAlignment="0" applyProtection="0"/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7" fillId="0" borderId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66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5" fontId="100" fillId="0" borderId="66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0" borderId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8" fillId="0" borderId="30" applyNumberFormat="0" applyFill="0" applyAlignment="0" applyProtection="0"/>
    <xf numFmtId="0" fontId="2" fillId="0" borderId="0"/>
    <xf numFmtId="4" fontId="34" fillId="76" borderId="20" applyNumberFormat="0" applyProtection="0">
      <alignment horizontal="right" vertical="center"/>
    </xf>
    <xf numFmtId="0" fontId="2" fillId="0" borderId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66" applyAlignment="0" applyProtection="0"/>
    <xf numFmtId="4" fontId="34" fillId="57" borderId="20" applyNumberFormat="0" applyProtection="0">
      <alignment horizontal="left" vertical="center" indent="1"/>
    </xf>
    <xf numFmtId="5" fontId="100" fillId="0" borderId="66" applyAlignment="0" applyProtection="0"/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66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0" borderId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168" fontId="123" fillId="0" borderId="0" applyFont="0" applyFill="0" applyBorder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" fillId="0" borderId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214" fillId="1" borderId="57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" fillId="0" borderId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5" fontId="100" fillId="0" borderId="66" applyAlignment="0" applyProtection="0"/>
    <xf numFmtId="9" fontId="2" fillId="0" borderId="0" applyFont="0" applyFill="0" applyBorder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2" fillId="0" borderId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66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66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14" fillId="1" borderId="57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143" fillId="0" borderId="30" applyNumberFormat="0" applyFill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" fillId="3" borderId="7" applyNumberFormat="0" applyFont="0" applyAlignment="0" applyProtection="0"/>
    <xf numFmtId="0" fontId="2" fillId="0" borderId="0"/>
    <xf numFmtId="4" fontId="34" fillId="7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43" borderId="20" applyNumberFormat="0" applyProtection="0">
      <alignment horizontal="left" vertical="center" indent="1"/>
    </xf>
    <xf numFmtId="5" fontId="100" fillId="0" borderId="66" applyAlignment="0" applyProtection="0"/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5" fontId="100" fillId="0" borderId="66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66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66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66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9" fontId="33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8" fillId="0" borderId="0" applyFont="0" applyFill="0" applyBorder="0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5" fontId="100" fillId="0" borderId="66" applyAlignment="0" applyProtection="0"/>
    <xf numFmtId="9" fontId="26" fillId="0" borderId="0" applyFont="0" applyFill="0" applyBorder="0" applyAlignment="0" applyProtection="0"/>
    <xf numFmtId="210" fontId="59" fillId="0" borderId="0"/>
    <xf numFmtId="0" fontId="37" fillId="0" borderId="62">
      <alignment horizontal="left" vertical="center"/>
    </xf>
    <xf numFmtId="0" fontId="28" fillId="0" borderId="0"/>
    <xf numFmtId="9" fontId="26" fillId="0" borderId="0" applyFont="0" applyFill="0" applyBorder="0" applyAlignment="0" applyProtection="0"/>
    <xf numFmtId="0" fontId="37" fillId="0" borderId="62">
      <alignment horizontal="left" vertical="center"/>
    </xf>
    <xf numFmtId="0" fontId="77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95" fillId="127" borderId="21" applyNumberFormat="0" applyAlignment="0" applyProtection="0"/>
    <xf numFmtId="291" fontId="123" fillId="0" borderId="0" applyFill="0" applyBorder="0" applyProtection="0"/>
    <xf numFmtId="291" fontId="28" fillId="0" borderId="0" applyFill="0" applyBorder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9" fontId="28" fillId="0" borderId="0" applyFont="0" applyFill="0" applyBorder="0" applyAlignment="0" applyProtection="0"/>
    <xf numFmtId="0" fontId="143" fillId="0" borderId="48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290" fontId="2" fillId="0" borderId="0"/>
    <xf numFmtId="168" fontId="2" fillId="0" borderId="0" applyFont="0" applyFill="0" applyBorder="0" applyAlignment="0" applyProtection="0"/>
    <xf numFmtId="210" fontId="37" fillId="0" borderId="57">
      <alignment horizontal="left" vertical="center"/>
    </xf>
    <xf numFmtId="210" fontId="47" fillId="0" borderId="0"/>
    <xf numFmtId="210" fontId="37" fillId="0" borderId="57">
      <alignment horizontal="left" vertical="center"/>
    </xf>
    <xf numFmtId="210" fontId="47" fillId="0" borderId="0"/>
    <xf numFmtId="0" fontId="31" fillId="0" borderId="0"/>
    <xf numFmtId="9" fontId="26" fillId="0" borderId="0" applyFont="0" applyFill="0" applyBorder="0" applyAlignment="0" applyProtection="0"/>
    <xf numFmtId="210" fontId="37" fillId="0" borderId="57">
      <alignment horizontal="left" vertical="center"/>
    </xf>
    <xf numFmtId="0" fontId="26" fillId="0" borderId="0"/>
    <xf numFmtId="0" fontId="37" fillId="0" borderId="57">
      <alignment horizontal="left" vertical="center"/>
    </xf>
    <xf numFmtId="0" fontId="28" fillId="0" borderId="0"/>
    <xf numFmtId="0" fontId="37" fillId="0" borderId="57">
      <alignment horizontal="left" vertical="center"/>
    </xf>
    <xf numFmtId="43" fontId="31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57">
      <alignment horizontal="left" vertical="center"/>
    </xf>
    <xf numFmtId="0" fontId="26" fillId="0" borderId="0"/>
    <xf numFmtId="0" fontId="26" fillId="0" borderId="0"/>
    <xf numFmtId="210" fontId="37" fillId="0" borderId="57">
      <alignment horizontal="left" vertical="center"/>
    </xf>
    <xf numFmtId="210" fontId="37" fillId="0" borderId="57">
      <alignment horizontal="left" vertical="center"/>
    </xf>
    <xf numFmtId="44" fontId="31" fillId="0" borderId="0" applyFont="0" applyFill="0" applyBorder="0" applyAlignment="0" applyProtection="0"/>
    <xf numFmtId="210" fontId="47" fillId="0" borderId="0"/>
    <xf numFmtId="9" fontId="31" fillId="0" borderId="0" applyFont="0" applyFill="0" applyBorder="0" applyAlignment="0" applyProtection="0"/>
    <xf numFmtId="210" fontId="362" fillId="0" borderId="0"/>
    <xf numFmtId="210" fontId="47" fillId="0" borderId="0"/>
    <xf numFmtId="210" fontId="47" fillId="0" borderId="0"/>
    <xf numFmtId="210" fontId="37" fillId="0" borderId="57">
      <alignment horizontal="left" vertical="center"/>
    </xf>
    <xf numFmtId="168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23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255" fontId="2" fillId="0" borderId="0"/>
    <xf numFmtId="0" fontId="2" fillId="0" borderId="0"/>
    <xf numFmtId="168" fontId="15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8" fillId="0" borderId="0"/>
    <xf numFmtId="168" fontId="7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" fillId="0" borderId="0"/>
    <xf numFmtId="4" fontId="148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0" fontId="285" fillId="31" borderId="20" applyNumberFormat="0" applyAlignment="0" applyProtection="0"/>
    <xf numFmtId="4" fontId="34" fillId="80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371" fillId="31" borderId="21" applyNumberForma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5" borderId="20" applyNumberFormat="0" applyProtection="0">
      <alignment horizontal="right" vertic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38" fillId="12" borderId="21" applyNumberFormat="0" applyAlignment="0" applyProtection="0"/>
    <xf numFmtId="4" fontId="355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376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38" fillId="124" borderId="21" applyNumberFormat="0" applyAlignment="0" applyProtection="0"/>
    <xf numFmtId="5" fontId="100" fillId="0" borderId="3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55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5" fontId="100" fillId="0" borderId="3" applyAlignment="0" applyProtection="0"/>
    <xf numFmtId="4" fontId="34" fillId="78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96" fillId="0" borderId="30" applyNumberFormat="0" applyFill="0" applyAlignment="0" applyProtection="0"/>
    <xf numFmtId="5" fontId="100" fillId="0" borderId="3" applyAlignment="0" applyProtection="0"/>
    <xf numFmtId="0" fontId="370" fillId="31" borderId="20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14" fillId="1" borderId="57" applyNumberFormat="0" applyFont="0" applyAlignment="0">
      <alignment horizontal="center"/>
    </xf>
    <xf numFmtId="4" fontId="355" fillId="4" borderId="20" applyNumberFormat="0" applyProtection="0">
      <alignment vertical="center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296" fillId="0" borderId="30" applyNumberFormat="0" applyFill="0" applyAlignment="0" applyProtection="0"/>
    <xf numFmtId="0" fontId="286" fillId="31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6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86" fillId="31" borderId="21" applyNumberFormat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14" fillId="1" borderId="57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143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14" fillId="1" borderId="57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8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286" fillId="31" borderId="21" applyNumberForma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138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5" fontId="100" fillId="0" borderId="3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370" fillId="31" borderId="20" applyNumberForma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8" fillId="0" borderId="30" applyNumberFormat="0" applyFill="0" applyAlignment="0" applyProtection="0"/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77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1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5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0" fontId="138" fillId="12" borderId="21" applyNumberFormat="0" applyAlignment="0" applyProtection="0"/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378" fillId="0" borderId="30" applyNumberFormat="0" applyFill="0" applyAlignment="0" applyProtection="0"/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43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5" fontId="100" fillId="0" borderId="3" applyAlignment="0" applyProtection="0"/>
    <xf numFmtId="0" fontId="95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378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0" fontId="92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5" fontId="100" fillId="0" borderId="3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5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92" fillId="31" borderId="20" applyNumberFormat="0" applyAlignment="0" applyProtection="0"/>
    <xf numFmtId="5" fontId="100" fillId="0" borderId="3" applyAlignment="0" applyProtection="0"/>
    <xf numFmtId="0" fontId="371" fillId="31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8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0" fontId="138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5" fontId="100" fillId="0" borderId="3" applyAlignment="0" applyProtection="0"/>
    <xf numFmtId="4" fontId="148" fillId="89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371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95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5" fontId="100" fillId="0" borderId="3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0" fontId="37" fillId="0" borderId="62">
      <alignment horizontal="left" vertical="center"/>
    </xf>
    <xf numFmtId="0" fontId="37" fillId="0" borderId="62">
      <alignment horizontal="left" vertical="center"/>
    </xf>
    <xf numFmtId="0" fontId="95" fillId="127" borderId="21" applyNumberFormat="0" applyAlignment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76" borderId="20" applyNumberFormat="0" applyProtection="0">
      <alignment horizontal="right" vertical="center"/>
    </xf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" fillId="21" borderId="39" applyNumberFormat="0" applyFont="0" applyAlignment="0" applyProtection="0"/>
    <xf numFmtId="0" fontId="371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95" fillId="31" borderId="21" applyNumberFormat="0" applyAlignment="0" applyProtection="0"/>
    <xf numFmtId="0" fontId="138" fillId="125" borderId="21" applyNumberFormat="0" applyAlignment="0" applyProtection="0"/>
    <xf numFmtId="0" fontId="371" fillId="31" borderId="21" applyNumberFormat="0" applyAlignment="0" applyProtection="0"/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4" fontId="34" fillId="81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371" fillId="31" borderId="21" applyNumberFormat="0" applyAlignment="0" applyProtection="0"/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95" fillId="31" borderId="21" applyNumberFormat="0" applyAlignment="0" applyProtection="0"/>
    <xf numFmtId="0" fontId="371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5" fontId="100" fillId="0" borderId="3" applyAlignment="0" applyProtection="0"/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4" fontId="355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285" fillId="31" borderId="20" applyNumberForma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4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5" fontId="100" fillId="0" borderId="3" applyAlignment="0" applyProtection="0"/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294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5" fontId="100" fillId="0" borderId="3" applyAlignment="0" applyProtection="0"/>
    <xf numFmtId="0" fontId="15" fillId="88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2" fillId="31" borderId="20" applyNumberFormat="0" applyAlignment="0" applyProtection="0"/>
    <xf numFmtId="5" fontId="100" fillId="0" borderId="3" applyAlignment="0" applyProtection="0"/>
    <xf numFmtId="4" fontId="34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4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4" fontId="355" fillId="57" borderId="20" applyNumberFormat="0" applyProtection="0">
      <alignment vertical="center"/>
    </xf>
    <xf numFmtId="0" fontId="95" fillId="127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0" fontId="285" fillId="31" borderId="20" applyNumberFormat="0" applyAlignment="0" applyProtection="0"/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43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214" fillId="1" borderId="57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14" fillId="1" borderId="57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143" fillId="0" borderId="30" applyNumberFormat="0" applyFill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0" fontId="37" fillId="0" borderId="62">
      <alignment horizontal="left" vertical="center"/>
    </xf>
    <xf numFmtId="0" fontId="95" fillId="127" borderId="21" applyNumberFormat="0" applyAlignment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210" fontId="37" fillId="0" borderId="57">
      <alignment horizontal="left" vertical="center"/>
    </xf>
    <xf numFmtId="210" fontId="37" fillId="0" borderId="57">
      <alignment horizontal="left" vertical="center"/>
    </xf>
    <xf numFmtId="21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210" fontId="37" fillId="0" borderId="57">
      <alignment horizontal="left" vertical="center"/>
    </xf>
    <xf numFmtId="210" fontId="37" fillId="0" borderId="57">
      <alignment horizontal="left" vertical="center"/>
    </xf>
    <xf numFmtId="21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0" fontId="285" fillId="31" borderId="20" applyNumberFormat="0" applyAlignment="0" applyProtection="0"/>
    <xf numFmtId="4" fontId="34" fillId="80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371" fillId="31" borderId="21" applyNumberForma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5" borderId="20" applyNumberFormat="0" applyProtection="0">
      <alignment horizontal="right" vertic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38" fillId="12" borderId="21" applyNumberFormat="0" applyAlignment="0" applyProtection="0"/>
    <xf numFmtId="4" fontId="355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376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38" fillId="124" borderId="21" applyNumberFormat="0" applyAlignment="0" applyProtection="0"/>
    <xf numFmtId="5" fontId="100" fillId="0" borderId="3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55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5" fontId="100" fillId="0" borderId="3" applyAlignment="0" applyProtection="0"/>
    <xf numFmtId="4" fontId="34" fillId="78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55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96" fillId="0" borderId="30" applyNumberFormat="0" applyFill="0" applyAlignment="0" applyProtection="0"/>
    <xf numFmtId="5" fontId="100" fillId="0" borderId="3" applyAlignment="0" applyProtection="0"/>
    <xf numFmtId="0" fontId="370" fillId="31" borderId="20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4" fontId="34" fillId="82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14" fillId="1" borderId="57" applyNumberFormat="0" applyFont="0" applyAlignment="0">
      <alignment horizontal="center"/>
    </xf>
    <xf numFmtId="4" fontId="355" fillId="4" borderId="20" applyNumberFormat="0" applyProtection="0">
      <alignment vertical="center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296" fillId="0" borderId="30" applyNumberFormat="0" applyFill="0" applyAlignment="0" applyProtection="0"/>
    <xf numFmtId="0" fontId="286" fillId="31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6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286" fillId="31" borderId="21" applyNumberFormat="0" applyAlignment="0" applyProtection="0"/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14" fillId="1" borderId="57" applyNumberFormat="0" applyFont="0" applyAlignment="0">
      <alignment horizontal="center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" fillId="0" borderId="57">
      <alignment horizontal="left" vertical="center"/>
    </xf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5" fontId="100" fillId="0" borderId="3" applyAlignment="0" applyProtection="0"/>
    <xf numFmtId="4" fontId="34" fillId="89" borderId="20" applyNumberFormat="0" applyProtection="0">
      <alignment horizontal="right" vertical="center"/>
    </xf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143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14" fillId="1" borderId="57" applyNumberFormat="0" applyFont="0" applyAlignment="0">
      <alignment horizont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5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" fillId="0" borderId="57">
      <alignment horizontal="lef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37" fillId="0" borderId="57">
      <alignment horizontal="left" vertical="center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37" fillId="0" borderId="57">
      <alignment horizontal="lef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8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286" fillId="31" borderId="21" applyNumberForma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83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6" fillId="12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" fillId="0" borderId="57">
      <alignment horizontal="left" vertical="center"/>
    </xf>
    <xf numFmtId="0" fontId="138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2" fillId="31" borderId="20" applyNumberFormat="0" applyAlignment="0" applyProtection="0"/>
    <xf numFmtId="0" fontId="15" fillId="8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5" fontId="100" fillId="0" borderId="3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370" fillId="31" borderId="20" applyNumberForma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8" fillId="0" borderId="30" applyNumberFormat="0" applyFill="0" applyAlignment="0" applyProtection="0"/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4" fontId="34" fillId="7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14" fillId="1" borderId="57" applyNumberFormat="0" applyFont="0" applyAlignment="0">
      <alignment horizontal="center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77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1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370" fillId="31" borderId="20" applyNumberForma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95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0" fontId="138" fillId="12" borderId="21" applyNumberFormat="0" applyAlignment="0" applyProtection="0"/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4" fontId="34" fillId="80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0" fontId="371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0" fontId="378" fillId="0" borderId="30" applyNumberFormat="0" applyFill="0" applyAlignment="0" applyProtection="0"/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92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43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5" fontId="100" fillId="0" borderId="3" applyAlignment="0" applyProtection="0"/>
    <xf numFmtId="0" fontId="95" fillId="31" borderId="21" applyNumberFormat="0" applyAlignment="0" applyProtection="0"/>
    <xf numFmtId="4" fontId="34" fillId="80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286" fillId="31" borderId="21" applyNumberForma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77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378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0" fontId="92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5" fontId="100" fillId="0" borderId="3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214" fillId="1" borderId="57" applyNumberFormat="0" applyFont="0" applyAlignment="0">
      <alignment horizontal="center"/>
    </xf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376" fillId="12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95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92" fillId="31" borderId="20" applyNumberFormat="0" applyAlignment="0" applyProtection="0"/>
    <xf numFmtId="5" fontId="100" fillId="0" borderId="3" applyAlignment="0" applyProtection="0"/>
    <xf numFmtId="0" fontId="371" fillId="31" borderId="21" applyNumberForma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86" fillId="31" borderId="21" applyNumberFormat="0" applyAlignment="0" applyProtection="0"/>
    <xf numFmtId="0" fontId="28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83" borderId="20" applyNumberFormat="0" applyProtection="0">
      <alignment horizontal="right" vertical="center"/>
    </xf>
    <xf numFmtId="0" fontId="138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5" fontId="100" fillId="0" borderId="3" applyAlignment="0" applyProtection="0"/>
    <xf numFmtId="4" fontId="148" fillId="89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371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95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43" fillId="0" borderId="30" applyNumberFormat="0" applyFill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37" fillId="0" borderId="57">
      <alignment horizontal="lef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92" fillId="31" borderId="20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" fillId="0" borderId="57">
      <alignment horizontal="left" vertical="center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86" fillId="31" borderId="21" applyNumberFormat="0" applyAlignment="0" applyProtection="0"/>
    <xf numFmtId="0" fontId="143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5" fontId="100" fillId="0" borderId="3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5" fillId="31" borderId="20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0" borderId="20" applyNumberFormat="0" applyProtection="0">
      <alignment horizontal="right" vertical="center"/>
    </xf>
    <xf numFmtId="0" fontId="214" fillId="1" borderId="57" applyNumberFormat="0" applyFont="0" applyAlignment="0">
      <alignment horizontal="center"/>
    </xf>
    <xf numFmtId="0" fontId="286" fillId="31" borderId="21" applyNumberFormat="0" applyAlignment="0" applyProtection="0"/>
    <xf numFmtId="4" fontId="34" fillId="78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96" fillId="0" borderId="30" applyNumberFormat="0" applyFill="0" applyAlignment="0" applyProtection="0"/>
    <xf numFmtId="0" fontId="294" fillId="12" borderId="21" applyNumberForma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148" fillId="89" borderId="20" applyNumberFormat="0" applyProtection="0">
      <alignment horizontal="right" vertical="center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4" fillId="57" borderId="20" applyNumberFormat="0" applyProtection="0">
      <alignment vertical="center"/>
    </xf>
    <xf numFmtId="4" fontId="34" fillId="81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57" borderId="20" applyNumberFormat="0" applyProtection="0">
      <alignment vertical="center"/>
    </xf>
    <xf numFmtId="0" fontId="296" fillId="0" borderId="30" applyNumberFormat="0" applyFill="0" applyAlignment="0" applyProtection="0"/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370" fillId="31" borderId="20" applyNumberFormat="0" applyAlignment="0" applyProtection="0"/>
    <xf numFmtId="4" fontId="34" fillId="81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378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85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43" fillId="0" borderId="30" applyNumberFormat="0" applyFill="0" applyAlignment="0" applyProtection="0"/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87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371" fillId="31" borderId="21" applyNumberFormat="0" applyAlignment="0" applyProtection="0"/>
    <xf numFmtId="0" fontId="28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95" fillId="31" borderId="21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5" fillId="4" borderId="20" applyNumberFormat="0" applyProtection="0">
      <alignment vertical="center"/>
    </xf>
    <xf numFmtId="0" fontId="92" fillId="31" borderId="20" applyNumberFormat="0" applyAlignment="0" applyProtection="0"/>
    <xf numFmtId="0" fontId="92" fillId="31" borderId="20" applyNumberFormat="0" applyAlignment="0" applyProtection="0"/>
    <xf numFmtId="0" fontId="138" fillId="12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8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370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15" fillId="21" borderId="39" applyNumberFormat="0" applyFon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138" fillId="12" borderId="21" applyNumberFormat="0" applyAlignment="0" applyProtection="0"/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88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285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37" fillId="0" borderId="57">
      <alignment horizontal="left" vertical="center"/>
    </xf>
    <xf numFmtId="0" fontId="214" fillId="1" borderId="57" applyNumberFormat="0" applyFont="0" applyAlignment="0">
      <alignment horizont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138" fillId="12" borderId="21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94" fillId="12" borderId="21" applyNumberFormat="0" applyAlignment="0" applyProtection="0"/>
    <xf numFmtId="4" fontId="34" fillId="75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4" fontId="34" fillId="7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0" fontId="28" fillId="21" borderId="39" applyNumberFormat="0" applyFont="0" applyAlignment="0" applyProtection="0"/>
    <xf numFmtId="0" fontId="92" fillId="31" borderId="20" applyNumberForma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138" fillId="12" borderId="21" applyNumberFormat="0" applyAlignment="0" applyProtection="0"/>
    <xf numFmtId="0" fontId="371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38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294" fillId="12" borderId="21" applyNumberFormat="0" applyAlignment="0" applyProtection="0"/>
    <xf numFmtId="4" fontId="34" fillId="81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4" fontId="355" fillId="89" borderId="20" applyNumberFormat="0" applyProtection="0">
      <alignment horizontal="right" vertical="center"/>
    </xf>
    <xf numFmtId="0" fontId="95" fillId="31" borderId="21" applyNumberFormat="0" applyAlignment="0" applyProtection="0"/>
    <xf numFmtId="4" fontId="34" fillId="75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5" fontId="100" fillId="0" borderId="3" applyAlignment="0" applyProtection="0"/>
    <xf numFmtId="4" fontId="34" fillId="57" borderId="20" applyNumberFormat="0" applyProtection="0">
      <alignment vertical="center"/>
    </xf>
    <xf numFmtId="0" fontId="15" fillId="21" borderId="39" applyNumberFormat="0" applyFont="0" applyAlignment="0" applyProtection="0"/>
    <xf numFmtId="0" fontId="15" fillId="87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371" fillId="31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5" fillId="57" borderId="20" applyNumberFormat="0" applyProtection="0">
      <alignment vertical="center"/>
    </xf>
    <xf numFmtId="4" fontId="355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55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7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6" fillId="31" borderId="21" applyNumberFormat="0" applyAlignment="0" applyProtection="0"/>
    <xf numFmtId="0" fontId="376" fillId="12" borderId="21" applyNumberFormat="0" applyAlignment="0" applyProtection="0"/>
    <xf numFmtId="0" fontId="376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378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vertical="center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5" fontId="100" fillId="0" borderId="3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95" fillId="31" borderId="21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95" fillId="31" borderId="21" applyNumberFormat="0" applyAlignment="0" applyProtection="0"/>
    <xf numFmtId="5" fontId="100" fillId="0" borderId="3" applyAlignment="0" applyProtection="0"/>
    <xf numFmtId="0" fontId="286" fillId="31" borderId="21" applyNumberFormat="0" applyAlignment="0" applyProtection="0"/>
    <xf numFmtId="0" fontId="286" fillId="31" borderId="21" applyNumberFormat="0" applyAlignment="0" applyProtection="0"/>
    <xf numFmtId="0" fontId="138" fillId="12" borderId="21" applyNumberFormat="0" applyAlignment="0" applyProtection="0"/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94" fillId="12" borderId="21" applyNumberFormat="0" applyAlignment="0" applyProtection="0"/>
    <xf numFmtId="0" fontId="92" fillId="31" borderId="20" applyNumberFormat="0" applyAlignment="0" applyProtection="0"/>
    <xf numFmtId="0" fontId="95" fillId="31" borderId="21" applyNumberFormat="0" applyAlignment="0" applyProtection="0"/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5" fillId="31" borderId="20" applyNumberFormat="0" applyAlignment="0" applyProtection="0"/>
    <xf numFmtId="4" fontId="34" fillId="4" borderId="20" applyNumberFormat="0" applyProtection="0">
      <alignment vertical="center"/>
    </xf>
    <xf numFmtId="4" fontId="355" fillId="4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55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right" vertical="center"/>
    </xf>
    <xf numFmtId="4" fontId="355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376" fillId="12" borderId="21" applyNumberFormat="0" applyAlignment="0" applyProtection="0"/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0" fontId="378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371" fillId="31" borderId="21" applyNumberFormat="0" applyAlignment="0" applyProtection="0"/>
    <xf numFmtId="0" fontId="376" fillId="12" borderId="21" applyNumberFormat="0" applyAlignment="0" applyProtection="0"/>
    <xf numFmtId="0" fontId="378" fillId="0" borderId="30" applyNumberFormat="0" applyFill="0" applyAlignment="0" applyProtection="0"/>
    <xf numFmtId="0" fontId="28" fillId="21" borderId="39" applyNumberFormat="0" applyFont="0" applyAlignment="0" applyProtection="0"/>
    <xf numFmtId="4" fontId="34" fillId="57" borderId="20" applyNumberFormat="0" applyProtection="0">
      <alignment vertical="center"/>
    </xf>
    <xf numFmtId="4" fontId="34" fillId="5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371" fillId="31" borderId="21" applyNumberForma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vertical="center"/>
    </xf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286" fillId="31" borderId="21" applyNumberFormat="0" applyAlignment="0" applyProtection="0"/>
    <xf numFmtId="0" fontId="296" fillId="0" borderId="30" applyNumberFormat="0" applyFill="0" applyAlignment="0" applyProtection="0"/>
    <xf numFmtId="4" fontId="355" fillId="57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5" fontId="100" fillId="0" borderId="3" applyAlignment="0" applyProtection="0"/>
    <xf numFmtId="0" fontId="37" fillId="0" borderId="62">
      <alignment horizontal="left" vertical="center"/>
    </xf>
    <xf numFmtId="0" fontId="37" fillId="0" borderId="62">
      <alignment horizontal="left" vertical="center"/>
    </xf>
    <xf numFmtId="0" fontId="95" fillId="127" borderId="21" applyNumberFormat="0" applyAlignment="0" applyProtection="0"/>
    <xf numFmtId="0" fontId="138" fillId="124" borderId="21" applyNumberFormat="0" applyAlignment="0" applyProtection="0"/>
    <xf numFmtId="0" fontId="138" fillId="125" borderId="21" applyNumberFormat="0" applyAlignment="0" applyProtection="0"/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4" fontId="34" fillId="57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376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55" fillId="4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28" fillId="21" borderId="39" applyNumberFormat="0" applyFont="0" applyAlignment="0" applyProtection="0"/>
    <xf numFmtId="4" fontId="34" fillId="77" borderId="20" applyNumberFormat="0" applyProtection="0">
      <alignment horizontal="right" vertical="center"/>
    </xf>
    <xf numFmtId="0" fontId="143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0" fontId="286" fillId="31" borderId="21" applyNumberFormat="0" applyAlignment="0" applyProtection="0"/>
    <xf numFmtId="4" fontId="34" fillId="82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76" borderId="20" applyNumberFormat="0" applyProtection="0">
      <alignment horizontal="right" vertical="center"/>
    </xf>
    <xf numFmtId="5" fontId="100" fillId="0" borderId="3" applyAlignment="0" applyProtection="0"/>
    <xf numFmtId="4" fontId="34" fillId="83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9" borderId="20" applyNumberFormat="0" applyProtection="0">
      <alignment horizontal="left" vertical="center" indent="1"/>
    </xf>
    <xf numFmtId="0" fontId="95" fillId="31" borderId="21" applyNumberFormat="0" applyAlignment="0" applyProtection="0"/>
    <xf numFmtId="0" fontId="28" fillId="21" borderId="39" applyNumberFormat="0" applyFont="0" applyAlignment="0" applyProtection="0"/>
    <xf numFmtId="0" fontId="371" fillId="31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4" fontId="148" fillId="89" borderId="20" applyNumberFormat="0" applyProtection="0">
      <alignment horizontal="right" vertical="center"/>
    </xf>
    <xf numFmtId="5" fontId="100" fillId="0" borderId="3" applyAlignment="0" applyProtection="0"/>
    <xf numFmtId="0" fontId="15" fillId="21" borderId="39" applyNumberFormat="0" applyFont="0" applyAlignment="0" applyProtection="0"/>
    <xf numFmtId="4" fontId="355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4" fontId="34" fillId="57" borderId="20" applyNumberFormat="0" applyProtection="0">
      <alignment vertical="center"/>
    </xf>
    <xf numFmtId="4" fontId="34" fillId="4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296" fillId="0" borderId="30" applyNumberFormat="0" applyFill="0" applyAlignment="0" applyProtection="0"/>
    <xf numFmtId="5" fontId="100" fillId="0" borderId="3" applyAlignment="0" applyProtection="0"/>
    <xf numFmtId="0" fontId="143" fillId="0" borderId="30" applyNumberFormat="0" applyFill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4" fontId="355" fillId="4" borderId="20" applyNumberFormat="0" applyProtection="0">
      <alignment vertical="center"/>
    </xf>
    <xf numFmtId="0" fontId="15" fillId="43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6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296" fillId="0" borderId="30" applyNumberFormat="0" applyFill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4" fontId="148" fillId="8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0" fontId="376" fillId="12" borderId="21" applyNumberFormat="0" applyAlignment="0" applyProtection="0"/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43" fillId="0" borderId="30" applyNumberFormat="0" applyFill="0" applyAlignment="0" applyProtection="0"/>
    <xf numFmtId="0" fontId="370" fillId="31" borderId="20" applyNumberFormat="0" applyAlignment="0" applyProtection="0"/>
    <xf numFmtId="0" fontId="296" fillId="0" borderId="30" applyNumberFormat="0" applyFill="0" applyAlignment="0" applyProtection="0"/>
    <xf numFmtId="0" fontId="37" fillId="0" borderId="57">
      <alignment horizontal="left" vertical="center"/>
    </xf>
    <xf numFmtId="0" fontId="15" fillId="88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294" fillId="12" borderId="21" applyNumberFormat="0" applyAlignment="0" applyProtection="0"/>
    <xf numFmtId="0" fontId="286" fillId="31" borderId="21" applyNumberFormat="0" applyAlignment="0" applyProtection="0"/>
    <xf numFmtId="0" fontId="95" fillId="31" borderId="21" applyNumberFormat="0" applyAlignment="0" applyProtection="0"/>
    <xf numFmtId="0" fontId="138" fillId="125" borderId="21" applyNumberFormat="0" applyAlignment="0" applyProtection="0"/>
    <xf numFmtId="0" fontId="371" fillId="31" borderId="21" applyNumberFormat="0" applyAlignment="0" applyProtection="0"/>
    <xf numFmtId="0" fontId="37" fillId="0" borderId="57">
      <alignment horizontal="left" vertical="center"/>
    </xf>
    <xf numFmtId="4" fontId="34" fillId="76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285" fillId="31" borderId="20" applyNumberFormat="0" applyAlignment="0" applyProtection="0"/>
    <xf numFmtId="4" fontId="34" fillId="81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4" fontId="34" fillId="82" borderId="20" applyNumberFormat="0" applyProtection="0">
      <alignment horizontal="right" vertical="center"/>
    </xf>
    <xf numFmtId="0" fontId="371" fillId="31" borderId="21" applyNumberFormat="0" applyAlignment="0" applyProtection="0"/>
    <xf numFmtId="0" fontId="294" fillId="12" borderId="21" applyNumberFormat="0" applyAlignment="0" applyProtection="0"/>
    <xf numFmtId="4" fontId="34" fillId="89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5" fillId="57" borderId="20" applyNumberFormat="0" applyProtection="0">
      <alignment vertical="center"/>
    </xf>
    <xf numFmtId="4" fontId="34" fillId="4" borderId="20" applyNumberFormat="0" applyProtection="0">
      <alignment vertical="center"/>
    </xf>
    <xf numFmtId="4" fontId="35" fillId="122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95" fillId="31" borderId="21" applyNumberFormat="0" applyAlignment="0" applyProtection="0"/>
    <xf numFmtId="0" fontId="371" fillId="31" borderId="21" applyNumberFormat="0" applyAlignment="0" applyProtection="0"/>
    <xf numFmtId="4" fontId="34" fillId="57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80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4" fontId="35" fillId="122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9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76" borderId="20" applyNumberFormat="0" applyProtection="0">
      <alignment horizontal="right" vertical="center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294" fillId="12" borderId="21" applyNumberFormat="0" applyAlignment="0" applyProtection="0"/>
    <xf numFmtId="4" fontId="34" fillId="87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5" fontId="100" fillId="0" borderId="3" applyAlignment="0" applyProtection="0"/>
    <xf numFmtId="4" fontId="34" fillId="77" borderId="20" applyNumberFormat="0" applyProtection="0">
      <alignment horizontal="right" vertical="center"/>
    </xf>
    <xf numFmtId="0" fontId="15" fillId="21" borderId="39" applyNumberFormat="0" applyFont="0" applyAlignment="0" applyProtection="0"/>
    <xf numFmtId="4" fontId="34" fillId="57" borderId="20" applyNumberFormat="0" applyProtection="0">
      <alignment horizontal="left" vertical="center" indent="1"/>
    </xf>
    <xf numFmtId="4" fontId="148" fillId="89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4" fontId="34" fillId="83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286" fillId="31" borderId="21" applyNumberFormat="0" applyAlignment="0" applyProtection="0"/>
    <xf numFmtId="0" fontId="143" fillId="0" borderId="30" applyNumberFormat="0" applyFill="0" applyAlignment="0" applyProtection="0"/>
    <xf numFmtId="0" fontId="286" fillId="31" borderId="21" applyNumberFormat="0" applyAlignment="0" applyProtection="0"/>
    <xf numFmtId="0" fontId="370" fillId="31" borderId="20" applyNumberFormat="0" applyAlignment="0" applyProtection="0"/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5" fontId="100" fillId="0" borderId="3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0" fontId="92" fillId="31" borderId="20" applyNumberFormat="0" applyAlignment="0" applyProtection="0"/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15" fillId="21" borderId="39" applyNumberFormat="0" applyFont="0" applyAlignment="0" applyProtection="0"/>
    <xf numFmtId="4" fontId="34" fillId="4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0" fontId="15" fillId="21" borderId="39" applyNumberFormat="0" applyFont="0" applyAlignment="0" applyProtection="0"/>
    <xf numFmtId="0" fontId="285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57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294" fillId="12" borderId="21" applyNumberFormat="0" applyAlignment="0" applyProtection="0"/>
    <xf numFmtId="4" fontId="34" fillId="79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0" fontId="294" fillId="12" borderId="21" applyNumberFormat="0" applyAlignment="0" applyProtection="0"/>
    <xf numFmtId="0" fontId="296" fillId="0" borderId="30" applyNumberFormat="0" applyFill="0" applyAlignment="0" applyProtection="0"/>
    <xf numFmtId="4" fontId="355" fillId="89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0" fontId="95" fillId="31" borderId="21" applyNumberFormat="0" applyAlignment="0" applyProtection="0"/>
    <xf numFmtId="4" fontId="355" fillId="4" borderId="20" applyNumberFormat="0" applyProtection="0">
      <alignment vertical="center"/>
    </xf>
    <xf numFmtId="0" fontId="285" fillId="31" borderId="20" applyNumberFormat="0" applyAlignment="0" applyProtection="0"/>
    <xf numFmtId="0" fontId="285" fillId="31" borderId="20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4" fontId="355" fillId="89" borderId="20" applyNumberFormat="0" applyProtection="0">
      <alignment horizontal="right" vertical="center"/>
    </xf>
    <xf numFmtId="0" fontId="15" fillId="43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1" fillId="31" borderId="21" applyNumberFormat="0" applyAlignment="0" applyProtection="0"/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148" fillId="89" borderId="20" applyNumberFormat="0" applyProtection="0">
      <alignment horizontal="right" vertical="center"/>
    </xf>
    <xf numFmtId="4" fontId="355" fillId="4" borderId="20" applyNumberFormat="0" applyProtection="0">
      <alignment vertical="center"/>
    </xf>
    <xf numFmtId="0" fontId="15" fillId="85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7" borderId="20" applyNumberFormat="0" applyProtection="0">
      <alignment horizontal="right" vertical="center"/>
    </xf>
    <xf numFmtId="4" fontId="34" fillId="89" borderId="20" applyNumberFormat="0" applyProtection="0">
      <alignment horizontal="left" vertical="center" indent="1"/>
    </xf>
    <xf numFmtId="0" fontId="285" fillId="31" borderId="20" applyNumberFormat="0" applyAlignment="0" applyProtection="0"/>
    <xf numFmtId="4" fontId="34" fillId="75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5" fontId="100" fillId="0" borderId="3" applyAlignment="0" applyProtection="0"/>
    <xf numFmtId="4" fontId="34" fillId="80" borderId="20" applyNumberFormat="0" applyProtection="0">
      <alignment horizontal="right" vertical="center"/>
    </xf>
    <xf numFmtId="0" fontId="15" fillId="88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286" fillId="31" borderId="21" applyNumberFormat="0" applyAlignment="0" applyProtection="0"/>
    <xf numFmtId="0" fontId="376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4" fillId="77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5" fontId="100" fillId="0" borderId="3" applyAlignment="0" applyProtection="0"/>
    <xf numFmtId="4" fontId="34" fillId="4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89" borderId="20" applyNumberFormat="0" applyProtection="0">
      <alignment horizontal="left" vertical="center" indent="1"/>
    </xf>
    <xf numFmtId="5" fontId="100" fillId="0" borderId="3" applyAlignment="0" applyProtection="0"/>
    <xf numFmtId="0" fontId="15" fillId="43" borderId="20" applyNumberFormat="0" applyProtection="0">
      <alignment horizontal="left" vertical="center" indent="1"/>
    </xf>
    <xf numFmtId="0" fontId="370" fillId="31" borderId="20" applyNumberFormat="0" applyAlignment="0" applyProtection="0"/>
    <xf numFmtId="0" fontId="15" fillId="85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294" fillId="12" borderId="21" applyNumberFormat="0" applyAlignment="0" applyProtection="0"/>
    <xf numFmtId="0" fontId="296" fillId="0" borderId="30" applyNumberFormat="0" applyFill="0" applyAlignment="0" applyProtection="0"/>
    <xf numFmtId="0" fontId="28" fillId="21" borderId="39" applyNumberFormat="0" applyFont="0" applyAlignment="0" applyProtection="0"/>
    <xf numFmtId="0" fontId="286" fillId="31" borderId="21" applyNumberFormat="0" applyAlignment="0" applyProtection="0"/>
    <xf numFmtId="0" fontId="294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4" fontId="34" fillId="57" borderId="20" applyNumberFormat="0" applyProtection="0">
      <alignment vertical="center"/>
    </xf>
    <xf numFmtId="4" fontId="34" fillId="57" borderId="20" applyNumberFormat="0" applyProtection="0">
      <alignment vertical="center"/>
    </xf>
    <xf numFmtId="4" fontId="34" fillId="75" borderId="20" applyNumberFormat="0" applyProtection="0">
      <alignment horizontal="right" vertical="center"/>
    </xf>
    <xf numFmtId="0" fontId="296" fillId="0" borderId="30" applyNumberFormat="0" applyFill="0" applyAlignment="0" applyProtection="0"/>
    <xf numFmtId="0" fontId="15" fillId="85" borderId="20" applyNumberFormat="0" applyProtection="0">
      <alignment horizontal="left" vertical="center" indent="1"/>
    </xf>
    <xf numFmtId="4" fontId="34" fillId="81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0" fontId="296" fillId="0" borderId="30" applyNumberFormat="0" applyFill="0" applyAlignment="0" applyProtection="0"/>
    <xf numFmtId="4" fontId="34" fillId="87" borderId="20" applyNumberFormat="0" applyProtection="0">
      <alignment horizontal="left" vertical="center" indent="1"/>
    </xf>
    <xf numFmtId="5" fontId="100" fillId="0" borderId="3" applyAlignment="0" applyProtection="0"/>
    <xf numFmtId="0" fontId="15" fillId="88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4" fontId="34" fillId="78" borderId="20" applyNumberFormat="0" applyProtection="0">
      <alignment horizontal="right" vertical="center"/>
    </xf>
    <xf numFmtId="0" fontId="15" fillId="85" borderId="20" applyNumberFormat="0" applyProtection="0">
      <alignment horizontal="left" vertical="center" indent="1"/>
    </xf>
    <xf numFmtId="0" fontId="15" fillId="88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78" borderId="20" applyNumberFormat="0" applyProtection="0">
      <alignment horizontal="right" vertical="center"/>
    </xf>
    <xf numFmtId="4" fontId="34" fillId="4" borderId="20" applyNumberFormat="0" applyProtection="0">
      <alignment horizontal="left" vertical="center" indent="1"/>
    </xf>
    <xf numFmtId="0" fontId="15" fillId="87" borderId="20" applyNumberFormat="0" applyProtection="0">
      <alignment horizontal="left" vertical="center" indent="1"/>
    </xf>
    <xf numFmtId="0" fontId="378" fillId="0" borderId="30" applyNumberFormat="0" applyFill="0" applyAlignment="0" applyProtection="0"/>
    <xf numFmtId="0" fontId="92" fillId="31" borderId="20" applyNumberFormat="0" applyAlignment="0" applyProtection="0"/>
    <xf numFmtId="5" fontId="100" fillId="0" borderId="3" applyAlignment="0" applyProtection="0"/>
    <xf numFmtId="4" fontId="34" fillId="87" borderId="20" applyNumberFormat="0" applyProtection="0">
      <alignment horizontal="left" vertical="center" indent="1"/>
    </xf>
    <xf numFmtId="0" fontId="15" fillId="21" borderId="39" applyNumberFormat="0" applyFon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43" fillId="0" borderId="30" applyNumberFormat="0" applyFill="0" applyAlignment="0" applyProtection="0"/>
    <xf numFmtId="4" fontId="34" fillId="57" borderId="20" applyNumberFormat="0" applyProtection="0">
      <alignment vertical="center"/>
    </xf>
    <xf numFmtId="0" fontId="15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376" fillId="12" borderId="21" applyNumberFormat="0" applyAlignment="0" applyProtection="0"/>
    <xf numFmtId="4" fontId="355" fillId="4" borderId="20" applyNumberFormat="0" applyProtection="0">
      <alignment vertical="center"/>
    </xf>
    <xf numFmtId="0" fontId="376" fillId="12" borderId="21" applyNumberFormat="0" applyAlignment="0" applyProtection="0"/>
    <xf numFmtId="4" fontId="34" fillId="4" borderId="20" applyNumberFormat="0" applyProtection="0">
      <alignment vertical="center"/>
    </xf>
    <xf numFmtId="4" fontId="34" fillId="80" borderId="20" applyNumberFormat="0" applyProtection="0">
      <alignment horizontal="right" vertical="center"/>
    </xf>
    <xf numFmtId="0" fontId="28" fillId="21" borderId="39" applyNumberFormat="0" applyFont="0" applyAlignment="0" applyProtection="0"/>
    <xf numFmtId="4" fontId="34" fillId="82" borderId="20" applyNumberFormat="0" applyProtection="0">
      <alignment horizontal="right" vertical="center"/>
    </xf>
    <xf numFmtId="0" fontId="285" fillId="31" borderId="20" applyNumberFormat="0" applyAlignment="0" applyProtection="0"/>
    <xf numFmtId="0" fontId="95" fillId="31" borderId="21" applyNumberFormat="0" applyAlignment="0" applyProtection="0"/>
    <xf numFmtId="0" fontId="15" fillId="21" borderId="39" applyNumberFormat="0" applyFont="0" applyAlignment="0" applyProtection="0"/>
    <xf numFmtId="4" fontId="148" fillId="89" borderId="20" applyNumberFormat="0" applyProtection="0">
      <alignment horizontal="right" vertical="center"/>
    </xf>
    <xf numFmtId="0" fontId="294" fillId="12" borderId="21" applyNumberFormat="0" applyAlignment="0" applyProtection="0"/>
    <xf numFmtId="0" fontId="286" fillId="31" borderId="21" applyNumberFormat="0" applyAlignment="0" applyProtection="0"/>
    <xf numFmtId="4" fontId="35" fillId="122" borderId="20" applyNumberFormat="0" applyProtection="0">
      <alignment horizontal="left" vertical="center" indent="1"/>
    </xf>
    <xf numFmtId="0" fontId="15" fillId="43" borderId="20" applyNumberFormat="0" applyProtection="0">
      <alignment horizontal="left" vertical="center" indent="1"/>
    </xf>
    <xf numFmtId="4" fontId="355" fillId="57" borderId="20" applyNumberFormat="0" applyProtection="0">
      <alignment vertical="center"/>
    </xf>
    <xf numFmtId="4" fontId="34" fillId="89" borderId="20" applyNumberFormat="0" applyProtection="0">
      <alignment horizontal="right" vertical="center"/>
    </xf>
    <xf numFmtId="5" fontId="100" fillId="0" borderId="3" applyAlignment="0" applyProtection="0"/>
    <xf numFmtId="0" fontId="15" fillId="85" borderId="20" applyNumberFormat="0" applyProtection="0">
      <alignment horizontal="left" vertical="center" indent="1"/>
    </xf>
    <xf numFmtId="4" fontId="355" fillId="89" borderId="20" applyNumberFormat="0" applyProtection="0">
      <alignment horizontal="right" vertical="center"/>
    </xf>
    <xf numFmtId="0" fontId="296" fillId="0" borderId="30" applyNumberFormat="0" applyFill="0" applyAlignment="0" applyProtection="0"/>
    <xf numFmtId="4" fontId="34" fillId="4" borderId="20" applyNumberFormat="0" applyProtection="0">
      <alignment horizontal="left" vertical="center" indent="1"/>
    </xf>
    <xf numFmtId="4" fontId="34" fillId="4" borderId="20" applyNumberFormat="0" applyProtection="0">
      <alignment vertical="center"/>
    </xf>
    <xf numFmtId="0" fontId="370" fillId="31" borderId="20" applyNumberFormat="0" applyAlignment="0" applyProtection="0"/>
    <xf numFmtId="4" fontId="355" fillId="57" borderId="20" applyNumberFormat="0" applyProtection="0">
      <alignment vertical="center"/>
    </xf>
    <xf numFmtId="0" fontId="95" fillId="127" borderId="21" applyNumberFormat="0" applyAlignment="0" applyProtection="0"/>
    <xf numFmtId="0" fontId="15" fillId="43" borderId="20" applyNumberFormat="0" applyProtection="0">
      <alignment horizontal="left" vertical="center" indent="1"/>
    </xf>
    <xf numFmtId="4" fontId="34" fillId="87" borderId="20" applyNumberFormat="0" applyProtection="0">
      <alignment horizontal="left" vertical="center" indent="1"/>
    </xf>
    <xf numFmtId="4" fontId="34" fillId="4" borderId="20" applyNumberFormat="0" applyProtection="0">
      <alignment horizontal="left" vertical="center" indent="1"/>
    </xf>
    <xf numFmtId="0" fontId="92" fillId="31" borderId="20" applyNumberFormat="0" applyAlignment="0" applyProtection="0"/>
    <xf numFmtId="0" fontId="138" fillId="12" borderId="21" applyNumberFormat="0" applyAlignment="0" applyProtection="0"/>
    <xf numFmtId="4" fontId="34" fillId="75" borderId="20" applyNumberFormat="0" applyProtection="0">
      <alignment horizontal="right" vertical="center"/>
    </xf>
    <xf numFmtId="4" fontId="34" fillId="89" borderId="20" applyNumberFormat="0" applyProtection="0">
      <alignment horizontal="right" vertical="center"/>
    </xf>
    <xf numFmtId="0" fontId="15" fillId="21" borderId="39" applyNumberFormat="0" applyFont="0" applyAlignment="0" applyProtection="0"/>
    <xf numFmtId="0" fontId="378" fillId="0" borderId="30" applyNumberFormat="0" applyFill="0" applyAlignment="0" applyProtection="0"/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38" fillId="12" borderId="21" applyNumberFormat="0" applyAlignment="0" applyProtection="0"/>
    <xf numFmtId="0" fontId="15" fillId="87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4" fontId="34" fillId="57" borderId="20" applyNumberFormat="0" applyProtection="0">
      <alignment horizontal="left" vertical="center" indent="1"/>
    </xf>
    <xf numFmtId="5" fontId="100" fillId="0" borderId="3" applyAlignment="0" applyProtection="0"/>
    <xf numFmtId="0" fontId="138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4" fontId="35" fillId="122" borderId="20" applyNumberFormat="0" applyProtection="0">
      <alignment horizontal="left" vertical="center" indent="1"/>
    </xf>
    <xf numFmtId="4" fontId="35" fillId="122" borderId="20" applyNumberFormat="0" applyProtection="0">
      <alignment horizontal="left" vertical="center" indent="1"/>
    </xf>
    <xf numFmtId="0" fontId="15" fillId="85" borderId="20" applyNumberFormat="0" applyProtection="0">
      <alignment horizontal="left" vertical="center" indent="1"/>
    </xf>
    <xf numFmtId="0" fontId="37" fillId="0" borderId="62">
      <alignment horizontal="left" vertical="center"/>
    </xf>
    <xf numFmtId="0" fontId="15" fillId="87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43" borderId="20" applyNumberFormat="0" applyProtection="0">
      <alignment horizontal="left" vertical="center" indent="1"/>
    </xf>
    <xf numFmtId="0" fontId="28" fillId="21" borderId="39" applyNumberFormat="0" applyFont="0" applyAlignment="0" applyProtection="0"/>
    <xf numFmtId="0" fontId="15" fillId="21" borderId="39" applyNumberFormat="0" applyFont="0" applyAlignment="0" applyProtection="0"/>
    <xf numFmtId="0" fontId="296" fillId="0" borderId="30" applyNumberFormat="0" applyFill="0" applyAlignment="0" applyProtection="0"/>
    <xf numFmtId="4" fontId="34" fillId="79" borderId="20" applyNumberFormat="0" applyProtection="0">
      <alignment horizontal="right" vertical="center"/>
    </xf>
    <xf numFmtId="0" fontId="285" fillId="31" borderId="20" applyNumberFormat="0" applyAlignment="0" applyProtection="0"/>
    <xf numFmtId="0" fontId="285" fillId="31" borderId="20" applyNumberFormat="0" applyAlignment="0" applyProtection="0"/>
    <xf numFmtId="4" fontId="355" fillId="4" borderId="20" applyNumberFormat="0" applyProtection="0">
      <alignment vertical="center"/>
    </xf>
    <xf numFmtId="0" fontId="294" fillId="12" borderId="21" applyNumberFormat="0" applyAlignment="0" applyProtection="0"/>
    <xf numFmtId="0" fontId="15" fillId="85" borderId="20" applyNumberFormat="0" applyProtection="0">
      <alignment horizontal="left" vertical="center" indent="1"/>
    </xf>
    <xf numFmtId="0" fontId="28" fillId="65" borderId="39" applyNumberFormat="0" applyAlignment="0" applyProtection="0"/>
    <xf numFmtId="0" fontId="92" fillId="127" borderId="20" applyNumberFormat="0" applyAlignment="0" applyProtection="0"/>
    <xf numFmtId="0" fontId="143" fillId="0" borderId="48" applyNumberFormat="0" applyFill="0" applyAlignment="0" applyProtection="0"/>
    <xf numFmtId="44" fontId="31" fillId="0" borderId="0" applyFont="0" applyFill="0" applyBorder="0" applyAlignment="0" applyProtection="0"/>
    <xf numFmtId="0" fontId="365" fillId="0" borderId="60">
      <alignment horizontal="center"/>
    </xf>
    <xf numFmtId="0" fontId="87" fillId="0" borderId="60" applyFill="0">
      <alignment horizontal="center"/>
      <protection locked="0"/>
    </xf>
    <xf numFmtId="0" fontId="100" fillId="0" borderId="60">
      <alignment horizontal="center"/>
    </xf>
    <xf numFmtId="210" fontId="332" fillId="0" borderId="60"/>
    <xf numFmtId="0" fontId="332" fillId="0" borderId="60"/>
    <xf numFmtId="210" fontId="332" fillId="0" borderId="60"/>
    <xf numFmtId="0" fontId="100" fillId="0" borderId="60">
      <alignment horizontal="center"/>
    </xf>
    <xf numFmtId="0" fontId="87" fillId="0" borderId="60" applyFill="0">
      <alignment horizontal="center"/>
      <protection locked="0"/>
    </xf>
    <xf numFmtId="0" fontId="332" fillId="0" borderId="60"/>
    <xf numFmtId="210" fontId="332" fillId="0" borderId="60"/>
    <xf numFmtId="0" fontId="365" fillId="0" borderId="60">
      <alignment horizontal="center"/>
    </xf>
    <xf numFmtId="210" fontId="332" fillId="0" borderId="60"/>
    <xf numFmtId="210" fontId="332" fillId="0" borderId="60"/>
    <xf numFmtId="0" fontId="332" fillId="0" borderId="60"/>
    <xf numFmtId="0" fontId="50" fillId="0" borderId="0" applyNumberFormat="0" applyFill="0" applyBorder="0" applyAlignment="0" applyProtection="0">
      <alignment vertical="top"/>
      <protection locked="0"/>
    </xf>
    <xf numFmtId="210" fontId="332" fillId="0" borderId="60"/>
    <xf numFmtId="0" fontId="332" fillId="0" borderId="60"/>
    <xf numFmtId="210" fontId="332" fillId="0" borderId="60"/>
    <xf numFmtId="210" fontId="332" fillId="0" borderId="60"/>
    <xf numFmtId="210" fontId="332" fillId="0" borderId="60"/>
    <xf numFmtId="0" fontId="332" fillId="0" borderId="60"/>
    <xf numFmtId="210" fontId="332" fillId="0" borderId="6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" fillId="0" borderId="0" applyFont="0" applyFill="0" applyBorder="0" applyAlignment="0" applyProtection="0"/>
  </cellStyleXfs>
  <cellXfs count="315">
    <xf numFmtId="0" fontId="0" fillId="0" borderId="0" xfId="0"/>
    <xf numFmtId="171" fontId="0" fillId="0" borderId="0" xfId="12750" applyNumberFormat="1" applyFont="1" applyFill="1"/>
    <xf numFmtId="171" fontId="0" fillId="0" borderId="0" xfId="12750" applyNumberFormat="1" applyFont="1" applyFill="1" applyBorder="1" applyAlignment="1"/>
    <xf numFmtId="171" fontId="0" fillId="0" borderId="0" xfId="12750" applyNumberFormat="1" applyFont="1" applyFill="1" applyBorder="1" applyAlignment="1">
      <alignment horizontal="right"/>
    </xf>
    <xf numFmtId="171" fontId="0" fillId="0" borderId="0" xfId="12750" applyNumberFormat="1" applyFont="1" applyFill="1" applyAlignment="1">
      <alignment horizontal="right"/>
    </xf>
    <xf numFmtId="43" fontId="0" fillId="0" borderId="0" xfId="12750" quotePrefix="1" applyFont="1" applyFill="1" applyBorder="1" applyAlignment="1">
      <alignment horizontal="center"/>
    </xf>
    <xf numFmtId="171" fontId="0" fillId="0" borderId="0" xfId="12750" quotePrefix="1" applyNumberFormat="1" applyFont="1" applyFill="1" applyBorder="1" applyAlignment="1">
      <alignment horizontal="center"/>
    </xf>
    <xf numFmtId="171" fontId="7" fillId="0" borderId="0" xfId="12750" applyNumberFormat="1" applyFont="1" applyFill="1" applyBorder="1" applyAlignment="1">
      <alignment horizontal="right"/>
    </xf>
    <xf numFmtId="171" fontId="10" fillId="0" borderId="1" xfId="12750" quotePrefix="1" applyNumberFormat="1" applyFont="1" applyFill="1" applyBorder="1" applyAlignment="1">
      <alignment horizontal="center"/>
    </xf>
    <xf numFmtId="171" fontId="10" fillId="0" borderId="0" xfId="12750" applyNumberFormat="1" applyFont="1" applyFill="1" applyAlignment="1">
      <alignment horizontal="center"/>
    </xf>
    <xf numFmtId="171" fontId="10" fillId="0" borderId="0" xfId="12750" quotePrefix="1" applyNumberFormat="1" applyFont="1" applyFill="1" applyBorder="1" applyAlignment="1">
      <alignment horizontal="center"/>
    </xf>
    <xf numFmtId="171" fontId="7" fillId="0" borderId="0" xfId="12750" quotePrefix="1" applyNumberFormat="1" applyFont="1" applyFill="1" applyBorder="1" applyAlignment="1">
      <alignment horizontal="center"/>
    </xf>
    <xf numFmtId="43" fontId="7" fillId="0" borderId="0" xfId="12750" quotePrefix="1" applyFont="1" applyFill="1" applyBorder="1" applyAlignment="1">
      <alignment horizontal="center"/>
    </xf>
    <xf numFmtId="43" fontId="10" fillId="0" borderId="0" xfId="12750" applyFont="1" applyFill="1" applyAlignment="1">
      <alignment horizontal="right"/>
    </xf>
    <xf numFmtId="43" fontId="7" fillId="0" borderId="4" xfId="12750" quotePrefix="1" applyFont="1" applyFill="1" applyBorder="1" applyAlignment="1">
      <alignment horizontal="center"/>
    </xf>
    <xf numFmtId="171" fontId="7" fillId="0" borderId="0" xfId="12750" applyNumberFormat="1" applyFont="1" applyFill="1" applyAlignment="1">
      <alignment horizontal="right"/>
    </xf>
    <xf numFmtId="171" fontId="10" fillId="0" borderId="0" xfId="12750" applyNumberFormat="1" applyFont="1" applyFill="1" applyAlignment="1">
      <alignment horizontal="right"/>
    </xf>
    <xf numFmtId="43" fontId="0" fillId="0" borderId="0" xfId="12750" applyFont="1" applyFill="1" applyBorder="1" applyAlignment="1">
      <alignment horizontal="center"/>
    </xf>
    <xf numFmtId="171" fontId="0" fillId="0" borderId="0" xfId="2" applyNumberFormat="1" applyFont="1" applyFill="1" applyBorder="1" applyAlignment="1">
      <alignment horizontal="center"/>
    </xf>
    <xf numFmtId="171" fontId="7" fillId="0" borderId="0" xfId="12750" applyNumberFormat="1" applyFont="1" applyFill="1" applyBorder="1" applyAlignment="1">
      <alignment horizontal="center"/>
    </xf>
    <xf numFmtId="171" fontId="0" fillId="0" borderId="0" xfId="1" applyNumberFormat="1" applyFont="1" applyFill="1" applyProtection="1">
      <protection locked="0"/>
    </xf>
    <xf numFmtId="43" fontId="13" fillId="0" borderId="0" xfId="12750" applyFont="1" applyFill="1" applyBorder="1" applyAlignment="1" applyProtection="1">
      <alignment horizontal="center"/>
      <protection locked="0"/>
    </xf>
    <xf numFmtId="171" fontId="13" fillId="0" borderId="0" xfId="12750" applyNumberFormat="1" applyFont="1" applyFill="1" applyBorder="1" applyAlignment="1" applyProtection="1">
      <alignment horizontal="center"/>
      <protection locked="0"/>
    </xf>
    <xf numFmtId="43" fontId="13" fillId="0" borderId="0" xfId="3" applyFont="1" applyFill="1" applyBorder="1" applyAlignment="1" applyProtection="1">
      <alignment horizontal="center"/>
      <protection locked="0"/>
    </xf>
    <xf numFmtId="171" fontId="13" fillId="0" borderId="0" xfId="3" applyNumberFormat="1" applyFont="1" applyFill="1" applyBorder="1" applyAlignment="1" applyProtection="1">
      <alignment horizontal="center"/>
      <protection locked="0"/>
    </xf>
    <xf numFmtId="170" fontId="13" fillId="0" borderId="0" xfId="12750" applyNumberFormat="1" applyFont="1" applyFill="1" applyBorder="1" applyAlignment="1" applyProtection="1">
      <alignment horizontal="right"/>
      <protection locked="0"/>
    </xf>
    <xf numFmtId="171" fontId="13" fillId="0" borderId="0" xfId="12750" applyNumberFormat="1" applyFont="1" applyFill="1" applyBorder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70" fontId="7" fillId="0" borderId="0" xfId="12750" applyNumberFormat="1" applyFont="1" applyFill="1" applyBorder="1" applyAlignment="1" applyProtection="1">
      <protection locked="0"/>
    </xf>
    <xf numFmtId="170" fontId="0" fillId="0" borderId="0" xfId="12750" applyNumberFormat="1" applyFont="1" applyFill="1" applyBorder="1" applyAlignment="1" applyProtection="1">
      <protection locked="0"/>
    </xf>
    <xf numFmtId="171" fontId="0" fillId="0" borderId="0" xfId="12750" applyNumberFormat="1" applyFont="1" applyFill="1" applyProtection="1">
      <protection locked="0"/>
    </xf>
    <xf numFmtId="43" fontId="0" fillId="0" borderId="0" xfId="12750" applyFont="1" applyFill="1" applyProtection="1">
      <protection locked="0"/>
    </xf>
    <xf numFmtId="43" fontId="13" fillId="0" borderId="0" xfId="12750" applyFont="1" applyFill="1" applyAlignment="1" applyProtection="1">
      <alignment horizontal="center"/>
      <protection locked="0"/>
    </xf>
    <xf numFmtId="171" fontId="13" fillId="0" borderId="0" xfId="12750" applyNumberFormat="1" applyFont="1" applyFill="1" applyAlignment="1" applyProtection="1">
      <alignment horizontal="center"/>
      <protection locked="0"/>
    </xf>
    <xf numFmtId="171" fontId="12" fillId="0" borderId="0" xfId="12750" applyNumberFormat="1" applyFont="1" applyFill="1" applyBorder="1" applyAlignment="1" applyProtection="1">
      <protection locked="0"/>
    </xf>
    <xf numFmtId="171" fontId="0" fillId="0" borderId="0" xfId="12750" applyNumberFormat="1" applyFont="1" applyFill="1" applyBorder="1" applyAlignment="1" applyProtection="1">
      <protection locked="0"/>
    </xf>
    <xf numFmtId="43" fontId="13" fillId="0" borderId="4" xfId="12750" applyFont="1" applyFill="1" applyBorder="1" applyAlignment="1" applyProtection="1">
      <alignment horizontal="center"/>
      <protection locked="0"/>
    </xf>
    <xf numFmtId="170" fontId="10" fillId="0" borderId="0" xfId="12750" applyNumberFormat="1" applyFont="1" applyFill="1" applyBorder="1" applyAlignment="1" applyProtection="1">
      <protection locked="0"/>
    </xf>
    <xf numFmtId="171" fontId="7" fillId="0" borderId="0" xfId="12750" applyNumberFormat="1" applyFont="1" applyFill="1" applyBorder="1" applyAlignment="1" applyProtection="1">
      <protection locked="0"/>
    </xf>
    <xf numFmtId="43" fontId="10" fillId="0" borderId="0" xfId="12750" applyFont="1" applyFill="1" applyBorder="1" applyAlignment="1" applyProtection="1">
      <protection locked="0"/>
    </xf>
    <xf numFmtId="43" fontId="0" fillId="0" borderId="4" xfId="12750" quotePrefix="1" applyFont="1" applyFill="1" applyBorder="1" applyAlignment="1" applyProtection="1">
      <alignment horizontal="center"/>
      <protection locked="0"/>
    </xf>
    <xf numFmtId="172" fontId="10" fillId="0" borderId="2" xfId="12750" applyNumberFormat="1" applyFont="1" applyFill="1" applyBorder="1" applyAlignment="1" applyProtection="1">
      <protection locked="0"/>
    </xf>
    <xf numFmtId="172" fontId="10" fillId="0" borderId="0" xfId="12750" applyNumberFormat="1" applyFont="1" applyFill="1" applyBorder="1" applyAlignment="1" applyProtection="1">
      <protection locked="0"/>
    </xf>
    <xf numFmtId="171" fontId="10" fillId="0" borderId="0" xfId="12750" applyNumberFormat="1" applyFont="1" applyFill="1" applyBorder="1" applyAlignment="1" applyProtection="1"/>
    <xf numFmtId="170" fontId="10" fillId="0" borderId="4" xfId="12750" applyNumberFormat="1" applyFont="1" applyFill="1" applyBorder="1" applyAlignment="1" applyProtection="1"/>
    <xf numFmtId="43" fontId="10" fillId="0" borderId="4" xfId="12750" applyFont="1" applyFill="1" applyBorder="1" applyAlignment="1" applyProtection="1"/>
    <xf numFmtId="171" fontId="10" fillId="0" borderId="4" xfId="12750" applyNumberFormat="1" applyFont="1" applyFill="1" applyBorder="1" applyAlignment="1" applyProtection="1"/>
    <xf numFmtId="171" fontId="9" fillId="0" borderId="0" xfId="2" applyNumberFormat="1" applyFont="1" applyFill="1" applyBorder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protection locked="0"/>
    </xf>
    <xf numFmtId="171" fontId="0" fillId="0" borderId="0" xfId="2" applyNumberFormat="1" applyFont="1" applyFill="1" applyProtection="1">
      <protection locked="0"/>
    </xf>
    <xf numFmtId="171" fontId="18" fillId="0" borderId="0" xfId="2" applyNumberFormat="1" applyFont="1" applyFill="1" applyProtection="1">
      <protection locked="0"/>
    </xf>
    <xf numFmtId="171" fontId="0" fillId="0" borderId="66" xfId="2" applyNumberFormat="1" applyFont="1" applyFill="1" applyBorder="1" applyAlignment="1" applyProtection="1"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0" fillId="0" borderId="0" xfId="2" applyNumberFormat="1" applyFont="1" applyFill="1" applyAlignment="1" applyProtection="1">
      <alignment horizontal="center"/>
      <protection locked="0"/>
    </xf>
    <xf numFmtId="171" fontId="10" fillId="0" borderId="0" xfId="2" applyNumberFormat="1" applyFont="1" applyFill="1" applyProtection="1">
      <protection locked="0"/>
    </xf>
    <xf numFmtId="171" fontId="10" fillId="0" borderId="0" xfId="2" applyNumberFormat="1" applyFont="1" applyFill="1" applyBorder="1" applyProtection="1">
      <protection locked="0"/>
    </xf>
    <xf numFmtId="168" fontId="0" fillId="0" borderId="0" xfId="4" applyFont="1" applyFill="1" applyBorder="1" applyAlignment="1" applyProtection="1">
      <protection locked="0"/>
    </xf>
    <xf numFmtId="171" fontId="7" fillId="0" borderId="0" xfId="2" applyNumberFormat="1" applyFont="1" applyFill="1" applyProtection="1">
      <protection locked="0"/>
    </xf>
    <xf numFmtId="171" fontId="29" fillId="0" borderId="0" xfId="2" applyNumberFormat="1" applyFont="1" applyFill="1" applyBorder="1" applyProtection="1">
      <protection locked="0"/>
    </xf>
    <xf numFmtId="173" fontId="0" fillId="0" borderId="0" xfId="2" applyNumberFormat="1" applyFont="1" applyFill="1" applyBorder="1" applyAlignment="1" applyProtection="1">
      <alignment horizontal="right"/>
      <protection locked="0"/>
    </xf>
    <xf numFmtId="168" fontId="0" fillId="0" borderId="4" xfId="4" applyFont="1" applyFill="1" applyBorder="1" applyAlignment="1" applyProtection="1">
      <protection locked="0"/>
    </xf>
    <xf numFmtId="171" fontId="0" fillId="0" borderId="4" xfId="2" applyNumberFormat="1" applyFont="1" applyFill="1" applyBorder="1" applyAlignment="1" applyProtection="1">
      <protection locked="0"/>
    </xf>
    <xf numFmtId="173" fontId="0" fillId="0" borderId="4" xfId="2" applyNumberFormat="1" applyFont="1" applyFill="1" applyBorder="1" applyAlignment="1" applyProtection="1">
      <alignment horizontal="right"/>
      <protection locked="0"/>
    </xf>
    <xf numFmtId="171" fontId="10" fillId="0" borderId="4" xfId="2" applyNumberFormat="1" applyFont="1" applyFill="1" applyBorder="1" applyAlignment="1" applyProtection="1">
      <protection locked="0"/>
    </xf>
    <xf numFmtId="173" fontId="10" fillId="0" borderId="0" xfId="2" applyNumberFormat="1" applyFont="1" applyFill="1" applyBorder="1" applyAlignment="1" applyProtection="1">
      <alignment horizontal="right"/>
      <protection locked="0"/>
    </xf>
    <xf numFmtId="171" fontId="0" fillId="0" borderId="0" xfId="2" applyNumberFormat="1" applyFont="1" applyFill="1" applyAlignment="1" applyProtection="1">
      <alignment horizontal="right"/>
      <protection locked="0"/>
    </xf>
    <xf numFmtId="173" fontId="0" fillId="0" borderId="0" xfId="2" applyNumberFormat="1" applyFont="1" applyFill="1" applyAlignment="1" applyProtection="1">
      <alignment horizontal="right"/>
      <protection locked="0"/>
    </xf>
    <xf numFmtId="173" fontId="0" fillId="0" borderId="0" xfId="2" applyNumberFormat="1" applyFont="1" applyFill="1" applyProtection="1">
      <protection locked="0"/>
    </xf>
    <xf numFmtId="173" fontId="0" fillId="0" borderId="0" xfId="2" applyNumberFormat="1" applyFont="1" applyFill="1" applyBorder="1" applyAlignment="1" applyProtection="1">
      <protection locked="0"/>
    </xf>
    <xf numFmtId="171" fontId="0" fillId="0" borderId="0" xfId="2" applyNumberFormat="1" applyFont="1" applyFill="1" applyBorder="1" applyAlignment="1" applyProtection="1">
      <alignment horizontal="right"/>
      <protection locked="0"/>
    </xf>
    <xf numFmtId="171" fontId="7" fillId="0" borderId="4" xfId="2" applyNumberFormat="1" applyFont="1" applyFill="1" applyBorder="1" applyAlignment="1" applyProtection="1">
      <alignment horizontal="right"/>
      <protection locked="0"/>
    </xf>
    <xf numFmtId="171" fontId="0" fillId="0" borderId="4" xfId="2" applyNumberFormat="1" applyFont="1" applyFill="1" applyBorder="1" applyAlignment="1" applyProtection="1">
      <alignment horizontal="right"/>
      <protection locked="0"/>
    </xf>
    <xf numFmtId="171" fontId="10" fillId="0" borderId="0" xfId="2" applyNumberFormat="1" applyFont="1" applyFill="1" applyAlignment="1" applyProtection="1">
      <alignment horizontal="center"/>
      <protection locked="0"/>
    </xf>
    <xf numFmtId="171" fontId="10" fillId="0" borderId="0" xfId="2" applyNumberFormat="1" applyFont="1" applyFill="1" applyAlignment="1" applyProtection="1">
      <alignment horizontal="right"/>
      <protection locked="0"/>
    </xf>
    <xf numFmtId="173" fontId="10" fillId="0" borderId="0" xfId="2" applyNumberFormat="1" applyFont="1" applyFill="1" applyAlignment="1" applyProtection="1">
      <alignment horizontal="right"/>
      <protection locked="0"/>
    </xf>
    <xf numFmtId="171" fontId="10" fillId="0" borderId="0" xfId="2" applyNumberFormat="1" applyFont="1" applyFill="1" applyBorder="1" applyAlignment="1" applyProtection="1">
      <alignment horizontal="right"/>
      <protection locked="0"/>
    </xf>
    <xf numFmtId="173" fontId="10" fillId="0" borderId="0" xfId="2" applyNumberFormat="1" applyFont="1" applyFill="1" applyBorder="1" applyProtection="1">
      <protection locked="0"/>
    </xf>
    <xf numFmtId="173" fontId="10" fillId="0" borderId="0" xfId="2" applyNumberFormat="1" applyFont="1" applyFill="1" applyProtection="1">
      <protection locked="0"/>
    </xf>
    <xf numFmtId="174" fontId="0" fillId="0" borderId="0" xfId="4" applyNumberFormat="1" applyFont="1" applyFill="1" applyBorder="1" applyAlignment="1" applyProtection="1">
      <protection locked="0"/>
    </xf>
    <xf numFmtId="171" fontId="0" fillId="0" borderId="0" xfId="4" applyNumberFormat="1" applyFont="1" applyFill="1" applyBorder="1" applyAlignment="1" applyProtection="1">
      <protection locked="0"/>
    </xf>
    <xf numFmtId="173" fontId="10" fillId="0" borderId="0" xfId="4" applyNumberFormat="1" applyFont="1" applyFill="1" applyBorder="1" applyAlignment="1" applyProtection="1">
      <protection locked="0"/>
    </xf>
    <xf numFmtId="171" fontId="0" fillId="0" borderId="4" xfId="2" applyNumberFormat="1" applyFont="1" applyFill="1" applyBorder="1" applyProtection="1">
      <protection locked="0"/>
    </xf>
    <xf numFmtId="171" fontId="0" fillId="0" borderId="4" xfId="4" applyNumberFormat="1" applyFont="1" applyFill="1" applyBorder="1" applyAlignment="1" applyProtection="1">
      <protection locked="0"/>
    </xf>
    <xf numFmtId="171" fontId="10" fillId="0" borderId="0" xfId="2" applyNumberFormat="1" applyFont="1" applyFill="1" applyBorder="1" applyProtection="1"/>
    <xf numFmtId="171" fontId="7" fillId="0" borderId="0" xfId="2" applyNumberFormat="1" applyFont="1" applyFill="1" applyProtection="1"/>
    <xf numFmtId="171" fontId="29" fillId="0" borderId="0" xfId="2" applyNumberFormat="1" applyFont="1" applyFill="1" applyBorder="1" applyProtection="1"/>
    <xf numFmtId="171" fontId="29" fillId="0" borderId="4" xfId="2" applyNumberFormat="1" applyFont="1" applyFill="1" applyBorder="1" applyProtection="1"/>
    <xf numFmtId="171" fontId="7" fillId="0" borderId="4" xfId="2" applyNumberFormat="1" applyFont="1" applyFill="1" applyBorder="1" applyProtection="1"/>
    <xf numFmtId="171" fontId="10" fillId="0" borderId="4" xfId="2" applyNumberFormat="1" applyFont="1" applyFill="1" applyBorder="1" applyAlignment="1" applyProtection="1"/>
    <xf numFmtId="168" fontId="10" fillId="0" borderId="4" xfId="4" applyFont="1" applyFill="1" applyBorder="1" applyAlignment="1" applyProtection="1"/>
    <xf numFmtId="171" fontId="0" fillId="0" borderId="4" xfId="2" applyNumberFormat="1" applyFont="1" applyFill="1" applyBorder="1" applyAlignment="1" applyProtection="1"/>
    <xf numFmtId="171" fontId="10" fillId="0" borderId="1" xfId="2" applyNumberFormat="1" applyFont="1" applyFill="1" applyBorder="1" applyAlignment="1" applyProtection="1"/>
    <xf numFmtId="173" fontId="10" fillId="0" borderId="0" xfId="2" applyNumberFormat="1" applyFont="1" applyFill="1" applyBorder="1" applyAlignment="1" applyProtection="1">
      <alignment horizontal="right"/>
    </xf>
    <xf numFmtId="171" fontId="7" fillId="0" borderId="0" xfId="2" applyNumberFormat="1" applyFont="1" applyFill="1" applyBorder="1" applyAlignment="1" applyProtection="1"/>
    <xf numFmtId="171" fontId="29" fillId="0" borderId="0" xfId="2" applyNumberFormat="1" applyFont="1" applyFill="1" applyProtection="1"/>
    <xf numFmtId="171" fontId="0" fillId="0" borderId="0" xfId="2" applyNumberFormat="1" applyFont="1" applyFill="1" applyBorder="1" applyAlignment="1" applyProtection="1">
      <alignment horizontal="right"/>
    </xf>
    <xf numFmtId="171" fontId="10" fillId="0" borderId="2" xfId="2" applyNumberFormat="1" applyFont="1" applyFill="1" applyBorder="1" applyAlignment="1" applyProtection="1">
      <alignment horizontal="right"/>
    </xf>
    <xf numFmtId="171" fontId="0" fillId="0" borderId="4" xfId="2" applyNumberFormat="1" applyFont="1" applyFill="1" applyBorder="1" applyAlignment="1" applyProtection="1">
      <alignment horizontal="right"/>
    </xf>
    <xf numFmtId="43" fontId="7" fillId="0" borderId="0" xfId="12750" quotePrefix="1" applyFont="1" applyFill="1" applyBorder="1" applyAlignment="1" applyProtection="1">
      <alignment horizontal="center"/>
      <protection locked="0"/>
    </xf>
    <xf numFmtId="171" fontId="7" fillId="0" borderId="0" xfId="12750" quotePrefix="1" applyNumberFormat="1" applyFont="1" applyFill="1" applyBorder="1" applyAlignment="1" applyProtection="1">
      <alignment horizontal="center"/>
      <protection locked="0"/>
    </xf>
    <xf numFmtId="43" fontId="7" fillId="0" borderId="4" xfId="12750" quotePrefix="1" applyFont="1" applyFill="1" applyBorder="1" applyAlignment="1" applyProtection="1">
      <alignment horizontal="center"/>
      <protection locked="0"/>
    </xf>
    <xf numFmtId="171" fontId="7" fillId="0" borderId="0" xfId="12750" applyNumberFormat="1" applyFont="1" applyFill="1" applyBorder="1" applyAlignment="1" applyProtection="1">
      <alignment horizontal="right"/>
      <protection locked="0"/>
    </xf>
    <xf numFmtId="171" fontId="7" fillId="0" borderId="0" xfId="12750" applyNumberFormat="1" applyFont="1" applyFill="1" applyAlignment="1" applyProtection="1">
      <alignment horizontal="right"/>
      <protection locked="0"/>
    </xf>
    <xf numFmtId="43" fontId="0" fillId="0" borderId="0" xfId="12750" quotePrefix="1" applyFont="1" applyFill="1" applyBorder="1" applyAlignment="1" applyProtection="1">
      <alignment horizontal="center"/>
      <protection locked="0"/>
    </xf>
    <xf numFmtId="171" fontId="0" fillId="0" borderId="0" xfId="12750" applyNumberFormat="1" applyFont="1" applyFill="1" applyBorder="1" applyAlignment="1" applyProtection="1">
      <alignment horizontal="right"/>
      <protection locked="0"/>
    </xf>
    <xf numFmtId="171" fontId="0" fillId="0" borderId="0" xfId="12750" applyNumberFormat="1" applyFont="1" applyFill="1" applyAlignment="1" applyProtection="1">
      <alignment horizontal="right"/>
      <protection locked="0"/>
    </xf>
    <xf numFmtId="171" fontId="10" fillId="0" borderId="0" xfId="12750" applyNumberFormat="1" applyFont="1" applyFill="1" applyAlignment="1" applyProtection="1">
      <alignment horizontal="right"/>
      <protection locked="0"/>
    </xf>
    <xf numFmtId="171" fontId="0" fillId="0" borderId="0" xfId="12750" quotePrefix="1" applyNumberFormat="1" applyFont="1" applyFill="1" applyBorder="1" applyAlignment="1" applyProtection="1">
      <alignment horizontal="center"/>
      <protection locked="0"/>
    </xf>
    <xf numFmtId="171" fontId="10" fillId="0" borderId="1" xfId="12750" quotePrefix="1" applyNumberFormat="1" applyFont="1" applyFill="1" applyBorder="1" applyAlignment="1" applyProtection="1">
      <alignment horizontal="center"/>
      <protection locked="0"/>
    </xf>
    <xf numFmtId="171" fontId="10" fillId="0" borderId="0" xfId="12750" applyNumberFormat="1" applyFont="1" applyFill="1" applyAlignment="1" applyProtection="1">
      <alignment horizontal="center"/>
      <protection locked="0"/>
    </xf>
    <xf numFmtId="171" fontId="10" fillId="0" borderId="0" xfId="12750" quotePrefix="1" applyNumberFormat="1" applyFont="1" applyFill="1" applyBorder="1" applyAlignment="1" applyProtection="1">
      <alignment horizontal="center"/>
      <protection locked="0"/>
    </xf>
    <xf numFmtId="43" fontId="0" fillId="0" borderId="0" xfId="12750" applyFont="1" applyFill="1" applyBorder="1" applyAlignment="1" applyProtection="1">
      <alignment horizontal="center"/>
      <protection locked="0"/>
    </xf>
    <xf numFmtId="171" fontId="7" fillId="0" borderId="0" xfId="12750" applyNumberFormat="1" applyFont="1" applyFill="1" applyBorder="1" applyAlignment="1" applyProtection="1">
      <alignment horizontal="center"/>
      <protection locked="0"/>
    </xf>
    <xf numFmtId="43" fontId="10" fillId="0" borderId="0" xfId="12750" applyFont="1" applyFill="1" applyAlignment="1" applyProtection="1">
      <alignment horizontal="right"/>
      <protection locked="0"/>
    </xf>
    <xf numFmtId="171" fontId="7" fillId="0" borderId="0" xfId="12750" quotePrefix="1" applyNumberFormat="1" applyFont="1" applyFill="1" applyBorder="1" applyAlignment="1" applyProtection="1">
      <alignment horizontal="center"/>
    </xf>
    <xf numFmtId="171" fontId="7" fillId="0" borderId="4" xfId="12750" quotePrefix="1" applyNumberFormat="1" applyFont="1" applyFill="1" applyBorder="1" applyAlignment="1" applyProtection="1">
      <alignment horizontal="center"/>
    </xf>
    <xf numFmtId="171" fontId="10" fillId="0" borderId="4" xfId="12750" applyNumberFormat="1" applyFont="1" applyFill="1" applyBorder="1" applyAlignment="1" applyProtection="1">
      <alignment horizontal="right"/>
    </xf>
    <xf numFmtId="171" fontId="10" fillId="0" borderId="1" xfId="12750" quotePrefix="1" applyNumberFormat="1" applyFont="1" applyFill="1" applyBorder="1" applyAlignment="1" applyProtection="1">
      <alignment horizontal="center"/>
    </xf>
    <xf numFmtId="171" fontId="0" fillId="0" borderId="0" xfId="12750" quotePrefix="1" applyNumberFormat="1" applyFont="1" applyFill="1" applyBorder="1" applyAlignment="1" applyProtection="1">
      <alignment horizontal="center"/>
    </xf>
    <xf numFmtId="171" fontId="0" fillId="0" borderId="0" xfId="12750" applyNumberFormat="1" applyFont="1" applyFill="1" applyBorder="1" applyAlignment="1" applyProtection="1">
      <alignment horizontal="center"/>
    </xf>
    <xf numFmtId="171" fontId="7" fillId="0" borderId="0" xfId="12750" applyNumberFormat="1" applyFont="1" applyFill="1" applyBorder="1" applyAlignment="1" applyProtection="1">
      <alignment horizontal="right"/>
    </xf>
    <xf numFmtId="171" fontId="7" fillId="0" borderId="4" xfId="12750" applyNumberFormat="1" applyFont="1" applyFill="1" applyBorder="1" applyAlignment="1" applyProtection="1">
      <alignment horizontal="right"/>
    </xf>
    <xf numFmtId="171" fontId="10" fillId="0" borderId="1" xfId="12750" applyNumberFormat="1" applyFont="1" applyFill="1" applyBorder="1" applyAlignment="1" applyProtection="1">
      <alignment horizontal="center"/>
    </xf>
    <xf numFmtId="43" fontId="7" fillId="0" borderId="0" xfId="12750" applyFont="1" applyFill="1" applyBorder="1" applyAlignment="1" applyProtection="1">
      <alignment horizontal="right"/>
    </xf>
    <xf numFmtId="171" fontId="0" fillId="0" borderId="0" xfId="12750" applyNumberFormat="1" applyFont="1" applyFill="1" applyBorder="1" applyAlignment="1" applyProtection="1">
      <alignment horizontal="right"/>
    </xf>
    <xf numFmtId="171" fontId="0" fillId="0" borderId="0" xfId="22281" applyNumberFormat="1" applyFont="1" applyFill="1" applyBorder="1" applyAlignment="1" applyProtection="1">
      <protection locked="0"/>
    </xf>
    <xf numFmtId="171" fontId="0" fillId="0" borderId="0" xfId="22281" applyNumberFormat="1" applyFont="1" applyFill="1" applyAlignment="1" applyProtection="1">
      <protection locked="0"/>
    </xf>
    <xf numFmtId="171" fontId="19" fillId="0" borderId="0" xfId="22281" applyNumberFormat="1" applyFont="1" applyFill="1" applyAlignment="1" applyProtection="1">
      <protection locked="0"/>
    </xf>
    <xf numFmtId="171" fontId="20" fillId="0" borderId="0" xfId="22281" applyNumberFormat="1" applyFont="1" applyFill="1" applyBorder="1" applyAlignment="1" applyProtection="1">
      <protection locked="0"/>
    </xf>
    <xf numFmtId="171" fontId="13" fillId="0" borderId="0" xfId="22281" applyNumberFormat="1" applyFont="1" applyFill="1" applyAlignment="1" applyProtection="1">
      <protection locked="0"/>
    </xf>
    <xf numFmtId="171" fontId="7" fillId="0" borderId="0" xfId="22281" applyNumberFormat="1" applyFont="1" applyFill="1" applyBorder="1" applyAlignment="1" applyProtection="1">
      <protection locked="0"/>
    </xf>
    <xf numFmtId="171" fontId="21" fillId="0" borderId="0" xfId="22281" applyNumberFormat="1" applyFont="1" applyFill="1" applyAlignment="1" applyProtection="1">
      <protection locked="0"/>
    </xf>
    <xf numFmtId="171" fontId="13" fillId="0" borderId="0" xfId="22281" applyNumberFormat="1" applyFont="1" applyFill="1" applyBorder="1" applyAlignment="1" applyProtection="1">
      <protection locked="0"/>
    </xf>
    <xf numFmtId="171" fontId="22" fillId="0" borderId="0" xfId="22281" applyNumberFormat="1" applyFont="1" applyFill="1" applyBorder="1" applyAlignment="1" applyProtection="1">
      <protection locked="0"/>
    </xf>
    <xf numFmtId="171" fontId="0" fillId="0" borderId="0" xfId="22281" applyNumberFormat="1" applyFont="1" applyFill="1" applyProtection="1">
      <protection locked="0"/>
    </xf>
    <xf numFmtId="171" fontId="21" fillId="0" borderId="0" xfId="22281" applyNumberFormat="1" applyFont="1" applyFill="1" applyBorder="1" applyAlignment="1" applyProtection="1">
      <protection locked="0"/>
    </xf>
    <xf numFmtId="171" fontId="0" fillId="0" borderId="4" xfId="22281" applyNumberFormat="1" applyFont="1" applyFill="1" applyBorder="1" applyAlignment="1" applyProtection="1">
      <protection locked="0"/>
    </xf>
    <xf numFmtId="171" fontId="9" fillId="0" borderId="0" xfId="22281" applyNumberFormat="1" applyFont="1" applyFill="1" applyAlignment="1" applyProtection="1">
      <protection locked="0"/>
    </xf>
    <xf numFmtId="171" fontId="13" fillId="0" borderId="0" xfId="22281" applyNumberFormat="1" applyFont="1" applyFill="1" applyProtection="1">
      <protection locked="0"/>
    </xf>
    <xf numFmtId="171" fontId="0" fillId="0" borderId="0" xfId="22281" applyNumberFormat="1" applyFont="1" applyFill="1" applyBorder="1" applyAlignment="1" applyProtection="1">
      <alignment horizontal="right"/>
      <protection locked="0"/>
    </xf>
    <xf numFmtId="171" fontId="0" fillId="0" borderId="0" xfId="22281" applyNumberFormat="1" applyFont="1" applyFill="1" applyAlignment="1" applyProtection="1">
      <alignment horizontal="right"/>
      <protection locked="0"/>
    </xf>
    <xf numFmtId="171" fontId="0" fillId="0" borderId="0" xfId="22281" applyNumberFormat="1" applyFont="1" applyFill="1" applyBorder="1" applyAlignment="1" applyProtection="1">
      <alignment horizontal="center"/>
      <protection locked="0"/>
    </xf>
    <xf numFmtId="171" fontId="0" fillId="0" borderId="4" xfId="22281" applyNumberFormat="1" applyFont="1" applyFill="1" applyBorder="1" applyAlignment="1" applyProtection="1">
      <alignment horizontal="right"/>
      <protection locked="0"/>
    </xf>
    <xf numFmtId="171" fontId="0" fillId="0" borderId="0" xfId="22281" applyNumberFormat="1" applyFont="1" applyFill="1" applyAlignment="1" applyProtection="1">
      <alignment horizontal="center"/>
      <protection locked="0"/>
    </xf>
    <xf numFmtId="171" fontId="10" fillId="0" borderId="0" xfId="22281" applyNumberFormat="1" applyFont="1" applyFill="1" applyAlignment="1" applyProtection="1">
      <alignment horizontal="right"/>
      <protection locked="0"/>
    </xf>
    <xf numFmtId="171" fontId="10" fillId="0" borderId="0" xfId="22281" applyNumberFormat="1" applyFont="1" applyFill="1" applyAlignment="1" applyProtection="1">
      <alignment horizontal="center"/>
      <protection locked="0"/>
    </xf>
    <xf numFmtId="171" fontId="10" fillId="0" borderId="0" xfId="22281" applyNumberFormat="1" applyFont="1" applyFill="1" applyAlignment="1" applyProtection="1">
      <protection locked="0"/>
    </xf>
    <xf numFmtId="171" fontId="10" fillId="0" borderId="0" xfId="22281" applyNumberFormat="1" applyFont="1" applyFill="1" applyBorder="1" applyAlignment="1" applyProtection="1">
      <alignment horizontal="center"/>
      <protection locked="0"/>
    </xf>
    <xf numFmtId="171" fontId="12" fillId="0" borderId="0" xfId="22281" applyNumberFormat="1" applyFont="1" applyFill="1" applyBorder="1" applyAlignment="1" applyProtection="1">
      <alignment horizontal="center"/>
      <protection locked="0"/>
    </xf>
    <xf numFmtId="171" fontId="13" fillId="0" borderId="0" xfId="22281" applyNumberFormat="1" applyFont="1" applyFill="1" applyBorder="1" applyAlignment="1" applyProtection="1">
      <alignment horizontal="center"/>
      <protection locked="0"/>
    </xf>
    <xf numFmtId="171" fontId="7" fillId="0" borderId="0" xfId="22281" applyNumberFormat="1" applyFont="1" applyFill="1" applyBorder="1" applyAlignment="1" applyProtection="1">
      <alignment horizontal="right"/>
      <protection locked="0"/>
    </xf>
    <xf numFmtId="171" fontId="7" fillId="0" borderId="0" xfId="22281" applyNumberFormat="1" applyFont="1" applyFill="1" applyProtection="1">
      <protection locked="0"/>
    </xf>
    <xf numFmtId="171" fontId="13" fillId="0" borderId="0" xfId="22281" applyNumberFormat="1" applyFont="1" applyFill="1" applyAlignment="1" applyProtection="1">
      <alignment horizontal="center"/>
      <protection locked="0"/>
    </xf>
    <xf numFmtId="171" fontId="13" fillId="0" borderId="0" xfId="22281" applyNumberFormat="1" applyFont="1" applyFill="1" applyAlignment="1" applyProtection="1">
      <alignment horizontal="right"/>
      <protection locked="0"/>
    </xf>
    <xf numFmtId="171" fontId="10" fillId="0" borderId="0" xfId="22281" applyNumberFormat="1" applyFont="1" applyFill="1" applyBorder="1" applyAlignment="1" applyProtection="1">
      <alignment horizontal="right"/>
      <protection locked="0"/>
    </xf>
    <xf numFmtId="171" fontId="0" fillId="0" borderId="0" xfId="22281" quotePrefix="1" applyNumberFormat="1" applyFont="1" applyFill="1" applyBorder="1" applyAlignment="1" applyProtection="1">
      <alignment horizontal="center"/>
      <protection locked="0"/>
    </xf>
    <xf numFmtId="171" fontId="7" fillId="0" borderId="4" xfId="22281" applyNumberFormat="1" applyFont="1" applyFill="1" applyBorder="1" applyAlignment="1" applyProtection="1">
      <alignment horizontal="right"/>
      <protection locked="0"/>
    </xf>
    <xf numFmtId="171" fontId="10" fillId="0" borderId="0" xfId="22281" applyNumberFormat="1" applyFont="1" applyFill="1" applyBorder="1" applyAlignment="1" applyProtection="1">
      <protection locked="0"/>
    </xf>
    <xf numFmtId="43" fontId="0" fillId="0" borderId="0" xfId="22281" applyFont="1" applyFill="1" applyAlignment="1" applyProtection="1">
      <protection locked="0"/>
    </xf>
    <xf numFmtId="171" fontId="0" fillId="0" borderId="0" xfId="22281" applyNumberFormat="1" applyFont="1" applyFill="1" applyBorder="1" applyAlignment="1" applyProtection="1"/>
    <xf numFmtId="171" fontId="0" fillId="0" borderId="66" xfId="22281" applyNumberFormat="1" applyFont="1" applyFill="1" applyBorder="1" applyAlignment="1" applyProtection="1">
      <alignment horizontal="right"/>
    </xf>
    <xf numFmtId="171" fontId="10" fillId="0" borderId="1" xfId="22281" applyNumberFormat="1" applyFont="1" applyFill="1" applyBorder="1" applyAlignment="1" applyProtection="1">
      <alignment horizontal="right"/>
    </xf>
    <xf numFmtId="171" fontId="0" fillId="0" borderId="0" xfId="22281" applyNumberFormat="1" applyFont="1" applyFill="1" applyBorder="1" applyAlignment="1" applyProtection="1">
      <alignment horizontal="center"/>
    </xf>
    <xf numFmtId="171" fontId="0" fillId="0" borderId="0" xfId="22281" applyNumberFormat="1" applyFont="1" applyFill="1" applyAlignment="1" applyProtection="1">
      <alignment horizontal="center"/>
    </xf>
    <xf numFmtId="171" fontId="10" fillId="0" borderId="0" xfId="22281" quotePrefix="1" applyNumberFormat="1" applyFont="1" applyFill="1" applyBorder="1" applyAlignment="1" applyProtection="1">
      <alignment horizontal="center"/>
    </xf>
    <xf numFmtId="171" fontId="10" fillId="0" borderId="5" xfId="22281" applyNumberFormat="1" applyFont="1" applyFill="1" applyBorder="1" applyAlignment="1" applyProtection="1">
      <alignment horizontal="right"/>
    </xf>
    <xf numFmtId="171" fontId="7" fillId="0" borderId="0" xfId="22281" applyNumberFormat="1" applyFont="1" applyFill="1" applyBorder="1" applyAlignment="1" applyProtection="1">
      <alignment horizontal="right"/>
    </xf>
    <xf numFmtId="171" fontId="0" fillId="0" borderId="0" xfId="22281" quotePrefix="1" applyNumberFormat="1" applyFont="1" applyFill="1" applyBorder="1" applyAlignment="1" applyProtection="1">
      <alignment horizontal="center"/>
    </xf>
    <xf numFmtId="43" fontId="13" fillId="0" borderId="0" xfId="1" applyFont="1" applyFill="1" applyProtection="1">
      <protection locked="0"/>
    </xf>
    <xf numFmtId="171" fontId="10" fillId="0" borderId="0" xfId="1" applyNumberFormat="1" applyFont="1" applyFill="1" applyProtection="1"/>
    <xf numFmtId="171" fontId="10" fillId="0" borderId="5" xfId="1" applyNumberFormat="1" applyFont="1" applyFill="1" applyBorder="1" applyProtection="1"/>
    <xf numFmtId="171" fontId="10" fillId="0" borderId="4" xfId="1" applyNumberFormat="1" applyFont="1" applyFill="1" applyBorder="1" applyAlignment="1" applyProtection="1"/>
    <xf numFmtId="171" fontId="10" fillId="0" borderId="4" xfId="1" applyNumberFormat="1" applyFont="1" applyFill="1" applyBorder="1" applyAlignment="1" applyProtection="1">
      <alignment horizontal="right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17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4" fillId="0" borderId="0" xfId="0" applyFont="1" applyProtection="1">
      <protection locked="0"/>
    </xf>
    <xf numFmtId="170" fontId="13" fillId="0" borderId="0" xfId="0" applyNumberFormat="1" applyFont="1" applyProtection="1">
      <protection locked="0"/>
    </xf>
    <xf numFmtId="169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170" fontId="12" fillId="0" borderId="1" xfId="0" applyNumberFormat="1" applyFont="1" applyBorder="1" applyAlignment="1">
      <alignment horizontal="right"/>
    </xf>
    <xf numFmtId="169" fontId="12" fillId="0" borderId="0" xfId="0" applyNumberFormat="1" applyFont="1" applyProtection="1">
      <protection locked="0"/>
    </xf>
    <xf numFmtId="170" fontId="12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70" fontId="7" fillId="0" borderId="0" xfId="6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71" fontId="13" fillId="0" borderId="0" xfId="0" applyNumberFormat="1" applyFont="1" applyProtection="1">
      <protection locked="0"/>
    </xf>
    <xf numFmtId="170" fontId="0" fillId="0" borderId="0" xfId="6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70" fontId="13" fillId="0" borderId="0" xfId="6" applyNumberFormat="1" applyFont="1" applyProtection="1">
      <protection locked="0"/>
    </xf>
    <xf numFmtId="170" fontId="12" fillId="0" borderId="1" xfId="0" applyNumberFormat="1" applyFont="1" applyBorder="1"/>
    <xf numFmtId="170" fontId="12" fillId="0" borderId="2" xfId="0" applyNumberFormat="1" applyFont="1" applyBorder="1"/>
    <xf numFmtId="3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170" fontId="13" fillId="0" borderId="0" xfId="0" applyNumberFormat="1" applyFont="1" applyAlignment="1" applyProtection="1">
      <alignment horizontal="right"/>
      <protection locked="0"/>
    </xf>
    <xf numFmtId="170" fontId="7" fillId="0" borderId="0" xfId="0" applyNumberFormat="1" applyFont="1" applyProtection="1">
      <protection locked="0"/>
    </xf>
    <xf numFmtId="170" fontId="12" fillId="0" borderId="4" xfId="0" applyNumberFormat="1" applyFont="1" applyBorder="1"/>
    <xf numFmtId="0" fontId="0" fillId="0" borderId="66" xfId="0" applyBorder="1" applyProtection="1">
      <protection locked="0"/>
    </xf>
    <xf numFmtId="49" fontId="13" fillId="0" borderId="0" xfId="0" applyNumberFormat="1" applyFont="1" applyProtection="1">
      <protection locked="0"/>
    </xf>
    <xf numFmtId="170" fontId="7" fillId="0" borderId="2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170" fontId="7" fillId="0" borderId="0" xfId="0" applyNumberFormat="1" applyFont="1" applyAlignment="1" applyProtection="1">
      <alignment horizontal="center"/>
      <protection locked="0"/>
    </xf>
    <xf numFmtId="170" fontId="13" fillId="0" borderId="4" xfId="0" applyNumberFormat="1" applyFont="1" applyBorder="1" applyProtection="1">
      <protection locked="0"/>
    </xf>
    <xf numFmtId="170" fontId="0" fillId="0" borderId="4" xfId="0" quotePrefix="1" applyNumberFormat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170" fontId="12" fillId="0" borderId="0" xfId="0" applyNumberFormat="1" applyFont="1"/>
    <xf numFmtId="49" fontId="12" fillId="0" borderId="0" xfId="0" applyNumberFormat="1" applyFont="1" applyProtection="1">
      <protection locked="0"/>
    </xf>
    <xf numFmtId="170" fontId="7" fillId="0" borderId="66" xfId="0" applyNumberFormat="1" applyFont="1" applyBorder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170" fontId="12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vertical="top" wrapText="1"/>
      <protection locked="0"/>
    </xf>
    <xf numFmtId="170" fontId="10" fillId="0" borderId="0" xfId="0" applyNumberFormat="1" applyFont="1" applyProtection="1">
      <protection locked="0"/>
    </xf>
    <xf numFmtId="170" fontId="7" fillId="0" borderId="4" xfId="0" applyNumberFormat="1" applyFont="1" applyBorder="1" applyProtection="1">
      <protection locked="0"/>
    </xf>
    <xf numFmtId="170" fontId="13" fillId="0" borderId="0" xfId="0" applyNumberFormat="1" applyFont="1" applyAlignment="1" applyProtection="1">
      <alignment horizontal="center"/>
      <protection locked="0"/>
    </xf>
    <xf numFmtId="170" fontId="10" fillId="0" borderId="0" xfId="0" applyNumberFormat="1" applyFont="1"/>
    <xf numFmtId="170" fontId="0" fillId="0" borderId="0" xfId="0" applyNumberFormat="1" applyAlignment="1" applyProtection="1">
      <alignment horizontal="right"/>
      <protection locked="0"/>
    </xf>
    <xf numFmtId="0" fontId="14" fillId="0" borderId="0" xfId="0" applyFont="1" applyAlignment="1" applyProtection="1">
      <alignment horizontal="center"/>
      <protection locked="0"/>
    </xf>
    <xf numFmtId="170" fontId="10" fillId="0" borderId="5" xfId="0" applyNumberFormat="1" applyFont="1" applyBorder="1"/>
    <xf numFmtId="39" fontId="0" fillId="0" borderId="0" xfId="0" applyNumberForma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0" fontId="0" fillId="0" borderId="4" xfId="0" applyNumberFormat="1" applyBorder="1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170" fontId="0" fillId="0" borderId="0" xfId="12750" applyNumberFormat="1" applyFont="1" applyFill="1" applyProtection="1">
      <protection locked="0"/>
    </xf>
    <xf numFmtId="170" fontId="10" fillId="0" borderId="2" xfId="0" applyNumberFormat="1" applyFont="1" applyBorder="1"/>
    <xf numFmtId="172" fontId="10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71" fontId="10" fillId="0" borderId="0" xfId="0" applyNumberFormat="1" applyFont="1"/>
    <xf numFmtId="37" fontId="0" fillId="0" borderId="0" xfId="0" applyNumberFormat="1" applyAlignment="1" applyProtection="1">
      <alignment horizontal="right"/>
      <protection locked="0"/>
    </xf>
    <xf numFmtId="0" fontId="16" fillId="0" borderId="0" xfId="0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171" fontId="29" fillId="0" borderId="0" xfId="0" applyNumberFormat="1" applyFont="1"/>
    <xf numFmtId="37" fontId="0" fillId="0" borderId="0" xfId="0" applyNumberFormat="1" applyAlignment="1" applyProtection="1">
      <alignment horizontal="center"/>
      <protection locked="0"/>
    </xf>
    <xf numFmtId="173" fontId="0" fillId="0" borderId="0" xfId="0" applyNumberFormat="1" applyAlignment="1" applyProtection="1">
      <alignment horizontal="right"/>
      <protection locked="0"/>
    </xf>
    <xf numFmtId="173" fontId="0" fillId="0" borderId="0" xfId="0" applyNumberFormat="1" applyProtection="1">
      <protection locked="0"/>
    </xf>
    <xf numFmtId="171" fontId="29" fillId="0" borderId="4" xfId="0" applyNumberFormat="1" applyFont="1" applyBorder="1"/>
    <xf numFmtId="171" fontId="29" fillId="0" borderId="0" xfId="0" applyNumberFormat="1" applyFont="1" applyProtection="1">
      <protection locked="0"/>
    </xf>
    <xf numFmtId="37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Alignment="1" applyProtection="1">
      <alignment horizontal="right"/>
      <protection locked="0"/>
    </xf>
    <xf numFmtId="173" fontId="10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173" fontId="10" fillId="0" borderId="0" xfId="0" applyNumberFormat="1" applyFont="1" applyProtection="1">
      <protection locked="0"/>
    </xf>
    <xf numFmtId="171" fontId="10" fillId="0" borderId="0" xfId="0" applyNumberFormat="1" applyFont="1" applyProtection="1">
      <protection locked="0"/>
    </xf>
    <xf numFmtId="174" fontId="10" fillId="0" borderId="0" xfId="0" applyNumberFormat="1" applyFont="1" applyAlignment="1" applyProtection="1">
      <alignment horizontal="right"/>
      <protection locked="0"/>
    </xf>
    <xf numFmtId="174" fontId="0" fillId="0" borderId="0" xfId="0" applyNumberFormat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37" fontId="10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10" fillId="0" borderId="66" xfId="0" applyNumberFormat="1" applyFont="1" applyBorder="1" applyAlignment="1" applyProtection="1">
      <alignment horizontal="center"/>
      <protection locked="0"/>
    </xf>
    <xf numFmtId="37" fontId="10" fillId="0" borderId="66" xfId="0" applyNumberFormat="1" applyFont="1" applyBorder="1" applyAlignment="1" applyProtection="1">
      <alignment horizontal="right"/>
      <protection locked="0"/>
    </xf>
    <xf numFmtId="37" fontId="10" fillId="0" borderId="5" xfId="0" applyNumberFormat="1" applyFont="1" applyBorder="1" applyAlignment="1">
      <alignment horizontal="right"/>
    </xf>
    <xf numFmtId="37" fontId="10" fillId="0" borderId="5" xfId="0" applyNumberFormat="1" applyFont="1" applyBorder="1" applyAlignment="1" applyProtection="1">
      <alignment horizontal="right"/>
      <protection locked="0"/>
    </xf>
    <xf numFmtId="0" fontId="8" fillId="0" borderId="0" xfId="0" applyFont="1"/>
    <xf numFmtId="0" fontId="9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/>
    <xf numFmtId="0" fontId="10" fillId="0" borderId="0" xfId="0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171" fontId="7" fillId="0" borderId="4" xfId="12750" quotePrefix="1" applyNumberFormat="1" applyFont="1" applyFill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66" xfId="0" applyNumberFormat="1" applyFont="1" applyBorder="1" applyAlignment="1">
      <alignment horizontal="center"/>
    </xf>
    <xf numFmtId="37" fontId="10" fillId="0" borderId="66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75" fontId="0" fillId="0" borderId="0" xfId="0" applyNumberFormat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175" fontId="0" fillId="0" borderId="0" xfId="0" applyNumberFormat="1" applyAlignment="1" applyProtection="1">
      <alignment horizontal="center"/>
      <protection locked="0"/>
    </xf>
    <xf numFmtId="171" fontId="16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175" fontId="16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center"/>
      <protection locked="0"/>
    </xf>
    <xf numFmtId="37" fontId="16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23" fillId="0" borderId="0" xfId="0" applyFont="1" applyProtection="1">
      <protection locked="0"/>
    </xf>
    <xf numFmtId="293" fontId="0" fillId="0" borderId="0" xfId="0" applyNumberFormat="1" applyProtection="1">
      <protection locked="0"/>
    </xf>
    <xf numFmtId="171" fontId="0" fillId="0" borderId="0" xfId="2" applyNumberFormat="1" applyFont="1" applyFill="1" applyBorder="1" applyProtection="1">
      <protection locked="0"/>
    </xf>
    <xf numFmtId="43" fontId="0" fillId="0" borderId="0" xfId="0" applyNumberFormat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43" fontId="0" fillId="0" borderId="0" xfId="1" applyFont="1" applyFill="1" applyBorder="1" applyProtection="1">
      <protection locked="0"/>
    </xf>
    <xf numFmtId="295" fontId="0" fillId="0" borderId="0" xfId="0" applyNumberForma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71" fontId="10" fillId="0" borderId="0" xfId="2" applyNumberFormat="1" applyFont="1" applyFill="1" applyBorder="1" applyAlignment="1" applyProtection="1">
      <alignment horizontal="center"/>
      <protection locked="0"/>
    </xf>
    <xf numFmtId="171" fontId="0" fillId="0" borderId="4" xfId="2" applyNumberFormat="1" applyFont="1" applyFill="1" applyBorder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9" fillId="0" borderId="0" xfId="2" applyNumberFormat="1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center"/>
    </xf>
    <xf numFmtId="171" fontId="10" fillId="0" borderId="0" xfId="22281" applyNumberFormat="1" applyFont="1" applyFill="1" applyBorder="1" applyAlignment="1" applyProtection="1">
      <alignment horizontal="center"/>
      <protection locked="0"/>
    </xf>
    <xf numFmtId="171" fontId="12" fillId="0" borderId="0" xfId="22281" applyNumberFormat="1" applyFont="1" applyFill="1" applyBorder="1" applyAlignment="1" applyProtection="1">
      <alignment horizontal="center"/>
      <protection locked="0"/>
    </xf>
    <xf numFmtId="171" fontId="9" fillId="0" borderId="0" xfId="22281" applyNumberFormat="1" applyFont="1" applyFill="1" applyAlignment="1" applyProtection="1">
      <alignment horizontal="center"/>
      <protection locked="0"/>
    </xf>
    <xf numFmtId="175" fontId="10" fillId="0" borderId="0" xfId="0" applyNumberFormat="1" applyFont="1" applyAlignment="1" applyProtection="1">
      <alignment horizontal="center"/>
      <protection locked="0"/>
    </xf>
  </cellXfs>
  <cellStyles count="22282">
    <cellStyle name="_x0013_" xfId="31" xr:uid="{A1EEC382-4C4D-4345-B703-D4F64BA95D73}"/>
    <cellStyle name=" a specified number of montd" xfId="32" xr:uid="{F69DB7D6-6189-4F87-A563-DE6A9942C687}"/>
    <cellStyle name=" before or after a specified number of montd" xfId="33" xr:uid="{04628F10-BD98-4898-B38D-58F7079AD16D}"/>
    <cellStyle name=" between two dateœ" xfId="34" xr:uid="{F908986E-8B3F-4A3A-8548-5FAF0A6FCA7A}"/>
    <cellStyle name=" of whole workdays between two dateœ" xfId="35" xr:uid="{5F7FCF1C-8D05-4123-9AFA-E41FE11351C0}"/>
    <cellStyle name="_x000a_386grabber=M" xfId="36" xr:uid="{BBFEF222-FB0B-4066-8B42-84225239E064}"/>
    <cellStyle name="_x000a_386grabber=M 2" xfId="37" xr:uid="{BC3014B1-D5BB-4920-91C8-460BB62AB7DF}"/>
    <cellStyle name="_x000a_386grabber=M_~7267124" xfId="38" xr:uid="{445ECB3F-A6A4-45FA-A841-7F9CB06E6C97}"/>
    <cellStyle name="､@ｯ・AP" xfId="39" xr:uid="{06942832-81A6-41AD-931D-C65ACFBF0770}"/>
    <cellStyle name="､@ｯ・AR" xfId="40" xr:uid="{5B73DB6F-3A68-428B-9701-941EFE9277A7}"/>
    <cellStyle name="､@ｯ・FROM-11" xfId="41" xr:uid="{05A8D484-6355-41CE-A0C4-CAEB2DA88FE2}"/>
    <cellStyle name="､@ｯ・GROUP" xfId="42" xr:uid="{6A4A5E96-50A3-406E-87F0-C74535ACFF75}"/>
    <cellStyle name="､@ｯ・INVESTMENT" xfId="43" xr:uid="{1768C6CE-1986-40D0-9F39-F394AC5C26AF}"/>
    <cellStyle name="､@ｯ・LAND &amp; BLDG" xfId="44" xr:uid="{6A5F0F4D-A532-4C3A-B591-7E5480A9E96B}"/>
    <cellStyle name="､@ｯ・MACHINERY &amp; EQUIPMENT" xfId="45" xr:uid="{113534B4-FC21-410C-B752-E59578D21009}"/>
    <cellStyle name="､@ｯ・OTHER ASSETS" xfId="46" xr:uid="{63EDD796-B40F-4659-BAD6-6E9954CF80E4}"/>
    <cellStyle name="､@ｯ・OTHER LIABILITIES" xfId="47" xr:uid="{80EC76DE-BC6B-4EDF-A389-9F35AAAB32AF}"/>
    <cellStyle name="??" xfId="48" xr:uid="{22FC6DD2-D201-4AB0-A7A3-9607E6897C74}"/>
    <cellStyle name="?? [0.00]_ADMAG" xfId="49" xr:uid="{80C053E5-9EA5-4BF4-9ABE-458986AD94A7}"/>
    <cellStyle name="?? [0]_??" xfId="50" xr:uid="{B4AB8691-2B04-4EAC-8880-9A6827B970BF}"/>
    <cellStyle name="?_x001d_?'&amp;O??&amp;H?_x000b__x0008_4_x0018__x0005__x0019__x000f__x0001__x0001_" xfId="51" xr:uid="{6FEF609B-39A0-4D4E-9E44-C4F4CC85CBCD}"/>
    <cellStyle name="???" xfId="52" xr:uid="{B2386BB3-C913-450B-A3EF-0DDFDE526F15}"/>
    <cellStyle name="??? 2" xfId="4958" xr:uid="{AAF9E33C-56F4-411D-8777-5795FEB66EE2}"/>
    <cellStyle name="????" xfId="53" xr:uid="{70E35BDB-FC3A-4E9B-9599-062FE8AB83CD}"/>
    <cellStyle name="???? [0.00]_ADMAG" xfId="54" xr:uid="{3F6DE703-CCFD-41D1-A136-73FA40C35D5A}"/>
    <cellStyle name="??????" xfId="55" xr:uid="{A1D838DD-BAFA-49CB-96BB-1DBD26BFA090}"/>
    <cellStyle name="?????????????????" xfId="56" xr:uid="{28EC51A7-61D6-466A-BBFC-5CC4E8413046}"/>
    <cellStyle name="????????????????? [0]_MOGAS97" xfId="57" xr:uid="{C27BD701-7859-472C-90C1-60690742A182}"/>
    <cellStyle name="????????????????? 2" xfId="4959" xr:uid="{123B187F-3136-4231-A08B-5A5069283654}"/>
    <cellStyle name="????????????????? 3" xfId="7980" xr:uid="{1E08CAE2-47B7-4A5D-A296-C3E27982F4B6}"/>
    <cellStyle name="????????????????? 4" xfId="8283" xr:uid="{84E3CE24-E67C-4923-B8F6-FE8B64E16F32}"/>
    <cellStyle name="????????????????? 5" xfId="22279" xr:uid="{7190189B-D9D9-498F-B2D9-01ACD258E686}"/>
    <cellStyle name="????????????????? 6" xfId="8268" xr:uid="{FA9E0F43-83E2-422A-AD7E-46187BE100BD}"/>
    <cellStyle name="????????????????? 7" xfId="22270" xr:uid="{580534CC-3654-4E5D-B306-32C54581CE60}"/>
    <cellStyle name="????????????????? 8" xfId="22278" xr:uid="{52F21661-412A-412F-A6FD-26C509C88888}"/>
    <cellStyle name="??????????????????? [0]_MOGAS97" xfId="58" xr:uid="{D44E83D5-8826-48BB-A575-0809CE13B0F8}"/>
    <cellStyle name="???????????????????????" xfId="59" xr:uid="{187A6A20-41BF-439A-8A88-F566831E5334}"/>
    <cellStyle name="???????????????????????????????ma_QTR94_95_1ฟ๙ศธบ๑ณปฟช (2)" xfId="60" xr:uid="{CC5B4F54-8360-4130-A11D-4EE086BD001E}"/>
    <cellStyle name="???????????????????_MOGAS97" xfId="61" xr:uid="{E072A07F-C54A-4079-A64A-F71FDA97B72B}"/>
    <cellStyle name="?????????????????_about dA G" xfId="62" xr:uid="{85CBAD8D-5C78-4FB1-97C7-D28D8791B4B2}"/>
    <cellStyle name="???????_??BSPL_WK" xfId="63" xr:uid="{81108B0B-8953-4BE9-A4EE-58E9F5584162}"/>
    <cellStyle name="????[0]_PLDT" xfId="64" xr:uid="{5CF283B3-05D8-41A9-8824-AA2B6B60BB42}"/>
    <cellStyle name="????_10????" xfId="65" xr:uid="{70B2362A-D8CC-4D0D-B04C-E467111271B1}"/>
    <cellStyle name="???[0]_LC (2)" xfId="66" xr:uid="{9789A483-A419-44F6-B8CD-E35F9D8D57DC}"/>
    <cellStyle name="???_'01.11" xfId="67" xr:uid="{A291B52E-7C96-4486-B162-1F8581BC81AB}"/>
    <cellStyle name="???b???b???b???b???????????????????????????????ma_QTR94_95_1ฟ๙ศธบ๑ณปฟช (2)" xfId="68" xr:uid="{7B82AED5-0E5D-4DA8-8CC0-A33CED3D9CE9}"/>
    <cellStyle name="??[0]_LC (2)" xfId="69" xr:uid="{2D4B8DBC-2596-4C57-9A0C-2145DDF0408E}"/>
    <cellStyle name="??_?.????" xfId="70" xr:uid="{659A4A54-7A39-4041-949A-CA963D0E80E8}"/>
    <cellStyle name="][-]\" xfId="71" xr:uid="{D4529DDD-32E5-45B1-88F1-51B366185099}"/>
    <cellStyle name="_%(SignOnly)" xfId="72" xr:uid="{39CC594C-0CF3-4D52-AEB5-C8AE5E990B78}"/>
    <cellStyle name="_%(SignSpaceOnly)" xfId="73" xr:uid="{68E89310-B0FC-4259-976E-38044F9DD31D}"/>
    <cellStyle name="_~0035091" xfId="74" xr:uid="{B9387D16-AD15-471A-AA39-7FD8E06AF750}"/>
    <cellStyle name="_~0035091_AUG_SuperSports_Report" xfId="75" xr:uid="{27C5203D-5EB3-4AF9-BD49-EA3EE5A92582}"/>
    <cellStyle name="_~0035091_AUG_SuperSports_Report_PWB" xfId="76" xr:uid="{AAB1C6BA-A206-4828-9110-BBA2A869AE5B}"/>
    <cellStyle name="_~0035091_AUG_SuperSports_Report_PWB_0610" xfId="77" xr:uid="{992D0912-9371-4871-93D0-85B942CC6BF6}"/>
    <cellStyle name="_~0035091_PWB" xfId="78" xr:uid="{64E3B149-AB1E-4C6F-BD5E-8865ED4E6F2C}"/>
    <cellStyle name="_~0035091_PWB_0610" xfId="79" xr:uid="{8FC48238-B3B5-40ED-A568-AFB8BFA24AD5}"/>
    <cellStyle name="_~0035091_SEP_SuperSports_Report" xfId="80" xr:uid="{E9DAE0F7-CFC7-45B4-B8C1-E206FE082FF9}"/>
    <cellStyle name="_~0035091_SEP_SuperSports_Report_PWB" xfId="81" xr:uid="{436EE397-F8DA-403D-BF62-9A6C2DE1A649}"/>
    <cellStyle name="_~0035091_SEP_SuperSports_Report_PWB_0610" xfId="82" xr:uid="{135265E2-67FB-4545-AC7B-31EC2E9A5AE2}"/>
    <cellStyle name="_1.3 Holding Company" xfId="83" xr:uid="{510E349A-8C23-4D54-9BE2-62C645535E7E}"/>
    <cellStyle name="_112 input vat v10 AUG 04" xfId="84" xr:uid="{3A53D259-E432-4ADE-BBF2-986DEA1C6D19}"/>
    <cellStyle name="_112 input vat v10 JUL 04" xfId="85" xr:uid="{25C11302-A7A8-4DC7-95F1-559ECCE5552A}"/>
    <cellStyle name="_112 input vat v10 Jun03" xfId="86" xr:uid="{1A9DA5AC-5EC7-41E4-9975-736BD2E1189D}"/>
    <cellStyle name="_112 input vat v10 Sep 03" xfId="87" xr:uid="{7B5751D5-B581-4A89-8B28-1A265A3E75CD}"/>
    <cellStyle name="_112 output tax Jun'03" xfId="88" xr:uid="{3C5243ED-453B-4D8E-9712-2D245DD904FC}"/>
    <cellStyle name="_112 output vat v19 AUG03" xfId="89" xr:uid="{85104A3B-014D-4803-BE65-835CF722A7A5}"/>
    <cellStyle name="_112 Output vat v19 MAY 04" xfId="90" xr:uid="{4EC6A0EF-EC91-462C-A559-F1A9A90C8A6A}"/>
    <cellStyle name="_112 output vat v19 Oct03" xfId="91" xr:uid="{B27E98E3-CE51-42F4-ABFE-A9E521B58028}"/>
    <cellStyle name="_112 output vat v19 Sepl03" xfId="92" xr:uid="{34438D1D-EE64-49E6-903C-274D3E2D68D6}"/>
    <cellStyle name="_11605400" xfId="93" xr:uid="{3A243C8F-6C99-42AF-8090-65F0C0230E3E}"/>
    <cellStyle name="_2010- RM Budget-RTDM WKTN- 08 12 09" xfId="94" xr:uid="{53C3A850-01A6-41B3-A0A9-AE919DF9E967}"/>
    <cellStyle name="_20-30" xfId="95" xr:uid="{AE0FAB2F-5772-446B-A956-03FC71C89957}"/>
    <cellStyle name="_20-TEST'04-yim" xfId="96" xr:uid="{864468B4-2346-4A25-BA27-3B7668C981CB}"/>
    <cellStyle name="_222-00 RM" xfId="97" xr:uid="{CDF60435-6701-4AF0-8307-061A21BF2309}"/>
    <cellStyle name="_25.09.07 fon" xfId="98" xr:uid="{A5F98A58-5E9C-41F9-85AC-C9A1D4D974C0}"/>
    <cellStyle name="_2550 P-3. Trial Balance - Before Audit - December 31, 2006 ve" xfId="99" xr:uid="{3444C786-0802-4817-906E-47DE28AD75F1}"/>
    <cellStyle name="_30 11" xfId="100" xr:uid="{3224A10E-8634-4978-9111-FFB945A9A42B}"/>
    <cellStyle name="_30.09.06" xfId="101" xr:uid="{5277DB20-2947-4169-B04B-362959475628}"/>
    <cellStyle name="_90" xfId="102" xr:uid="{58530090-6345-4378-B565-6941393B0A1D}"/>
    <cellStyle name="_AGING AR" xfId="103" xr:uid="{977FFA9B-FB05-43CB-AD30-04856C8A4554}"/>
    <cellStyle name="_AJE - RJE" xfId="104" xr:uid="{8F2E4CB0-CD56-4B5F-835F-8594C8E746AD}"/>
    <cellStyle name="_allocate" xfId="105" xr:uid="{74331F43-6CFA-4749-B7C2-A912F5311B89}"/>
    <cellStyle name="_Anol_PCC_06.30.05" xfId="106" xr:uid="{15949BF4-9ED0-410A-B7E6-79B20A750233}"/>
    <cellStyle name="_Anol_RocheDiag new 11.04.07" xfId="107" xr:uid="{A353CDEF-3228-4FF5-A50B-E23541CDCCC7}"/>
    <cellStyle name="_Anol_RocheDiag_10.31.06" xfId="108" xr:uid="{2CA21E4E-130B-438C-BBE0-A6FB8781A5AB}"/>
    <cellStyle name="_Anol_RocheDiag_12.31.05" xfId="109" xr:uid="{E967CFAF-34C1-4732-A7C0-B3F65D818A31}"/>
    <cellStyle name="_AP" xfId="110" xr:uid="{2FDCCA5C-678B-4E50-9868-8A7413EAC7C8}"/>
    <cellStyle name="_Apr_Supersport_InvesReport" xfId="111" xr:uid="{2E035A1D-5AAD-430E-9C93-5BC8D895FC20}"/>
    <cellStyle name="_Apr_Supersport_InvesReport_AUG_SuperSports_Report" xfId="112" xr:uid="{CDFC6C9C-0BA8-4E13-95F7-02D2B7104FD6}"/>
    <cellStyle name="_Apr_Supersport_InvesReport_AUG_SuperSports_Report_PWB" xfId="113" xr:uid="{D36D5A29-6009-47C7-BD90-A41B76AE3B59}"/>
    <cellStyle name="_Apr_Supersport_InvesReport_AUG_SuperSports_Report_PWB_0610" xfId="114" xr:uid="{C6F1ECB3-69B4-42D9-8F80-70A1E9084A45}"/>
    <cellStyle name="_Apr_Supersport_InvesReport_PWB" xfId="115" xr:uid="{E13B3F77-2CCB-419E-88CF-738D8974E0E2}"/>
    <cellStyle name="_Apr_Supersport_InvesReport_PWB_0610" xfId="116" xr:uid="{F2CDF6B6-F465-48EA-B305-2316EFE6123B}"/>
    <cellStyle name="_Apr_Supersport_InvesReport_SEP_SuperSports_Report" xfId="117" xr:uid="{2729BFB7-DAAD-4C52-A892-718951390FD6}"/>
    <cellStyle name="_Apr_Supersport_InvesReport_SEP_SuperSports_Report_PWB" xfId="118" xr:uid="{844B8AAF-7B9A-45D8-B8FD-09648D753BDB}"/>
    <cellStyle name="_Apr_Supersport_InvesReport_SEP_SuperSports_Report_PWB_0610" xfId="119" xr:uid="{3538C98B-C9C5-4329-BD02-C92FCE1D682C}"/>
    <cellStyle name="_AR_Aging_CRC CONSO_09" xfId="120" xr:uid="{CEA7D700-4E49-4824-ACC7-F51286BAC766}"/>
    <cellStyle name="_AR_SPS_TOP_PWB" xfId="121" xr:uid="{87B9EBB2-D0FF-4512-B638-343ABBD0C901}"/>
    <cellStyle name="_AR1210-001" xfId="122" xr:uid="{2C44BE28-D7A1-46DC-8410-C29E310FB9B2}"/>
    <cellStyle name="_AR4909" xfId="123" xr:uid="{793ECB18-7173-4A13-ACFC-2E50422EB637}"/>
    <cellStyle name="_AR4909-console-num" xfId="124" xr:uid="{F7842714-350A-4621-9CBC-30844BF343E6}"/>
    <cellStyle name="_ARAging 31Dec07(AROver60)" xfId="125" xr:uid="{9A9007BD-E0FB-41EE-AC71-0F0BBB00E626}"/>
    <cellStyle name="_AR-confirm" xfId="126" xr:uid="{73736DD4-8DF1-4D57-8AA3-8C72C1141CBD}"/>
    <cellStyle name="_Audit adjustment" xfId="127" xr:uid="{2345BDE7-921E-4545-A94A-B72B00A7341B}"/>
    <cellStyle name="_AUG_Supersport_InvesReport" xfId="128" xr:uid="{6C74561A-613F-465A-BCF8-B0E3E2634BDE}"/>
    <cellStyle name="_AUG_Supersport_InvesReport_AUG_SuperSports_Report" xfId="129" xr:uid="{172E4083-0B0D-49AB-A4F2-3F6C891BFD96}"/>
    <cellStyle name="_AUG_Supersport_InvesReport_AUG_SuperSports_Report_PWB" xfId="130" xr:uid="{30EAC517-85BB-4AA3-A24D-A7E94EDB2FAB}"/>
    <cellStyle name="_AUG_Supersport_InvesReport_AUG_SuperSports_Report_PWB_0610" xfId="131" xr:uid="{4700F3A5-04F2-463F-921C-356538240C3C}"/>
    <cellStyle name="_AUG_Supersport_InvesReport_PWB" xfId="132" xr:uid="{5629DBB5-84B2-4485-9B50-99A4A735F1C2}"/>
    <cellStyle name="_AUG_Supersport_InvesReport_PWB_0610" xfId="133" xr:uid="{796AD9D0-3D62-4BF8-A690-C771DF4B8E79}"/>
    <cellStyle name="_AUG_Supersport_InvesReport_SEP_SuperSports_Report" xfId="134" xr:uid="{FC857079-5F97-452F-8430-E2776401E192}"/>
    <cellStyle name="_AUG_Supersport_InvesReport_SEP_SuperSports_Report_PWB" xfId="135" xr:uid="{DD3F1DBF-C714-4DB5-8981-DC3CFBD732BB}"/>
    <cellStyle name="_AUG_Supersport_InvesReport_SEP_SuperSports_Report_PWB_0610" xfId="136" xr:uid="{667098ED-0E82-4FD7-BF1B-CDA3FB58EAE0}"/>
    <cellStyle name="_B2S-Apr-11" xfId="137" xr:uid="{5DA7AE3E-797D-4063-92AE-736317174912}"/>
    <cellStyle name="_BB" xfId="138" xr:uid="{94568C08-397D-4BD5-9FAD-924093808836}"/>
    <cellStyle name="_BCC 30.11.07 K3 KSP" xfId="139" xr:uid="{1E4F68AC-E434-40E7-94EC-AB68E3C66332}"/>
    <cellStyle name="_BCC 31.12.07 K3-KSP Ve" xfId="140" xr:uid="{EBC147D0-2AA9-4EA2-84F7-F15E7C22B3E7}"/>
    <cellStyle name="_BCC 31.12.07 V KSP.ve" xfId="141" xr:uid="{AE36A2FB-A055-4743-A446-A84EB253061A}"/>
    <cellStyle name="_BCC_31.12.06" xfId="142" xr:uid="{0C59DF1A-A69E-45F7-B4AE-3156BFE5C078}"/>
    <cellStyle name="_Book1" xfId="143" xr:uid="{FC4B2270-666C-4E65-9ED0-0132CCFC01B9}"/>
    <cellStyle name="_Book1_MSO.&amp; IBF._May.04" xfId="144" xr:uid="{33EA26EE-53DB-47C9-9900-19A8F93BE0CC}"/>
    <cellStyle name="_Book1_VAT &amp; P.P.36_Jun.04" xfId="145" xr:uid="{BDAD3CCF-9924-42E1-B5FD-981F29E62868}"/>
    <cellStyle name="_Book1_VAT &amp; P.P.36_Oct.04" xfId="146" xr:uid="{2E1002A9-CDFE-4C04-B764-7EA4CEEEA1B7}"/>
    <cellStyle name="_Book1_VAT &amp; P.P.36_Sep.04" xfId="147" xr:uid="{BB32F653-F458-4C84-9AA5-65E7A6A9717A}"/>
    <cellStyle name="_Book2" xfId="148" xr:uid="{32835710-D824-46F5-BE33-284C2F6C2A7F}"/>
    <cellStyle name="_Book4_SW_Lead Conso Aug_2009" xfId="6914" xr:uid="{2F79150E-E192-4CAD-8E20-30E184A48A97}"/>
    <cellStyle name="_BQP Cost" xfId="149" xr:uid="{828E2F75-03BC-454F-8B45-A1974AA13798}"/>
    <cellStyle name="_BQP SGA" xfId="150" xr:uid="{F4BBF99D-93B4-4C3A-9E92-FAD567BEF596}"/>
    <cellStyle name="_BQP_Final AR" xfId="151" xr:uid="{0D5DFE34-47B2-4846-BD27-C5785409DA6E}"/>
    <cellStyle name="_BU_เล็ก 1-2010" xfId="152" xr:uid="{F76FA142-08A0-4B69-BBF6-81A947BA2C79}"/>
    <cellStyle name="_BU_เล็ก 2-2010" xfId="153" xr:uid="{840873A5-EE08-492F-95F3-468F14A8298C}"/>
    <cellStyle name="_BU_เล็ก 3-2010" xfId="154" xr:uid="{538C7D6B-456F-4DEA-9933-4832DCA9242D}"/>
    <cellStyle name="_BU_เล็ก 4-2010" xfId="155" xr:uid="{3BDA3BC4-C5C9-4CE1-9A2E-7311AECC6B67}"/>
    <cellStyle name="_BU_เล็ก 5-2010" xfId="156" xr:uid="{3CE38EBE-9FD1-45DB-BA95-FD7080127719}"/>
    <cellStyle name="_BU_เล็ก 6-2010" xfId="157" xr:uid="{32F38802-1EAA-4722-BB02-C788CEA22365}"/>
    <cellStyle name="_BU_เล็ก 7-2010" xfId="158" xr:uid="{D75E718F-1ACD-4713-B890-51B99D4FD95C}"/>
    <cellStyle name="_cabtec cut" xfId="159" xr:uid="{DA924CB6-DD5F-482A-90F2-EA41FA13AE4E}"/>
    <cellStyle name="_CDW-y05-Jack" xfId="160" xr:uid="{F89E4F0E-E65E-4AEA-88FB-F23CF5D5869C}"/>
    <cellStyle name="_Checking V19_Nov.03" xfId="161" xr:uid="{70D20AC9-0A32-4F20-86D0-FC4EEAED04CF}"/>
    <cellStyle name="_CN Jan-Dec 07 by type-all" xfId="162" xr:uid="{3C907665-90DB-4869-B979-7DFB96D6FEBF}"/>
    <cellStyle name="_Comma" xfId="163" xr:uid="{3AC7F293-2E84-4090-A3CF-06B4B21743CF}"/>
    <cellStyle name="_Confirm Log" xfId="164" xr:uid="{540016E5-756C-4E47-8883-E2F4C60BD78E}"/>
    <cellStyle name="_Copy of WP template-Cabtec" xfId="165" xr:uid="{D363A0A1-48B0-485B-BE66-6F27F7566D84}"/>
    <cellStyle name="_cost &amp; sa -kei" xfId="166" xr:uid="{ACE2FB96-48C2-409B-BA85-EC41922D30DA}"/>
    <cellStyle name="_CP all 31.12.07" xfId="167" xr:uid="{F72AD8EF-8396-4018-9191-B743855A33E9}"/>
    <cellStyle name="_CR Chiang Mai_'08up_140209_Sub" xfId="168" xr:uid="{2EC3882E-9D20-45F1-AEF8-F62CAD62FBAB}"/>
    <cellStyle name="_CRC_Selling &amp; Admin 2009" xfId="169" xr:uid="{6AB0728C-BDE0-4421-B07B-A349B16947B5}"/>
    <cellStyle name="_CUR" xfId="170" xr:uid="{A115BA1B-DC16-40F7-B9AF-E340FFAB97B9}"/>
    <cellStyle name="_Currency" xfId="171" xr:uid="{F4498AD5-2D0F-42C2-8041-3E52DD808149}"/>
    <cellStyle name="_CurrencySpace" xfId="172" xr:uid="{5EDFEC00-1121-48FE-8F5A-25D07E43C4F7}"/>
    <cellStyle name="_Cut off" xfId="173" xr:uid="{06F621D2-EC07-4B66-871D-0ABC73AE95DA}"/>
    <cellStyle name="_Cut-sale" xfId="174" xr:uid="{D4B7F090-F47D-4D03-B609-DCEED3BA19B6}"/>
    <cellStyle name="_Dec_Supersport_InvesReport" xfId="175" xr:uid="{60BF5A3D-394C-4075-9758-1D958CA35C13}"/>
    <cellStyle name="_Dec_Supersport_InvesReport_AUG_SuperSports_Report" xfId="176" xr:uid="{1FB1FC5A-9BFC-4667-8E09-AAEED11EBE33}"/>
    <cellStyle name="_Dec_Supersport_InvesReport_AUG_SuperSports_Report_PWB" xfId="177" xr:uid="{E9B69771-BBE1-42F9-AA75-4B6A0CDF0A1B}"/>
    <cellStyle name="_Dec_Supersport_InvesReport_AUG_SuperSports_Report_PWB_0610" xfId="178" xr:uid="{EFA47506-0C3C-41AF-8812-5F55D6A7AA53}"/>
    <cellStyle name="_Dec_Supersport_InvesReport_PWB" xfId="179" xr:uid="{E0592F93-7DF2-4410-92CD-D36B882F3A42}"/>
    <cellStyle name="_Dec_Supersport_InvesReport_PWB_0610" xfId="180" xr:uid="{8C63F77E-B66E-4F32-B70B-C7AA24958EE8}"/>
    <cellStyle name="_Dec_Supersport_InvesReport_SEP_SuperSports_Report" xfId="181" xr:uid="{43453747-589E-46D3-A354-688E74184EAF}"/>
    <cellStyle name="_Dec_Supersport_InvesReport_SEP_SuperSports_Report_PWB" xfId="182" xr:uid="{F17D16CE-BD2F-4F4E-A4F4-0A77E881A847}"/>
    <cellStyle name="_Dec_Supersport_InvesReport_SEP_SuperSports_Report_PWB_0610" xfId="183" xr:uid="{EE569341-A589-4B1B-A1A1-421E4EDFE93E}"/>
    <cellStyle name="_DEC-15515000" xfId="184" xr:uid="{FDD95619-A518-4642-A357-C3A525488615}"/>
    <cellStyle name="_dfcdsfwef" xfId="185" xr:uid="{495F4B5F-C7BE-484C-B8CB-161E166B275D}"/>
    <cellStyle name="_DSP_Q205" xfId="186" xr:uid="{46D77644-E0C7-4657-9EE5-3EA20C89C35F}"/>
    <cellStyle name="_EBITDA SSP_0310" xfId="187" xr:uid="{1FD7E6CA-E172-46A5-B4BF-3E2D5220644D}"/>
    <cellStyle name="_EBITDA SSP_0610" xfId="188" xr:uid="{739625DC-1CDB-4669-8580-C467B63F6B60}"/>
    <cellStyle name="_EBITDA SSP_0910" xfId="189" xr:uid="{F2B8D3AA-0A09-4B82-87D9-C298E5C49DC7}"/>
    <cellStyle name="_End '05" xfId="190" xr:uid="{313FC73B-9084-4F13-8CE6-5ED4BD30B4BF}"/>
    <cellStyle name="_Euro" xfId="191" xr:uid="{E683334D-B7DF-4BE7-9C78-8B256E6DB65E}"/>
    <cellStyle name="_F1" xfId="192" xr:uid="{071A005C-C7C4-451B-B4E9-1EB2A6E5231F}"/>
    <cellStyle name="_F2" xfId="193" xr:uid="{D7D110D5-B418-4DCD-A211-00B395F614B6}"/>
    <cellStyle name="_F3" xfId="194" xr:uid="{9D034A5D-8FB4-465D-BE30-278F38D48A68}"/>
    <cellStyle name="_FEB_Powerbuy_Report" xfId="195" xr:uid="{09197EEB-C79D-4B5F-B589-B2F5D2EE8182}"/>
    <cellStyle name="_FEB_Powerbuy_Report_AUG_SuperSports_Report" xfId="196" xr:uid="{A9B16241-454F-4399-8BCC-870A1762639D}"/>
    <cellStyle name="_FEB_Powerbuy_Report_AUG_SuperSports_Report_PWB" xfId="197" xr:uid="{572936A2-3ACA-420A-ADC7-A69C6BD01592}"/>
    <cellStyle name="_FEB_Powerbuy_Report_AUG_SuperSports_Report_PWB_0610" xfId="198" xr:uid="{C29E90BF-FB15-4316-8804-F10414493B4D}"/>
    <cellStyle name="_FEB_Powerbuy_Report_PWB" xfId="199" xr:uid="{237F2F86-867A-4353-80BD-5A88148F6063}"/>
    <cellStyle name="_FEB_Powerbuy_Report_PWB_0610" xfId="200" xr:uid="{F09EC01A-96CC-4FF4-8FBF-B12D73F41576}"/>
    <cellStyle name="_FEB_Powerbuy_Report_SEP_SuperSports_Report" xfId="201" xr:uid="{5CDE8C16-B132-46F7-ABA9-8ACEA119B245}"/>
    <cellStyle name="_FEB_Powerbuy_Report_SEP_SuperSports_Report_PWB" xfId="202" xr:uid="{0F4B2F7C-FBFD-46D5-B783-A4D48FA1C63B}"/>
    <cellStyle name="_FEB_Powerbuy_Report_SEP_SuperSports_Report_PWB_0610" xfId="203" xr:uid="{EAB02709-EFBE-4047-B418-D5B7AE814CB9}"/>
    <cellStyle name="_Feb_Supersport_InvesReport" xfId="204" xr:uid="{A3807194-5CF5-4401-8BF1-F1BDC8A66C9D}"/>
    <cellStyle name="_Feb_Supersport_InvesReport_AUG_SuperSports_Report" xfId="205" xr:uid="{E6D8E927-3206-4A22-A2E5-387944CE2F57}"/>
    <cellStyle name="_Feb_Supersport_InvesReport_AUG_SuperSports_Report_PWB" xfId="206" xr:uid="{E368E060-7A86-4429-A442-DA9B2F4BDC68}"/>
    <cellStyle name="_Feb_Supersport_InvesReport_AUG_SuperSports_Report_PWB_0610" xfId="207" xr:uid="{3C430B43-B965-46AC-B649-6D44E49C5869}"/>
    <cellStyle name="_Feb_Supersport_InvesReport_PWB" xfId="208" xr:uid="{2CCCD58D-66B6-4F55-A240-2D75D045E2D5}"/>
    <cellStyle name="_Feb_Supersport_InvesReport_PWB_0610" xfId="209" xr:uid="{E351695E-6618-46E2-8D79-05C4C8145244}"/>
    <cellStyle name="_Feb_Supersport_InvesReport_SEP_SuperSports_Report" xfId="210" xr:uid="{AD917EC2-A325-4CAA-BF4D-641F4606CA23}"/>
    <cellStyle name="_Feb_Supersport_InvesReport_SEP_SuperSports_Report_PWB" xfId="211" xr:uid="{4BD3E129-6764-4A10-8B60-C44728E25CEA}"/>
    <cellStyle name="_Feb_Supersport_InvesReport_SEP_SuperSports_Report_PWB_0610" xfId="212" xr:uid="{668DDF59-D249-4F55-8803-D886C5328460}"/>
    <cellStyle name="_Final AR ratio-BCC" xfId="213" xr:uid="{1F6E5E5B-1D37-4A2D-B27D-0CAA30BA5942}"/>
    <cellStyle name="_fixed asset" xfId="214" xr:uid="{CDA4CF26-C72A-4ACC-AF02-74DF010F769B}"/>
    <cellStyle name="_Fixed Asset Working(Interim)" xfId="215" xr:uid="{5F1ABC5E-E53B-47BF-8CAD-6EA09096BF3F}"/>
    <cellStyle name="_FOA_Sampling Plan ZD300" xfId="216" xr:uid="{CB912679-8381-43E9-AB4E-34F38D0CCB42}"/>
    <cellStyle name="_fon 31 12 07" xfId="217" xr:uid="{5F8BA4F0-5EC5-49F7-AAFE-B29AB891A1A8}"/>
    <cellStyle name="_fon 31.12.07" xfId="218" xr:uid="{0B4390B0-E032-479F-B622-CD90B0337885}"/>
    <cellStyle name="_form" xfId="219" xr:uid="{C744DBD2-B00F-424F-B419-4049AF11717B}"/>
    <cellStyle name="_formula" xfId="220" xr:uid="{98DCD6BD-4365-43CA-B5BE-652569130F62}"/>
    <cellStyle name="_Fully depre" xfId="221" xr:uid="{41FE2355-D53E-411E-919D-3854346269A4}"/>
    <cellStyle name="_G300" xfId="222" xr:uid="{30AA92CB-2C24-42A9-92CD-E7B28E899258}"/>
    <cellStyle name="_GLS 31.12.06 from ve" xfId="223" xr:uid="{C31FABBD-E8E3-4B74-BB6F-3485F130A6A7}"/>
    <cellStyle name="_group TB-Roche" xfId="224" xr:uid="{70ADF21D-55B6-49AD-8B2F-D274DF17D048}"/>
    <cellStyle name="_H2 BALANCE" xfId="225" xr:uid="{A03EB5D1-5FDE-42B1-9A4D-4E3C96CE1FDD}"/>
    <cellStyle name="_Heading" xfId="226" xr:uid="{2B2609F5-D84C-4D57-BD0D-D83B6155A827}"/>
    <cellStyle name="_Highlight" xfId="227" xr:uid="{D5BB42E5-69E3-470D-ACDE-CD391F11EBE7}"/>
    <cellStyle name="_Hong work 1" xfId="228" xr:uid="{7A8BB4FF-1ECE-46E5-ADCD-EB51224F7B98}"/>
    <cellStyle name="_HW_ARR 12-09" xfId="229" xr:uid="{C0BCADAA-6AEF-4D33-A0C2-B554C6FD34BF}"/>
    <cellStyle name="_Hws-LEAD_Sub'09" xfId="230" xr:uid="{6D4EEEE5-4BC4-4F60-8ABE-1EC3A5C5573D}"/>
    <cellStyle name="_Hws-LEAD_Sub'10" xfId="231" xr:uid="{24D0D1F8-3A75-4078-9576-5BA94C37E213}"/>
    <cellStyle name="_IN JNL'S APR'02" xfId="232" xr:uid="{C104F332-823D-4BBD-9BE7-D8D4BE1C74A0}"/>
    <cellStyle name="_IN JNL'S APR'03" xfId="233" xr:uid="{CB91978B-6243-4253-A476-A838496775DD}"/>
    <cellStyle name="_IN JNL'S JUL'02" xfId="234" xr:uid="{20CAA36E-8C52-48C8-AADB-25DFE1B06B15}"/>
    <cellStyle name="_IN JNL'S MAR'03" xfId="235" xr:uid="{AB813592-2A76-4E1A-A02C-0215B76F7E10}"/>
    <cellStyle name="_IN JNL'S SEP'02" xfId="236" xr:uid="{1584D55E-6C44-41A1-BC9E-8A2388181028}"/>
    <cellStyle name="_Ind.xls" xfId="237" xr:uid="{29B989CB-7B03-4720-90CB-3AA3858E0EC5}"/>
    <cellStyle name="_insurance invent-sima" xfId="238" xr:uid="{755E10DB-FDEC-4E05-8626-B07E9C2B27EB}"/>
    <cellStyle name="_Int TTM 05" xfId="239" xr:uid="{0D56A4E3-1CA3-4027-B4FA-D3AC8E346091}"/>
    <cellStyle name="_Interface GL02" xfId="240" xr:uid="{C0670D66-D80E-4FCE-B008-8D97CA13F14C}"/>
    <cellStyle name="_J - Investments (supporting schedules)" xfId="241" xr:uid="{79B7C191-72C8-4E97-B0C3-0D4619686F0C}"/>
    <cellStyle name="_JAN_Supersport_InvesReport" xfId="242" xr:uid="{9201ABB7-DC44-4BAA-A34D-58DEB5E95154}"/>
    <cellStyle name="_JAN_Supersport_InvesReport_AUG_SuperSports_Report" xfId="243" xr:uid="{339C2ED9-BEF5-47ED-AE1F-58262838668C}"/>
    <cellStyle name="_JAN_Supersport_InvesReport_AUG_SuperSports_Report_PWB" xfId="244" xr:uid="{C01FB7A3-F90C-4591-8B40-D9BAD36B60F8}"/>
    <cellStyle name="_JAN_Supersport_InvesReport_AUG_SuperSports_Report_PWB_0610" xfId="245" xr:uid="{DB63C09B-6ED2-426B-9394-2BB2B535FAF4}"/>
    <cellStyle name="_JAN_Supersport_InvesReport_PWB" xfId="246" xr:uid="{845AAB41-7ABE-4F10-9268-88E0F45CD496}"/>
    <cellStyle name="_JAN_Supersport_InvesReport_PWB_0610" xfId="247" xr:uid="{64B4A5FD-E918-4A29-BD32-72AAB501D468}"/>
    <cellStyle name="_JAN_Supersport_InvesReport_SEP_SuperSports_Report" xfId="248" xr:uid="{559B5EB0-7F73-46B4-A772-12AB3C2B5312}"/>
    <cellStyle name="_JAN_Supersport_InvesReport_SEP_SuperSports_Report_PWB" xfId="249" xr:uid="{8D99C620-20C3-4A8A-BCB6-FAD68BC70889}"/>
    <cellStyle name="_JAN_Supersport_InvesReport_SEP_SuperSports_Report_PWB_0610" xfId="250" xr:uid="{20081F31-8520-4282-993D-8B643357B3F0}"/>
    <cellStyle name="_JP Balance Sheet Reconciliation 200209" xfId="251" xr:uid="{E6616935-C609-463D-83AE-09AF57437CE1}"/>
    <cellStyle name="_JP Balance Sheet Reconciliation 200210" xfId="252" xr:uid="{BC877D01-1CDE-4685-BD03-885070F3466D}"/>
    <cellStyle name="_JP Balance Sheet Reconciliation 200212(REVISED)" xfId="253" xr:uid="{D0BC5C0A-4CCB-4596-9DD5-56D0E5552012}"/>
    <cellStyle name="_JP Balance Sheet Reconciliation 200301" xfId="254" xr:uid="{B35D47DF-B50B-4E7B-A17A-AB2C24EA12CF}"/>
    <cellStyle name="_JP Balance Sheet Reconciliation 200303" xfId="255" xr:uid="{71DCCDC0-B8E4-4879-9229-7610D98CA5C0}"/>
    <cellStyle name="_JP Balance Sheet Reconciliation 200306" xfId="256" xr:uid="{DBFB8360-00FF-4632-922B-90E430DA0707}"/>
    <cellStyle name="_JP Balance Sheet Reconciliation 200306-MH" xfId="257" xr:uid="{80328C21-8141-4410-8997-D01DCDF7635E}"/>
    <cellStyle name="_JP Balance Sheet Reconciliation 200307" xfId="258" xr:uid="{82DCC17B-9D44-45CE-A821-240B09DCED1B}"/>
    <cellStyle name="_JP Balance Sheet Reconciliation 200309" xfId="259" xr:uid="{C301144E-4296-40DD-86E6-F73F79C1269F}"/>
    <cellStyle name="_JP Balance Sheet Reconciliation 200311" xfId="260" xr:uid="{F3DD03D5-B64A-4398-BB9D-2DD9B1BA9867}"/>
    <cellStyle name="_JP Balance Sheet Reconciliation 200312" xfId="261" xr:uid="{0DB78F9E-5A08-4465-ABEF-29D3066F5BBF}"/>
    <cellStyle name="_JP Balance Sheet Reconciliation 200401" xfId="262" xr:uid="{58E7AB7B-5C1C-4EF4-A87F-DB2D22E6F5D7}"/>
    <cellStyle name="_JP Balance Sheet Reconciliation 200402" xfId="263" xr:uid="{1F90E4A9-176A-4618-99B1-00732BCC9D97}"/>
    <cellStyle name="_JP Balance Sheet Reconciliation 200403" xfId="264" xr:uid="{FD69CB1A-D47C-45B9-9127-F4F217C6A7D5}"/>
    <cellStyle name="_JP Balance Sheet Reconciliation 200405" xfId="265" xr:uid="{16B1A7F9-D8F3-4AAA-87B3-7D9F29D8F2C7}"/>
    <cellStyle name="_JP Balance Sheet Reconciliation 200406" xfId="266" xr:uid="{4D5912F4-714F-4B1C-9226-2588A294654E}"/>
    <cellStyle name="_JP JNL'S APR'02" xfId="267" xr:uid="{267755BB-0BC1-4872-B389-3865CC69B0D1}"/>
    <cellStyle name="_JP JNL'S JAN'03" xfId="268" xr:uid="{CC4DD3CD-1C74-4FE9-A83B-B3CD3A676441}"/>
    <cellStyle name="_JP JNL'S JUN'02" xfId="269" xr:uid="{CF11AC5E-1FBD-452E-BBE9-46BBFDDC2B71}"/>
    <cellStyle name="_JP JNL'S MAR'02" xfId="270" xr:uid="{8C760CEC-1864-403A-B059-45E353DAF504}"/>
    <cellStyle name="_JP Reconciliation 200204" xfId="271" xr:uid="{D21B54C2-10D7-4D78-950D-6CBD618A4533}"/>
    <cellStyle name="_JP Reconciliation 200205" xfId="272" xr:uid="{614A7280-8D1B-46B5-83A6-8D3041DF0E23}"/>
    <cellStyle name="_JP Reconciliation 200206" xfId="273" xr:uid="{41B0C638-CF51-439D-A851-D9004B69BC86}"/>
    <cellStyle name="_JP Reconciliation 200207" xfId="274" xr:uid="{5EB27AE9-E5A4-4A1B-BD05-CAF911DC7568}"/>
    <cellStyle name="_JP Reconciliation 200208" xfId="275" xr:uid="{60823982-AA58-44A2-8C16-839DD82DCBDC}"/>
    <cellStyle name="_JUL_Homework_LPMonthly" xfId="276" xr:uid="{1D63FB4B-07F0-41D0-88A2-48A31AFEDC81}"/>
    <cellStyle name="_JUL_Homework_LPMonthly_PWB" xfId="277" xr:uid="{ED1C111B-8A19-4FFD-A2B2-73E663891AE1}"/>
    <cellStyle name="_JUL_Homework_LPMonthly_PWB_0610" xfId="278" xr:uid="{1E24462E-063A-4546-BAB9-07EE8CF37CD4}"/>
    <cellStyle name="_JULY_Supersport_InvesReport" xfId="279" xr:uid="{AB80362E-F692-412A-A6FA-0C60D3DA4679}"/>
    <cellStyle name="_JULY_Supersport_InvesReport_AUG_SuperSports_Report" xfId="280" xr:uid="{F76239E4-6257-4534-9631-F605A4E6DC64}"/>
    <cellStyle name="_JULY_Supersport_InvesReport_AUG_SuperSports_Report_PWB" xfId="281" xr:uid="{19AF4757-9502-4DD3-A422-8240B01DB5C7}"/>
    <cellStyle name="_JULY_Supersport_InvesReport_AUG_SuperSports_Report_PWB_0610" xfId="282" xr:uid="{862D7871-3127-4014-9994-EA13A210C302}"/>
    <cellStyle name="_JULY_Supersport_InvesReport_PWB" xfId="283" xr:uid="{83CA5A66-6258-48C0-9E8B-8CE795D27A25}"/>
    <cellStyle name="_JULY_Supersport_InvesReport_PWB_0610" xfId="284" xr:uid="{A9D8F99A-212F-4B9E-B380-4A38CE954999}"/>
    <cellStyle name="_JULY_Supersport_InvesReport_SEP_SuperSports_Report" xfId="285" xr:uid="{5AADE10C-9FCE-47FF-B91B-CEB29B3AE807}"/>
    <cellStyle name="_JULY_Supersport_InvesReport_SEP_SuperSports_Report_PWB" xfId="286" xr:uid="{BF8B2FAE-C63E-4727-BC0A-3E10AD54CA1E}"/>
    <cellStyle name="_JULY_Supersport_InvesReport_SEP_SuperSports_Report_PWB_0610" xfId="287" xr:uid="{9BCCAEAE-48D3-4AF6-A779-F2441C08F368}"/>
    <cellStyle name="_JUNE_Supersport_InvesReport" xfId="288" xr:uid="{9343A01A-2F97-4650-8184-EE8B1E32375B}"/>
    <cellStyle name="_JUNE_Supersport_InvesReport_AUG_SuperSports_Report" xfId="289" xr:uid="{87AABD57-0A36-448D-800C-917B838AE5DA}"/>
    <cellStyle name="_JUNE_Supersport_InvesReport_AUG_SuperSports_Report_PWB" xfId="290" xr:uid="{BB4577F5-0EB8-47EA-8B49-DC8F364116E1}"/>
    <cellStyle name="_JUNE_Supersport_InvesReport_AUG_SuperSports_Report_PWB_0610" xfId="291" xr:uid="{850AF3B8-486F-4A70-83E4-5A896F9688F9}"/>
    <cellStyle name="_JUNE_Supersport_InvesReport_PWB" xfId="292" xr:uid="{DC635C50-7592-47C7-A538-136534A03A26}"/>
    <cellStyle name="_JUNE_Supersport_InvesReport_PWB_0610" xfId="293" xr:uid="{E485DC15-5163-426F-AF93-D6031C010BFF}"/>
    <cellStyle name="_JUNE_Supersport_InvesReport_SEP_SuperSports_Report" xfId="294" xr:uid="{F0869950-CF77-474F-B27C-48532641DE3C}"/>
    <cellStyle name="_JUNE_Supersport_InvesReport_SEP_SuperSports_Report_PWB" xfId="295" xr:uid="{C5084E89-C134-4752-8DB1-9FC0995FC1C5}"/>
    <cellStyle name="_JUNE_Supersport_InvesReport_SEP_SuperSports_Report_PWB_0610" xfId="296" xr:uid="{6FE07C1E-85E4-4983-802F-DB8434F661D2}"/>
    <cellStyle name="_K_2008" xfId="297" xr:uid="{D204E2A8-B22F-421E-8EE0-0EFF4823CA89}"/>
    <cellStyle name="_K3" xfId="298" xr:uid="{AB53DC1C-A588-48FD-B2A8-4A651CACDC18}"/>
    <cellStyle name="_Kawasho Hong" xfId="299" xr:uid="{10FF0DB9-BF1C-45D2-9717-AFA4A16A6824}"/>
    <cellStyle name="_KK" xfId="300" xr:uid="{83246E88-5F6B-4899-AF47-3C514DD7B49F}"/>
    <cellStyle name="_Komatsu-year ended '06 (version 1)" xfId="301" xr:uid="{234E63CA-191F-4B80-B21C-A56DD2F76235}"/>
    <cellStyle name="_KSP K3" xfId="302" xr:uid="{C8069234-DB8C-4193-BD79-3016EA4C884A}"/>
    <cellStyle name="_L_2008" xfId="303" xr:uid="{0ED27909-C176-4CBB-A54B-10C2F0ED15FF}"/>
    <cellStyle name="_L-1" xfId="304" xr:uid="{F3B601F3-3C48-4228-B992-425C679881B6}"/>
    <cellStyle name="_L2" xfId="305" xr:uid="{9B88DAC8-A390-4EAA-8F71-1C3A9338418B}"/>
    <cellStyle name="_L300" xfId="306" xr:uid="{71BBB4A0-6565-431B-B078-4B863DBBF1FE}"/>
    <cellStyle name="_L-AR,Sale" xfId="307" xr:uid="{8F3C758F-BD13-4567-B9D7-5C8B5EDD8647}"/>
    <cellStyle name="_Lead Seiko" xfId="308" xr:uid="{76560272-57BA-4212-AB5F-016C7921C8A2}"/>
    <cellStyle name="_lead sheet" xfId="309" xr:uid="{16E3708F-4C98-462D-B7EE-7A6C2CECD916}"/>
    <cellStyle name="_Lead sheet update by mohn" xfId="310" xr:uid="{4BEBC3E6-611B-4331-991F-8C2E82C42C14}"/>
    <cellStyle name="_Lead_Dec'07" xfId="311" xr:uid="{B5BE0055-73B9-48CC-A8AD-78846EDF201B}"/>
    <cellStyle name="_Lead_update_Hws08_021909" xfId="312" xr:uid="{23037498-DF55-4029-AB73-04ADFE5D77A1}"/>
    <cellStyle name="_Lead_update_Hws08_030609" xfId="313" xr:uid="{CBDE8686-2FE7-4E45-B241-22BB088E4F43}"/>
    <cellStyle name="_Lead_update_Hws08_030909_Sub" xfId="314" xr:uid="{D57E1814-150E-4AB2-A25C-AEF7AC5ABE2F}"/>
    <cellStyle name="_Lead_update_Hws08_031909_Sub" xfId="315" xr:uid="{B190B067-56E4-462F-84A4-B31786B55FC8}"/>
    <cellStyle name="_Lead_update_Hws2009_112409" xfId="316" xr:uid="{6BB9D945-62E7-4D4C-875D-309CA02BEF9C}"/>
    <cellStyle name="_LeadSchedule PB_09_1" xfId="317" xr:uid="{AA3578A0-1165-41CD-AB1A-3AEB005FF3F3}"/>
    <cellStyle name="_leadsheets-j" xfId="318" xr:uid="{56FB76B4-AF7B-4F10-88E0-C2A343C59E7B}"/>
    <cellStyle name="_leadsheets-j_SPS กระดาษทำการ  MAR-11    08042011- tax" xfId="319" xr:uid="{5DA0664E-5579-4FCC-BBC3-18C2EAA7F6D5}"/>
    <cellStyle name="_leadsheets-K" xfId="320" xr:uid="{F90DE166-16EB-4A65-898C-A02EB5533C66}"/>
    <cellStyle name="_leadsheets-K_SPS กระดาษทำการ  MAR-11    08042011- tax" xfId="321" xr:uid="{831BEE39-4101-446D-911B-3DB13E279006}"/>
    <cellStyle name="_leadsheets-L" xfId="322" xr:uid="{F16AFE36-423C-400D-8D69-8FC774B83393}"/>
    <cellStyle name="_leadsheets-N" xfId="323" xr:uid="{A4B1CEAF-8A90-41A8-88B4-364E19C63179}"/>
    <cellStyle name="_leadsheets-N_SPS กระดาษทำการ  MAR-11    08042011- tax" xfId="324" xr:uid="{72F67799-CCE0-45E3-ACC0-C63E136CDB1C}"/>
    <cellStyle name="_leadsheets-P" xfId="325" xr:uid="{3A1DE53D-72BF-40B0-A77D-5CED2F07E265}"/>
    <cellStyle name="_leadsheets-Y" xfId="326" xr:uid="{6FCC6FAC-8934-4519-AB49-A246D2FADFB9}"/>
    <cellStyle name="_LHA-Boat" xfId="327" xr:uid="{F8E2B8DF-2114-4665-90BD-D1729499918D}"/>
    <cellStyle name="_LHW YE'06" xfId="328" xr:uid="{93361FB3-E8B3-4294-8918-AD9019433EC7}"/>
    <cellStyle name="_Loan" xfId="329" xr:uid="{831DBB94-B4BA-46D1-AE43-3A78E71A53C8}"/>
    <cellStyle name="_LTX_YE_Jack" xfId="330" xr:uid="{68E57A37-9229-4CF6-907B-3F94956E80B0}"/>
    <cellStyle name="_LTX-DEC05" xfId="331" xr:uid="{A06ACB51-C667-4FFC-97D6-B312D6F42247}"/>
    <cellStyle name="_Lux_KK'05" xfId="332" xr:uid="{16BCFE4F-CD03-4822-92FD-DE590F3C7D81}"/>
    <cellStyle name="_Lux_YE'05(Complete)" xfId="333" xr:uid="{DCDB4173-269E-4827-9C49-01135BDEA986}"/>
    <cellStyle name="_Luxasia_Jin'05" xfId="334" xr:uid="{FBFE3110-1F86-4029-BF2E-40DB85B9EE01}"/>
    <cellStyle name="_M103.YE'06" xfId="335" xr:uid="{E67F395A-BAC5-445A-AA06-65180065D5E6}"/>
    <cellStyle name="_MAR_Homework_LPreport" xfId="336" xr:uid="{86F238E1-746B-4C2F-9A12-A69C777C9F48}"/>
    <cellStyle name="_MAR_Homework_LPreport_PWB" xfId="337" xr:uid="{89619AF4-03AF-4376-809C-BD666E14BCEE}"/>
    <cellStyle name="_MAR_Homework_LPreport_PWB_0610" xfId="338" xr:uid="{8DDD72C9-4C07-44A8-8ABD-BE38D1425C8F}"/>
    <cellStyle name="_MAR_Supersport_InvesReport" xfId="339" xr:uid="{D73614C0-546B-438E-8700-2F73E63E3166}"/>
    <cellStyle name="_MAR_Supersport_InvesReport_AUG_SuperSports_Report" xfId="340" xr:uid="{971504D3-99DB-43B3-9377-F65758BCF0BB}"/>
    <cellStyle name="_MAR_Supersport_InvesReport_AUG_SuperSports_Report_PWB" xfId="341" xr:uid="{CBB57685-E9A9-41FF-BFFA-BCC8638F2CAB}"/>
    <cellStyle name="_MAR_Supersport_InvesReport_AUG_SuperSports_Report_PWB_0610" xfId="342" xr:uid="{FA1E04D1-EA24-4D21-BF3F-822AB9E8F2F8}"/>
    <cellStyle name="_MAR_Supersport_InvesReport_PWB" xfId="343" xr:uid="{7EBAD562-04AF-4419-9681-2E9C50E1F554}"/>
    <cellStyle name="_MAR_Supersport_InvesReport_PWB_0610" xfId="344" xr:uid="{A95DAF67-A421-427B-AE1A-0575A076D7FC}"/>
    <cellStyle name="_MAR_Supersport_InvesReport_SEP_SuperSports_Report" xfId="345" xr:uid="{44253708-0C93-401B-807F-BC830B751547}"/>
    <cellStyle name="_MAR_Supersport_InvesReport_SEP_SuperSports_Report_PWB" xfId="346" xr:uid="{B40C659E-A7BB-406D-984B-FA9F6B3C3F78}"/>
    <cellStyle name="_MAR_Supersport_InvesReport_SEP_SuperSports_Report_PWB_0610" xfId="347" xr:uid="{38B4DDE3-321B-45D3-9253-68E3EEA61AAD}"/>
    <cellStyle name="_MATAQ2'05" xfId="348" xr:uid="{1DBD60F6-61D9-4883-8952-DB253E30569B}"/>
    <cellStyle name="_MAY_Supersport_InvesReport" xfId="349" xr:uid="{CBD4BE5F-A820-4A5B-890D-740322858EBE}"/>
    <cellStyle name="_MAY_Supersport_InvesReport_AUG_SuperSports_Report" xfId="350" xr:uid="{A7740361-A90B-432A-866F-9A4C0248D8B6}"/>
    <cellStyle name="_MAY_Supersport_InvesReport_AUG_SuperSports_Report_PWB" xfId="351" xr:uid="{94238AAB-F526-450E-889A-9E6CD2EB4F28}"/>
    <cellStyle name="_MAY_Supersport_InvesReport_AUG_SuperSports_Report_PWB_0610" xfId="352" xr:uid="{816B62EE-1D9F-4ED1-8805-1DBEC559EB61}"/>
    <cellStyle name="_MAY_Supersport_InvesReport_PWB" xfId="353" xr:uid="{8BBA87B3-68C7-4F07-9AD6-FFEA5FF3318F}"/>
    <cellStyle name="_MAY_Supersport_InvesReport_PWB_0610" xfId="354" xr:uid="{5608C5E7-B42E-4F98-9E7F-602EFA61F88A}"/>
    <cellStyle name="_MAY_Supersport_InvesReport_SEP_SuperSports_Report" xfId="355" xr:uid="{4C9D6B41-F815-4197-9FC5-15A424EF9CCB}"/>
    <cellStyle name="_MAY_Supersport_InvesReport_SEP_SuperSports_Report_PWB" xfId="356" xr:uid="{47F5EDBB-62E4-4C6F-867E-0BF0C6FC1033}"/>
    <cellStyle name="_MAY_Supersport_InvesReport_SEP_SuperSports_Report_PWB_0610" xfId="357" xr:uid="{004E0C41-7739-4323-BB4F-C6591A8B31A5}"/>
    <cellStyle name="_Metco 30.09.07 Ve" xfId="358" xr:uid="{A25627BB-4414-47DD-B313-581197D99574}"/>
    <cellStyle name="_Metco fon 30.09.06" xfId="359" xr:uid="{8C8456AB-FB50-44AD-A701-C64854523FAF}"/>
    <cellStyle name="_metco fon 30.09.07" xfId="360" xr:uid="{32486AD3-4013-40DA-B563-3DD9AAEB9D82}"/>
    <cellStyle name="_Metco Q3'07 30.06.07 Ve" xfId="361" xr:uid="{4F1C1A83-4FFA-4ACB-9434-8204C27E9A04}"/>
    <cellStyle name="_MKY_Complete" xfId="362" xr:uid="{41F26722-EA59-4C29-8076-C289D71DF570}"/>
    <cellStyle name="_''''''''MKY_Jin'3.31.06" xfId="363" xr:uid="{8B36ACDF-B730-4CFF-B434-281FD2A89FA6}"/>
    <cellStyle name="_Mosaic" xfId="364" xr:uid="{0A97F0ED-7CEE-48BE-8E7F-9B879FB311EE}"/>
    <cellStyle name="_MSC 2006" xfId="365" xr:uid="{750E681F-4089-4BD3-8318-65142FB8BC7B}"/>
    <cellStyle name="_MSC Na" xfId="366" xr:uid="{B3FC8CFD-31F2-4FD3-807F-2AE4B15868E5}"/>
    <cellStyle name="_MSO &amp; IBF &amp; DLM_Mar.04" xfId="367" xr:uid="{DDE435AC-E46D-43E6-B594-43295646CC75}"/>
    <cellStyle name="_MSO journal " xfId="368" xr:uid="{160ED056-4B7A-4D00-B4AF-9617E633ECC0}"/>
    <cellStyle name="_Multiple" xfId="369" xr:uid="{D6965247-4B45-424B-8AAA-2ABCF7C7C00E}"/>
    <cellStyle name="_Multiple_Cheque On Hand" xfId="370" xr:uid="{2500FC05-C054-4D9A-97F2-0580B7247330}"/>
    <cellStyle name="_MultipleSpace" xfId="371" xr:uid="{02471AC2-BBD9-49F1-AB35-6E78877F7174}"/>
    <cellStyle name="_MultipleSpace_Cheque On Hand" xfId="372" xr:uid="{526C4CEC-C982-4F39-A835-DB6B905ED156}"/>
    <cellStyle name="_N300" xfId="373" xr:uid="{531C5D14-E564-4598-B60B-82716636D2E7}"/>
    <cellStyle name="_N400" xfId="374" xr:uid="{591C52F4-2C9C-43A2-8C1C-5F01D45A4C8C}"/>
    <cellStyle name="_NI fon" xfId="375" xr:uid="{FB3B8CCC-5C94-4073-98F3-B8841CAAE03E}"/>
    <cellStyle name="_NI_12.31.05_WP_YIM" xfId="376" xr:uid="{ABC5DDE2-F88B-46C3-934E-F371544A1D0D}"/>
    <cellStyle name="_nissin wp-1.1-new" xfId="377" xr:uid="{BC8130C7-66F6-40A8-9B94-8294C85A5CBA}"/>
    <cellStyle name="_NKCT06_TOE-L110-1.1_Test sales" xfId="378" xr:uid="{F9CD6B93-2FA2-40DB-93D9-F3AFB382845A}"/>
    <cellStyle name="_Note_ 29 Jun 10" xfId="379" xr:uid="{A8599901-63EE-4DD7-AD00-215938A76AD6}"/>
    <cellStyle name="_NOV_HW_Audit _Scores" xfId="380" xr:uid="{3E59EB2C-C31F-4FF3-A3E0-34B1809869EE}"/>
    <cellStyle name="_NOV_HW_Audit _Scores_MAR_Homework_LPreport" xfId="381" xr:uid="{21284AEB-4C70-404D-AB2F-C886DF79E7B3}"/>
    <cellStyle name="_NOV_HW_Audit _Scores_MAR_Homework_LPreport_PWB" xfId="382" xr:uid="{0F4EFB96-43B0-4A87-B70F-0BF6142E2632}"/>
    <cellStyle name="_NOV_HW_Audit _Scores_MAR_Homework_LPreport_PWB_0610" xfId="383" xr:uid="{6F28A0CB-CD1F-4AC7-9D9A-3039F5EA55B4}"/>
    <cellStyle name="_NOV_HW_Audit _Scores_NOV_SuperSports_Report" xfId="384" xr:uid="{5E0FF7DC-91FA-49EA-895D-9B6B62B74AEC}"/>
    <cellStyle name="_NOV_HW_Audit _Scores_NOV_SuperSports_Report_PWB" xfId="385" xr:uid="{4B014F30-2E89-440D-AE96-453A9AE67629}"/>
    <cellStyle name="_NOV_HW_Audit _Scores_NOV_SuperSports_Report_PWB_0610" xfId="386" xr:uid="{C0015764-4BCB-4A37-A1A1-D500E14FAE96}"/>
    <cellStyle name="_NOV_HW_Audit _Scores_OCT_SuperSports_Report" xfId="387" xr:uid="{127C6CF1-897F-4C3C-AC7B-C6C8FB3CEC34}"/>
    <cellStyle name="_NOV_HW_Audit _Scores_OCT_SuperSports_Report_PWB" xfId="388" xr:uid="{3A48EBE1-85F2-4403-B105-CE020D52C367}"/>
    <cellStyle name="_NOV_HW_Audit _Scores_OCT_SuperSports_Report_PWB_0610" xfId="389" xr:uid="{186CEB0C-980D-466F-903A-F751867B91EF}"/>
    <cellStyle name="_NOV_HW_Audit _Scores_PWB" xfId="390" xr:uid="{5B199CAD-59EC-46DD-B86F-8D4CDE2F3B8F}"/>
    <cellStyle name="_NOV_HW_Audit _Scores_PWB_0610" xfId="391" xr:uid="{AD23930A-EC10-4334-A071-42A126DFDF5D}"/>
    <cellStyle name="_Nov_Supersport_InvesReport" xfId="392" xr:uid="{6825AB45-7532-48A1-A679-3F61989F28B4}"/>
    <cellStyle name="_Nov_Supersport_InvesReport_AUG_SuperSports_Report" xfId="393" xr:uid="{379C6DD6-D2B1-4C7A-98AC-9CDC44A29AD6}"/>
    <cellStyle name="_Nov_Supersport_InvesReport_AUG_SuperSports_Report_PWB" xfId="394" xr:uid="{07AB7AB9-F6EC-4831-809C-59B59C450FC6}"/>
    <cellStyle name="_Nov_Supersport_InvesReport_AUG_SuperSports_Report_PWB_0610" xfId="395" xr:uid="{725FD0FF-1027-4289-8B6A-D57723CE1523}"/>
    <cellStyle name="_Nov_Supersport_InvesReport_PWB" xfId="396" xr:uid="{A55EDDC7-5237-4E70-A41E-317D09F04E88}"/>
    <cellStyle name="_Nov_Supersport_InvesReport_PWB_0610" xfId="397" xr:uid="{DEC667EC-847C-4D75-82F3-777A6C79E2B0}"/>
    <cellStyle name="_Nov_Supersport_InvesReport_SEP_SuperSports_Report" xfId="398" xr:uid="{672B91AD-5E98-43BE-9487-685ECC144756}"/>
    <cellStyle name="_Nov_Supersport_InvesReport_SEP_SuperSports_Report_PWB" xfId="399" xr:uid="{ADEB1C86-AAEC-4015-92FA-B62EBC296D2D}"/>
    <cellStyle name="_Nov_Supersport_InvesReport_SEP_SuperSports_Report_PWB_0610" xfId="400" xr:uid="{9B91B65D-0256-41AD-908E-6D178D62B412}"/>
    <cellStyle name="_O_Loan-Sample substantive work papers" xfId="401" xr:uid="{B386FB0F-2670-4A42-9EA0-645E1CD7FD75}"/>
    <cellStyle name="_O_Loan-Sample substantive work papers_SPS กระดาษทำการ  MAR-11    08042011- tax" xfId="402" xr:uid="{BD89E0BE-6B4F-409E-A8DF-6477D852B508}"/>
    <cellStyle name="_O300" xfId="403" xr:uid="{B0848DC6-34D0-423A-B66B-17F043AED996}"/>
    <cellStyle name="_OCN RECLASS-112" xfId="404" xr:uid="{4AC49738-A617-4F9E-9AA9-99DC74A683C3}"/>
    <cellStyle name="_OCN RECLASS-1IN" xfId="405" xr:uid="{CFD0E12A-5BB3-491E-AC74-CDE9EFB21918}"/>
    <cellStyle name="_OCT_SuperSports_Report" xfId="406" xr:uid="{ED939076-518B-42A6-AE4E-31ADE81EA2C9}"/>
    <cellStyle name="_OCT_SuperSports_Report_AUG_SuperSports_Report" xfId="407" xr:uid="{5BC326A2-9720-47E3-9939-D057AE3C4685}"/>
    <cellStyle name="_OCT_SuperSports_Report_AUG_SuperSports_Report_PWB" xfId="408" xr:uid="{3CFBBE1D-8A1C-4106-80B9-E1E0A7214E98}"/>
    <cellStyle name="_OCT_SuperSports_Report_AUG_SuperSports_Report_PWB_0610" xfId="409" xr:uid="{AC1A3561-F1E1-4484-93D5-E0BB41878481}"/>
    <cellStyle name="_OCT_SuperSports_Report_PWB" xfId="410" xr:uid="{ADE4CFC8-3406-49F0-A1D1-E8A9F4E54176}"/>
    <cellStyle name="_OCT_SuperSports_Report_PWB_0610" xfId="411" xr:uid="{50A73350-A19C-4C7D-B8F5-7066F7BD6347}"/>
    <cellStyle name="_OCT_SuperSports_Report_SEP_SuperSports_Report" xfId="412" xr:uid="{8098E0F9-D2CF-4664-81C3-AE80EB119411}"/>
    <cellStyle name="_OCT_SuperSports_Report_SEP_SuperSports_Report_PWB" xfId="413" xr:uid="{9AC9D45D-0EC0-4E50-A35C-2417DBA3E540}"/>
    <cellStyle name="_OCT_SuperSports_Report_SEP_SuperSports_Report_PWB_0610" xfId="414" xr:uid="{3048645D-AD15-420E-8086-E165E06B90D1}"/>
    <cellStyle name="_Okamoto - Jom" xfId="415" xr:uid="{18818143-D07A-46D9-987B-6B481BEF8A76}"/>
    <cellStyle name="_Payroll.Recon.WHT" xfId="416" xr:uid="{4A7C9913-693E-44D2-AD40-95F0315249B8}"/>
    <cellStyle name="_PBC" xfId="417" xr:uid="{07E84D64-769F-4FA2-99AB-DE0A638DE139}"/>
    <cellStyle name="_PBC Done" xfId="418" xr:uid="{7FEB8309-47AB-48C7-8E07-F2579AB118EA}"/>
    <cellStyle name="_PBC_SPS กระดาษทำการ  MAR-11    08042011- tax" xfId="419" xr:uid="{FCC775E2-5E2A-4E9C-A8C3-6F1F54359D15}"/>
    <cellStyle name="_PBC-ICE_Updated 29Aug08" xfId="420" xr:uid="{794A7E86-B1F5-4739-BA57-B3B0F3CF577B}"/>
    <cellStyle name="_PBC-ICE_Updated 29Aug08_SPS กระดาษทำการ  MAR-11    08042011- tax" xfId="421" xr:uid="{F9014167-41CA-4EC3-990B-54BF04C09F59}"/>
    <cellStyle name="_PCC Q3' 06" xfId="422" xr:uid="{3F9EC208-3174-4D1B-9A47-8C041D4EFC18}"/>
    <cellStyle name="_PCC Top" xfId="423" xr:uid="{19A592CB-6154-4468-8975-31F25BBDA14B}"/>
    <cellStyle name="_PCC YE'06" xfId="424" xr:uid="{F27A434E-19A0-46C0-8696-2AC01A2B0018}"/>
    <cellStyle name="_PCC_Q2'05" xfId="425" xr:uid="{7B385DE0-F294-44BA-9451-44E98CE630D7}"/>
    <cellStyle name="_PCC_Q'3 05-Tal" xfId="426" xr:uid="{7003D2C9-9FBF-4974-A4C7-422DDBAC757E}"/>
    <cellStyle name="_PCC-Boat" xfId="427" xr:uid="{263BFDF2-1063-4858-B087-233023CFB42A}"/>
    <cellStyle name="_PCC-Tal" xfId="428" xr:uid="{D65EED0D-B742-468E-AE64-592D1F11EB9F}"/>
    <cellStyle name="_PERSONAL" xfId="429" xr:uid="{092BE019-D872-4B13-A13F-B5F7350EBF9B}"/>
    <cellStyle name="_PERSONAL_SPS กระดาษทำการ  MAR-11    08042011- tax" xfId="430" xr:uid="{375F1FAE-FDEC-40C0-883D-07B919407283}"/>
    <cellStyle name="_Portion after KSP" xfId="431" xr:uid="{947E0F5D-F5BB-4591-9052-C01E7DD40A56}"/>
    <cellStyle name="_PPE" xfId="432" xr:uid="{997D2D96-7F4A-416F-9488-3597EE3F4099}"/>
    <cellStyle name="_Predict depr. som แก้" xfId="433" xr:uid="{86A8817A-87C8-4AA4-A581-3A7636373167}"/>
    <cellStyle name="_Predictive interest exp._Thaipat" xfId="434" xr:uid="{64A5D265-599B-49FF-BA1F-38D84196BF64}"/>
    <cellStyle name="_Preuksa YE'05.kwang" xfId="435" xr:uid="{17A8CF3B-62D9-4C5F-A5B6-1B031A4CA44B}"/>
    <cellStyle name="_Profit and Loss for Fon from p'um" xfId="436" xr:uid="{D727B656-6453-480B-B54B-77FBD4796958}"/>
    <cellStyle name="_prorate sampling plan BCC" xfId="437" xr:uid="{02DA5B7F-36CE-418C-81E0-4CA6796C0D10}"/>
    <cellStyle name="_PWB SPS Movement FA 2009" xfId="438" xr:uid="{280ACB69-DD74-4806-B8CD-1FDF523D111D}"/>
    <cellStyle name="_PWB_1209" xfId="439" xr:uid="{B9006EE2-C159-4BD8-B5AE-A615F3E323FC}"/>
    <cellStyle name="_PWB_CIT_ MAR_10" xfId="440" xr:uid="{75C27C9A-4819-4060-84FB-5F002D4990AF}"/>
    <cellStyle name="_PWB_Grouping FS_2009_04.03.10" xfId="441" xr:uid="{BB8A5F91-459C-4B1A-8A05-CC47806B1D21}"/>
    <cellStyle name="_PWB-DEC-11" xfId="442" xr:uid="{6E6F1B92-E59E-4262-9B5A-57902B01FE32}"/>
    <cellStyle name="_Q_Loan-Sample substantive work papers" xfId="443" xr:uid="{02ED94F8-2431-4E11-B4C1-2582D983FA0F}"/>
    <cellStyle name="_Q_Loan-Sample substantive work papers_SPS กระดาษทำการ  MAR-11    08042011- tax" xfId="444" xr:uid="{203C5DC0-8DB9-4E61-B2A9-F3D05A9C41E7}"/>
    <cellStyle name="_Q1_Int exp" xfId="445" xr:uid="{194DB94E-715D-447E-AEA9-5238009FCF4B}"/>
    <cellStyle name="_Q2'05-Jeab" xfId="446" xr:uid="{4FAE4FBE-6CAD-424F-A503-A21AA84BBAA7}"/>
    <cellStyle name="_RDT-Dec2005-Nol" xfId="447" xr:uid="{8872F598-8322-4945-A814-0F9DC7F3C363}"/>
    <cellStyle name="_RDT-Dec2005-Tudtu" xfId="448" xr:uid="{84A35E91-6A6F-4F67-A903-016F151834B3}"/>
    <cellStyle name="_RDT-Dec2006-Tudtu" xfId="449" xr:uid="{D4125481-ACCA-43C0-B79C-D2F7252C9386}"/>
    <cellStyle name="_reconcilation-fel" xfId="450" xr:uid="{B1F56615-099A-479A-9596-C03B3260E18B}"/>
    <cellStyle name="_Reconcile_all" xfId="451" xr:uid="{F4D26707-1A28-4E82-94F2-BCF45368B1EE}"/>
    <cellStyle name="_Rental" xfId="452" xr:uid="{C2FE6B3C-294F-4CB5-93DE-83F727FAA7BA}"/>
    <cellStyle name="_Report HW_July" xfId="453" xr:uid="{C1383EB3-7FA0-4C40-B66C-F2CAF3CF901A}"/>
    <cellStyle name="_Report HW_July_PWB" xfId="454" xr:uid="{A7F4AC29-BFCC-4A7A-8246-C9B71E9F3247}"/>
    <cellStyle name="_Report HW_July_PWB_0610" xfId="455" xr:uid="{62E21B8D-9493-48A1-A0D5-C7F3600C63D1}"/>
    <cellStyle name="_Report_Hyperion" xfId="456" xr:uid="{30667A6A-05B2-4060-897B-F333A04A172C}"/>
    <cellStyle name="_RIS 1309" xfId="457" xr:uid="{4F68E921-C47D-42CD-A63A-4D75B4987CF7}"/>
    <cellStyle name="_RIS 1309_Legal COA_BS 221110_New" xfId="458" xr:uid="{E837AD6A-095C-4454-BBBE-E9C37466957A}"/>
    <cellStyle name="_RIS 1309_Legal COA_PL " xfId="459" xr:uid="{0ECE6148-4D8A-4333-A515-CE0BCE0121F1}"/>
    <cellStyle name="_RIS_TB_1308" xfId="460" xr:uid="{B6CD5C53-42FA-4B58-A8D1-AC042735045B}"/>
    <cellStyle name="_RIS-2009" xfId="461" xr:uid="{0D0C9EEA-419C-4955-8893-8BF43BB95881}"/>
    <cellStyle name="_ROC006 31.12.06 ve0" xfId="462" xr:uid="{1CFD18BB-47E5-46A8-9458-7D5C78830369}"/>
    <cellStyle name="_ROC006 31.12.06 ve1" xfId="463" xr:uid="{139356D2-0995-4809-90A2-7E14B38BAAAA}"/>
    <cellStyle name="_roche fon1" xfId="464" xr:uid="{3A9F3F34-6478-4B23-ABCA-62AE5683B3BE}"/>
    <cellStyle name="_roche fon2" xfId="465" xr:uid="{F3A8323A-F22D-405B-A428-221C2C5A5EED}"/>
    <cellStyle name="_roche fon3" xfId="466" xr:uid="{AA68E374-F5FB-469D-AF15-BAFD6E90530B}"/>
    <cellStyle name="_roche fon4" xfId="467" xr:uid="{8227FD2B-11D7-4229-87A2-B06745233B76}"/>
    <cellStyle name="_Roche Thailand 2005-1" xfId="468" xr:uid="{95D1624F-1747-4DD7-8F8B-50EACF385D22}"/>
    <cellStyle name="_Roche-Diag-TopYE06" xfId="469" xr:uid="{47327616-A0CD-448D-A5AC-6A1D9B0E8744}"/>
    <cellStyle name="_S&amp;A , cost expense Hong" xfId="470" xr:uid="{02223EFA-1D5D-41F5-BC8B-05F74759F9E5}"/>
    <cellStyle name="_salary" xfId="471" xr:uid="{192D7E48-E01A-4CF8-A6EB-16F3BEBB2131}"/>
    <cellStyle name="_salary reconcile-sima" xfId="472" xr:uid="{0FAD2654-EC2E-4C77-A951-CDD16129A535}"/>
    <cellStyle name="_Sambo 31.12.07 fon" xfId="473" xr:uid="{DC04CBA4-26BC-44A5-85F9-BBDF5471BFEC}"/>
    <cellStyle name="_SEIKO 01.31.06-1" xfId="474" xr:uid="{9F45B191-6A8E-495B-A666-AD078159FAD7}"/>
    <cellStyle name="_Seiko 07 31 06" xfId="475" xr:uid="{843B1932-7A70-4FD7-A76C-B52A26FDC3AB}"/>
    <cellStyle name="_seiko 31.10.06 from ve" xfId="476" xr:uid="{9FBCCF31-4BFB-4728-87DF-94A112343AEE}"/>
    <cellStyle name="_Seiko-top 31.01.07" xfId="477" xr:uid="{FED438B7-6D01-4A5A-A2B5-3864AD7DA724}"/>
    <cellStyle name="_sell&amp;admin" xfId="478" xr:uid="{219774F3-5677-472E-913A-A80F50B72C67}"/>
    <cellStyle name="_SEP_SuperSports_Report" xfId="479" xr:uid="{27DE5EB6-E515-40D4-A1CD-DA3824B4ED76}"/>
    <cellStyle name="_SEP_SuperSports_Report_PWB" xfId="480" xr:uid="{B04F78A7-D581-474D-86A4-026BBAA96437}"/>
    <cellStyle name="_SEP_SuperSports_Report_PWB_0610" xfId="481" xr:uid="{A152CF19-F998-4D2B-9650-8228C80892F4}"/>
    <cellStyle name="_Sheet1" xfId="482" xr:uid="{7925553B-643B-48ED-8D7C-89896E3F951D}"/>
    <cellStyle name="_Showa-2004-Test" xfId="483" xr:uid="{C823114B-312E-4C69-AF92-82F4412C2B5C}"/>
    <cellStyle name="_Sima Top Q2'07" xfId="484" xr:uid="{88C81E52-D9BC-4FB0-8323-174C693536EF}"/>
    <cellStyle name="_SimaTech-Dec05" xfId="485" xr:uid="{C75E4FCF-40EB-4334-B3B4-5F63D2092EA0}"/>
    <cellStyle name="_SPS - Dec-10" xfId="486" xr:uid="{9F8F6805-3FAA-488C-B89E-6C952712A461}"/>
    <cellStyle name="_SPS - Dec-10 P13A  at 08 02 2011" xfId="487" xr:uid="{66A06295-018C-4419-AC51-8DB4D4C37E73}"/>
    <cellStyle name="_SPS - Dec-10 P13A  at 20 10 2011" xfId="488" xr:uid="{F227572F-893D-4BCC-AB49-E24CD5EBC70D}"/>
    <cellStyle name="_SPS - Dec-10 P13A  at 25 02 2011" xfId="489" xr:uid="{56E7FCC8-B841-4CA8-965C-A9D0B7FB2FCA}"/>
    <cellStyle name="_SPS 1132000 Q1_2010" xfId="490" xr:uid="{EE231747-3B80-48F1-9218-EB55865BB7AD}"/>
    <cellStyle name="_SPS กระดาษทำการ  MAR-11    08042011- tax" xfId="491" xr:uid="{E6B9C315-EED0-4524-882F-F8F006104E41}"/>
    <cellStyle name="_SPS กระดาษทำการ Jun_10 190710" xfId="492" xr:uid="{DDE3DB2E-C0BA-402E-9F99-CE05DDAFACFF}"/>
    <cellStyle name="_SPS กระดาษทำการ Sep_10 190710" xfId="493" xr:uid="{73554B70-419B-427B-A699-A41B6180D405}"/>
    <cellStyle name="_SPS_1209" xfId="494" xr:uid="{E5BB4071-3B13-4BA4-AB69-D2783C976BD3}"/>
    <cellStyle name="_SPS_TBD,TBS 09  030310 " xfId="495" xr:uid="{025D72B9-D80C-464F-806F-0CF036F1D420}"/>
    <cellStyle name="_SPS_TBD,TBS 09  040210 " xfId="496" xr:uid="{BACA13C8-3663-489A-9960-B0443C253748}"/>
    <cellStyle name="_SPS_TBD,TBS 09  290110 " xfId="497" xr:uid="{3DE27342-D6D2-40A8-9E3C-04402D91882A}"/>
    <cellStyle name="_SPS_TBD,TBS Compare 08&amp;09  030310 " xfId="498" xr:uid="{F87671F3-042B-4306-8115-79FADECB5441}"/>
    <cellStyle name="_SPS-Apr-11" xfId="499" xr:uid="{B7ED9ED1-DD51-43EB-86EC-F4D271546F95}"/>
    <cellStyle name="_SPS-Jun-11" xfId="500" xr:uid="{32852B57-EBEA-4693-89FD-B971487C9AF9}"/>
    <cellStyle name="_SPS-Mar-11" xfId="501" xr:uid="{1EB2C6C4-C288-48F1-9B87-86585EEEA722}"/>
    <cellStyle name="_SS_11" xfId="502" xr:uid="{45D1F325-4DAB-4DBA-A730-EAD40C78349D}"/>
    <cellStyle name="_SS_11_AUG_SuperSports_Report" xfId="503" xr:uid="{3F1E42C1-0BAB-4FE1-B464-ED6659A4F61B}"/>
    <cellStyle name="_SS_11_AUG_SuperSports_Report_PWB" xfId="504" xr:uid="{A207F892-A4C2-417D-AA91-FB4D233EC58B}"/>
    <cellStyle name="_SS_11_AUG_SuperSports_Report_PWB_0610" xfId="505" xr:uid="{BDB7FF0F-65A4-45FA-959F-5AE4D0E8CB8F}"/>
    <cellStyle name="_SS_11_PWB" xfId="506" xr:uid="{3B0D7634-7E8A-4B81-98FB-91DE3DCA997A}"/>
    <cellStyle name="_SS_11_PWB_0610" xfId="507" xr:uid="{8EB96AE4-A1A5-4A77-B7E9-A04E463C525F}"/>
    <cellStyle name="_SS_11_SEP_SuperSports_Report" xfId="508" xr:uid="{B4C5A986-DA04-45B6-A9D3-61200FE67A86}"/>
    <cellStyle name="_SS_11_SEP_SuperSports_Report_PWB" xfId="509" xr:uid="{44673DA4-83E7-465E-BDAA-012ACAFBF507}"/>
    <cellStyle name="_SS_11_SEP_SuperSports_Report_PWB_0610" xfId="510" xr:uid="{E3A15513-7292-4240-A609-A2DD08D0E3FF}"/>
    <cellStyle name="_SS_12" xfId="511" xr:uid="{B03801DE-9A3E-45CA-8B88-D45E02621764}"/>
    <cellStyle name="_SS_12_AUG_SuperSports_Report" xfId="512" xr:uid="{8635B75C-A819-4953-8A12-71E119A3A212}"/>
    <cellStyle name="_SS_12_AUG_SuperSports_Report_PWB" xfId="513" xr:uid="{68C0D065-BE2E-46DC-A4CF-3046F0D21DE6}"/>
    <cellStyle name="_SS_12_AUG_SuperSports_Report_PWB_0610" xfId="514" xr:uid="{9CDA3B0B-3E3F-49CE-B15C-8EAFF52C9D0F}"/>
    <cellStyle name="_SS_12_PWB" xfId="515" xr:uid="{AF3FC510-DADD-47B8-9656-9688B07B38D3}"/>
    <cellStyle name="_SS_12_PWB_0610" xfId="516" xr:uid="{930D4AED-C32D-4C31-ACBB-F23660F3546E}"/>
    <cellStyle name="_SS_12_SEP_SuperSports_Report" xfId="517" xr:uid="{616BA202-C9A8-4228-8BA4-5D3A778D6680}"/>
    <cellStyle name="_SS_12_SEP_SuperSports_Report_PWB" xfId="518" xr:uid="{807E8E76-7B8B-4541-8D38-B52432F8A7B2}"/>
    <cellStyle name="_SS_12_SEP_SuperSports_Report_PWB_0610" xfId="519" xr:uid="{E6B323F7-8806-4CE9-8588-8634E31C39B1}"/>
    <cellStyle name="_ss_2" xfId="520" xr:uid="{2DC6F58B-0B76-4F57-A316-B79D3F144560}"/>
    <cellStyle name="_ss_2_AUG_SuperSports_Report" xfId="521" xr:uid="{BD8B8FC1-A1A8-4A0B-8D2E-966F4296F95E}"/>
    <cellStyle name="_ss_2_AUG_SuperSports_Report_PWB" xfId="522" xr:uid="{DEB29942-A59F-44FD-9506-2C86C5F5F895}"/>
    <cellStyle name="_ss_2_AUG_SuperSports_Report_PWB_0610" xfId="523" xr:uid="{8A564FD2-D445-48C2-97FC-D43ED9732ACA}"/>
    <cellStyle name="_ss_2_PWB" xfId="524" xr:uid="{D1FCD8DA-8012-47D2-8FFE-C2D7C4590BEC}"/>
    <cellStyle name="_ss_2_PWB_0610" xfId="525" xr:uid="{6A5688AC-58A1-424C-A8A1-5010BCA05E8F}"/>
    <cellStyle name="_ss_2_SEP_SuperSports_Report" xfId="526" xr:uid="{F341896B-0DFB-4540-8A11-2D8668F9CE05}"/>
    <cellStyle name="_ss_2_SEP_SuperSports_Report_PWB" xfId="527" xr:uid="{A2B4394B-7A3B-4DCE-9BBE-EE3D8223C278}"/>
    <cellStyle name="_ss_2_SEP_SuperSports_Report_PWB_0610" xfId="528" xr:uid="{7D2F7D58-8C3F-43F8-9743-BAE9E274EB74}"/>
    <cellStyle name="_ss_3" xfId="529" xr:uid="{7C155DF7-1F0F-46D8-AAA7-4DBA3E897C64}"/>
    <cellStyle name="_ss_3_AUG_SuperSports_Report" xfId="530" xr:uid="{5760711B-BE3A-47F4-8FDD-8095F3B0361C}"/>
    <cellStyle name="_ss_3_AUG_SuperSports_Report_PWB" xfId="531" xr:uid="{D4649B4F-F0FD-4C5D-8364-C359ADA37C0A}"/>
    <cellStyle name="_ss_3_AUG_SuperSports_Report_PWB_0610" xfId="532" xr:uid="{B95D7974-A927-4493-98B6-B748F57622C5}"/>
    <cellStyle name="_ss_3_PWB" xfId="533" xr:uid="{A0D9C97D-880C-4CF6-B74E-BC3DB358CC6B}"/>
    <cellStyle name="_ss_3_PWB_0610" xfId="534" xr:uid="{4A21E967-E531-49E8-AF24-7FFD65485284}"/>
    <cellStyle name="_ss_3_SEP_SuperSports_Report" xfId="535" xr:uid="{A7F62AAC-DF49-445A-BE34-FC5CAA01B113}"/>
    <cellStyle name="_ss_3_SEP_SuperSports_Report_PWB" xfId="536" xr:uid="{F8BBBC5A-A3FC-4D61-8847-1B6AC7791F55}"/>
    <cellStyle name="_ss_3_SEP_SuperSports_Report_PWB_0610" xfId="537" xr:uid="{E0378D99-8332-469B-89C6-E05A46222696}"/>
    <cellStyle name="_ss_4" xfId="538" xr:uid="{FDFCFB7A-F2A3-4D1B-938B-F6749CC5067C}"/>
    <cellStyle name="_ss_4_AUG_SuperSports_Report" xfId="539" xr:uid="{2BBF3993-BFE4-4A43-A10F-B6DE406A3B59}"/>
    <cellStyle name="_ss_4_AUG_SuperSports_Report_PWB" xfId="540" xr:uid="{594BC43E-4F95-472E-B59A-BA169ACF8E6D}"/>
    <cellStyle name="_ss_4_AUG_SuperSports_Report_PWB_0610" xfId="541" xr:uid="{3883D4B9-2838-40FC-BDEB-D245B79136A1}"/>
    <cellStyle name="_ss_4_PWB" xfId="542" xr:uid="{ED57AEDE-C6F5-4701-9BC3-E467A090C739}"/>
    <cellStyle name="_ss_4_PWB_0610" xfId="543" xr:uid="{6F80058B-C909-4A20-BCD2-A524A2A11E93}"/>
    <cellStyle name="_ss_4_SEP_SuperSports_Report" xfId="544" xr:uid="{23987E3A-1BB4-4F5D-A0A2-CE05AB219DD4}"/>
    <cellStyle name="_ss_4_SEP_SuperSports_Report_PWB" xfId="545" xr:uid="{1892DB57-520B-4D41-B40C-35FDD04B8EEC}"/>
    <cellStyle name="_ss_4_SEP_SuperSports_Report_PWB_0610" xfId="546" xr:uid="{6A880693-7DC9-43DD-AB34-02AE5552E08D}"/>
    <cellStyle name="_ss_5" xfId="547" xr:uid="{67E4DB58-3772-4D69-83CA-57F78429901E}"/>
    <cellStyle name="_ss_5_AUG_SuperSports_Report" xfId="548" xr:uid="{6B4FD4B0-C7B3-432F-8B43-05A4B0EBCC45}"/>
    <cellStyle name="_ss_5_AUG_SuperSports_Report_PWB" xfId="549" xr:uid="{28E3F3B8-F5EC-401E-9032-F507527877E2}"/>
    <cellStyle name="_ss_5_AUG_SuperSports_Report_PWB_0610" xfId="550" xr:uid="{8AC9BA72-22FA-470F-8A3D-ACA3D81E0FC6}"/>
    <cellStyle name="_ss_5_PWB" xfId="551" xr:uid="{64749B99-CB8A-4877-8633-342C7A18B988}"/>
    <cellStyle name="_ss_5_PWB_0610" xfId="552" xr:uid="{C4685229-EECA-43BE-80C3-F862FD0C8361}"/>
    <cellStyle name="_ss_5_SEP_SuperSports_Report" xfId="553" xr:uid="{4C2844C1-3845-4DE7-936C-581D4C21E738}"/>
    <cellStyle name="_ss_5_SEP_SuperSports_Report_PWB" xfId="554" xr:uid="{E7E8C98B-2C84-4C1C-B324-8A34ECA6385C}"/>
    <cellStyle name="_ss_5_SEP_SuperSports_Report_PWB_0610" xfId="555" xr:uid="{055B9D68-2F32-4FCA-86DC-314B79443FF1}"/>
    <cellStyle name="_ss_6" xfId="556" xr:uid="{09E07AE5-55D9-44C5-87FA-8734D232BB75}"/>
    <cellStyle name="_ss_6_AUG_SuperSports_Report" xfId="557" xr:uid="{C8897354-4672-475D-8052-F8B50D2E9C5C}"/>
    <cellStyle name="_ss_6_AUG_SuperSports_Report_PWB" xfId="558" xr:uid="{F67E363C-DA3A-4020-A0DA-E8EEF927B528}"/>
    <cellStyle name="_ss_6_AUG_SuperSports_Report_PWB_0610" xfId="559" xr:uid="{E974A2EE-AB45-4285-ACFF-2C957D7C067C}"/>
    <cellStyle name="_ss_6_PWB" xfId="560" xr:uid="{65AC86C3-D176-4231-B48F-63E76E64DAAA}"/>
    <cellStyle name="_ss_6_PWB_0610" xfId="561" xr:uid="{BFE1403E-39AB-415C-AAD5-00A935ABD409}"/>
    <cellStyle name="_ss_6_SEP_SuperSports_Report" xfId="562" xr:uid="{A725E8BB-7E67-4D19-B06D-70FD796A7786}"/>
    <cellStyle name="_ss_6_SEP_SuperSports_Report_PWB" xfId="563" xr:uid="{F65A6A24-6831-4A46-8991-14BEA513AE09}"/>
    <cellStyle name="_ss_6_SEP_SuperSports_Report_PWB_0610" xfId="564" xr:uid="{45136807-2043-4FF6-AF98-E18288DE1F83}"/>
    <cellStyle name="_ss_8" xfId="565" xr:uid="{916C2577-63D3-4A48-B1A7-4555385EA523}"/>
    <cellStyle name="_ss_8_AUG_SuperSports_Report" xfId="566" xr:uid="{875ADC58-6C1C-4C3F-A1B7-58F82D1788D9}"/>
    <cellStyle name="_ss_8_AUG_SuperSports_Report_PWB" xfId="567" xr:uid="{D4242FA9-40B2-41AA-9D63-C405BF718CB8}"/>
    <cellStyle name="_ss_8_AUG_SuperSports_Report_PWB_0610" xfId="568" xr:uid="{A4176E8E-6469-4DEE-B11E-41EC913AEB56}"/>
    <cellStyle name="_ss_8_PWB" xfId="569" xr:uid="{C1FD7322-72D6-47AA-B783-E23D592DDFAC}"/>
    <cellStyle name="_ss_8_PWB_0610" xfId="570" xr:uid="{BC3C0F70-4CE5-479B-9BA8-E94DE57B1757}"/>
    <cellStyle name="_ss_8_SEP_SuperSports_Report" xfId="571" xr:uid="{787B484E-FE8D-47C5-974A-FB70696457D7}"/>
    <cellStyle name="_ss_8_SEP_SuperSports_Report_PWB" xfId="572" xr:uid="{6F14A192-38CC-49B3-8A5C-9C47B35AB73D}"/>
    <cellStyle name="_ss_8_SEP_SuperSports_Report_PWB_0610" xfId="573" xr:uid="{FE4AC13E-EE8C-463F-80D7-C13AE5D36B0C}"/>
    <cellStyle name="_SSC_YE'05_Jin" xfId="574" xr:uid="{C102716C-BFCF-45A2-B39F-32E3F46202EC}"/>
    <cellStyle name="_SSC_YE'07" xfId="575" xr:uid="{CF9C06C1-DE09-49AE-9FD7-DDC3BE5B9807}"/>
    <cellStyle name="_SUAD" xfId="576" xr:uid="{D076DAE5-2E75-4093-937D-3DFC92D5F008}"/>
    <cellStyle name="_SubHeading" xfId="577" xr:uid="{ADE9A4A5-B125-4605-8C7C-DE8A419F0FA5}"/>
    <cellStyle name="_SUMMARY" xfId="578" xr:uid="{2CAA6EEC-DC8A-4BA2-BC20-78877F4ABDCC}"/>
    <cellStyle name="_T_Loan-Sample substantive work papers" xfId="579" xr:uid="{8D04C01C-7C76-4DA4-93DD-A0930937FDF6}"/>
    <cellStyle name="_T_Loan-Sample substantive work papers_SPS กระดาษทำการ  MAR-11    08042011- tax" xfId="580" xr:uid="{BF9F52C4-EA04-4187-A2F2-56CB66EC747B}"/>
    <cellStyle name="_Table" xfId="581" xr:uid="{1170D150-144C-471C-9E10-44712C41C906}"/>
    <cellStyle name="_TableHead" xfId="582" xr:uid="{AB52724B-AEDF-48A8-BBA6-5FFA6ABC2E74}"/>
    <cellStyle name="_TableRowHead" xfId="583" xr:uid="{A3782506-42F7-41D6-9F48-424B9EBF7A3F}"/>
    <cellStyle name="_TableSuperHead" xfId="584" xr:uid="{8E2D15BE-2188-4753-AA46-5C75A9B6BBBD}"/>
    <cellStyle name="_TB" xfId="585" xr:uid="{2FAB0BC2-88BC-41BC-84C4-BDAFE3762983}"/>
    <cellStyle name="_TB Metco 30 sep 2007" xfId="586" xr:uid="{BAFE56EB-E96D-4AD1-AB15-5864A9859FA9}"/>
    <cellStyle name="_TB1207" xfId="587" xr:uid="{700F5B4C-39CA-47CF-8F90-88E384B2804A}"/>
    <cellStyle name="_Template BU SPS Dec- 2010 P13A" xfId="588" xr:uid="{C6F48005-F035-45FF-B8B9-55953C09EA61}"/>
    <cellStyle name="_Test 10" xfId="589" xr:uid="{3547FFD5-07E2-4E55-94FC-EEA495C076FB}"/>
    <cellStyle name="_Test cost NSA 08" xfId="590" xr:uid="{14822337-EA07-431E-999C-97746D49A62E}"/>
    <cellStyle name="_Test FIFO TAK08" xfId="591" xr:uid="{75CBD7C7-3D4B-42B1-B05F-7F130EE30CB2}"/>
    <cellStyle name="_test purchase-Mega" xfId="592" xr:uid="{833955F6-DDAE-419A-9061-5411B0B21468}"/>
    <cellStyle name="_Test Sales NBC" xfId="593" xr:uid="{1848AA53-54A1-4B0B-AF31-8FDBEC9B92DD}"/>
    <cellStyle name="_Test-TTM '05" xfId="594" xr:uid="{A61253AA-82B6-44AB-AA16-E16CB823B63D}"/>
    <cellStyle name="_Thai Semcon_Top_2006_update 19 feb 07" xfId="595" xr:uid="{A9BF3724-EF34-498F-8008-3B9D1B391F01}"/>
    <cellStyle name="_Thai Semcon_Top_Midyear_06" xfId="596" xr:uid="{7329FCEE-9DED-470B-BA2B-5476835869D9}"/>
    <cellStyle name="_Thai Semcon_Top_Midyear_06_Combine_Top Interrim 2008 Final" xfId="597" xr:uid="{09626756-FAD6-4E7B-8FFE-380CEC1D2AE6}"/>
    <cellStyle name="_Thai Semcon_Top_Midyear_06_CombineTop 2008" xfId="598" xr:uid="{0714D7CD-95B6-44F1-B73F-5761D1997027}"/>
    <cellStyle name="_Thai Semcon_Top_Midyear_06_Inventory and cost TAK08" xfId="599" xr:uid="{560A6A3D-1D01-49E4-A13F-F110124D716E}"/>
    <cellStyle name="_Thai Semcon_Top_Midyear_06_TB 31 Dec 2009" xfId="600" xr:uid="{6494BF34-6BD2-4E17-A928-8C1622DAEED9}"/>
    <cellStyle name="_Thai Semcon_Top_Midyear_06_Test cost NSA 08" xfId="601" xr:uid="{ADA7127F-74BC-4986-9DC1-68C7CBEAB26C}"/>
    <cellStyle name="_Thai Semcon_Top_Midyear_06_Tic Sale (Revised)" xfId="602" xr:uid="{42444074-BCD2-4AFA-95D8-676F73354CA3}"/>
    <cellStyle name="_Tic Sale (Revised)" xfId="603" xr:uid="{92075CEA-C304-40AC-843A-C6FA66E09B5D}"/>
    <cellStyle name="_Top Art Serina year ended 2007" xfId="604" xr:uid="{69DC3A85-A87A-4D71-9AF1-52C4E2501346}"/>
    <cellStyle name="_Top Art Serina year ended 2007_Combine_Top Interrim 2008 Final" xfId="605" xr:uid="{92982C17-B972-4093-8C92-8808078B6861}"/>
    <cellStyle name="_Top Art Serina year ended 2007_CombineTop 2008" xfId="606" xr:uid="{1E5D5141-C40A-4878-B4DC-907820901674}"/>
    <cellStyle name="_TOP BCC YE07 ve" xfId="607" xr:uid="{692AC8F5-531A-4AE4-9E74-1D3947F0C99C}"/>
    <cellStyle name="_top eve-06-ni" xfId="608" xr:uid="{D33DDC38-FEE3-43BC-B25A-82257682C6EC}"/>
    <cellStyle name="_Top HWS 07_Boup_up120308" xfId="609" xr:uid="{D19AE8D1-8A2A-45DF-85FC-157669E6ADC3}"/>
    <cellStyle name="_Top- Kirin 07" xfId="610" xr:uid="{03D133B1-2886-4171-B92A-502473855EC2}"/>
    <cellStyle name="_TOP Metco 30.09.07" xfId="611" xr:uid="{AE47E134-755D-4796-808B-4DDC05D6110D}"/>
    <cellStyle name="_Top PCC 2006 - Equity" xfId="612" xr:uid="{C9C3C2E3-516E-46FA-B182-698C6DB9C405}"/>
    <cellStyle name="_Top PWB 31.03.09 (version 2)" xfId="613" xr:uid="{CA8CF67A-590A-4FA1-883B-DE24E19F2A88}"/>
    <cellStyle name="_TOP PWB'09_Dear" xfId="614" xr:uid="{E21AE5AF-2CAF-4BD8-99F0-C627D29908F5}"/>
    <cellStyle name="_Top song1" xfId="615" xr:uid="{C4FAD0B3-AB8A-4AEE-9EBB-0FE56154A03B}"/>
    <cellStyle name="_Top SPS 31.03.09" xfId="616" xr:uid="{E0815B06-FD40-4DF5-8619-1A683A8072EB}"/>
    <cellStyle name="_TOP SPS'09_Dear" xfId="617" xr:uid="{BE405C55-00F1-4E5D-AF2C-B0C2E1470461}"/>
    <cellStyle name="_TOP SSP'08" xfId="618" xr:uid="{479CEE2C-A71B-42B8-A5DB-248FCDE0DEEF}"/>
    <cellStyle name="_TOP SSP'08_SPS กระดาษทำการ  MAR-11    08042011- tax" xfId="619" xr:uid="{B5C39694-FBFF-412D-81B6-65FA67224959}"/>
    <cellStyle name="_TOP SSP'09_Standard_001" xfId="620" xr:uid="{2F2FD16E-4C20-48B5-ADF1-2BE52BF27684}"/>
    <cellStyle name="_Top TPT final" xfId="621" xr:uid="{BD3F6B7E-4E68-4F74-9D44-58FEF432CD55}"/>
    <cellStyle name="_Top Yamasei 31 Dec 06 Additional" xfId="622" xr:uid="{51239048-A94C-452A-BC07-021F4473C1BE}"/>
    <cellStyle name="_Top YE2007_old" xfId="623" xr:uid="{92BCD05B-C43A-4A60-BFA2-47A8FB25A28D}"/>
    <cellStyle name="_top_PWB_08 dear" xfId="624" xr:uid="{728A54A3-AC70-4C22-9F6B-FD629CA353B3}"/>
    <cellStyle name="_top_PWB_08 super update" xfId="625" xr:uid="{A2AD30C0-B8FB-4C89-9F58-7D71B548A7FF}"/>
    <cellStyle name="_Top_PWB08_ Update" xfId="626" xr:uid="{88DAAD4A-6ECB-4375-AC42-9C081E72F01F}"/>
    <cellStyle name="_Top_PWB08_ Update_SPS กระดาษทำการ  MAR-11    08042011- tax" xfId="627" xr:uid="{24BFF512-F86B-44D3-9ABA-744EC6C54900}"/>
    <cellStyle name="_Top_TPP'09" xfId="628" xr:uid="{D482EC64-65C0-457C-A938-E6556B73D316}"/>
    <cellStyle name="_Top_TSU_for year ended" xfId="629" xr:uid="{05B772EB-E7B3-4210-A1EF-963702511246}"/>
    <cellStyle name="_Top_TSU_for year ended_Combine_Top Interrim 2008 Final" xfId="630" xr:uid="{C6B44F49-EB74-4253-97D6-3E1A6829CAE7}"/>
    <cellStyle name="_Top_TSU_for year ended_CombineTop 2008" xfId="631" xr:uid="{798EFA0E-5510-4E4C-895A-1D93A6094EC7}"/>
    <cellStyle name="_TopQ3' 07" xfId="632" xr:uid="{DD25ED55-E733-4921-8B2B-11910BDCE8E5}"/>
    <cellStyle name="_Top-sima-p'yim" xfId="633" xr:uid="{692AC1BB-5932-4B9C-A850-6B700EDB0007}"/>
    <cellStyle name="_trial30jun08" xfId="634" xr:uid="{7D3D72C6-2214-4D46-A07F-9E96F1DB4505}"/>
    <cellStyle name="_TRS 09" xfId="635" xr:uid="{B6CDD2D4-2A11-42FF-80D9-48753C5AB150}"/>
    <cellStyle name="_TRS 09_Legal COA_BS 221110_New" xfId="636" xr:uid="{8176B622-8445-4011-96E1-4681C6D4D6CF}"/>
    <cellStyle name="_TRS 09_Legal COA_PL " xfId="637" xr:uid="{C2CB5F2B-A360-4DF4-9500-38EAC5838382}"/>
    <cellStyle name="_TST Q3' 06" xfId="638" xr:uid="{4A85C120-EB20-4F31-B85B-A08946283652}"/>
    <cellStyle name="_TTM'07-Test20" xfId="639" xr:uid="{4F1D656F-4D06-4D15-A9D4-0ABD8506EA17}"/>
    <cellStyle name="_U-Ltx.kwang" xfId="640" xr:uid="{F293E48B-9853-4A3D-8EE4-AFA770486323}"/>
    <cellStyle name="_U-Ltx.Q1'06" xfId="641" xr:uid="{BD47931A-94B6-42BC-9151-77497C48267D}"/>
    <cellStyle name="_update" xfId="642" xr:uid="{57362A12-88D6-46A1-B671-BE06D6D85C5E}"/>
    <cellStyle name="_UTILITIES-RTD-2009_Util_ABP_cost (rev 3 - fixed)" xfId="643" xr:uid="{AB66EBDC-7F56-426F-A838-1A83859F009C}"/>
    <cellStyle name="_V 300-5" xfId="644" xr:uid="{DBB17FAB-CBF0-4A50-B66A-86D94D8275C0}"/>
    <cellStyle name="_V_2008" xfId="645" xr:uid="{10C2C295-F945-4553-AB28-6651B044F00E}"/>
    <cellStyle name="_V1" xfId="646" xr:uid="{A3C913CE-63BE-408A-91F7-3B589D6132E2}"/>
    <cellStyle name="_V300" xfId="647" xr:uid="{D1889924-B439-4F33-AB66-0DD732BA7D51}"/>
    <cellStyle name="_VAT &amp; P.P.30_Aug.04" xfId="648" xr:uid="{87F2FF58-51EE-434F-801C-81015DB2AD78}"/>
    <cellStyle name="_VAT &amp; P.P.30_Jan.04" xfId="649" xr:uid="{E625801D-35AB-4F78-BDFB-50D603D09E23}"/>
    <cellStyle name="_VAT &amp; P.P.30_Jul.04" xfId="650" xr:uid="{FABEFDC4-071A-41D9-BD11-389BE4167053}"/>
    <cellStyle name="_VAT &amp; P.P.30_Mar.04" xfId="651" xr:uid="{CEDFE820-73C7-46D3-843A-E435ED7993B4}"/>
    <cellStyle name="_VAT &amp; P.P.30_May.04" xfId="652" xr:uid="{CE2F12AA-1A25-47F6-8AF1-EC0F70D8082F}"/>
    <cellStyle name="_VAT &amp; P.P.30_Oct.04" xfId="653" xr:uid="{D5EA6728-F7B9-4EBA-BCFF-1BBD0C2EFBEE}"/>
    <cellStyle name="_VAT &amp; P.P.36" xfId="654" xr:uid="{B6770365-E50A-4173-9D60-E91B33B21D97}"/>
    <cellStyle name="_VAT &amp; P.P.36_for Interco_Oct.03" xfId="655" xr:uid="{53B6B2A0-15FD-411F-810C-AD667B31E169}"/>
    <cellStyle name="_VAT and Por.Por.36_Jul.03" xfId="656" xr:uid="{092B7121-4ACF-4CF8-B429-FCA9858A89AE}"/>
    <cellStyle name="_WHT CP all" xfId="657" xr:uid="{D4C4A94C-0114-4409-9B71-D9D230AD9B4A}"/>
    <cellStyle name="_wp 12.31.05" xfId="658" xr:uid="{9B581E46-7B96-4E86-9BE7-89144DFF01A8}"/>
    <cellStyle name="_wp 25.09.06" xfId="659" xr:uid="{80B5399F-447B-43C9-9DB6-42A44511640A}"/>
    <cellStyle name="_wp 31.12.06" xfId="660" xr:uid="{7262AA01-0C4E-448A-B002-E4AE3D0C6F27}"/>
    <cellStyle name="_wp bcc 31 12 06" xfId="661" xr:uid="{247500CC-0655-4065-ABBB-B0EE93AD2F49}"/>
    <cellStyle name="_wp bcc 31.12.06 V,K3,ZC" xfId="662" xr:uid="{544B9D18-9380-45D9-BF54-9518736C17B3}"/>
    <cellStyle name="_wp GLS31.12.07_ju (version 1)" xfId="663" xr:uid="{FA25CBA6-E834-462A-B407-9D77E22BC50A}"/>
    <cellStyle name="_WP Metco Q3'07 30.06.07 all" xfId="664" xr:uid="{2D317A84-7D11-4511-A8ED-22B64CE170CD}"/>
    <cellStyle name="_WP N.I." xfId="665" xr:uid="{FD10855A-0DE7-4438-997D-D47D9BE9DC08}"/>
    <cellStyle name="_wp nan-roche 31.12.06" xfId="666" xr:uid="{CAF0394C-E3C1-496F-8FE7-E077E06D9A06}"/>
    <cellStyle name="_wp NI31.12.06-nan.new" xfId="667" xr:uid="{E83C7070-5E89-4F87-8AB9-D11475D07A62}"/>
    <cellStyle name="_wp toshiba 31.03.07" xfId="668" xr:uid="{934B62B2-F234-4790-8186-54FD839AA970}"/>
    <cellStyle name="_WP_2003new" xfId="669" xr:uid="{37EEBBFC-708D-4821-A9CF-EDE37486AE64}"/>
    <cellStyle name="_wp_other assets_BCT" xfId="670" xr:uid="{51612CBC-7FB4-4A2B-A421-959515852D9B}"/>
    <cellStyle name="_wp_other income_BQR" xfId="671" xr:uid="{3FF4CCDC-AB24-4216-9925-77497EE5B377}"/>
    <cellStyle name="_WP_Sojitz-may" xfId="672" xr:uid="{BD91D81E-9B1F-463D-8758-3C9321717920}"/>
    <cellStyle name="_WP-Boral package-ju" xfId="673" xr:uid="{ACC011B5-1E7B-4BD1-B4B7-565D3838215C}"/>
    <cellStyle name="_WP-Boral year ended-ju" xfId="674" xr:uid="{FFA585F0-2273-47D5-8849-198BB1376BCD}"/>
    <cellStyle name="_WP-BOY 31Dec'07" xfId="675" xr:uid="{35060270-1A71-4214-ABE3-F631D84CE538}"/>
    <cellStyle name="_WP-Ing 29 Jun 10_note" xfId="676" xr:uid="{29BD6A5F-A6D1-45E7-AA79-73D394009CF0}"/>
    <cellStyle name="_X300" xfId="677" xr:uid="{8C07AE54-1781-4E62-8FC4-EC284897D8A3}"/>
    <cellStyle name="_YE" xfId="678" xr:uid="{953345C4-AF41-4850-AD57-EF844B132C3F}"/>
    <cellStyle name="_ZC" xfId="679" xr:uid="{C00A77B5-77EB-4564-A41C-146B64771A87}"/>
    <cellStyle name="_ZD hong" xfId="680" xr:uid="{AF500975-B118-4B27-8E74-4AE9799D3E0F}"/>
    <cellStyle name="_กระดาษทำการ CIT SPS (Mar_10) 260410" xfId="681" xr:uid="{7FD5F91E-D426-403A-8498-E9A39EA93D67}"/>
    <cellStyle name="_กระดาษทำการ ODP_29.02.08" xfId="682" xr:uid="{EF217A32-6AB1-46C8-9B2A-62378A28C2B5}"/>
    <cellStyle name="_x001d_}\_x001b_*ฦeภ_x0001_" xfId="683" xr:uid="{08A8EA56-3FC8-4261-B8D7-99227755E5B9}"/>
    <cellStyle name="’??? [0.00]_TMCA Spreadsheet(body)" xfId="684" xr:uid="{4E2A9C3C-4F1F-4D1A-BD7B-5461302908AF}"/>
    <cellStyle name="’???_TMCA Spreadsheet(body)" xfId="685" xr:uid="{70A32557-CE29-431A-97F2-F44698506523}"/>
    <cellStyle name="’Ê‰Ý [0.00]_laroux" xfId="686" xr:uid="{57446E0B-0E47-49DC-B990-533D8618F3AC}"/>
    <cellStyle name="’Ê‰Ý_laroux" xfId="687" xr:uid="{245C099A-ADFB-43DC-B9DA-0AB1047566AB}"/>
    <cellStyle name="’ส [0.00]_her " xfId="688" xr:uid="{8705FB29-CA8C-4BAC-87F4-D8C50DFB327B}"/>
    <cellStyle name="’ส_her " xfId="689" xr:uid="{A7462805-2069-4608-B7C7-6C6962491533}"/>
    <cellStyle name="¤@¯Elaroux" xfId="690" xr:uid="{C8EF8AC0-8CEE-402F-A572-D51AB8324759}"/>
    <cellStyle name="¤d¤À¦E0]_laroux" xfId="691" xr:uid="{C4C4706B-BB27-4199-8C61-92616A0A543B}"/>
    <cellStyle name="¤d¤À¦Elaroux" xfId="692" xr:uid="{D712A9CA-0D09-4C1C-887A-909BD3238174}"/>
    <cellStyle name="=C:\WINNT\SYSTEM32\COMMAND.COM" xfId="693" xr:uid="{55D29C9C-D28B-480E-A884-1C84D31A159D}"/>
    <cellStyle name="»¡µô" xfId="694" xr:uid="{7F2707FD-B30B-4EAC-A8EC-DC21A237174B}"/>
    <cellStyle name="•W?_TMCA Spreadsheet(body)" xfId="695" xr:uid="{0F23989A-A698-45D0-B400-1676D4470A5E}"/>
    <cellStyle name="•W€_4m stock" xfId="696" xr:uid="{D6758C3F-F3EB-445E-8310-7853BB776764}"/>
    <cellStyle name="•W_TMCA Spreadsheet(body)" xfId="697" xr:uid="{FA6BF60F-06A9-47AC-A100-3E182189C2CC}"/>
    <cellStyle name="\¦ÏÝÌnCp[N" xfId="698" xr:uid="{EAD71346-6E1B-4349-8DDD-AB5414D59A96}"/>
    <cellStyle name="…ๆุ่ [0.00]_her " xfId="699" xr:uid="{760FAC08-A498-4A0D-853D-E7A70189DD08}"/>
    <cellStyle name="…ๆุ่_her " xfId="700" xr:uid="{69FB2665-6ADB-4466-BA63-6B120328EE33}"/>
    <cellStyle name="nCp[N" xfId="701" xr:uid="{57639FE3-6CF9-4201-8024-97D2D93028AF}"/>
    <cellStyle name="W_formasset2002" xfId="702" xr:uid="{C705A54E-7B6A-423B-8907-AF9088F3C7EB}"/>
    <cellStyle name="0,0_x000a__x000a_NA_x000a__x000a_" xfId="703" xr:uid="{9A23786F-BB06-4950-9636-F29019786A07}"/>
    <cellStyle name="0,0_x000d__x000a_NA_x000d__x000a_" xfId="704" xr:uid="{221B8FFC-CCA2-4077-B8E2-09B0D0B0C5AD}"/>
    <cellStyle name="0,0_x000d__x000a_NA_x000d__x000a_ 2" xfId="705" xr:uid="{711B522D-1660-4DE1-AC71-7AE89BAEC506}"/>
    <cellStyle name="0,0_x000d__x000a_NA_x000d__x000a_ 3" xfId="706" xr:uid="{D7C9578F-62A4-41BB-AF96-0EED78A66B8D}"/>
    <cellStyle name="0,0_x000d__x000a_NA_x000d__x000a_ 4" xfId="707" xr:uid="{71971B77-2F7A-40D2-B29E-31010A02D05D}"/>
    <cellStyle name="0,0_x000d__x000a_NA_x000d__x000a_ 5" xfId="6991" xr:uid="{9716D65A-A4FA-4449-9D5F-C5AC05B50537}"/>
    <cellStyle name="0,0_x000d__x000a_NA_x000d__x000a__Book2" xfId="708" xr:uid="{F29D3D94-D909-48B1-A3A4-F67372680101}"/>
    <cellStyle name="2)" xfId="709" xr:uid="{60B6D0EA-F478-4D0B-9FDD-398422C231A9}"/>
    <cellStyle name="20 % - Akzent1" xfId="710" xr:uid="{9CA1F2E1-03A2-49E2-A5E3-1C0802D3DB9E}"/>
    <cellStyle name="20 % - Akzent1 2" xfId="711" xr:uid="{74BBEE2C-FF48-4152-8BD9-2109779FD87B}"/>
    <cellStyle name="20 % - Akzent2" xfId="712" xr:uid="{7BD397CE-9099-4863-83EB-981F4A2E8BF1}"/>
    <cellStyle name="20 % - Akzent2 2" xfId="713" xr:uid="{6E2C7FDF-DEB6-426D-B23C-7B402122D652}"/>
    <cellStyle name="20 % - Akzent3" xfId="714" xr:uid="{F46A2262-25BE-45F2-B4E5-A41C394009F4}"/>
    <cellStyle name="20 % - Akzent3 2" xfId="715" xr:uid="{5824E867-72EB-4C52-88E1-93CB8805D573}"/>
    <cellStyle name="20 % - Akzent4" xfId="716" xr:uid="{C6D47921-6BA3-4C2B-9795-5FC203BA4672}"/>
    <cellStyle name="20 % - Akzent4 2" xfId="717" xr:uid="{45E2CA0E-5337-4C87-B782-85B072BF4F1C}"/>
    <cellStyle name="20 % - Akzent5" xfId="718" xr:uid="{0E208D0C-72CC-4379-91F9-65728D27C9DB}"/>
    <cellStyle name="20 % - Akzent5 2" xfId="719" xr:uid="{08C50CEF-0C4B-4196-8413-A1B3B907DD6F}"/>
    <cellStyle name="20 % - Akzent6" xfId="720" xr:uid="{B2E77209-639F-4741-A53B-DFBD805DCCE8}"/>
    <cellStyle name="20 % - Akzent6 2" xfId="721" xr:uid="{975642AB-33C8-4867-AB88-E349D3C5F26B}"/>
    <cellStyle name="20% - Accent1" xfId="4897" builtinId="30" customBuiltin="1"/>
    <cellStyle name="20% - Accent1 1" xfId="722" xr:uid="{020ECB73-5324-4961-89E9-78F2AF57223C}"/>
    <cellStyle name="20% - Accent1 2" xfId="723" xr:uid="{11B3C607-F7D3-4108-9578-116C30490C80}"/>
    <cellStyle name="20% - Accent1 2 2" xfId="7054" xr:uid="{66726694-9513-4267-A621-9746BE972CE3}"/>
    <cellStyle name="20% - Accent1 2 3" xfId="4960" xr:uid="{4D3E7407-951D-459D-8E82-BB30248AEDAC}"/>
    <cellStyle name="20% - Accent1 3" xfId="724" xr:uid="{6DFA319B-74CA-46C4-BC41-B1E090DA3D1D}"/>
    <cellStyle name="20% - Accent1 3 2" xfId="4961" xr:uid="{458ACAF6-4FE1-4650-9904-0F2B0B9B8373}"/>
    <cellStyle name="20% - Accent1 4" xfId="725" xr:uid="{61065AD7-5379-4AD9-BA13-503D835E6DA8}"/>
    <cellStyle name="20% - Accent1 4 2" xfId="5337" xr:uid="{17701457-3B7C-435A-BBEA-1703CC77F6F8}"/>
    <cellStyle name="20% - Accent1 5" xfId="726" xr:uid="{C9F03469-1DE3-451A-81CB-AF84EE28E9D3}"/>
    <cellStyle name="20% - Accent1 5 2" xfId="12391" xr:uid="{D2C09DB7-B6F2-46E0-926E-2D97CCAB49D4}"/>
    <cellStyle name="20% - Accent1 6" xfId="7941" xr:uid="{A1A67AA6-018F-4D78-9009-FD4CD294DA2C}"/>
    <cellStyle name="20% - Accent2" xfId="4901" builtinId="34" customBuiltin="1"/>
    <cellStyle name="20% - Accent2 1" xfId="727" xr:uid="{ABF8DF81-7F25-4878-A49B-015B3D0EC4BA}"/>
    <cellStyle name="20% - Accent2 2" xfId="728" xr:uid="{6EFCED6D-CCC5-473C-B64C-A17D91514101}"/>
    <cellStyle name="20% - Accent2 2 2" xfId="7055" xr:uid="{9653A2DE-304F-454B-A7C2-79A21184C31F}"/>
    <cellStyle name="20% - Accent2 2 3" xfId="4962" xr:uid="{36D9AA4B-52E7-4C8B-A749-25C8781BBD14}"/>
    <cellStyle name="20% - Accent2 3" xfId="729" xr:uid="{3939F0D0-6233-4BE0-B40B-636BB33A7C71}"/>
    <cellStyle name="20% - Accent2 3 2" xfId="7056" xr:uid="{6913566D-760E-4114-A57B-51E30617A57F}"/>
    <cellStyle name="20% - Accent2 3 3" xfId="4963" xr:uid="{6B591914-39FD-4F90-939B-9396A2082C1C}"/>
    <cellStyle name="20% - Accent2 4" xfId="730" xr:uid="{1AF596E8-D955-4886-8755-76BDD771A144}"/>
    <cellStyle name="20% - Accent2 4 2" xfId="5338" xr:uid="{ED60A0FA-1E4F-4916-87CB-9C0985A10AA4}"/>
    <cellStyle name="20% - Accent2 5" xfId="731" xr:uid="{791CB781-BDF9-48FC-B068-732B845A1559}"/>
    <cellStyle name="20% - Accent2 5 2" xfId="12394" xr:uid="{65038425-65A3-4F26-974E-6EA4DF842483}"/>
    <cellStyle name="20% - Accent2 6" xfId="7944" xr:uid="{60AF500B-816D-4ACA-B310-E4D2038D7B38}"/>
    <cellStyle name="20% - Accent3" xfId="4905" builtinId="38" customBuiltin="1"/>
    <cellStyle name="20% - Accent3 1" xfId="732" xr:uid="{6B5B040F-1920-49B0-9B4A-F95CF742BCC4}"/>
    <cellStyle name="20% - Accent3 2" xfId="733" xr:uid="{B3A60E5F-21B6-4E6E-9E89-23964E745FBA}"/>
    <cellStyle name="20% - Accent3 2 2" xfId="7057" xr:uid="{C4A604C2-5686-4C51-9E91-08723D2FE0A3}"/>
    <cellStyle name="20% - Accent3 2 3" xfId="4964" xr:uid="{6CED8C49-ACD8-44C4-A291-89830AA473E2}"/>
    <cellStyle name="20% - Accent3 3" xfId="734" xr:uid="{DA1DF581-34B6-4276-AF72-48F3DCA47A51}"/>
    <cellStyle name="20% - Accent3 3 2" xfId="4965" xr:uid="{AE72FA4A-4C86-4834-AFE0-624E350D07B5}"/>
    <cellStyle name="20% - Accent3 4" xfId="735" xr:uid="{AA4E46B8-1C16-41D1-ABE5-4FE787A778BE}"/>
    <cellStyle name="20% - Accent3 4 2" xfId="5339" xr:uid="{D6BA42D0-5B4F-4B5E-8352-20FF61A3ED3E}"/>
    <cellStyle name="20% - Accent3 5" xfId="736" xr:uid="{B06F0801-B2A4-4D9E-9CEC-9C845D8882B9}"/>
    <cellStyle name="20% - Accent3 5 2" xfId="12397" xr:uid="{1BFFCC47-DBE4-423C-B52B-3E8B5E001A87}"/>
    <cellStyle name="20% - Accent3 6" xfId="7947" xr:uid="{EE34DEED-5D95-40B8-ADE1-E5D130B1447F}"/>
    <cellStyle name="20% - Accent4" xfId="4909" builtinId="42" customBuiltin="1"/>
    <cellStyle name="20% - Accent4 1" xfId="737" xr:uid="{46E6EAA3-79C8-45DC-B6FE-88BBD8DF9133}"/>
    <cellStyle name="20% - Accent4 2" xfId="738" xr:uid="{1F5A0F8F-77F2-4B25-902A-C56AAF13372C}"/>
    <cellStyle name="20% - Accent4 2 2" xfId="7058" xr:uid="{42E88309-6534-483D-99D4-F7EBED4A4092}"/>
    <cellStyle name="20% - Accent4 2 3" xfId="4966" xr:uid="{8594864D-44C3-4F19-947D-F2FDF0FC6091}"/>
    <cellStyle name="20% - Accent4 3" xfId="739" xr:uid="{32D2674E-7B12-4B47-BF93-34C1C23314CE}"/>
    <cellStyle name="20% - Accent4 3 2" xfId="4967" xr:uid="{E454FFAC-738D-41ED-806B-2120D01C45AD}"/>
    <cellStyle name="20% - Accent4 4" xfId="740" xr:uid="{CF8AB609-71CD-406C-8BFC-88E61966950F}"/>
    <cellStyle name="20% - Accent4 4 2" xfId="5340" xr:uid="{FF81A315-858E-4908-882F-1AC684B03D4D}"/>
    <cellStyle name="20% - Accent4 5" xfId="741" xr:uid="{9B633BB6-0037-4FEB-ADE2-359ECA0BCD3E}"/>
    <cellStyle name="20% - Accent4 5 2" xfId="12400" xr:uid="{E7C9980B-D4EB-4895-8104-408A28AC46BF}"/>
    <cellStyle name="20% - Accent4 6" xfId="7950" xr:uid="{DEE4D82E-FBF9-44E3-BF75-CCEE1F4CDDBD}"/>
    <cellStyle name="20% - Accent5" xfId="4913" builtinId="46" customBuiltin="1"/>
    <cellStyle name="20% - Accent5 1" xfId="742" xr:uid="{7B8C7B28-2816-460E-A0BA-A54C74492392}"/>
    <cellStyle name="20% - Accent5 2" xfId="743" xr:uid="{09B7B680-7256-447A-946E-8966CB632D89}"/>
    <cellStyle name="20% - Accent5 2 2" xfId="7059" xr:uid="{E6F67E56-23BA-4156-A7FF-2688ECE1A7E7}"/>
    <cellStyle name="20% - Accent5 2 3" xfId="4968" xr:uid="{4A76F1D3-06EE-4134-8AD7-8D0BF4CF33C4}"/>
    <cellStyle name="20% - Accent5 3" xfId="744" xr:uid="{E58F9AA1-AFD1-4A5E-8DE2-1061699A04A4}"/>
    <cellStyle name="20% - Accent5 3 2" xfId="4969" xr:uid="{EADFD998-6D9E-4E40-8DE5-16A21295812D}"/>
    <cellStyle name="20% - Accent5 4" xfId="745" xr:uid="{A4275CF2-DF0C-411D-89F7-FF4F712F5F0D}"/>
    <cellStyle name="20% - Accent5 4 2" xfId="5341" xr:uid="{8C035A39-C3DB-43ED-A454-C88AA3AC4EA4}"/>
    <cellStyle name="20% - Accent5 5" xfId="746" xr:uid="{C2C2C225-BCD0-44FB-848A-08ACEFA8F482}"/>
    <cellStyle name="20% - Accent5 5 2" xfId="12403" xr:uid="{4A7E1DB0-2EB2-4B59-839F-953D4DDE3722}"/>
    <cellStyle name="20% - Accent5 6" xfId="7953" xr:uid="{F63172D8-D733-4BAB-9F26-32465A4027B5}"/>
    <cellStyle name="20% - Accent6" xfId="4917" builtinId="50" customBuiltin="1"/>
    <cellStyle name="20% - Accent6 1" xfId="747" xr:uid="{FB364041-8D31-45F9-A064-15B623320AA4}"/>
    <cellStyle name="20% - Accent6 2" xfId="748" xr:uid="{E16855BA-F86F-4A7A-8435-722EE11C99FF}"/>
    <cellStyle name="20% - Accent6 2 2" xfId="7060" xr:uid="{4EB46A61-38D1-4CBB-8C3A-6A05E0BBBD43}"/>
    <cellStyle name="20% - Accent6 2 3" xfId="4970" xr:uid="{B294E455-2EB8-4552-BAB0-E8540278DE3B}"/>
    <cellStyle name="20% - Accent6 3" xfId="749" xr:uid="{9ED8D635-0A92-4BA2-A895-581C00DAD002}"/>
    <cellStyle name="20% - Accent6 3 2" xfId="4971" xr:uid="{49D22BB7-6B95-4203-8EE6-00C697B4146F}"/>
    <cellStyle name="20% - Accent6 4" xfId="750" xr:uid="{4E05F49D-719C-43C7-B2F1-AE72DCC87A9B}"/>
    <cellStyle name="20% - Accent6 4 2" xfId="5342" xr:uid="{42584414-D2C2-416B-BE34-6F470F9258F4}"/>
    <cellStyle name="20% - Accent6 5" xfId="751" xr:uid="{09CE3ED3-47F3-4847-9D04-8BC4BA9B1F12}"/>
    <cellStyle name="20% - Accent6 5 2" xfId="12406" xr:uid="{31A01903-55BE-4B36-97BF-2E51C9FBBB92}"/>
    <cellStyle name="20% - Accent6 6" xfId="7956" xr:uid="{467223C8-BBA9-4B4E-8D10-9046E45FD006}"/>
    <cellStyle name="20% - Colore 1" xfId="752" xr:uid="{E362FF60-AFD2-45C9-B69B-72A958D506AE}"/>
    <cellStyle name="20% - Colore 2" xfId="753" xr:uid="{BF111901-1CC6-4A33-9A60-4C1A2BD0BE1A}"/>
    <cellStyle name="20% - Colore 3" xfId="754" xr:uid="{BF3BA05C-8D95-4A9F-B5B0-8B5570DBD966}"/>
    <cellStyle name="20% - Colore 4" xfId="755" xr:uid="{D5683438-3053-46BD-A3DF-D8FE6CB0D75F}"/>
    <cellStyle name="20% - Colore 5" xfId="756" xr:uid="{3D032977-8DCE-47A6-9DDE-5A1EE8A6DCE0}"/>
    <cellStyle name="20% - Colore 6" xfId="757" xr:uid="{D5147607-6E68-44B8-82F5-3974615AA3CA}"/>
    <cellStyle name="20% - ส่วนที่ถูกเน้น1" xfId="758" xr:uid="{60674F49-59F6-472C-9D1A-78821157A3E0}"/>
    <cellStyle name="20% - ส่วนที่ถูกเน้น1 2" xfId="759" xr:uid="{59F1C621-681F-42D0-A582-3A9BDC10A166}"/>
    <cellStyle name="20% - ส่วนที่ถูกเน้น1 3" xfId="5226" xr:uid="{FEA1D0BA-5583-4CAB-9D5B-1DE8BE093126}"/>
    <cellStyle name="20% - ส่วนที่ถูกเน้น2" xfId="760" xr:uid="{4125AB8B-DE4D-4451-8F4A-DD26F784F7E6}"/>
    <cellStyle name="20% - ส่วนที่ถูกเน้น2 2" xfId="761" xr:uid="{5BA9F670-B64D-4B6E-BB38-A6C17DA141C9}"/>
    <cellStyle name="20% - ส่วนที่ถูกเน้น2 3" xfId="5227" xr:uid="{00B617B2-3E91-4F56-9B68-A6ED2C7554F6}"/>
    <cellStyle name="20% - ส่วนที่ถูกเน้น3" xfId="762" xr:uid="{46A4A726-F947-4693-943A-6F5B62951A1B}"/>
    <cellStyle name="20% - ส่วนที่ถูกเน้น3 2" xfId="763" xr:uid="{3EAFCE8D-5374-4C21-8AA0-641D51B4E3FC}"/>
    <cellStyle name="20% - ส่วนที่ถูกเน้น3 3" xfId="5228" xr:uid="{AE7F9FAF-5D5F-4D8F-983E-F89E47A47A1D}"/>
    <cellStyle name="20% - ส่วนที่ถูกเน้น4" xfId="764" xr:uid="{38423C9F-EFB0-4031-9C32-96BD1E55C109}"/>
    <cellStyle name="20% - ส่วนที่ถูกเน้น4 2" xfId="765" xr:uid="{07F107F6-F92A-4159-9631-A15B4B13F806}"/>
    <cellStyle name="20% - ส่วนที่ถูกเน้น4 3" xfId="5229" xr:uid="{CADF567E-E872-412F-88FC-9637B58616CD}"/>
    <cellStyle name="20% - ส่วนที่ถูกเน้น5" xfId="766" xr:uid="{CA04935D-D86E-4821-A8A0-0C6BE44088A2}"/>
    <cellStyle name="20% - ส่วนที่ถูกเน้น5 2" xfId="767" xr:uid="{CA33F99F-937B-40B2-8166-002CF942289E}"/>
    <cellStyle name="20% - ส่วนที่ถูกเน้น5 3" xfId="5230" xr:uid="{9F71C289-074F-479F-A3B1-A7C8847F5F15}"/>
    <cellStyle name="20% - ส่วนที่ถูกเน้น6" xfId="768" xr:uid="{00B89971-CF24-40E5-9BDB-4BAF0CCDAA2A}"/>
    <cellStyle name="20% - ส่วนที่ถูกเน้น6 2" xfId="769" xr:uid="{E6925766-93F3-4D58-8B9E-8B26B3431D0C}"/>
    <cellStyle name="20% - ส่วนที่ถูกเน้น6 3" xfId="5231" xr:uid="{AC8F6436-DF6F-4A86-9707-B1CF3DFE2541}"/>
    <cellStyle name="20% - 强调文字颜色 1" xfId="770" xr:uid="{094D784B-57AE-4330-A3DD-8FE7C49CFD67}"/>
    <cellStyle name="20% - 强调文字颜色 2" xfId="771" xr:uid="{3E0D33FF-1707-403B-8F9E-22D6DA799740}"/>
    <cellStyle name="20% - 强调文字颜色 3" xfId="772" xr:uid="{EE3B3AE4-3D2A-4C6F-A2C0-0FA657C7B60B}"/>
    <cellStyle name="20% - 强调文字颜色 4" xfId="773" xr:uid="{E54A3392-8738-42BE-8EBD-F6539A0B644B}"/>
    <cellStyle name="20% - 强调文字颜色 5" xfId="774" xr:uid="{8AD62ADE-8BE9-4A6D-AFDC-5A7A01D0F255}"/>
    <cellStyle name="20% - 强调文字颜色 6" xfId="775" xr:uid="{1B4A3E6F-BF92-4A0D-B684-C88A25C1B6E9}"/>
    <cellStyle name="2decimal" xfId="776" xr:uid="{EBA2EA7B-D219-447D-AB7B-0E109380F560}"/>
    <cellStyle name="2decimal 2" xfId="777" xr:uid="{07C73D35-A12E-4FE2-A6CD-5E69BC2C124D}"/>
    <cellStyle name="3232" xfId="778" xr:uid="{75E2B5FE-DA44-4760-B579-CFDEA25418C0}"/>
    <cellStyle name="³f¹E[0]_laroux" xfId="779" xr:uid="{DD26AC81-5A25-4DE3-A71E-CD042D6D79C4}"/>
    <cellStyle name="³f¹ô_laroux" xfId="780" xr:uid="{BF3DEB7E-7D51-4C47-A32E-327A02B73FD0}"/>
    <cellStyle name="40 % - Akzent1" xfId="781" xr:uid="{649F45CC-97F3-4F14-B179-76957E699217}"/>
    <cellStyle name="40 % - Akzent1 2" xfId="782" xr:uid="{D57E2142-DB31-4676-A0E4-8B88F93EB6AD}"/>
    <cellStyle name="40 % - Akzent2" xfId="783" xr:uid="{72903018-FFF2-4B82-ACEA-95B3A5669361}"/>
    <cellStyle name="40 % - Akzent2 2" xfId="784" xr:uid="{03AE0FC1-A5BC-4F7E-87AD-EB5519DC2BB9}"/>
    <cellStyle name="40 % - Akzent3" xfId="785" xr:uid="{2058891A-0672-4B7A-B926-F4CD99D8099C}"/>
    <cellStyle name="40 % - Akzent3 2" xfId="786" xr:uid="{C39E9C51-D09C-4A95-8504-E1EAFF26359A}"/>
    <cellStyle name="40 % - Akzent4" xfId="787" xr:uid="{A0B1F079-D9CD-41E7-BA82-8F2019D3C27E}"/>
    <cellStyle name="40 % - Akzent4 2" xfId="788" xr:uid="{71A169BA-117E-4D46-BF82-AC9DE5AAD74E}"/>
    <cellStyle name="40 % - Akzent5" xfId="789" xr:uid="{D390D6C0-B297-4547-908D-B6449E3773B0}"/>
    <cellStyle name="40 % - Akzent5 2" xfId="790" xr:uid="{72CDF960-1869-4501-BE71-5A11CAA61B81}"/>
    <cellStyle name="40 % - Akzent6" xfId="791" xr:uid="{59814F70-79CF-4690-949B-27DEEBE5DC39}"/>
    <cellStyle name="40 % - Akzent6 2" xfId="792" xr:uid="{9150EEB6-394E-4552-B169-29FB286D0FD2}"/>
    <cellStyle name="40% - Accent1" xfId="4898" builtinId="31" customBuiltin="1"/>
    <cellStyle name="40% - Accent1 1" xfId="793" xr:uid="{E4943510-C65C-4B61-ABB2-79B3EB89BB4C}"/>
    <cellStyle name="40% - Accent1 2" xfId="794" xr:uid="{C54A7F08-7BED-448F-BCBE-9FA3D80AC217}"/>
    <cellStyle name="40% - Accent1 2 2" xfId="7061" xr:uid="{5E84EEE4-4F87-4810-964C-B9F6A06477BA}"/>
    <cellStyle name="40% - Accent1 2 3" xfId="4972" xr:uid="{5FD64355-3B7D-44BF-BF97-69E4FB011D26}"/>
    <cellStyle name="40% - Accent1 3" xfId="795" xr:uid="{26AA963D-F5EF-49C1-9268-D782A194D9B7}"/>
    <cellStyle name="40% - Accent1 3 2" xfId="4973" xr:uid="{A248E403-10A7-4653-8E8F-B5263F754055}"/>
    <cellStyle name="40% - Accent1 4" xfId="796" xr:uid="{62ACB173-C0A2-452E-AAEE-583846D16E76}"/>
    <cellStyle name="40% - Accent1 4 2" xfId="5343" xr:uid="{AD402660-8B77-4CDF-B21C-012C1F0AF9B5}"/>
    <cellStyle name="40% - Accent1 5" xfId="797" xr:uid="{E6C9146E-1B29-4BF9-B014-4BDD63447FF2}"/>
    <cellStyle name="40% - Accent1 5 2" xfId="12392" xr:uid="{14EF53C7-6F67-4318-8A4B-5F0EDD7CB364}"/>
    <cellStyle name="40% - Accent1 6" xfId="7942" xr:uid="{3E592E36-7FFD-4297-AD09-41599FEC0184}"/>
    <cellStyle name="40% - Accent2" xfId="4902" builtinId="35" customBuiltin="1"/>
    <cellStyle name="40% - Accent2 1" xfId="798" xr:uid="{B2B4F950-044B-4428-9B66-74750B154904}"/>
    <cellStyle name="40% - Accent2 2" xfId="799" xr:uid="{B23ADB57-6AE5-45F4-8B66-A4C145A28E59}"/>
    <cellStyle name="40% - Accent2 2 2" xfId="7062" xr:uid="{F13A4B40-6002-45EF-9A4A-C4F8B6848BE3}"/>
    <cellStyle name="40% - Accent2 2 3" xfId="4974" xr:uid="{9D4675DF-D3B1-4566-B2CB-D9274DA56177}"/>
    <cellStyle name="40% - Accent2 3" xfId="800" xr:uid="{9C76AA2A-DC1A-4D8A-8D45-05A0FB3429AE}"/>
    <cellStyle name="40% - Accent2 3 2" xfId="7063" xr:uid="{170E07F6-E8E5-4421-A52E-5C9ACC4C5EDE}"/>
    <cellStyle name="40% - Accent2 3 3" xfId="4975" xr:uid="{B3B73E2D-0D71-444F-B855-53183CE4CAAF}"/>
    <cellStyle name="40% - Accent2 4" xfId="801" xr:uid="{9AA80B99-37EA-4862-A02E-07B325DA09E6}"/>
    <cellStyle name="40% - Accent2 4 2" xfId="5344" xr:uid="{75659B04-5E86-4DDA-BF70-984C8B8960DD}"/>
    <cellStyle name="40% - Accent2 5" xfId="802" xr:uid="{67066C7F-4B12-4365-8CF1-C0D645234561}"/>
    <cellStyle name="40% - Accent2 5 2" xfId="12395" xr:uid="{58D5763B-7167-4807-9C0E-907713895AB2}"/>
    <cellStyle name="40% - Accent2 6" xfId="7945" xr:uid="{3479C540-F0A7-4015-B587-EDB21B5FAB63}"/>
    <cellStyle name="40% - Accent3" xfId="4906" builtinId="39" customBuiltin="1"/>
    <cellStyle name="40% - Accent3 1" xfId="803" xr:uid="{3E08C48E-35F5-4068-A356-7E604F1BBD5C}"/>
    <cellStyle name="40% - Accent3 2" xfId="804" xr:uid="{010AEA0A-D73C-4411-AEBC-B0683FF7F4A0}"/>
    <cellStyle name="40% - Accent3 2 2" xfId="7064" xr:uid="{B8D23454-F20F-424E-A4B2-BD0333A1C576}"/>
    <cellStyle name="40% - Accent3 2 3" xfId="4976" xr:uid="{A0575B3B-9521-4025-B46A-812B601DE2CE}"/>
    <cellStyle name="40% - Accent3 3" xfId="805" xr:uid="{51FCD2CC-4DA8-4323-B584-072A816B0E79}"/>
    <cellStyle name="40% - Accent3 3 2" xfId="4977" xr:uid="{317C956B-E1E5-44C1-8883-A7E5650D1058}"/>
    <cellStyle name="40% - Accent3 4" xfId="806" xr:uid="{C063D265-9C97-4439-8709-B4A21A39266A}"/>
    <cellStyle name="40% - Accent3 4 2" xfId="5345" xr:uid="{ED916F13-C244-45B0-9F2C-701B37726CAE}"/>
    <cellStyle name="40% - Accent3 5" xfId="807" xr:uid="{3F158B2A-0272-4087-B8EA-6F719B395B8C}"/>
    <cellStyle name="40% - Accent3 5 2" xfId="12398" xr:uid="{ED501D00-0135-472F-8911-8F9AF9618835}"/>
    <cellStyle name="40% - Accent3 6" xfId="7948" xr:uid="{33625DFC-1C03-42E2-B769-B364FC017124}"/>
    <cellStyle name="40% - Accent4" xfId="4910" builtinId="43" customBuiltin="1"/>
    <cellStyle name="40% - Accent4 1" xfId="808" xr:uid="{8197127F-B318-4BF0-906A-D86347D15A45}"/>
    <cellStyle name="40% - Accent4 2" xfId="809" xr:uid="{DFDD7C43-CADC-4999-8607-B710DA73AE0D}"/>
    <cellStyle name="40% - Accent4 2 2" xfId="7065" xr:uid="{C3240E1E-E297-4A97-826F-14C3AADCE06C}"/>
    <cellStyle name="40% - Accent4 2 3" xfId="4978" xr:uid="{09E71EFB-EB74-4E3D-9FB3-FDAC1702D865}"/>
    <cellStyle name="40% - Accent4 3" xfId="810" xr:uid="{7667222A-3612-42B7-96D3-5197D3478FFB}"/>
    <cellStyle name="40% - Accent4 3 2" xfId="4979" xr:uid="{494F1DA8-68D6-4648-8D03-8AD6C7066F56}"/>
    <cellStyle name="40% - Accent4 4" xfId="811" xr:uid="{80A6D95D-3BD9-4197-AED1-6E4DC8A8106F}"/>
    <cellStyle name="40% - Accent4 4 2" xfId="5346" xr:uid="{D788AE25-DA61-4A8B-BEF1-514DCEFB7F30}"/>
    <cellStyle name="40% - Accent4 5" xfId="812" xr:uid="{13713F28-225B-4C20-86A9-C15440B77DD3}"/>
    <cellStyle name="40% - Accent4 5 2" xfId="12401" xr:uid="{59E45BE2-E749-431A-A9E2-BF6EB0236660}"/>
    <cellStyle name="40% - Accent4 6" xfId="7951" xr:uid="{63511950-27AA-4997-8E07-5D0AB01B32AD}"/>
    <cellStyle name="40% - Accent5" xfId="4914" builtinId="47" customBuiltin="1"/>
    <cellStyle name="40% - Accent5 1" xfId="813" xr:uid="{9FE96B09-006C-4A1B-9483-5227B5103641}"/>
    <cellStyle name="40% - Accent5 2" xfId="814" xr:uid="{E289F831-34DF-4652-ACE8-4EE00152AA8F}"/>
    <cellStyle name="40% - Accent5 2 2" xfId="7066" xr:uid="{EDA193AE-1345-4FBC-88D6-64AD7AFB7E45}"/>
    <cellStyle name="40% - Accent5 2 3" xfId="4980" xr:uid="{B026BE7B-3FA7-49B4-95C7-05CB8BD330F2}"/>
    <cellStyle name="40% - Accent5 3" xfId="815" xr:uid="{8C210EC7-D643-408E-B112-1D812EEBC51E}"/>
    <cellStyle name="40% - Accent5 3 2" xfId="4981" xr:uid="{9BA8163C-5E8C-4ACE-8020-9F42D7B074A6}"/>
    <cellStyle name="40% - Accent5 4" xfId="816" xr:uid="{721215BE-0A99-405B-A6B4-850997DB7927}"/>
    <cellStyle name="40% - Accent5 4 2" xfId="5347" xr:uid="{D8C84E9F-B263-413F-9D34-13E1F6731AF2}"/>
    <cellStyle name="40% - Accent5 5" xfId="817" xr:uid="{2CD2FD77-D2F1-4A4E-AB0C-AAD9902E1353}"/>
    <cellStyle name="40% - Accent5 5 2" xfId="12404" xr:uid="{719EDF4B-3189-4250-8386-F61ED4E885B5}"/>
    <cellStyle name="40% - Accent5 6" xfId="7954" xr:uid="{6DAE4711-6310-45E1-BAFE-872DF3FCA0DD}"/>
    <cellStyle name="40% - Accent6" xfId="4918" builtinId="51" customBuiltin="1"/>
    <cellStyle name="40% - Accent6 1" xfId="818" xr:uid="{5ADE1711-B679-44CC-BEE9-BC1636DDCE67}"/>
    <cellStyle name="40% - Accent6 2" xfId="819" xr:uid="{B838A4E2-0434-441F-96D3-7B4190186A0E}"/>
    <cellStyle name="40% - Accent6 2 2" xfId="7067" xr:uid="{05F141C8-A581-410E-AFFD-08F5A5A51D76}"/>
    <cellStyle name="40% - Accent6 2 3" xfId="4982" xr:uid="{363E6576-E7E4-4174-B957-C3D3DF971CB5}"/>
    <cellStyle name="40% - Accent6 3" xfId="820" xr:uid="{9F9A5AA2-25C9-4671-94A9-A6E6C8A27BEF}"/>
    <cellStyle name="40% - Accent6 3 2" xfId="4983" xr:uid="{330E08DA-5ABD-4284-9855-30E7975956BC}"/>
    <cellStyle name="40% - Accent6 4" xfId="821" xr:uid="{8C23CAD0-B3EA-4556-81E8-D9454646E083}"/>
    <cellStyle name="40% - Accent6 4 2" xfId="5348" xr:uid="{A4C70F83-6B7E-45A6-B47F-AB2F74767A26}"/>
    <cellStyle name="40% - Accent6 5" xfId="822" xr:uid="{C633818C-8E18-4992-AFA1-18E9748D1E53}"/>
    <cellStyle name="40% - Accent6 5 2" xfId="12407" xr:uid="{6517A5F7-64E7-49EC-BA19-112617E77B73}"/>
    <cellStyle name="40% - Accent6 6" xfId="7957" xr:uid="{F431F0B1-D100-43EB-84AC-C02A4EA0A956}"/>
    <cellStyle name="40% - Colore 1" xfId="823" xr:uid="{9FFAF7EA-303E-4A69-89EA-AD8CFBD55382}"/>
    <cellStyle name="40% - Colore 2" xfId="824" xr:uid="{63C9AF30-B6DB-4650-9BDB-54E5707E571F}"/>
    <cellStyle name="40% - Colore 3" xfId="825" xr:uid="{00DDFE38-F915-4178-8092-4922B211C3F1}"/>
    <cellStyle name="40% - Colore 4" xfId="826" xr:uid="{14DF2EC8-62BC-4716-B67A-905E42E9A3AB}"/>
    <cellStyle name="40% - Colore 5" xfId="827" xr:uid="{67160063-8856-4475-9DC0-623F1175C54A}"/>
    <cellStyle name="40% - Colore 6" xfId="828" xr:uid="{870C78D6-DED1-4FF4-98FA-8BAA60474E8D}"/>
    <cellStyle name="40% - ส่วนที่ถูกเน้น1" xfId="829" xr:uid="{3F4485FA-4671-466F-905B-1C67E2B58069}"/>
    <cellStyle name="40% - ส่วนที่ถูกเน้น1 2" xfId="830" xr:uid="{606D7A17-57A8-4025-94A6-2EE28E398B16}"/>
    <cellStyle name="40% - ส่วนที่ถูกเน้น1 3" xfId="5232" xr:uid="{D61B48ED-4AFD-412C-9550-B6C10F86E9FA}"/>
    <cellStyle name="40% - ส่วนที่ถูกเน้น2" xfId="831" xr:uid="{192EC796-ACF5-4E22-8F28-50F5EE4390C1}"/>
    <cellStyle name="40% - ส่วนที่ถูกเน้น2 2" xfId="832" xr:uid="{0DC53E72-BCE7-4CE1-964F-55871444E988}"/>
    <cellStyle name="40% - ส่วนที่ถูกเน้น2 3" xfId="5233" xr:uid="{E19B2DFA-AFAF-46B0-8828-36C38125F388}"/>
    <cellStyle name="40% - ส่วนที่ถูกเน้น3" xfId="833" xr:uid="{D745E501-9318-4748-8B0E-77B337A4394B}"/>
    <cellStyle name="40% - ส่วนที่ถูกเน้น3 2" xfId="834" xr:uid="{4890C9ED-C27E-41BF-BFDC-E5489ABF0500}"/>
    <cellStyle name="40% - ส่วนที่ถูกเน้น3 3" xfId="5234" xr:uid="{A03F92BA-0CB9-4A93-82FF-F7CD6493F9DA}"/>
    <cellStyle name="40% - ส่วนที่ถูกเน้น4" xfId="835" xr:uid="{FEDFFEEF-4D32-4136-A96A-3D55E056C3F3}"/>
    <cellStyle name="40% - ส่วนที่ถูกเน้น4 2" xfId="836" xr:uid="{39086EA0-9DC6-43F8-9A33-F52DF17BDCAC}"/>
    <cellStyle name="40% - ส่วนที่ถูกเน้น4 3" xfId="5235" xr:uid="{680958A7-2225-4A98-8148-899EC191D36D}"/>
    <cellStyle name="40% - ส่วนที่ถูกเน้น5" xfId="837" xr:uid="{2B5F3098-578B-4567-9C35-0EA10F8EB304}"/>
    <cellStyle name="40% - ส่วนที่ถูกเน้น5 2" xfId="838" xr:uid="{5A99E7AE-8A5E-438C-9221-04B785BD8A87}"/>
    <cellStyle name="40% - ส่วนที่ถูกเน้น5 3" xfId="5236" xr:uid="{69BB84AB-35E0-40C1-B774-DD5D78498677}"/>
    <cellStyle name="40% - ส่วนที่ถูกเน้น6" xfId="839" xr:uid="{28E18F5E-8581-496F-BC44-0BDC4972F394}"/>
    <cellStyle name="40% - ส่วนที่ถูกเน้น6 2" xfId="840" xr:uid="{8AC99170-8953-4165-BBB5-5E0D90941863}"/>
    <cellStyle name="40% - ส่วนที่ถูกเน้น6 3" xfId="5237" xr:uid="{B0AF573F-4F28-4820-9930-C077096F20D5}"/>
    <cellStyle name="40% - 强调文字颜色 1" xfId="841" xr:uid="{466E699D-6D9E-454A-B049-E8203FF8CE3B}"/>
    <cellStyle name="40% - 强调文字颜色 2" xfId="842" xr:uid="{310B35E4-19DC-4858-AB3B-9D524EA2432A}"/>
    <cellStyle name="40% - 强调文字颜色 3" xfId="843" xr:uid="{9F9C40A8-2AB7-40E8-9AD2-16C79602933D}"/>
    <cellStyle name="40% - 强调文字颜色 4" xfId="844" xr:uid="{7BBFEBDD-B8F8-471A-8F8A-B16507FD99A9}"/>
    <cellStyle name="40% - 强调文字颜色 5" xfId="845" xr:uid="{B7A8EBE5-716D-4408-9699-9BE662851F95}"/>
    <cellStyle name="40% - 强调文字颜色 6" xfId="846" xr:uid="{13941019-A88E-408B-A5EE-D3FEF7F29DF3}"/>
    <cellStyle name="5" xfId="847" xr:uid="{622FCD7A-8481-41AC-9D58-4C66C9A120B0}"/>
    <cellStyle name="594941.25" xfId="848" xr:uid="{0C40080F-B205-4D47-94EA-B0E025024F2A}"/>
    <cellStyle name="60 % - Akzent1" xfId="849" xr:uid="{6A8EA4D9-5D92-476F-91EB-108FEEBD7ADF}"/>
    <cellStyle name="60 % - Akzent2" xfId="850" xr:uid="{04FACC0E-97DF-4342-8906-6377B9DFDDDD}"/>
    <cellStyle name="60 % - Akzent3" xfId="851" xr:uid="{A82A3D42-BF52-4650-9430-7B923E703D27}"/>
    <cellStyle name="60 % - Akzent4" xfId="852" xr:uid="{D8E85892-C17F-4EA0-A8D0-FE3382716567}"/>
    <cellStyle name="60 % - Akzent5" xfId="853" xr:uid="{5D10CB54-F4EB-402F-81B3-566531CD846C}"/>
    <cellStyle name="60 % - Akzent6" xfId="854" xr:uid="{36167E50-C410-444E-8875-1BCFC4710795}"/>
    <cellStyle name="60% - Accent1" xfId="4899" builtinId="32" customBuiltin="1"/>
    <cellStyle name="60% - Accent1 1" xfId="855" xr:uid="{40C70239-7065-4E7F-A12E-5FAFC8A12FED}"/>
    <cellStyle name="60% - Accent1 2" xfId="856" xr:uid="{82EEA972-008F-4FD3-AA14-44E7003536BD}"/>
    <cellStyle name="60% - Accent1 2 2" xfId="7068" xr:uid="{AAD810AF-1163-4F25-85AF-5F1C090C7A02}"/>
    <cellStyle name="60% - Accent1 2 3" xfId="4984" xr:uid="{D0B67437-E7F6-46E2-B76A-DFBE78BF20A0}"/>
    <cellStyle name="60% - Accent1 3" xfId="857" xr:uid="{BFD9C772-47EC-4666-A7C3-EC52810934DE}"/>
    <cellStyle name="60% - Accent1 3 2" xfId="4985" xr:uid="{3FC56B41-54E7-40E8-A8E4-9C08680991C3}"/>
    <cellStyle name="60% - Accent1 4" xfId="858" xr:uid="{7F514A53-FB91-4C3E-90CB-5094E16A3560}"/>
    <cellStyle name="60% - Accent1 4 2" xfId="5349" xr:uid="{81BDB845-D489-4854-88BA-A410BEF8C049}"/>
    <cellStyle name="60% - Accent1 5" xfId="859" xr:uid="{141560C5-C729-46CF-8A0B-E2C618931DFA}"/>
    <cellStyle name="60% - Accent1 5 2" xfId="6956" xr:uid="{30956C74-3C07-47DD-BD67-0B0D441BECC4}"/>
    <cellStyle name="60% - Accent1 6" xfId="12393" xr:uid="{E9A6F086-EA5D-4206-80DD-315DDBC7E3DC}"/>
    <cellStyle name="60% - Accent1 7" xfId="7943" xr:uid="{DE581A24-0AAB-42E3-9F54-050CD9CBB296}"/>
    <cellStyle name="60% - Accent2" xfId="4903" builtinId="36" customBuiltin="1"/>
    <cellStyle name="60% - Accent2 1" xfId="860" xr:uid="{855BEDBA-5C46-490D-969C-9E7BE595A808}"/>
    <cellStyle name="60% - Accent2 2" xfId="861" xr:uid="{CE2A1F15-082F-4BB8-BD33-5F034F044E3E}"/>
    <cellStyle name="60% - Accent2 2 2" xfId="7069" xr:uid="{D414325C-073F-45A8-B716-18D74D95B87D}"/>
    <cellStyle name="60% - Accent2 2 3" xfId="4986" xr:uid="{A1F1E546-6A96-48EF-9F43-BADD4D27CA82}"/>
    <cellStyle name="60% - Accent2 3" xfId="862" xr:uid="{79341067-1A9A-4673-8784-C37E479671C7}"/>
    <cellStyle name="60% - Accent2 3 2" xfId="7070" xr:uid="{327E199A-E240-4C31-B598-1A35EC9FD377}"/>
    <cellStyle name="60% - Accent2 3 3" xfId="4987" xr:uid="{C12F6DED-68E2-4AF2-9014-6BC5F6F08BF9}"/>
    <cellStyle name="60% - Accent2 4" xfId="863" xr:uid="{B779DD4A-BEF7-4A3F-9C09-D5B4B747206A}"/>
    <cellStyle name="60% - Accent2 4 2" xfId="5350" xr:uid="{0D647F9B-133B-4B3C-A65A-12A37ED157D2}"/>
    <cellStyle name="60% - Accent2 5" xfId="864" xr:uid="{85CB11EC-B978-4C9D-8C6E-E5BCE486A259}"/>
    <cellStyle name="60% - Accent2 5 2" xfId="6957" xr:uid="{E90A963D-D413-4950-B20A-B2AE28598E03}"/>
    <cellStyle name="60% - Accent2 6" xfId="12396" xr:uid="{E2C14174-4DD6-4065-B0D8-243B6261ADF8}"/>
    <cellStyle name="60% - Accent2 7" xfId="7946" xr:uid="{F1573E63-4763-46D7-8947-A8EEE0BD6F6B}"/>
    <cellStyle name="60% - Accent3" xfId="4907" builtinId="40" customBuiltin="1"/>
    <cellStyle name="60% - Accent3 1" xfId="865" xr:uid="{648EBFE1-E0C8-4250-8F2E-210FCCDD017A}"/>
    <cellStyle name="60% - Accent3 2" xfId="866" xr:uid="{A0A8F2B6-2CF8-4FA0-B895-72678D14CDDD}"/>
    <cellStyle name="60% - Accent3 2 2" xfId="7071" xr:uid="{5D299610-3EE8-4396-9A71-FFDC23582967}"/>
    <cellStyle name="60% - Accent3 2 3" xfId="4988" xr:uid="{48C0E787-4E0B-4F0B-985C-799B9FD6F67A}"/>
    <cellStyle name="60% - Accent3 3" xfId="867" xr:uid="{215DF087-BD13-4E8C-BA7B-15B7CE4C2ACE}"/>
    <cellStyle name="60% - Accent3 3 2" xfId="4989" xr:uid="{5A5BA7A0-6EA2-4590-A459-C86458AB73BF}"/>
    <cellStyle name="60% - Accent3 4" xfId="868" xr:uid="{B1463E71-7D09-4059-91B2-5B1D89939FDC}"/>
    <cellStyle name="60% - Accent3 4 2" xfId="5351" xr:uid="{B75B3802-75F4-41D3-8560-223FE890AD4D}"/>
    <cellStyle name="60% - Accent3 5" xfId="869" xr:uid="{97F40ADD-597C-4CFB-A935-FAB8E0B19698}"/>
    <cellStyle name="60% - Accent3 5 2" xfId="6958" xr:uid="{1D26B213-C237-4D2D-8A7C-6ADB7D9FDC57}"/>
    <cellStyle name="60% - Accent3 6" xfId="12399" xr:uid="{0E6CD3F0-7EA8-4046-B6B8-D2AD78D2AAD1}"/>
    <cellStyle name="60% - Accent3 7" xfId="7949" xr:uid="{148C58CD-2D6A-4871-94CF-CB9F2754F2E4}"/>
    <cellStyle name="60% - Accent4" xfId="4911" builtinId="44" customBuiltin="1"/>
    <cellStyle name="60% - Accent4 1" xfId="870" xr:uid="{379E218B-90ED-48EE-83EB-7EB0334DD626}"/>
    <cellStyle name="60% - Accent4 2" xfId="871" xr:uid="{EFF641BB-D9A0-4304-9128-6DD7F6AA6BD5}"/>
    <cellStyle name="60% - Accent4 2 2" xfId="7072" xr:uid="{78552B22-4BB1-4497-A0D0-66CDC180F218}"/>
    <cellStyle name="60% - Accent4 2 3" xfId="4990" xr:uid="{7B39CBA4-9916-4A33-997B-5B3B9E8F6648}"/>
    <cellStyle name="60% - Accent4 3" xfId="872" xr:uid="{54310CFB-BC80-4426-B3B5-B18CDF351490}"/>
    <cellStyle name="60% - Accent4 3 2" xfId="4991" xr:uid="{6371D3D2-298A-44F3-9A6D-07C671BC41A3}"/>
    <cellStyle name="60% - Accent4 4" xfId="873" xr:uid="{BB82B33E-33C9-4F74-A9A1-63194774DE71}"/>
    <cellStyle name="60% - Accent4 4 2" xfId="5352" xr:uid="{28118CA5-9201-4B60-B166-9D7033085664}"/>
    <cellStyle name="60% - Accent4 5" xfId="874" xr:uid="{9E66478D-EC8D-4B77-ADD4-BF9951367DD0}"/>
    <cellStyle name="60% - Accent4 5 2" xfId="6959" xr:uid="{CF4EA0FF-C786-41EE-888C-F9F304555F34}"/>
    <cellStyle name="60% - Accent4 6" xfId="12402" xr:uid="{5AC96F25-C6F0-4566-9F19-3D412A91461B}"/>
    <cellStyle name="60% - Accent4 7" xfId="7952" xr:uid="{9352C701-A214-4DF9-8958-E4D98DDEBC04}"/>
    <cellStyle name="60% - Accent5" xfId="4915" builtinId="48" customBuiltin="1"/>
    <cellStyle name="60% - Accent5 1" xfId="875" xr:uid="{371E19C7-C25D-4697-B1CD-F7D9116EB0EB}"/>
    <cellStyle name="60% - Accent5 2" xfId="876" xr:uid="{D4EAE6BF-E0F4-4586-A258-BF0555A0D97D}"/>
    <cellStyle name="60% - Accent5 2 2" xfId="7073" xr:uid="{D3A375D4-3321-4F90-954F-9A2027461A3B}"/>
    <cellStyle name="60% - Accent5 2 3" xfId="4992" xr:uid="{40F9BF3C-B07C-4CF8-8985-C426F4AE528A}"/>
    <cellStyle name="60% - Accent5 3" xfId="877" xr:uid="{AE74097F-E8DC-41B1-95D1-7F4D62AFB927}"/>
    <cellStyle name="60% - Accent5 3 2" xfId="4993" xr:uid="{A843D4BA-9DF4-4EF4-B8A7-A31F36058852}"/>
    <cellStyle name="60% - Accent5 4" xfId="878" xr:uid="{69DE8109-67A9-4400-9A90-2D2ED0C0DA29}"/>
    <cellStyle name="60% - Accent5 4 2" xfId="5353" xr:uid="{E10D5290-5D80-4458-AA01-0FF12E30C3AA}"/>
    <cellStyle name="60% - Accent5 5" xfId="879" xr:uid="{8933B778-B501-4B1C-82A0-2621D78C043B}"/>
    <cellStyle name="60% - Accent5 5 2" xfId="6960" xr:uid="{E6E232A4-9A46-4019-BBE9-F1DECE97865B}"/>
    <cellStyle name="60% - Accent5 6" xfId="12405" xr:uid="{261D7C28-BC99-4217-A807-409CB2394A98}"/>
    <cellStyle name="60% - Accent5 7" xfId="7955" xr:uid="{EC0AACED-DE16-4258-90D3-3F93A464301C}"/>
    <cellStyle name="60% - Accent6" xfId="4919" builtinId="52" customBuiltin="1"/>
    <cellStyle name="60% - Accent6 1" xfId="880" xr:uid="{068148D9-C75F-423F-96DF-C924000B5786}"/>
    <cellStyle name="60% - Accent6 2" xfId="881" xr:uid="{C6D448EB-C491-4A75-9672-D25297E47927}"/>
    <cellStyle name="60% - Accent6 2 2" xfId="7074" xr:uid="{E60B8EFB-B838-4013-B0B0-1A3C2CE6D140}"/>
    <cellStyle name="60% - Accent6 2 3" xfId="4994" xr:uid="{ABDC29B9-A62D-4763-9696-B99838DBFFE2}"/>
    <cellStyle name="60% - Accent6 3" xfId="882" xr:uid="{877DA977-134D-4FEF-896A-A255A9AF7F19}"/>
    <cellStyle name="60% - Accent6 3 2" xfId="4995" xr:uid="{7D81AEE7-E4B1-4708-96F1-5EF9CEA9790B}"/>
    <cellStyle name="60% - Accent6 4" xfId="883" xr:uid="{B938359B-E3EA-4F79-B5F9-705503C8DC6A}"/>
    <cellStyle name="60% - Accent6 4 2" xfId="5354" xr:uid="{61797153-3A41-4D53-BB5A-5FA99D978DD1}"/>
    <cellStyle name="60% - Accent6 5" xfId="884" xr:uid="{F49B0911-0E87-4641-B7B4-75FB6107A4EC}"/>
    <cellStyle name="60% - Accent6 5 2" xfId="6961" xr:uid="{CA1B0CF1-30C7-4D69-B64E-27391AD936DE}"/>
    <cellStyle name="60% - Accent6 6" xfId="12408" xr:uid="{E2731EA9-1086-48DC-9948-EEEDBDEF0BCA}"/>
    <cellStyle name="60% - Accent6 7" xfId="7958" xr:uid="{C37B10EB-675A-4681-B072-F604319A10DE}"/>
    <cellStyle name="60% - Colore 1" xfId="885" xr:uid="{063A0969-9AC0-46AD-955D-CF05DC587DF9}"/>
    <cellStyle name="60% - Colore 2" xfId="886" xr:uid="{9DB86181-F492-4C66-A72C-BB24E1550941}"/>
    <cellStyle name="60% - Colore 3" xfId="887" xr:uid="{9FB58631-56B5-4C69-BA47-BE77A931FAA0}"/>
    <cellStyle name="60% - Colore 4" xfId="888" xr:uid="{9E2065A0-67CC-44A7-9674-0E4974B3B213}"/>
    <cellStyle name="60% - Colore 5" xfId="889" xr:uid="{18A585F7-D377-40EF-A96E-7EEC3F607167}"/>
    <cellStyle name="60% - Colore 6" xfId="890" xr:uid="{56F042DD-DE72-4088-869C-E75267427430}"/>
    <cellStyle name="60% - ส่วนที่ถูกเน้น1" xfId="891" xr:uid="{F4117A5E-7C51-4576-AA2B-8ADE2301D256}"/>
    <cellStyle name="60% - ส่วนที่ถูกเน้น1 2" xfId="5238" xr:uid="{2F6E0183-26BF-4FC5-BD69-8DA32AFE7392}"/>
    <cellStyle name="60% - ส่วนที่ถูกเน้น2" xfId="892" xr:uid="{BA19428A-D4E8-4DCA-AA22-5EDDA61BF155}"/>
    <cellStyle name="60% - ส่วนที่ถูกเน้น2 2" xfId="5239" xr:uid="{85429132-A3CD-47EE-ADE1-4190F58DA317}"/>
    <cellStyle name="60% - ส่วนที่ถูกเน้น3" xfId="893" xr:uid="{84D071F1-947E-47FD-BD8A-04A4A86B526E}"/>
    <cellStyle name="60% - ส่วนที่ถูกเน้น3 2" xfId="5240" xr:uid="{0478EA9C-EC1C-4FC3-9427-95A2735C6426}"/>
    <cellStyle name="60% - ส่วนที่ถูกเน้น4" xfId="894" xr:uid="{9870E774-17E0-40BD-B320-603A723F482A}"/>
    <cellStyle name="60% - ส่วนที่ถูกเน้น4 2" xfId="5241" xr:uid="{DE0E682C-FB75-4DEE-B20A-08EBA935063D}"/>
    <cellStyle name="60% - ส่วนที่ถูกเน้น5" xfId="895" xr:uid="{A2BF7790-3130-44EC-97C5-AC63BDD10545}"/>
    <cellStyle name="60% - ส่วนที่ถูกเน้น5 2" xfId="5242" xr:uid="{02F5D31A-8E9E-4747-9680-BE9DD9DF39DE}"/>
    <cellStyle name="60% - ส่วนที่ถูกเน้น6" xfId="896" xr:uid="{7602D0AE-7A84-4853-B65A-29F8C4771A5F}"/>
    <cellStyle name="60% - ส่วนที่ถูกเน้น6 2" xfId="5243" xr:uid="{316782E8-32FA-4ABB-B634-CCDAD53CC921}"/>
    <cellStyle name="60% - 强调文字颜色 1" xfId="897" xr:uid="{AE00CA80-44B6-44E0-A211-AFAD322EC576}"/>
    <cellStyle name="60% - 强调文字颜色 2" xfId="898" xr:uid="{0A0A18C7-1A53-4B6E-8B41-DBE0E2DED697}"/>
    <cellStyle name="60% - 强调文字颜色 3" xfId="899" xr:uid="{E060CE05-7120-48CB-AA85-AA2B979A9D10}"/>
    <cellStyle name="60% - 强调文字颜色 4" xfId="900" xr:uid="{CC6459B5-B74C-404A-919A-C5271D28E42B}"/>
    <cellStyle name="60% - 强调文字颜色 5" xfId="901" xr:uid="{C85D7A9F-1DDC-4F3D-8478-11FE5BB964E7}"/>
    <cellStyle name="60% - 强调文字颜色 6" xfId="902" xr:uid="{38F69AD4-2E33-4294-9C43-DCD81996689F}"/>
    <cellStyle name="75" xfId="903" xr:uid="{DFA6406B-DAC9-48C5-BB18-187B9C0A368C}"/>
    <cellStyle name="75 2" xfId="904" xr:uid="{B609737E-E21A-4706-8F8A-B17D12173C7D}"/>
    <cellStyle name="a_QTR94_95_1ฟ๙ศธบ๑ณปฟช (2)" xfId="905" xr:uid="{9AC28706-25A9-48FA-AD7A-24BA8D1B7769}"/>
    <cellStyle name="À¤ã×èí§ëáòâ¨øå" xfId="906" xr:uid="{D41E08A9-8AEA-4657-BC66-FB3F06A60137}"/>
    <cellStyle name="À¤ã×èí§ëáòâà»í" xfId="907" xr:uid="{1C42FFBF-E4A0-4513-90C0-4C5113D44855}"/>
    <cellStyle name="À¤ã×èí§ëáòâê¡ø" xfId="908" xr:uid="{EF2F6BFE-FF59-4C52-94EC-FB14ADC20153}"/>
    <cellStyle name="AA FRAME" xfId="909" xr:uid="{3D5C6843-A632-41EF-9351-4F2AC97BF99E}"/>
    <cellStyle name="AA FRAME 2" xfId="8365" xr:uid="{E3FF535D-8388-4952-A15C-9687AAD60BE8}"/>
    <cellStyle name="AA HEADING" xfId="910" xr:uid="{0AD44021-6077-4832-9EAA-A16B95F1EF4B}"/>
    <cellStyle name="AA INITIALS" xfId="911" xr:uid="{39F7AE87-4482-4BD4-9D36-91A444DC9EC0}"/>
    <cellStyle name="AA INITIALS 2" xfId="6474" xr:uid="{58FC3164-E672-415B-9CB9-3465066E4B8D}"/>
    <cellStyle name="AA INITIALS 2 2" xfId="9859" xr:uid="{9DB8944F-6DBA-451C-846F-DC92D8B3BE77}"/>
    <cellStyle name="AA INITIALS 2 2 2" xfId="22263" xr:uid="{D5C91BAF-5AE2-44A9-A365-350DEEE5A672}"/>
    <cellStyle name="AA INITIALS 2 3" xfId="8311" xr:uid="{FA149FD8-1726-4D30-B2FB-4620D34BEB9A}"/>
    <cellStyle name="AA INITIALS 3" xfId="8479" xr:uid="{F95BD62D-5CED-4030-A042-2902F0C9D35E}"/>
    <cellStyle name="AA INITIALS 3 2" xfId="22257" xr:uid="{0C4242DD-A975-44E4-820F-DC9AF4E0D697}"/>
    <cellStyle name="AA INITIALS 4" xfId="8325" xr:uid="{52ED7A45-1658-44FA-A678-26CAA4C0002A}"/>
    <cellStyle name="AA INPUT" xfId="912" xr:uid="{DEE98D60-804E-469C-92C5-40F565355FEE}"/>
    <cellStyle name="AA LOCK" xfId="913" xr:uid="{67D83D6A-A1FF-498F-A67F-C0E56786D35C}"/>
    <cellStyle name="AA MGR NAME" xfId="914" xr:uid="{0DB0A7C3-539D-4664-8A3A-9E993C5A1502}"/>
    <cellStyle name="AA NORMAL" xfId="915" xr:uid="{7D26AB0F-8BEF-4D5C-8F63-140F0DE1341E}"/>
    <cellStyle name="AA NUMBER" xfId="916" xr:uid="{FCA97348-795E-48F7-93C8-715B7F36336F}"/>
    <cellStyle name="AA NUMBER2" xfId="917" xr:uid="{4B97983B-C64F-4167-816A-457E6223A54A}"/>
    <cellStyle name="AA QUESTION" xfId="918" xr:uid="{9A346D9B-4800-4A40-B63A-65DB2081408B}"/>
    <cellStyle name="AA SHADE" xfId="919" xr:uid="{42E3E271-8359-4831-9280-B5C951F03FE8}"/>
    <cellStyle name="abc" xfId="920" xr:uid="{108BA1AA-D689-488D-8B5E-D21D8A1AE97C}"/>
    <cellStyle name="Accent1" xfId="4896" builtinId="29" customBuiltin="1"/>
    <cellStyle name="Accent1 1" xfId="921" xr:uid="{883074F6-F45D-4300-AD3E-0D9633C324A7}"/>
    <cellStyle name="Accent1 2" xfId="922" xr:uid="{95613A46-5FB7-4494-B69E-C91FA2E689B2}"/>
    <cellStyle name="Accent1 2 2" xfId="7075" xr:uid="{FC23F3AD-8BC6-4D4F-883D-81A0955D895F}"/>
    <cellStyle name="Accent1 2 3" xfId="4996" xr:uid="{2E417969-985A-42CC-BB07-2F9DF5A3AA57}"/>
    <cellStyle name="Accent1 3" xfId="923" xr:uid="{98238063-A465-4ABF-A051-93443C69FD88}"/>
    <cellStyle name="Accent1 3 2" xfId="4997" xr:uid="{AD274AAA-8015-4C8E-97EF-A29838C3B9AB}"/>
    <cellStyle name="Accent1 4" xfId="924" xr:uid="{5800E893-1C32-49EB-8D40-B8542F9A7B64}"/>
    <cellStyle name="Accent1 4 2" xfId="5355" xr:uid="{067D11B7-62E5-482C-9A1D-20B6A4055EBB}"/>
    <cellStyle name="Accent1 5" xfId="925" xr:uid="{CC9A411D-D1D7-4E28-A059-A7A8BDF1D20C}"/>
    <cellStyle name="Accent2" xfId="4900" builtinId="33" customBuiltin="1"/>
    <cellStyle name="Accent2 1" xfId="926" xr:uid="{90F7FC45-459F-4CCB-864A-C25EADEFB688}"/>
    <cellStyle name="Accent2 2" xfId="927" xr:uid="{DE8C0903-D10D-4502-B45E-D16E0C406C84}"/>
    <cellStyle name="Accent2 2 2" xfId="7076" xr:uid="{6F5A68D2-04BA-4261-958D-7AD022D2559B}"/>
    <cellStyle name="Accent2 2 3" xfId="4998" xr:uid="{A195F956-CCFC-4C79-878A-70B86C2B4AA3}"/>
    <cellStyle name="Accent2 3" xfId="928" xr:uid="{1D889231-EC03-480F-95D4-599EE1893526}"/>
    <cellStyle name="Accent2 3 2" xfId="4999" xr:uid="{5A2CB6B0-417D-4883-B5C8-7F87FBF3D75E}"/>
    <cellStyle name="Accent2 4" xfId="929" xr:uid="{C711B045-A73A-41CA-96D7-769D8DD0A414}"/>
    <cellStyle name="Accent2 4 2" xfId="5356" xr:uid="{B5DFE7C9-3B35-4C9E-83DA-DCA6FDD25259}"/>
    <cellStyle name="Accent2 5" xfId="930" xr:uid="{CA72933F-A084-4A14-BA79-1D308EE961D8}"/>
    <cellStyle name="Accent3" xfId="4904" builtinId="37" customBuiltin="1"/>
    <cellStyle name="Accent3 - 20%" xfId="931" xr:uid="{1EE44EF8-CDB0-4DF3-9112-7E24AE0775E1}"/>
    <cellStyle name="Accent3 1" xfId="932" xr:uid="{577D589C-3038-4D11-B109-E338265173ED}"/>
    <cellStyle name="Accent3 2" xfId="933" xr:uid="{C0F65CFB-AC23-4574-A90D-4831D3871BEC}"/>
    <cellStyle name="Accent3 2 2" xfId="7077" xr:uid="{A8AACF6B-CEE0-4DB5-A12D-E176232B284D}"/>
    <cellStyle name="Accent3 2 3" xfId="5000" xr:uid="{AD9F7929-CE40-4917-BA90-5C88C3970797}"/>
    <cellStyle name="Accent3 3" xfId="934" xr:uid="{98C926D0-122C-4D31-88B8-66B1661C9E32}"/>
    <cellStyle name="Accent3 3 2" xfId="5001" xr:uid="{54994B25-47FA-421C-929C-24C6A9876221}"/>
    <cellStyle name="Accent3 4" xfId="935" xr:uid="{FC355BFA-1D7E-4B6D-9775-B79261DC8223}"/>
    <cellStyle name="Accent3 4 2" xfId="5357" xr:uid="{60B8A744-9D19-481A-9994-7FF84994DADB}"/>
    <cellStyle name="Accent3 5" xfId="936" xr:uid="{E2460B5C-886E-4095-9A9D-CDB2BD520BE8}"/>
    <cellStyle name="Accent3 6" xfId="937" xr:uid="{43F9AB25-219F-4027-8BA4-45B049EF2689}"/>
    <cellStyle name="Accent4" xfId="4908" builtinId="41" customBuiltin="1"/>
    <cellStyle name="Accent4 1" xfId="938" xr:uid="{53EA67FA-52F3-4ADA-B466-9B1F7733A347}"/>
    <cellStyle name="Accent4 2" xfId="939" xr:uid="{5326E72D-C473-4CDA-A26F-9D96FC7D9B3E}"/>
    <cellStyle name="Accent4 2 2" xfId="7078" xr:uid="{7CB681F0-DEBD-475E-8758-DEE66D1B0F3E}"/>
    <cellStyle name="Accent4 2 3" xfId="5002" xr:uid="{D4DA8E31-2FE6-4648-8315-76CCB6F281D8}"/>
    <cellStyle name="Accent4 3" xfId="940" xr:uid="{A14C5014-37C3-4F51-AA0C-A5CF9D7AC838}"/>
    <cellStyle name="Accent4 3 2" xfId="7079" xr:uid="{2ABFB7FF-77FA-4FBC-BE5E-AFDF6BA49E09}"/>
    <cellStyle name="Accent4 3 3" xfId="5003" xr:uid="{7B320A86-6E00-43E6-8110-C4543D1878C5}"/>
    <cellStyle name="Accent4 4" xfId="941" xr:uid="{B6DD68C2-5C8A-47E7-AC82-0D44969DD981}"/>
    <cellStyle name="Accent4 4 2" xfId="5358" xr:uid="{6E04DC13-19DF-436D-ACB4-5624C02EC837}"/>
    <cellStyle name="Accent4 5" xfId="942" xr:uid="{27BBE7A5-C7F3-40A9-BCA4-92180DF1D598}"/>
    <cellStyle name="Accent5" xfId="4912" builtinId="45" customBuiltin="1"/>
    <cellStyle name="Accent5 1" xfId="943" xr:uid="{4ADF75AD-66ED-4BFA-A94D-F3EB2F18FEAC}"/>
    <cellStyle name="Accent5 2" xfId="944" xr:uid="{02A5D979-2338-47D2-9368-790918A16E49}"/>
    <cellStyle name="Accent5 2 2" xfId="7080" xr:uid="{6A5E19B7-90EF-4DFC-BF85-405E6488CCB1}"/>
    <cellStyle name="Accent5 2 3" xfId="5004" xr:uid="{E197EC5B-E0AC-43EA-9A75-31BBC8B26BBC}"/>
    <cellStyle name="Accent5 3" xfId="945" xr:uid="{BDA6B83A-4C4F-4EF1-9A1D-63CB7E312A43}"/>
    <cellStyle name="Accent5 3 2" xfId="5005" xr:uid="{C2FA4539-CB6D-456F-9F90-B0FE7002E451}"/>
    <cellStyle name="Accent5 4" xfId="946" xr:uid="{115D7C90-B4F7-4874-8CF4-5A199A1A442C}"/>
    <cellStyle name="Accent5 4 2" xfId="5359" xr:uid="{6229ED37-9A5A-4DD9-8165-EB456BE6DC06}"/>
    <cellStyle name="Accent5 5" xfId="947" xr:uid="{B9DB3207-3D41-4E61-9A45-33A11D400598}"/>
    <cellStyle name="Accent6" xfId="4916" builtinId="49" customBuiltin="1"/>
    <cellStyle name="Accent6 1" xfId="948" xr:uid="{508335F2-6F22-42B7-A908-219209B6C42A}"/>
    <cellStyle name="Accent6 2" xfId="949" xr:uid="{B880A35C-5C3C-418C-9341-7DCFDA207ECB}"/>
    <cellStyle name="Accent6 2 2" xfId="7081" xr:uid="{FF7FE490-CAA9-4A5B-BAD1-7738B1BC6468}"/>
    <cellStyle name="Accent6 2 3" xfId="5006" xr:uid="{939038DA-7632-42BE-BA0E-82E36A7C48D2}"/>
    <cellStyle name="Accent6 3" xfId="950" xr:uid="{21760486-48AD-4D71-A90E-CEE7763CF4E0}"/>
    <cellStyle name="Accent6 3 2" xfId="5007" xr:uid="{7A9F08CD-0031-4216-8DAD-36A77B673F89}"/>
    <cellStyle name="Accent6 4" xfId="951" xr:uid="{FE62CB93-E65C-46E6-B8C4-5083147BEE22}"/>
    <cellStyle name="Accent6 4 2" xfId="5360" xr:uid="{14023BFC-A478-4C01-8E18-451493CFE725}"/>
    <cellStyle name="Accent6 5" xfId="952" xr:uid="{9AC03618-0C07-42CE-9A1B-EC5B7F445925}"/>
    <cellStyle name="ACCOUNT" xfId="953" xr:uid="{86258E7B-BA72-48D2-96B3-B6A5472B3729}"/>
    <cellStyle name="Actual Date" xfId="954" xr:uid="{D9BE1E3E-49D7-41CC-B68F-C35BCCA2704B}"/>
    <cellStyle name="AG" xfId="955" xr:uid="{8E0CA1CE-C160-42B0-96EC-14CA8A7EDBCC}"/>
    <cellStyle name="Akzent1" xfId="956" xr:uid="{D8D92E77-BC1D-4F03-B967-64192B98C4FE}"/>
    <cellStyle name="Akzent2" xfId="957" xr:uid="{9B5E5F13-8E66-46CF-9371-71E57B58B398}"/>
    <cellStyle name="Akzent3" xfId="958" xr:uid="{1CF2141B-B0DB-44EF-80CA-DE3FFDBF403D}"/>
    <cellStyle name="Akzent4" xfId="959" xr:uid="{1FC1AB46-D7B3-4728-B433-59DA1F06DAEC}"/>
    <cellStyle name="Akzent5" xfId="960" xr:uid="{BEA73060-D904-4765-AC1B-99B294ECCE0A}"/>
    <cellStyle name="Akzent6" xfId="961" xr:uid="{992517E4-0697-4BD9-B396-753536DAB533}"/>
    <cellStyle name="al_group" xfId="962" xr:uid="{1756570D-2667-47F2-A52A-4AD870A52134}"/>
    <cellStyle name="args.style" xfId="963" xr:uid="{3E78067B-3D61-4E23-9D83-FACD07C31DE9}"/>
    <cellStyle name="args.style 2" xfId="964" xr:uid="{E82B5A8B-3EFF-4B67-8F26-FE142E3A7129}"/>
    <cellStyle name="AS" xfId="965" xr:uid="{EA9448E0-DC95-4B2F-AD74-0850314BD58D}"/>
    <cellStyle name="Ausgabe" xfId="966" xr:uid="{6565BDD5-BF20-44E1-98E0-EC38A5CAB3EE}"/>
    <cellStyle name="Ausgabe 2" xfId="5712" xr:uid="{E867F54F-6B04-461E-98DE-4CEC1CCC3922}"/>
    <cellStyle name="Ausgabe 2 2" xfId="6069" xr:uid="{6A0D4F6C-2FC8-45EC-84CF-E95586D751DE}"/>
    <cellStyle name="Ausgabe 2 2 2" xfId="6589" xr:uid="{F0199E98-50BE-4F60-A55C-A99071119429}"/>
    <cellStyle name="Ausgabe 2 2 2 2" xfId="9449" xr:uid="{7A2AB9BC-140E-48B0-9C17-610C7514FC20}"/>
    <cellStyle name="Ausgabe 2 2 2 2 2" xfId="11163" xr:uid="{22EEAD84-14B8-4590-9EA1-3D332A4FCD47}"/>
    <cellStyle name="Ausgabe 2 2 2 2 2 2" xfId="21572" xr:uid="{572C54E8-0CF1-4CFF-8F6E-DB0E13D30EF8}"/>
    <cellStyle name="Ausgabe 2 2 2 2 2 3" xfId="16830" xr:uid="{E9839352-911E-4E50-984D-E1051395F632}"/>
    <cellStyle name="Ausgabe 2 2 2 2 3" xfId="11627" xr:uid="{A0D60583-7E63-4E14-96CE-E4CB39F96CA2}"/>
    <cellStyle name="Ausgabe 2 2 2 2 3 2" xfId="22021" xr:uid="{201204B2-74DB-4917-A1BD-42BCEBEA5316}"/>
    <cellStyle name="Ausgabe 2 2 2 2 3 3" xfId="17279" xr:uid="{62A7D84B-6C0D-479E-B1E3-9828FEC89FEA}"/>
    <cellStyle name="Ausgabe 2 2 2 2 4" xfId="19877" xr:uid="{BF0ED8C2-6DE7-43BA-908E-F4E3CD8F5EA5}"/>
    <cellStyle name="Ausgabe 2 2 2 2 5" xfId="15135" xr:uid="{BC323DF4-BBEF-4969-987E-9FF9C9DF632A}"/>
    <cellStyle name="Ausgabe 2 2 2 3" xfId="18412" xr:uid="{0C60D2F7-AC9E-4094-AAF6-0FC4E52E002B}"/>
    <cellStyle name="Ausgabe 2 2 2 4" xfId="13571" xr:uid="{1B907BCA-B7E7-40E6-9BF5-65C9D62A1632}"/>
    <cellStyle name="Ausgabe 2 2 3" xfId="8970" xr:uid="{70286488-F455-4E0D-9CF1-7C7A2B58F626}"/>
    <cellStyle name="Ausgabe 2 2 3 2" xfId="10687" xr:uid="{4C45EC3C-3127-4D23-B358-96E4EE5C1B95}"/>
    <cellStyle name="Ausgabe 2 2 3 2 2" xfId="21096" xr:uid="{C621D1C4-AAF5-47D0-9EDD-5DEC7B06BDF1}"/>
    <cellStyle name="Ausgabe 2 2 3 2 3" xfId="16354" xr:uid="{779EAD84-4742-4E26-BB98-0DEC3BF6BA61}"/>
    <cellStyle name="Ausgabe 2 2 3 3" xfId="10118" xr:uid="{A607FCA8-A7DF-4686-8CFB-DC742CED9421}"/>
    <cellStyle name="Ausgabe 2 2 3 3 2" xfId="20527" xr:uid="{8568C604-27B9-4F81-87F7-CE27A5817F8D}"/>
    <cellStyle name="Ausgabe 2 2 3 3 3" xfId="15785" xr:uid="{DD95E0D6-93E2-42F1-9AFB-CBA9AC2066E9}"/>
    <cellStyle name="Ausgabe 2 2 3 4" xfId="19399" xr:uid="{04C085B7-AF81-4443-A598-F9FCA5AFFB04}"/>
    <cellStyle name="Ausgabe 2 2 3 5" xfId="14657" xr:uid="{D884EDEA-70D3-4AAE-A7B9-9E2412749622}"/>
    <cellStyle name="Ausgabe 2 2 4" xfId="17921" xr:uid="{74DED7D9-12AC-463F-A85C-5475C767561C}"/>
    <cellStyle name="Ausgabe 2 2 5" xfId="13069" xr:uid="{FD27D312-0ED2-49DD-B467-EE06CFC841BB}"/>
    <cellStyle name="Ausgabe 2 3" xfId="6329" xr:uid="{4136DAD3-9BD4-4D72-8176-2C74A6D7A874}"/>
    <cellStyle name="Ausgabe 2 3 2" xfId="6794" xr:uid="{B7BBE161-53EF-41BF-915C-BE3EA4E1A70A}"/>
    <cellStyle name="Ausgabe 2 3 2 2" xfId="9637" xr:uid="{5144DE56-AE76-472E-B21E-F308CD921013}"/>
    <cellStyle name="Ausgabe 2 3 2 2 2" xfId="11357" xr:uid="{99D1DB7F-5BB2-4F92-9C97-B70748028C5C}"/>
    <cellStyle name="Ausgabe 2 3 2 2 2 2" xfId="21766" xr:uid="{1E5FC749-BD07-4020-8445-10DE5AF52412}"/>
    <cellStyle name="Ausgabe 2 3 2 2 2 3" xfId="17024" xr:uid="{834A596F-1C7A-4E9A-96BE-C4931DA70607}"/>
    <cellStyle name="Ausgabe 2 3 2 2 3" xfId="8625" xr:uid="{7812D9B0-C94D-439A-86FF-D02B8780EA60}"/>
    <cellStyle name="Ausgabe 2 3 2 2 3 2" xfId="19054" xr:uid="{0BFD5702-CD15-4902-94BD-D5AF6722BE9F}"/>
    <cellStyle name="Ausgabe 2 3 2 2 3 3" xfId="14312" xr:uid="{88EEBC94-97DD-4F2C-940B-49791ED25A6F}"/>
    <cellStyle name="Ausgabe 2 3 2 2 4" xfId="20065" xr:uid="{8F5C54D0-B245-40A5-877F-A63AEA54E089}"/>
    <cellStyle name="Ausgabe 2 3 2 2 5" xfId="15323" xr:uid="{C268A48F-DC9E-419D-ACB4-892E3887E022}"/>
    <cellStyle name="Ausgabe 2 3 2 3" xfId="18613" xr:uid="{2AFAD7F8-6C51-4419-977A-D15216974654}"/>
    <cellStyle name="Ausgabe 2 3 2 4" xfId="13775" xr:uid="{F5E84D38-40A9-426B-AEF7-3D2E9273DDB3}"/>
    <cellStyle name="Ausgabe 2 3 3" xfId="9202" xr:uid="{BA443230-ABCC-4ED8-BBD5-6113ABB88E3B}"/>
    <cellStyle name="Ausgabe 2 3 3 2" xfId="10926" xr:uid="{A7250C76-C2E6-4574-8AAF-B0991ECA5740}"/>
    <cellStyle name="Ausgabe 2 3 3 2 2" xfId="21335" xr:uid="{8627A210-B95D-4490-8D13-A0F161975EA8}"/>
    <cellStyle name="Ausgabe 2 3 3 2 3" xfId="16593" xr:uid="{28C75CC4-CA13-4068-B37E-65AA5160DA6F}"/>
    <cellStyle name="Ausgabe 2 3 3 3" xfId="8613" xr:uid="{D90C91DB-4689-4978-AC73-C3ED7BE2D418}"/>
    <cellStyle name="Ausgabe 2 3 3 3 2" xfId="19042" xr:uid="{68551F10-BA44-49B0-9AC1-2C83D66E631E}"/>
    <cellStyle name="Ausgabe 2 3 3 3 3" xfId="14300" xr:uid="{76AC2BEB-F81B-4E58-A867-1E34B05D3FB8}"/>
    <cellStyle name="Ausgabe 2 3 3 4" xfId="19631" xr:uid="{54683157-D548-4002-9E98-E3AF16E88240}"/>
    <cellStyle name="Ausgabe 2 3 3 5" xfId="14889" xr:uid="{D8AB1829-795B-4F79-85EB-AC76E2992627}"/>
    <cellStyle name="Ausgabe 2 3 4" xfId="18168" xr:uid="{0F5F367F-6AA7-4675-B2F9-21CFFA0E4263}"/>
    <cellStyle name="Ausgabe 2 3 5" xfId="13321" xr:uid="{66BDA4E7-B041-4E7E-9A20-35DD10F445FE}"/>
    <cellStyle name="Ausgabe 2 4" xfId="6137" xr:uid="{F3D98D85-FC9B-4A47-A534-E7CEC339C6B2}"/>
    <cellStyle name="Ausgabe 2 4 2" xfId="9025" xr:uid="{4AF3944E-1013-4E87-B41B-661C9D839DBF}"/>
    <cellStyle name="Ausgabe 2 4 2 2" xfId="10745" xr:uid="{772F967E-51E6-44D7-9150-593AFFF5CD46}"/>
    <cellStyle name="Ausgabe 2 4 2 2 2" xfId="21154" xr:uid="{2BA70714-1FF5-4565-9AD9-007CFECB17C9}"/>
    <cellStyle name="Ausgabe 2 4 2 2 3" xfId="16412" xr:uid="{B9E23AA9-7B6E-494A-BE64-42A13D2DE195}"/>
    <cellStyle name="Ausgabe 2 4 2 3" xfId="9780" xr:uid="{7596266F-0EDE-4CB5-9283-5ED0FF13E924}"/>
    <cellStyle name="Ausgabe 2 4 2 3 2" xfId="20202" xr:uid="{7FF158FB-7440-4571-9055-E7425FC336BC}"/>
    <cellStyle name="Ausgabe 2 4 2 3 3" xfId="15460" xr:uid="{EE490246-D709-4BE5-8911-185B27C4E02F}"/>
    <cellStyle name="Ausgabe 2 4 2 4" xfId="19454" xr:uid="{791D47BD-2575-417F-9741-5E0D0D654AC4}"/>
    <cellStyle name="Ausgabe 2 4 2 5" xfId="14712" xr:uid="{61DEE951-5A3F-4F5E-AB32-133A806B8A66}"/>
    <cellStyle name="Ausgabe 2 4 3" xfId="17981" xr:uid="{4E5A0C70-B947-47EE-80FE-90086DEBB300}"/>
    <cellStyle name="Ausgabe 2 4 4" xfId="13131" xr:uid="{94B7D601-757A-4494-A258-0D1A09F6973A}"/>
    <cellStyle name="Ausgabe 2 5" xfId="8664" xr:uid="{D9FF3DF7-6013-444B-B16E-730F4D0E0183}"/>
    <cellStyle name="Ausgabe 2 5 2" xfId="10373" xr:uid="{2E28FF8E-E2AB-4767-B06C-787ABF475ED7}"/>
    <cellStyle name="Ausgabe 2 5 2 2" xfId="20782" xr:uid="{3EF191DB-B966-4388-B00F-5EF07EA81A35}"/>
    <cellStyle name="Ausgabe 2 5 2 3" xfId="16040" xr:uid="{6131F31F-0AF5-46DB-9744-5E1299EF202D}"/>
    <cellStyle name="Ausgabe 2 5 3" xfId="9811" xr:uid="{412E564E-CCD0-4BD0-B486-43A8EF6A9600}"/>
    <cellStyle name="Ausgabe 2 5 3 2" xfId="20231" xr:uid="{09B46F01-D8C6-4648-8C04-1429EEB0966A}"/>
    <cellStyle name="Ausgabe 2 5 3 3" xfId="15489" xr:uid="{31C4FE04-EE11-4413-879F-B4E64E026D81}"/>
    <cellStyle name="Ausgabe 2 5 4" xfId="19093" xr:uid="{655A53EF-DD99-410D-A05D-3217D41FC853}"/>
    <cellStyle name="Ausgabe 2 5 5" xfId="14351" xr:uid="{162856A9-F8F7-4101-A636-4DF1348C41F2}"/>
    <cellStyle name="Ausgabe 2 6" xfId="17607" xr:uid="{5DD62623-252A-48C1-8074-E99255F85EA6}"/>
    <cellStyle name="Ausgabe 2 7" xfId="12129" xr:uid="{E0A41919-7736-4550-A4DD-DF08786874C3}"/>
    <cellStyle name="Ausgabe 3" xfId="5780" xr:uid="{44C1A52E-5083-4F0A-9BA0-A19F3CB8B020}"/>
    <cellStyle name="Ausgabe 3 2" xfId="6170" xr:uid="{FB936BFB-0AB1-45D4-87E7-8B05266347B1}"/>
    <cellStyle name="Ausgabe 3 2 2" xfId="6650" xr:uid="{120981C4-7D3E-4712-91B2-B6816C463ACE}"/>
    <cellStyle name="Ausgabe 3 2 2 2" xfId="9504" xr:uid="{B7C39CFF-8DC6-4CD0-8C42-C0BC43266672}"/>
    <cellStyle name="Ausgabe 3 2 2 2 2" xfId="11221" xr:uid="{555A632B-3737-426E-959A-228DC91F3A32}"/>
    <cellStyle name="Ausgabe 3 2 2 2 2 2" xfId="21630" xr:uid="{1EEFC1E4-9361-4CE4-A9EA-AF7FD7BFE154}"/>
    <cellStyle name="Ausgabe 3 2 2 2 2 3" xfId="16888" xr:uid="{6EF64C94-EED7-4692-8D80-848284440F57}"/>
    <cellStyle name="Ausgabe 3 2 2 2 3" xfId="8564" xr:uid="{C2CC5854-CDBB-4DC5-ADCE-253C73A98EF8}"/>
    <cellStyle name="Ausgabe 3 2 2 2 3 2" xfId="18993" xr:uid="{0F6667AB-2D2E-4E49-AAF3-B3424286BDDF}"/>
    <cellStyle name="Ausgabe 3 2 2 2 3 3" xfId="14251" xr:uid="{9D62FC16-18C0-4581-AC30-B662019A3505}"/>
    <cellStyle name="Ausgabe 3 2 2 2 4" xfId="19932" xr:uid="{1BF6F0E2-2445-4E13-89ED-646D901A4555}"/>
    <cellStyle name="Ausgabe 3 2 2 2 5" xfId="15190" xr:uid="{EDCE4888-5645-4277-9152-3EE39AA2D623}"/>
    <cellStyle name="Ausgabe 3 2 2 3" xfId="18472" xr:uid="{7391295B-78FD-4B08-BB61-F30A1579403B}"/>
    <cellStyle name="Ausgabe 3 2 2 4" xfId="13631" xr:uid="{3A63C46E-3121-4F37-AFE1-427AD7A1DA88}"/>
    <cellStyle name="Ausgabe 3 2 3" xfId="9057" xr:uid="{16BF5549-3FCC-4CD6-BE26-7888BDCE788C}"/>
    <cellStyle name="Ausgabe 3 2 3 2" xfId="10776" xr:uid="{6412E714-4AB3-40CC-9E5B-F1FFBFA666A9}"/>
    <cellStyle name="Ausgabe 3 2 3 2 2" xfId="21185" xr:uid="{9CD1E403-80A3-4DE4-AD89-91E4EA1FD6D0}"/>
    <cellStyle name="Ausgabe 3 2 3 2 3" xfId="16443" xr:uid="{908BCB4D-26E6-438C-A819-5579E7750712}"/>
    <cellStyle name="Ausgabe 3 2 3 3" xfId="10020" xr:uid="{E524EF56-4562-4A1B-A849-70758A63DD10}"/>
    <cellStyle name="Ausgabe 3 2 3 3 2" xfId="20431" xr:uid="{EEFA7BAC-094D-4D83-A3EB-20330A9CBE71}"/>
    <cellStyle name="Ausgabe 3 2 3 3 3" xfId="15689" xr:uid="{00C4279C-5393-4D1D-9449-178E483FE3D0}"/>
    <cellStyle name="Ausgabe 3 2 3 4" xfId="19486" xr:uid="{4BC43E43-92BC-44D3-91D0-9D1A1E27FCE7}"/>
    <cellStyle name="Ausgabe 3 2 3 5" xfId="14744" xr:uid="{12DC2380-12D1-42E5-8682-EC22EA3B4A36}"/>
    <cellStyle name="Ausgabe 3 2 4" xfId="18013" xr:uid="{FC45F1E7-76CB-4F66-A4AA-37389B90F0B8}"/>
    <cellStyle name="Ausgabe 3 2 5" xfId="13163" xr:uid="{10324601-FAD3-4876-BEE1-D1D1321FFE92}"/>
    <cellStyle name="Ausgabe 3 3" xfId="6222" xr:uid="{65F627D6-B3EB-40D0-9845-B8C99E1621F0}"/>
    <cellStyle name="Ausgabe 3 3 2" xfId="6696" xr:uid="{C174EE24-01D4-4802-BADE-46BD1214ACB9}"/>
    <cellStyle name="Ausgabe 3 3 2 2" xfId="9546" xr:uid="{6FEE99F6-9B63-4F90-97D1-C24D952E74F5}"/>
    <cellStyle name="Ausgabe 3 3 2 2 2" xfId="11265" xr:uid="{4759B2B1-D8B5-4661-BBB5-0836D0C76DA2}"/>
    <cellStyle name="Ausgabe 3 3 2 2 2 2" xfId="21674" xr:uid="{4B6B77EF-25DE-4977-86B6-F107E181569D}"/>
    <cellStyle name="Ausgabe 3 3 2 2 2 3" xfId="16932" xr:uid="{6CA0F784-774F-402C-A90A-624A837866E4}"/>
    <cellStyle name="Ausgabe 3 3 2 2 3" xfId="11684" xr:uid="{4D04E2EE-81DB-4763-83B3-FE402985906D}"/>
    <cellStyle name="Ausgabe 3 3 2 2 3 2" xfId="22078" xr:uid="{BBC35484-A7D9-4E2F-B830-31DD75036115}"/>
    <cellStyle name="Ausgabe 3 3 2 2 3 3" xfId="17336" xr:uid="{231AA1AC-4903-49CC-8047-F7440320B321}"/>
    <cellStyle name="Ausgabe 3 3 2 2 4" xfId="19974" xr:uid="{29961DAA-856C-4B5F-9A86-748E46A85804}"/>
    <cellStyle name="Ausgabe 3 3 2 2 5" xfId="15232" xr:uid="{02ABBB39-AE47-47EE-AE55-EB47DE4100D0}"/>
    <cellStyle name="Ausgabe 3 3 2 3" xfId="18516" xr:uid="{9A129D1F-FFBD-4AC3-A91A-690E6B705156}"/>
    <cellStyle name="Ausgabe 3 3 2 4" xfId="13677" xr:uid="{4951C3ED-6623-430A-ACE8-CB91058D7679}"/>
    <cellStyle name="Ausgabe 3 3 3" xfId="9101" xr:uid="{66BC005A-BB14-4BFF-9CC0-D9F62F09EA5F}"/>
    <cellStyle name="Ausgabe 3 3 3 2" xfId="10825" xr:uid="{4EE1F364-B822-476B-AE2E-3BF46ED9575E}"/>
    <cellStyle name="Ausgabe 3 3 3 2 2" xfId="21234" xr:uid="{E3BFF38E-102A-46D2-B4CB-D042A202642E}"/>
    <cellStyle name="Ausgabe 3 3 3 2 3" xfId="16492" xr:uid="{EE349C40-47C1-4EE3-AF74-D7C9C83E6FCF}"/>
    <cellStyle name="Ausgabe 3 3 3 3" xfId="9876" xr:uid="{E39B5818-B121-408B-AC33-52D10935F77A}"/>
    <cellStyle name="Ausgabe 3 3 3 3 2" xfId="20293" xr:uid="{09822567-32D7-400A-833B-72863E056D38}"/>
    <cellStyle name="Ausgabe 3 3 3 3 3" xfId="15551" xr:uid="{518C22C8-EE89-4375-A631-721981B81EC6}"/>
    <cellStyle name="Ausgabe 3 3 3 4" xfId="19530" xr:uid="{D67412A6-EA48-4A81-8F92-1B0103913FA1}"/>
    <cellStyle name="Ausgabe 3 3 3 5" xfId="14788" xr:uid="{560C5C85-063F-493E-B40C-0E746FC97AF0}"/>
    <cellStyle name="Ausgabe 3 3 4" xfId="18062" xr:uid="{DEC5A3FE-0E6D-466A-B80F-9C5DA67F66E1}"/>
    <cellStyle name="Ausgabe 3 3 5" xfId="13214" xr:uid="{DE5C479B-A860-44B3-A4D7-8F24A8A25C73}"/>
    <cellStyle name="Ausgabe 3 4" xfId="6355" xr:uid="{4941B5C8-230D-4705-801B-B0CBAE1BBF30}"/>
    <cellStyle name="Ausgabe 3 4 2" xfId="6820" xr:uid="{8947012A-4F06-4568-A2C1-3F29F99C7BA0}"/>
    <cellStyle name="Ausgabe 3 4 2 2" xfId="9661" xr:uid="{C03B63E2-64CC-4E91-8A96-4E7AE426C66C}"/>
    <cellStyle name="Ausgabe 3 4 2 2 2" xfId="11383" xr:uid="{8CF721B3-7E95-4F59-90AE-D51C87341FF6}"/>
    <cellStyle name="Ausgabe 3 4 2 2 2 2" xfId="21792" xr:uid="{0ED03F12-E592-4C61-BF47-A1C6699834A5}"/>
    <cellStyle name="Ausgabe 3 4 2 2 2 3" xfId="17050" xr:uid="{57BB782B-A068-4516-A50D-907EE6BFD576}"/>
    <cellStyle name="Ausgabe 3 4 2 2 3" xfId="9916" xr:uid="{13C8CEA4-3E07-4957-BDF1-6C93984F5FA1}"/>
    <cellStyle name="Ausgabe 3 4 2 2 3 2" xfId="20330" xr:uid="{7000D584-8DD0-471C-BD4E-5E3F25B8BD52}"/>
    <cellStyle name="Ausgabe 3 4 2 2 3 3" xfId="15588" xr:uid="{8E1D5FBA-0AEB-424B-B74B-D63537D26444}"/>
    <cellStyle name="Ausgabe 3 4 2 2 4" xfId="20089" xr:uid="{EC1E4801-B9D8-4FD2-8129-8056BB5EF85C}"/>
    <cellStyle name="Ausgabe 3 4 2 2 5" xfId="15347" xr:uid="{B825462C-4A88-49BA-B404-5B4911FF170C}"/>
    <cellStyle name="Ausgabe 3 4 2 3" xfId="18638" xr:uid="{5E944052-D73E-48F8-8D2D-E87F32072295}"/>
    <cellStyle name="Ausgabe 3 4 2 4" xfId="13801" xr:uid="{0CACD87A-606A-41BC-B308-BA74395AB67E}"/>
    <cellStyle name="Ausgabe 3 4 3" xfId="9227" xr:uid="{315C53F6-4C95-4D10-A482-7606B56D0D84}"/>
    <cellStyle name="Ausgabe 3 4 3 2" xfId="10952" xr:uid="{E9125619-9668-4D57-B162-155BCD9B29A6}"/>
    <cellStyle name="Ausgabe 3 4 3 2 2" xfId="21361" xr:uid="{DE52D7DC-D086-4583-8A85-ECF8609995A4}"/>
    <cellStyle name="Ausgabe 3 4 3 2 3" xfId="16619" xr:uid="{BF3D70D4-16E8-4D8C-BD9D-6342F71AE960}"/>
    <cellStyle name="Ausgabe 3 4 3 3" xfId="9944" xr:uid="{9599A3B7-4A2E-40D0-AD54-20BCC5E52536}"/>
    <cellStyle name="Ausgabe 3 4 3 3 2" xfId="20357" xr:uid="{D0907A4C-1155-46E1-84EB-B034F35C4696}"/>
    <cellStyle name="Ausgabe 3 4 3 3 3" xfId="15615" xr:uid="{AF4967C4-46CB-4192-BD69-E20E5219D61E}"/>
    <cellStyle name="Ausgabe 3 4 3 4" xfId="19656" xr:uid="{7091A529-28B3-4F15-9670-BDE406C3401F}"/>
    <cellStyle name="Ausgabe 3 4 3 5" xfId="14914" xr:uid="{11358E52-11C5-4ED3-BD20-7E0BB44B4EE3}"/>
    <cellStyle name="Ausgabe 3 4 4" xfId="18193" xr:uid="{E935AA4E-242D-4A68-8AB5-EDE40BB9E95C}"/>
    <cellStyle name="Ausgabe 3 4 5" xfId="13347" xr:uid="{43DF4D3C-6A66-4C86-9AC8-4A67C91B65CC}"/>
    <cellStyle name="Ausgabe 3 5" xfId="5694" xr:uid="{704AE55C-9F7B-4A82-9003-15B57554FE57}"/>
    <cellStyle name="Ausgabe 3 5 2" xfId="8650" xr:uid="{170FD897-6459-47A7-B382-7B80578F082C}"/>
    <cellStyle name="Ausgabe 3 5 2 2" xfId="10361" xr:uid="{860FB811-59A2-404C-BE28-84C59B5482A1}"/>
    <cellStyle name="Ausgabe 3 5 2 2 2" xfId="20770" xr:uid="{92DAE7D0-F81F-430E-98CD-736C1DB41DB8}"/>
    <cellStyle name="Ausgabe 3 5 2 2 3" xfId="16028" xr:uid="{89CCAADA-57BC-41A5-932E-AEDC7648CB44}"/>
    <cellStyle name="Ausgabe 3 5 2 3" xfId="8521" xr:uid="{F948D164-C4C6-405D-967C-3C16A7C902FE}"/>
    <cellStyle name="Ausgabe 3 5 2 3 2" xfId="18950" xr:uid="{2D52E692-2D57-4D70-B23D-870DCD62703B}"/>
    <cellStyle name="Ausgabe 3 5 2 3 3" xfId="14208" xr:uid="{CDEFDCA8-BB1B-4C8F-89ED-AAF23706908E}"/>
    <cellStyle name="Ausgabe 3 5 2 4" xfId="19079" xr:uid="{8C476498-88A0-4E57-9BAD-E90D93EEC04C}"/>
    <cellStyle name="Ausgabe 3 5 2 5" xfId="14337" xr:uid="{1BD0CC90-9BC0-4B27-8FD0-27EC68C22F47}"/>
    <cellStyle name="Ausgabe 3 5 3" xfId="17594" xr:uid="{47282BBD-A30B-42A2-BFED-A14CDC9367F9}"/>
    <cellStyle name="Ausgabe 3 5 4" xfId="12781" xr:uid="{843D08E5-43E6-436B-B609-D395E05601DC}"/>
    <cellStyle name="Ausgabe 3 6" xfId="8722" xr:uid="{54EDA1F4-2659-49CA-AA7F-6FF35C2F3886}"/>
    <cellStyle name="Ausgabe 3 6 2" xfId="10434" xr:uid="{C3B29356-D26D-4C46-A05A-613FAF605D7C}"/>
    <cellStyle name="Ausgabe 3 6 2 2" xfId="20843" xr:uid="{2452C812-FEE6-40C8-8E08-7D58EC56EB7B}"/>
    <cellStyle name="Ausgabe 3 6 2 3" xfId="16101" xr:uid="{00D51A98-76EE-488B-857F-059E6B329A11}"/>
    <cellStyle name="Ausgabe 3 6 3" xfId="10132" xr:uid="{E5CAB0C2-6C0C-48AB-AD0E-93E6F9D421F7}"/>
    <cellStyle name="Ausgabe 3 6 3 2" xfId="20541" xr:uid="{493FD8BB-14C2-47A8-B8BE-0830C6BABE71}"/>
    <cellStyle name="Ausgabe 3 6 3 3" xfId="15799" xr:uid="{57480DD2-A6E4-403B-BE62-33470486035A}"/>
    <cellStyle name="Ausgabe 3 6 4" xfId="19151" xr:uid="{B57D3372-9CEE-4345-846E-A7417E34FB3A}"/>
    <cellStyle name="Ausgabe 3 6 5" xfId="14409" xr:uid="{DF557E88-3B3F-4A86-99F5-81B5AD1DCA3F}"/>
    <cellStyle name="Ausgabe 3 7" xfId="17667" xr:uid="{D6889228-B3F4-4C4B-9868-418802E1DCBB}"/>
    <cellStyle name="Ausgabe 3 8" xfId="12850" xr:uid="{C24724CD-3F4D-436D-8DDB-E634DB78D8B6}"/>
    <cellStyle name="Ausgabe 4" xfId="6035" xr:uid="{8F4AD1AF-FB79-4A9C-97A5-E4FBCE472EC0}"/>
    <cellStyle name="Ausgabe 4 2" xfId="6579" xr:uid="{03D32844-89D5-4153-9BEE-A525AD8E3D23}"/>
    <cellStyle name="Ausgabe 4 2 2" xfId="9439" xr:uid="{C8B56081-451F-4B37-ACD6-EE218143BD78}"/>
    <cellStyle name="Ausgabe 4 2 2 2" xfId="11154" xr:uid="{32CE56CA-83F1-4292-B0DE-31F9A1CEC22C}"/>
    <cellStyle name="Ausgabe 4 2 2 2 2" xfId="21563" xr:uid="{D1C67FA9-34D3-49A8-8341-E3F20D2D63E0}"/>
    <cellStyle name="Ausgabe 4 2 2 2 3" xfId="16821" xr:uid="{3374CCFE-28D3-4309-8D24-A7FCFEF4B454}"/>
    <cellStyle name="Ausgabe 4 2 2 3" xfId="10274" xr:uid="{995C5FF1-6E90-4A88-963B-484BA3105E97}"/>
    <cellStyle name="Ausgabe 4 2 2 3 2" xfId="20683" xr:uid="{BE114C8A-16E2-45CE-AB51-2FAFE8D8356F}"/>
    <cellStyle name="Ausgabe 4 2 2 3 3" xfId="15941" xr:uid="{6C2B2AD5-F3E7-4DFB-AED3-C45DD3C32426}"/>
    <cellStyle name="Ausgabe 4 2 2 4" xfId="19867" xr:uid="{03B38208-9B16-446A-B135-D16D40D0E4B0}"/>
    <cellStyle name="Ausgabe 4 2 2 5" xfId="15125" xr:uid="{E9C0DF71-07CD-41E5-B038-179A594CEE87}"/>
    <cellStyle name="Ausgabe 4 2 3" xfId="18402" xr:uid="{A5823E5F-41D5-4581-A9C4-88E05467B5D8}"/>
    <cellStyle name="Ausgabe 4 2 4" xfId="13561" xr:uid="{00AFB91D-0A19-4E94-B424-55AE86D7851B}"/>
    <cellStyle name="Ausgabe 4 3" xfId="8944" xr:uid="{99669C62-DCD2-465A-9A2D-0AE190396B65}"/>
    <cellStyle name="Ausgabe 4 3 2" xfId="10661" xr:uid="{1680BA7E-DA3B-431E-9641-708791F81192}"/>
    <cellStyle name="Ausgabe 4 3 2 2" xfId="21070" xr:uid="{3EBA22A6-1B3C-4F40-9D32-177F51B1F63C}"/>
    <cellStyle name="Ausgabe 4 3 2 3" xfId="16328" xr:uid="{1F540BFF-6D1C-4168-A878-A36980572A7C}"/>
    <cellStyle name="Ausgabe 4 3 3" xfId="11826" xr:uid="{84E59C5C-B564-443A-ABF4-DA4F507FC894}"/>
    <cellStyle name="Ausgabe 4 3 3 2" xfId="22220" xr:uid="{4105C778-5220-4B05-A886-AA719CA76730}"/>
    <cellStyle name="Ausgabe 4 3 3 3" xfId="17478" xr:uid="{AFD8689B-FEEB-49A6-8A03-048DCBF4B2D4}"/>
    <cellStyle name="Ausgabe 4 3 4" xfId="19373" xr:uid="{B3522B16-5FAD-40F2-A929-A126E0FA65F3}"/>
    <cellStyle name="Ausgabe 4 3 5" xfId="14631" xr:uid="{D1DEB99A-FB00-4310-B29A-27B35FF144C4}"/>
    <cellStyle name="Ausgabe 4 4" xfId="17896" xr:uid="{AA8AC549-8635-449B-8F3F-C2F7D1E27ACC}"/>
    <cellStyle name="Ausgabe 4 5" xfId="13041" xr:uid="{C5C71279-D37B-4549-AE71-9C50312AAC9E}"/>
    <cellStyle name="Ausgabe 5" xfId="5760" xr:uid="{A910E22B-3533-4D39-9006-6CA34EDDB334}"/>
    <cellStyle name="Ausgabe 5 2" xfId="6497" xr:uid="{FA4436B0-5ED2-4B84-A7B4-319BE0C1BB86}"/>
    <cellStyle name="Ausgabe 5 2 2" xfId="9361" xr:uid="{0943DB76-AF79-4E48-BF17-E635729173B2}"/>
    <cellStyle name="Ausgabe 5 2 2 2" xfId="11074" xr:uid="{08CE314D-AC52-4224-B8D2-8A7B5EEE962A}"/>
    <cellStyle name="Ausgabe 5 2 2 2 2" xfId="21483" xr:uid="{8F6A474A-2297-4FA1-98B2-AEEADFD64F73}"/>
    <cellStyle name="Ausgabe 5 2 2 2 3" xfId="16741" xr:uid="{7B7DE0F8-64FD-45FC-97C2-9AC4CE129EB6}"/>
    <cellStyle name="Ausgabe 5 2 2 3" xfId="9975" xr:uid="{A519D032-8257-47AF-A19A-A8F52051EA45}"/>
    <cellStyle name="Ausgabe 5 2 2 3 2" xfId="20388" xr:uid="{12AA2B02-507C-41E7-BF4A-3DC4B5592E91}"/>
    <cellStyle name="Ausgabe 5 2 2 3 3" xfId="15646" xr:uid="{C899AA4A-5EA7-48FC-A983-7F1064B3637E}"/>
    <cellStyle name="Ausgabe 5 2 2 4" xfId="19789" xr:uid="{EC95B9C5-47AB-46FE-95DB-78E6BAFE6450}"/>
    <cellStyle name="Ausgabe 5 2 2 5" xfId="15047" xr:uid="{EA24644A-F38A-4409-9250-543CE3F3055F}"/>
    <cellStyle name="Ausgabe 5 2 3" xfId="18322" xr:uid="{E5340E41-FB73-4CEE-A3C8-3891F9373073}"/>
    <cellStyle name="Ausgabe 5 2 4" xfId="13480" xr:uid="{19A13CD4-4DF5-4A1B-92FB-6D2C8277423B}"/>
    <cellStyle name="Ausgabe 5 3" xfId="8707" xr:uid="{617B1700-46EE-45AC-B619-A713A6373167}"/>
    <cellStyle name="Ausgabe 5 3 2" xfId="10418" xr:uid="{C1A06588-CD9B-4C47-8EC4-BE1AA83F553A}"/>
    <cellStyle name="Ausgabe 5 3 2 2" xfId="20827" xr:uid="{425A2683-3B3A-4D8E-BF10-134D21958BF8}"/>
    <cellStyle name="Ausgabe 5 3 2 3" xfId="16085" xr:uid="{EAF05D24-7F31-4864-84B7-96C34CBB28DF}"/>
    <cellStyle name="Ausgabe 5 3 3" xfId="10163" xr:uid="{323C9B29-CF2D-4E52-B047-342A71777E19}"/>
    <cellStyle name="Ausgabe 5 3 3 2" xfId="20572" xr:uid="{4059CDA2-4A3D-422A-BD9F-AA637A7C87BE}"/>
    <cellStyle name="Ausgabe 5 3 3 3" xfId="15830" xr:uid="{16C1F1F8-BC55-40B4-8D02-7166DAB066BA}"/>
    <cellStyle name="Ausgabe 5 3 4" xfId="19136" xr:uid="{7503BA31-5AE1-4020-9604-4AC1A2C0DA22}"/>
    <cellStyle name="Ausgabe 5 3 5" xfId="14394" xr:uid="{3E212070-3654-44FC-B332-EE9328DAED00}"/>
    <cellStyle name="Ausgabe 5 4" xfId="17651" xr:uid="{1A564A10-DD32-422A-898D-AEA6FC1DEBB2}"/>
    <cellStyle name="Ausgabe 5 5" xfId="12834" xr:uid="{47EB7484-4D0B-4810-AC8C-43141539E8D7}"/>
    <cellStyle name="Ausgabe 6" xfId="6036" xr:uid="{4FA11685-2C16-4590-84E1-FCE97388B655}"/>
    <cellStyle name="Ausgabe 6 2" xfId="8945" xr:uid="{DCD40466-1E88-4AC1-9355-FC76D27A4498}"/>
    <cellStyle name="Ausgabe 6 2 2" xfId="10662" xr:uid="{031C3BC2-27D8-4194-B0F7-F438C3B61017}"/>
    <cellStyle name="Ausgabe 6 2 2 2" xfId="21071" xr:uid="{79CBC955-41C0-4414-BAFC-C789FF018655}"/>
    <cellStyle name="Ausgabe 6 2 2 3" xfId="16329" xr:uid="{31DC3789-1923-4276-A5D5-3DA3437D3AB9}"/>
    <cellStyle name="Ausgabe 6 2 3" xfId="10177" xr:uid="{1853596F-A83B-49E4-AC6D-DAFFFA979A92}"/>
    <cellStyle name="Ausgabe 6 2 3 2" xfId="20586" xr:uid="{9DA18F94-197E-4845-BCC0-91E185CD1109}"/>
    <cellStyle name="Ausgabe 6 2 3 3" xfId="15844" xr:uid="{19ABBE1E-CE56-4783-979E-EE72EBAAEC86}"/>
    <cellStyle name="Ausgabe 6 2 4" xfId="19374" xr:uid="{74E62742-A9A2-4419-B88E-06399C5ACCF1}"/>
    <cellStyle name="Ausgabe 6 2 5" xfId="14632" xr:uid="{9A087DCA-C8DA-4A9C-879C-C4502ED08648}"/>
    <cellStyle name="Ausgabe 6 3" xfId="17897" xr:uid="{49CD66C9-686C-442B-BA64-89B5EA019D92}"/>
    <cellStyle name="Ausgabe 6 4" xfId="13042" xr:uid="{8ECA1C34-8F3E-4F33-B191-2C31A94C660A}"/>
    <cellStyle name="Ausgabe 7" xfId="8369" xr:uid="{F218E604-C448-41DF-85F8-AB65E554482C}"/>
    <cellStyle name="Ausgabe 7 2" xfId="10285" xr:uid="{DC03CDA2-2CAA-42F4-B4A8-587D8281A0A1}"/>
    <cellStyle name="Ausgabe 7 2 2" xfId="20694" xr:uid="{CE4C00AE-7B7B-453A-A4F2-2FEAA04DD3AA}"/>
    <cellStyle name="Ausgabe 7 2 3" xfId="15952" xr:uid="{6450A375-3785-4190-BB9E-05139F489AAD}"/>
    <cellStyle name="Ausgabe 7 3" xfId="11787" xr:uid="{4A9C3D45-4AE4-4B58-915C-9E57F549727C}"/>
    <cellStyle name="Ausgabe 7 3 2" xfId="22181" xr:uid="{7634E9F0-439E-4F88-94FE-FF7E0DEDA557}"/>
    <cellStyle name="Ausgabe 7 3 3" xfId="17439" xr:uid="{280EF9DC-351B-4B85-9AF1-DA4D78934D52}"/>
    <cellStyle name="Ausgabe 7 4" xfId="18778" xr:uid="{4D32F04A-A5CF-4F7A-A0BC-43069CAE23A3}"/>
    <cellStyle name="Ausgabe 7 5" xfId="14036" xr:uid="{169B3A72-4757-489B-9513-13195B566CCC}"/>
    <cellStyle name="Ausgabe 8" xfId="17514" xr:uid="{C52E2029-A5F2-4743-B717-E23ADC3F3F9D}"/>
    <cellStyle name="Ausgabe 9" xfId="11893" xr:uid="{B04EB175-B2F5-469E-AB53-7D69DC0364A5}"/>
    <cellStyle name="Bad" xfId="4886" builtinId="27" customBuiltin="1"/>
    <cellStyle name="Bad 1" xfId="967" xr:uid="{ABDC6BEB-B689-4D43-AFDD-A4001F9E7308}"/>
    <cellStyle name="Bad 2" xfId="968" xr:uid="{B7F21C6D-D9C4-4730-961D-3267B48D2760}"/>
    <cellStyle name="Bad 2 2" xfId="7082" xr:uid="{D572D8BD-B686-403A-8F57-4941D6FA950C}"/>
    <cellStyle name="Bad 2 3" xfId="5008" xr:uid="{3C41EAA1-2AB6-4BCD-9532-0EF2E63CEE39}"/>
    <cellStyle name="Bad 3" xfId="969" xr:uid="{3D8E824D-7FF2-4D00-B658-9B3AE19AA20D}"/>
    <cellStyle name="Bad 3 2" xfId="5009" xr:uid="{8359CAD9-2780-422A-AD09-289F38A3FE1F}"/>
    <cellStyle name="Bad 4" xfId="970" xr:uid="{2C5557A3-7AC4-4842-B72E-61C59042F345}"/>
    <cellStyle name="Bad 4 2" xfId="5361" xr:uid="{5D8336F5-5137-427C-ACC6-2C74CD8C1F9D}"/>
    <cellStyle name="Bad 5" xfId="971" xr:uid="{EC0FCD67-24AA-4F98-B32F-68DEA3AC547C}"/>
    <cellStyle name="ber of montd" xfId="972" xr:uid="{66C01178-DF93-4043-8E39-1731F31783BC}"/>
    <cellStyle name="Berechnung" xfId="973" xr:uid="{3EABEE0A-79D5-42F6-BA9B-80005E1B1A73}"/>
    <cellStyle name="Berechnung 2" xfId="5713" xr:uid="{951F6BAE-92F8-4B0F-829D-DF0AA5D49874}"/>
    <cellStyle name="Berechnung 2 2" xfId="5875" xr:uid="{49D4FA84-2B92-4541-98C2-989B54E5F56C}"/>
    <cellStyle name="Berechnung 2 2 2" xfId="6526" xr:uid="{06231982-6E39-4477-8B69-D2BBE108F400}"/>
    <cellStyle name="Berechnung 2 2 2 2" xfId="9389" xr:uid="{1E325526-2291-4560-B2A2-EC85396E7746}"/>
    <cellStyle name="Berechnung 2 2 2 2 2" xfId="11103" xr:uid="{3D925442-72FC-42E1-AF15-EE87E24824E3}"/>
    <cellStyle name="Berechnung 2 2 2 2 2 2" xfId="21512" xr:uid="{0965C9C0-1D84-4A94-9158-0210FD898071}"/>
    <cellStyle name="Berechnung 2 2 2 2 2 3" xfId="16770" xr:uid="{F6FE22D0-9946-4F75-9006-DDB30BB0472B}"/>
    <cellStyle name="Berechnung 2 2 2 2 3" xfId="10046" xr:uid="{22CA95B7-4013-463C-9D16-3FF30C23E041}"/>
    <cellStyle name="Berechnung 2 2 2 2 3 2" xfId="20456" xr:uid="{1E834DA4-F5D3-47F2-A5D6-7AA70116D63B}"/>
    <cellStyle name="Berechnung 2 2 2 2 3 3" xfId="15714" xr:uid="{A0B25CF9-1723-448E-B0DE-189751735000}"/>
    <cellStyle name="Berechnung 2 2 2 2 4" xfId="19817" xr:uid="{CCF47A1B-9491-4546-9677-993BE74DE9AA}"/>
    <cellStyle name="Berechnung 2 2 2 2 5" xfId="15075" xr:uid="{F6CB5A56-6ECD-4123-B0C1-4244B0DCADCE}"/>
    <cellStyle name="Berechnung 2 2 2 3" xfId="18351" xr:uid="{9F52764E-6C14-4E85-81E6-20223247CD09}"/>
    <cellStyle name="Berechnung 2 2 2 4" xfId="13509" xr:uid="{C1551099-71CC-43C4-8495-BDA796548342}"/>
    <cellStyle name="Berechnung 2 2 3" xfId="8812" xr:uid="{C2CBE49A-8F41-46D1-9346-EFB2FEE69A73}"/>
    <cellStyle name="Berechnung 2 2 3 2" xfId="10528" xr:uid="{B7DB304C-EA7F-4B1D-BCC7-83722BA6B06F}"/>
    <cellStyle name="Berechnung 2 2 3 2 2" xfId="20937" xr:uid="{41B89BEA-651A-47E5-9DC3-D32680608CEB}"/>
    <cellStyle name="Berechnung 2 2 3 2 3" xfId="16195" xr:uid="{D39BD5DC-B1A6-47A9-83DC-E7C2D6B9DBF8}"/>
    <cellStyle name="Berechnung 2 2 3 3" xfId="10277" xr:uid="{3D9D7FDB-022B-4FBE-9DC1-AC3FA2B56B0E}"/>
    <cellStyle name="Berechnung 2 2 3 3 2" xfId="20686" xr:uid="{AF6F3480-1D2A-42CA-B2D7-64F6DD12EF38}"/>
    <cellStyle name="Berechnung 2 2 3 3 3" xfId="15944" xr:uid="{12CD9DF7-5E01-496C-ABB6-E0888AECA433}"/>
    <cellStyle name="Berechnung 2 2 3 4" xfId="19241" xr:uid="{78EDC232-763F-4CBA-A602-D75AC177519E}"/>
    <cellStyle name="Berechnung 2 2 3 5" xfId="14499" xr:uid="{8808431D-CE6E-4B11-A088-A8EF17D0A6DA}"/>
    <cellStyle name="Berechnung 2 2 4" xfId="17761" xr:uid="{778F1BE5-4F04-4636-B4B6-E28688BAE688}"/>
    <cellStyle name="Berechnung 2 2 5" xfId="12902" xr:uid="{EDBF1B7E-1E2F-448D-9C75-8D8E55E6A5E7}"/>
    <cellStyle name="Berechnung 2 3" xfId="6330" xr:uid="{E2640937-8256-4988-86F0-0D645F0160FB}"/>
    <cellStyle name="Berechnung 2 3 2" xfId="6795" xr:uid="{81BE3365-245B-4FD0-8150-E2874EC69DBE}"/>
    <cellStyle name="Berechnung 2 3 2 2" xfId="9638" xr:uid="{E810CE5A-7554-4497-B4FD-DB1CE19C6C3E}"/>
    <cellStyle name="Berechnung 2 3 2 2 2" xfId="11358" xr:uid="{3E668765-232A-4874-9CA0-8F69C33DE221}"/>
    <cellStyle name="Berechnung 2 3 2 2 2 2" xfId="21767" xr:uid="{0E28536B-A9E4-4238-83C6-185FDF730269}"/>
    <cellStyle name="Berechnung 2 3 2 2 2 3" xfId="17025" xr:uid="{8DD9B72A-62FD-4333-8C7E-EA0522988217}"/>
    <cellStyle name="Berechnung 2 3 2 2 3" xfId="11805" xr:uid="{8B17270B-563E-46B9-B50D-5979AA3526AB}"/>
    <cellStyle name="Berechnung 2 3 2 2 3 2" xfId="22199" xr:uid="{366F0563-764A-47B7-8311-7810E1277D55}"/>
    <cellStyle name="Berechnung 2 3 2 2 3 3" xfId="17457" xr:uid="{380B159F-8072-42B9-9F5E-88BAAFA9071A}"/>
    <cellStyle name="Berechnung 2 3 2 2 4" xfId="20066" xr:uid="{A6288E50-AF70-48E0-8F47-99866587FCD8}"/>
    <cellStyle name="Berechnung 2 3 2 2 5" xfId="15324" xr:uid="{CAF4564C-6B47-4035-B5F8-CCA386839071}"/>
    <cellStyle name="Berechnung 2 3 2 3" xfId="18614" xr:uid="{665541DF-AC3C-4F76-B71F-EBB4271780C0}"/>
    <cellStyle name="Berechnung 2 3 2 4" xfId="13776" xr:uid="{0C85A27E-7F25-477B-A596-70AF74B5D260}"/>
    <cellStyle name="Berechnung 2 3 3" xfId="9203" xr:uid="{FB405434-A151-473B-9987-1CAEB729AAEF}"/>
    <cellStyle name="Berechnung 2 3 3 2" xfId="10927" xr:uid="{D43D2E1B-C0B4-4F00-9DE0-31D644D36E77}"/>
    <cellStyle name="Berechnung 2 3 3 2 2" xfId="21336" xr:uid="{9F3CA463-808A-4905-9566-322A24E665C9}"/>
    <cellStyle name="Berechnung 2 3 3 2 3" xfId="16594" xr:uid="{3EDB99D8-5239-4065-8100-58E520D1EBA2}"/>
    <cellStyle name="Berechnung 2 3 3 3" xfId="11591" xr:uid="{81E50C03-C4D1-4685-9A1D-8E06EBA6F077}"/>
    <cellStyle name="Berechnung 2 3 3 3 2" xfId="21985" xr:uid="{A3E5AF5D-449D-400F-B01F-58988EEFD513}"/>
    <cellStyle name="Berechnung 2 3 3 3 3" xfId="17243" xr:uid="{9E843382-4DC3-41E9-8D52-D134D3EEE6CE}"/>
    <cellStyle name="Berechnung 2 3 3 4" xfId="19632" xr:uid="{920629BC-F1EE-42D5-96C9-8DF11C398DCB}"/>
    <cellStyle name="Berechnung 2 3 3 5" xfId="14890" xr:uid="{21C8E4D1-4693-4545-8B2A-1EFDF3EF1121}"/>
    <cellStyle name="Berechnung 2 3 4" xfId="18169" xr:uid="{C1F385E2-8230-42BA-8CA7-FC7C7859C101}"/>
    <cellStyle name="Berechnung 2 3 5" xfId="13322" xr:uid="{4AA1A1D3-4729-4C46-97CF-CCE0A6A5A5E1}"/>
    <cellStyle name="Berechnung 2 4" xfId="5800" xr:uid="{D6139F3B-4434-4969-B435-CE454B0EF736}"/>
    <cellStyle name="Berechnung 2 4 2" xfId="8741" xr:uid="{75F6A8AF-A265-4F86-97BB-AED0DB426F52}"/>
    <cellStyle name="Berechnung 2 4 2 2" xfId="10454" xr:uid="{F1A610E4-FCCB-4C28-AA9B-1B6C2818014D}"/>
    <cellStyle name="Berechnung 2 4 2 2 2" xfId="20863" xr:uid="{7EA9EE78-ADFA-4A5F-BA4F-9A9380CE691A}"/>
    <cellStyle name="Berechnung 2 4 2 2 3" xfId="16121" xr:uid="{51D1C513-5688-4638-8EED-66B188D713CA}"/>
    <cellStyle name="Berechnung 2 4 2 3" xfId="9948" xr:uid="{1D9C0AF6-19D4-4AD7-A2F1-96507B1271AE}"/>
    <cellStyle name="Berechnung 2 4 2 3 2" xfId="20361" xr:uid="{D5802AC0-9E60-42F7-B1A7-2C8EBB56C69C}"/>
    <cellStyle name="Berechnung 2 4 2 3 3" xfId="15619" xr:uid="{C47A04FD-21D3-4AD4-B629-9C34A3B339F4}"/>
    <cellStyle name="Berechnung 2 4 2 4" xfId="19170" xr:uid="{047DCC32-BF0D-40B9-9C3B-04974E2A59E9}"/>
    <cellStyle name="Berechnung 2 4 2 5" xfId="14428" xr:uid="{4AA3942B-DC14-443C-93A7-1C9C1DA10F10}"/>
    <cellStyle name="Berechnung 2 4 3" xfId="17687" xr:uid="{B5B5C698-5485-48B4-AFA0-54CA26556932}"/>
    <cellStyle name="Berechnung 2 4 4" xfId="12870" xr:uid="{6DF176CB-7C6E-4B32-A4E0-DD2257E8548B}"/>
    <cellStyle name="Berechnung 2 5" xfId="8665" xr:uid="{B67034AC-F5F7-47C7-B95A-6405AF0F01FF}"/>
    <cellStyle name="Berechnung 2 5 2" xfId="10374" xr:uid="{CD694DC8-EC66-4531-A27B-C8E51AF4DD1C}"/>
    <cellStyle name="Berechnung 2 5 2 2" xfId="20783" xr:uid="{27E04A8F-8B38-4397-8707-DDC9197E160F}"/>
    <cellStyle name="Berechnung 2 5 2 3" xfId="16041" xr:uid="{02A8F18C-24DD-435B-BF8E-FCACED610BBA}"/>
    <cellStyle name="Berechnung 2 5 3" xfId="8343" xr:uid="{83EFB1BB-28EB-47F9-B406-ABE853F25194}"/>
    <cellStyle name="Berechnung 2 5 3 2" xfId="18754" xr:uid="{1029EE79-7196-4E49-A957-EBD9FC33F528}"/>
    <cellStyle name="Berechnung 2 5 3 3" xfId="14012" xr:uid="{0AD9F0D1-FC5E-40A4-A301-136D4B2F68D0}"/>
    <cellStyle name="Berechnung 2 5 4" xfId="19094" xr:uid="{340EA094-C0D5-4268-B08E-C215FB33BD5B}"/>
    <cellStyle name="Berechnung 2 5 5" xfId="14352" xr:uid="{ED061A8A-37D3-427D-9060-97D714DE851A}"/>
    <cellStyle name="Berechnung 2 6" xfId="17608" xr:uid="{DFC0FA52-6C00-4D12-94C9-84D6D9579FF6}"/>
    <cellStyle name="Berechnung 2 7" xfId="12130" xr:uid="{F7D15EB4-E18B-4689-9B7D-CCC39842005B}"/>
    <cellStyle name="Berechnung 3" xfId="5781" xr:uid="{73094FA4-D1EE-45D6-9C1E-C345DB3829AE}"/>
    <cellStyle name="Berechnung 3 2" xfId="6171" xr:uid="{4BA975DB-2AD1-4501-B097-40EDD5CB1006}"/>
    <cellStyle name="Berechnung 3 2 2" xfId="6651" xr:uid="{ED5F5604-B738-45B1-BBCA-4D4F00538D5A}"/>
    <cellStyle name="Berechnung 3 2 2 2" xfId="9505" xr:uid="{5395CBB4-3B6F-4A20-8335-AAA5D30A2ACE}"/>
    <cellStyle name="Berechnung 3 2 2 2 2" xfId="11222" xr:uid="{92D07516-C03B-4F68-8623-961A48E1720E}"/>
    <cellStyle name="Berechnung 3 2 2 2 2 2" xfId="21631" xr:uid="{AD780A32-4DC5-4B99-A7CC-27BBA44F3E4C}"/>
    <cellStyle name="Berechnung 3 2 2 2 2 3" xfId="16889" xr:uid="{A6B83E1A-5A18-4A15-BDFB-0A83C2CF13A3}"/>
    <cellStyle name="Berechnung 3 2 2 2 3" xfId="11623" xr:uid="{B27076F1-B1B9-4CCC-A9DB-87D4D713FCA5}"/>
    <cellStyle name="Berechnung 3 2 2 2 3 2" xfId="22017" xr:uid="{623B9BBC-216B-456E-B073-16E28DEC397E}"/>
    <cellStyle name="Berechnung 3 2 2 2 3 3" xfId="17275" xr:uid="{1B89E068-C4ED-4815-91C4-A367F19F76F9}"/>
    <cellStyle name="Berechnung 3 2 2 2 4" xfId="19933" xr:uid="{55632A55-5FE5-47DD-827D-7FE23A4E9512}"/>
    <cellStyle name="Berechnung 3 2 2 2 5" xfId="15191" xr:uid="{9D38691A-70C8-41F1-9113-27BFA931772A}"/>
    <cellStyle name="Berechnung 3 2 2 3" xfId="18473" xr:uid="{C788AA6C-35FF-4BEB-9B77-7A51F049AC70}"/>
    <cellStyle name="Berechnung 3 2 2 4" xfId="13632" xr:uid="{2E110553-B424-468C-9FA5-8983A954F010}"/>
    <cellStyle name="Berechnung 3 2 3" xfId="9058" xr:uid="{8A8D0D7F-BE20-4614-B7BF-E39ABAA607BA}"/>
    <cellStyle name="Berechnung 3 2 3 2" xfId="10777" xr:uid="{97A3513A-63E2-43CF-8302-9F9B774F9CC2}"/>
    <cellStyle name="Berechnung 3 2 3 2 2" xfId="21186" xr:uid="{D6F125CA-3EE9-466B-8EDC-7EC0CF8F82F9}"/>
    <cellStyle name="Berechnung 3 2 3 2 3" xfId="16444" xr:uid="{FC227860-E766-4C5A-87FF-86DE6AB47AA6}"/>
    <cellStyle name="Berechnung 3 2 3 3" xfId="8515" xr:uid="{1341EF41-8149-4BDB-ACA0-A0098967C7B3}"/>
    <cellStyle name="Berechnung 3 2 3 3 2" xfId="18945" xr:uid="{DE452C3F-66DE-4F51-82B6-280BAF10BC06}"/>
    <cellStyle name="Berechnung 3 2 3 3 3" xfId="14203" xr:uid="{63F7F8B8-457E-4752-8F96-59A8E5F89588}"/>
    <cellStyle name="Berechnung 3 2 3 4" xfId="19487" xr:uid="{78494881-5B25-40D3-BDD6-589A4A4F8364}"/>
    <cellStyle name="Berechnung 3 2 3 5" xfId="14745" xr:uid="{A2472584-76EC-4BFD-B323-2EA21F1CE25D}"/>
    <cellStyle name="Berechnung 3 2 4" xfId="18014" xr:uid="{02AA4735-0244-4D7F-8637-959645F831FA}"/>
    <cellStyle name="Berechnung 3 2 5" xfId="13164" xr:uid="{FF5D5E87-6375-4918-913A-1F312F1541E4}"/>
    <cellStyle name="Berechnung 3 3" xfId="6223" xr:uid="{92DE0346-9A89-43B3-9A58-0E13DA645DCF}"/>
    <cellStyle name="Berechnung 3 3 2" xfId="6697" xr:uid="{F9053B5D-5DF8-4797-8B25-A88B1DEA5057}"/>
    <cellStyle name="Berechnung 3 3 2 2" xfId="9547" xr:uid="{D4A7F735-A4DC-4109-8AE7-1C9BFD52A0D2}"/>
    <cellStyle name="Berechnung 3 3 2 2 2" xfId="11266" xr:uid="{A55902BA-630C-4448-A4C0-1F83C92839F7}"/>
    <cellStyle name="Berechnung 3 3 2 2 2 2" xfId="21675" xr:uid="{080A9CDF-7354-46F5-99D0-D172DDA0EC8F}"/>
    <cellStyle name="Berechnung 3 3 2 2 2 3" xfId="16933" xr:uid="{242F3304-1B90-48AF-BFD4-FAB9CBA8CE74}"/>
    <cellStyle name="Berechnung 3 3 2 2 3" xfId="9834" xr:uid="{DD2F2D60-895A-4F89-9CA2-A222824C7615}"/>
    <cellStyle name="Berechnung 3 3 2 2 3 2" xfId="20254" xr:uid="{C967B0B3-7DA4-48F0-BB9C-B7AAD7AE2775}"/>
    <cellStyle name="Berechnung 3 3 2 2 3 3" xfId="15512" xr:uid="{686F9FE6-F9D6-4489-A85C-8AE9BF3069A8}"/>
    <cellStyle name="Berechnung 3 3 2 2 4" xfId="19975" xr:uid="{C4F59AC9-60B2-4ED6-9157-C30B04A5587C}"/>
    <cellStyle name="Berechnung 3 3 2 2 5" xfId="15233" xr:uid="{50C38226-7F73-4F2F-A837-ABD7914DB56A}"/>
    <cellStyle name="Berechnung 3 3 2 3" xfId="18517" xr:uid="{3528F5AE-3DD2-4405-92B0-536B6802EDD0}"/>
    <cellStyle name="Berechnung 3 3 2 4" xfId="13678" xr:uid="{DFBB2DD1-C3DA-4009-9A31-C9368B11581F}"/>
    <cellStyle name="Berechnung 3 3 3" xfId="9102" xr:uid="{4239D2EC-CD96-4D73-9237-C6F9F9801362}"/>
    <cellStyle name="Berechnung 3 3 3 2" xfId="10826" xr:uid="{C513575E-0EE4-4DED-8196-610325FC4B8F}"/>
    <cellStyle name="Berechnung 3 3 3 2 2" xfId="21235" xr:uid="{B19FA654-4F2C-4AE5-991D-9B640B808CB2}"/>
    <cellStyle name="Berechnung 3 3 3 2 3" xfId="16493" xr:uid="{9DFD131F-748D-455F-A01F-7273DAF5B91A}"/>
    <cellStyle name="Berechnung 3 3 3 3" xfId="10262" xr:uid="{B15F8EA0-5D25-4E91-88DA-B9F4B9C97E8D}"/>
    <cellStyle name="Berechnung 3 3 3 3 2" xfId="20671" xr:uid="{60051C26-B198-4F99-96A7-E836E65B6621}"/>
    <cellStyle name="Berechnung 3 3 3 3 3" xfId="15929" xr:uid="{18B32BB9-81AA-48A0-9F7F-E7641CE23C7A}"/>
    <cellStyle name="Berechnung 3 3 3 4" xfId="19531" xr:uid="{DBD41CAD-A93F-4D8D-B3EE-87F1E1AC8C15}"/>
    <cellStyle name="Berechnung 3 3 3 5" xfId="14789" xr:uid="{CBBD27F2-03C1-49F1-B9EB-3CD48F9B16E2}"/>
    <cellStyle name="Berechnung 3 3 4" xfId="18063" xr:uid="{C64156E4-4CB4-48E0-AF90-5187F7141273}"/>
    <cellStyle name="Berechnung 3 3 5" xfId="13215" xr:uid="{57EFEE21-BD32-4272-97BC-CAE93ED3B00B}"/>
    <cellStyle name="Berechnung 3 4" xfId="6356" xr:uid="{947D3026-3B79-406A-A3D5-892B4C5CD706}"/>
    <cellStyle name="Berechnung 3 4 2" xfId="6821" xr:uid="{96005FEC-2D31-43B4-B002-7C3C7C8B2C9A}"/>
    <cellStyle name="Berechnung 3 4 2 2" xfId="9662" xr:uid="{2DE9DB18-71C9-4E32-99BA-EC556F54E720}"/>
    <cellStyle name="Berechnung 3 4 2 2 2" xfId="11384" xr:uid="{D8883E00-18B4-41DE-90F1-72975DC41B91}"/>
    <cellStyle name="Berechnung 3 4 2 2 2 2" xfId="21793" xr:uid="{8A5CF8A4-7D1B-409F-8C4C-7F616B35DD93}"/>
    <cellStyle name="Berechnung 3 4 2 2 2 3" xfId="17051" xr:uid="{E594C12D-FE78-4A01-A86B-25F96070F822}"/>
    <cellStyle name="Berechnung 3 4 2 2 3" xfId="10097" xr:uid="{3276DEEE-446A-45F4-A0FF-8F29E3ACB3D4}"/>
    <cellStyle name="Berechnung 3 4 2 2 3 2" xfId="20506" xr:uid="{8AA03DD6-3CC5-4E24-AD41-B499D60089E3}"/>
    <cellStyle name="Berechnung 3 4 2 2 3 3" xfId="15764" xr:uid="{887B69BC-E0D7-462A-8575-34C587460D70}"/>
    <cellStyle name="Berechnung 3 4 2 2 4" xfId="20090" xr:uid="{42ABBC0D-B1DD-4741-A7F2-4395C59C9E35}"/>
    <cellStyle name="Berechnung 3 4 2 2 5" xfId="15348" xr:uid="{0F818C2C-CECF-49F2-A1EC-F9CB4DA51F12}"/>
    <cellStyle name="Berechnung 3 4 2 3" xfId="18639" xr:uid="{4A4CFCCF-4893-4349-B8AF-8CA2A76EB82F}"/>
    <cellStyle name="Berechnung 3 4 2 4" xfId="13802" xr:uid="{5DA9DD16-B577-4458-BF9A-E0B18466CFE7}"/>
    <cellStyle name="Berechnung 3 4 3" xfId="9228" xr:uid="{E234B527-5D54-4972-A555-15181BD0E3B6}"/>
    <cellStyle name="Berechnung 3 4 3 2" xfId="10953" xr:uid="{820F588D-0FF6-4D05-AA19-656863AF0031}"/>
    <cellStyle name="Berechnung 3 4 3 2 2" xfId="21362" xr:uid="{0ACF214F-B58B-4051-B3CA-FA71142C8E8E}"/>
    <cellStyle name="Berechnung 3 4 3 2 3" xfId="16620" xr:uid="{47969BFE-CC5E-4FC3-9C58-A3B829827729}"/>
    <cellStyle name="Berechnung 3 4 3 3" xfId="10167" xr:uid="{8ADE46A1-1177-4A41-BB49-8F26689E2925}"/>
    <cellStyle name="Berechnung 3 4 3 3 2" xfId="20576" xr:uid="{90459A83-5BC5-4F28-8A07-5C904F839E9A}"/>
    <cellStyle name="Berechnung 3 4 3 3 3" xfId="15834" xr:uid="{8E61D06A-B944-4677-AB18-092F9F1A8BAD}"/>
    <cellStyle name="Berechnung 3 4 3 4" xfId="19657" xr:uid="{0DD6E7E0-6902-49BA-B861-FF5450330F91}"/>
    <cellStyle name="Berechnung 3 4 3 5" xfId="14915" xr:uid="{C6CFB52A-9383-4850-858F-BBE62470BA1E}"/>
    <cellStyle name="Berechnung 3 4 4" xfId="18194" xr:uid="{9909B1B9-AFD1-486E-AC8B-08FB54EB69C7}"/>
    <cellStyle name="Berechnung 3 4 5" xfId="13348" xr:uid="{FBCB68CF-6403-4CA1-8728-69B35D4BBB4F}"/>
    <cellStyle name="Berechnung 3 5" xfId="6028" xr:uid="{64698108-A305-4EF2-8D14-8525B39916DA}"/>
    <cellStyle name="Berechnung 3 5 2" xfId="8938" xr:uid="{51D8A19F-5E2C-4570-83AB-42EC46EE89C9}"/>
    <cellStyle name="Berechnung 3 5 2 2" xfId="10655" xr:uid="{1D7BE9A8-9DBA-4733-A8D7-0ACC8E96EA6C}"/>
    <cellStyle name="Berechnung 3 5 2 2 2" xfId="21064" xr:uid="{861BA01D-D451-447E-8074-2A4BE0F13E53}"/>
    <cellStyle name="Berechnung 3 5 2 2 3" xfId="16322" xr:uid="{CD898307-CFA7-49B8-B311-16CDE6F2DE38}"/>
    <cellStyle name="Berechnung 3 5 2 3" xfId="9873" xr:uid="{D0B881C4-9262-418A-8DB8-F708A754921E}"/>
    <cellStyle name="Berechnung 3 5 2 3 2" xfId="20290" xr:uid="{14223213-6451-4AAA-99AC-0E5138876766}"/>
    <cellStyle name="Berechnung 3 5 2 3 3" xfId="15548" xr:uid="{A14C231E-5491-4C57-A0C8-110350831BF8}"/>
    <cellStyle name="Berechnung 3 5 2 4" xfId="19367" xr:uid="{7A047B69-A8DC-4E8D-BACF-6120296043DD}"/>
    <cellStyle name="Berechnung 3 5 2 5" xfId="14625" xr:uid="{A100A7E5-CCF3-4592-8CA1-1F10740021CD}"/>
    <cellStyle name="Berechnung 3 5 3" xfId="17890" xr:uid="{2A6A0BB9-0137-44F8-9A11-A77EDFF07DE7}"/>
    <cellStyle name="Berechnung 3 5 4" xfId="13035" xr:uid="{51ADA486-4EDC-435E-977C-DD5689E7C297}"/>
    <cellStyle name="Berechnung 3 6" xfId="8723" xr:uid="{12B178E2-413E-4B24-87E3-73E429EFEE98}"/>
    <cellStyle name="Berechnung 3 6 2" xfId="10435" xr:uid="{3513E68C-E9E1-46C1-BFAB-4AC3A9B3E036}"/>
    <cellStyle name="Berechnung 3 6 2 2" xfId="20844" xr:uid="{8A5936BC-CEE7-44EB-A17E-CA693EA237DF}"/>
    <cellStyle name="Berechnung 3 6 2 3" xfId="16102" xr:uid="{814703E1-1B90-4D21-9DC7-91ADD3352721}"/>
    <cellStyle name="Berechnung 3 6 3" xfId="11711" xr:uid="{467DDCAF-1AD7-4DAC-B90F-D38FD1D2658C}"/>
    <cellStyle name="Berechnung 3 6 3 2" xfId="22105" xr:uid="{B10F9FE2-CA9A-4CF6-99AE-E5BD0EE708DB}"/>
    <cellStyle name="Berechnung 3 6 3 3" xfId="17363" xr:uid="{DEF1F408-DCD9-4E82-9007-198C72DD9A17}"/>
    <cellStyle name="Berechnung 3 6 4" xfId="19152" xr:uid="{1CBF6E6C-BFAC-4AD5-B794-C3DDBA9820B5}"/>
    <cellStyle name="Berechnung 3 6 5" xfId="14410" xr:uid="{DFC16C4D-5514-4201-B45C-774C1FA12806}"/>
    <cellStyle name="Berechnung 3 7" xfId="17668" xr:uid="{B3297A8F-DF4C-493F-9C6A-5BD150A87065}"/>
    <cellStyle name="Berechnung 3 8" xfId="12851" xr:uid="{72AD4EC0-2C57-4D06-B2BC-2E8E10B04FCF}"/>
    <cellStyle name="Berechnung 4" xfId="5978" xr:uid="{0795B74B-6198-4389-81B1-91D0E3EBAB15}"/>
    <cellStyle name="Berechnung 4 2" xfId="6552" xr:uid="{AD822CC0-BDA0-4DA8-9389-236FBDF098EF}"/>
    <cellStyle name="Berechnung 4 2 2" xfId="9415" xr:uid="{00C6CE38-3D4B-4768-AD43-FBE7E4D45BD4}"/>
    <cellStyle name="Berechnung 4 2 2 2" xfId="11128" xr:uid="{72190C15-08A8-4AB1-A438-8E7ECB8376CF}"/>
    <cellStyle name="Berechnung 4 2 2 2 2" xfId="21537" xr:uid="{0B191B75-6228-4E04-B55A-E56E3E8641C5}"/>
    <cellStyle name="Berechnung 4 2 2 2 3" xfId="16795" xr:uid="{9C70DFFE-3611-4DDE-8967-EC7892967071}"/>
    <cellStyle name="Berechnung 4 2 2 3" xfId="8355" xr:uid="{DA8949BA-3C21-4DFF-8208-E0F1B56309DF}"/>
    <cellStyle name="Berechnung 4 2 2 3 2" xfId="18766" xr:uid="{4E18A852-B983-47B3-A3FC-1F187B75F5C4}"/>
    <cellStyle name="Berechnung 4 2 2 3 3" xfId="14024" xr:uid="{CD6302DE-4483-424E-8DBF-6A718ADA2B95}"/>
    <cellStyle name="Berechnung 4 2 2 4" xfId="19843" xr:uid="{47C64EF1-0D12-4050-AEBA-355294B47FB5}"/>
    <cellStyle name="Berechnung 4 2 2 5" xfId="15101" xr:uid="{9176B9CB-F17D-4362-B3E6-E404EDA9B8FD}"/>
    <cellStyle name="Berechnung 4 2 3" xfId="18376" xr:uid="{BBDAC7F6-F8C5-4065-9AA8-8F31C538FE59}"/>
    <cellStyle name="Berechnung 4 2 4" xfId="13535" xr:uid="{30A41D95-4D7D-48A8-A57D-7F5C213BCEF3}"/>
    <cellStyle name="Berechnung 4 3" xfId="8895" xr:uid="{45625E13-4C7D-412F-9D5E-6EE1E9875215}"/>
    <cellStyle name="Berechnung 4 3 2" xfId="10612" xr:uid="{5D6CA3C0-C6D3-46B3-8096-F360534F419C}"/>
    <cellStyle name="Berechnung 4 3 2 2" xfId="21021" xr:uid="{600D80E0-DF57-4750-BDE5-A9458A977A40}"/>
    <cellStyle name="Berechnung 4 3 2 3" xfId="16279" xr:uid="{3E390E47-5B92-4C80-9E48-CD86037425DB}"/>
    <cellStyle name="Berechnung 4 3 3" xfId="9978" xr:uid="{EB58E041-CFF3-4A54-B91C-B8D41ED87DC6}"/>
    <cellStyle name="Berechnung 4 3 3 2" xfId="20391" xr:uid="{653F55FD-2064-41CF-B6FD-2C4E97964040}"/>
    <cellStyle name="Berechnung 4 3 3 3" xfId="15649" xr:uid="{9DFCFD2E-C857-4293-A183-12F68DFE4F90}"/>
    <cellStyle name="Berechnung 4 3 4" xfId="19324" xr:uid="{1DBA761D-1660-42FB-9517-C7EFD367A914}"/>
    <cellStyle name="Berechnung 4 3 5" xfId="14582" xr:uid="{9B6383BE-86AD-4D28-A71F-CDB28DF64514}"/>
    <cellStyle name="Berechnung 4 4" xfId="17845" xr:uid="{0A966E3B-9B95-4D88-B642-E97F2E0BA0C0}"/>
    <cellStyle name="Berechnung 4 5" xfId="12989" xr:uid="{417FC1C3-35C8-401F-8B3B-5B42CA56EB6D}"/>
    <cellStyle name="Berechnung 5" xfId="6211" xr:uid="{8E613EB5-7DA1-4AD5-9C70-1CE5E699152D}"/>
    <cellStyle name="Berechnung 5 2" xfId="6686" xr:uid="{ABAE1F0E-471D-4A99-B355-DCE7EE171354}"/>
    <cellStyle name="Berechnung 5 2 2" xfId="9536" xr:uid="{9ADBCA5C-F230-448D-8779-A06600893B6B}"/>
    <cellStyle name="Berechnung 5 2 2 2" xfId="11255" xr:uid="{F82AB1FA-5CDB-4527-A2F0-2C9FD49096A0}"/>
    <cellStyle name="Berechnung 5 2 2 2 2" xfId="21664" xr:uid="{EBFC58C0-90E5-4726-A5CD-27D8AF3563B3}"/>
    <cellStyle name="Berechnung 5 2 2 2 3" xfId="16922" xr:uid="{C5BDD1F8-98CA-4770-B781-6962A6A58335}"/>
    <cellStyle name="Berechnung 5 2 2 3" xfId="11543" xr:uid="{F0E36A7E-E970-4A77-B725-95B8DE06B1FD}"/>
    <cellStyle name="Berechnung 5 2 2 3 2" xfId="21937" xr:uid="{A99D4F51-C6E9-42F7-89EF-4A3BCD6FB3D2}"/>
    <cellStyle name="Berechnung 5 2 2 3 3" xfId="17195" xr:uid="{EAFF6133-8556-4998-BC66-1A635F44D48C}"/>
    <cellStyle name="Berechnung 5 2 2 4" xfId="19964" xr:uid="{A66D8C48-00DE-4E5A-813C-D6004BEBA733}"/>
    <cellStyle name="Berechnung 5 2 2 5" xfId="15222" xr:uid="{770C5D51-691E-48E2-9B2C-24BB484F8456}"/>
    <cellStyle name="Berechnung 5 2 3" xfId="18506" xr:uid="{C86CE516-9284-4251-A502-9FE760A81887}"/>
    <cellStyle name="Berechnung 5 2 4" xfId="13667" xr:uid="{41F46C2D-F328-46FF-AC61-45FCD2066625}"/>
    <cellStyle name="Berechnung 5 3" xfId="9091" xr:uid="{2CBCEF58-BBC5-450D-AE6F-F553EE4801B1}"/>
    <cellStyle name="Berechnung 5 3 2" xfId="10814" xr:uid="{B22A4DCB-318A-43F0-8D8E-885A6E5F8419}"/>
    <cellStyle name="Berechnung 5 3 2 2" xfId="21223" xr:uid="{4CAD663E-7173-42CA-A1F5-86CD1BF51C76}"/>
    <cellStyle name="Berechnung 5 3 2 3" xfId="16481" xr:uid="{664AC356-83E4-4BAA-B043-D0BAC16532C3}"/>
    <cellStyle name="Berechnung 5 3 3" xfId="10248" xr:uid="{9072B505-0AEC-49FE-BEC5-3CAB886CDCC2}"/>
    <cellStyle name="Berechnung 5 3 3 2" xfId="20657" xr:uid="{16F60053-FF50-4690-8DE3-E74575F2841B}"/>
    <cellStyle name="Berechnung 5 3 3 3" xfId="15915" xr:uid="{EDF9745D-7305-4F83-A988-A821DC31F15D}"/>
    <cellStyle name="Berechnung 5 3 4" xfId="19520" xr:uid="{6F1C9A8C-4857-4F1A-BC37-C198F1BD8263}"/>
    <cellStyle name="Berechnung 5 3 5" xfId="14778" xr:uid="{63065828-1152-4C77-9542-12DDD807A453}"/>
    <cellStyle name="Berechnung 5 4" xfId="18051" xr:uid="{98D6BBF9-3184-4F41-B445-3F3393B10D15}"/>
    <cellStyle name="Berechnung 5 5" xfId="13203" xr:uid="{8F6483A0-0A2A-47E1-B4EC-84A6B657DB7A}"/>
    <cellStyle name="Berechnung 6" xfId="5727" xr:uid="{A64CE890-1CF4-4BE9-AEC1-B0747B266A62}"/>
    <cellStyle name="Berechnung 6 2" xfId="8675" xr:uid="{A33CB3B7-897D-444A-9271-FDCB84BE2F41}"/>
    <cellStyle name="Berechnung 6 2 2" xfId="10386" xr:uid="{073FF32F-89CD-40FA-95C0-7B27756FC459}"/>
    <cellStyle name="Berechnung 6 2 2 2" xfId="20795" xr:uid="{369DA93E-EFC2-475D-8DB4-74062E1FE054}"/>
    <cellStyle name="Berechnung 6 2 2 3" xfId="16053" xr:uid="{D4B76027-0FD5-475D-ACF9-AA97852AB912}"/>
    <cellStyle name="Berechnung 6 2 3" xfId="9846" xr:uid="{90B5900C-B5EE-42DA-A415-FFDE76B64D62}"/>
    <cellStyle name="Berechnung 6 2 3 2" xfId="20265" xr:uid="{9380AD94-A7FE-4C11-9200-D42727129B90}"/>
    <cellStyle name="Berechnung 6 2 3 3" xfId="15523" xr:uid="{ED1B2F84-45E8-44DE-8A3C-D0E40987704D}"/>
    <cellStyle name="Berechnung 6 2 4" xfId="19104" xr:uid="{C29320D8-59E4-4417-9B08-51D8FDCE16A1}"/>
    <cellStyle name="Berechnung 6 2 5" xfId="14362" xr:uid="{5919884F-FF6F-4987-93BB-572B17E79D3C}"/>
    <cellStyle name="Berechnung 6 3" xfId="17618" xr:uid="{6AF11928-7486-4A6E-B4A9-4E0B2B0A5869}"/>
    <cellStyle name="Berechnung 6 4" xfId="12805" xr:uid="{55C88353-E5AA-4FFD-ACBD-2CCFCEAE10EF}"/>
    <cellStyle name="Berechnung 7" xfId="8370" xr:uid="{CF16B469-2056-4F9B-8A2A-F38300B79870}"/>
    <cellStyle name="Berechnung 7 2" xfId="10286" xr:uid="{0E594113-348A-4DD5-9626-3C4B2845C683}"/>
    <cellStyle name="Berechnung 7 2 2" xfId="20695" xr:uid="{385FE825-A316-46D2-A15A-03D03F9AA640}"/>
    <cellStyle name="Berechnung 7 2 3" xfId="15953" xr:uid="{65AB3FC0-EF0A-4FF5-8722-1435AA18A0F4}"/>
    <cellStyle name="Berechnung 7 3" xfId="9741" xr:uid="{FFD299C0-5E79-4FBF-8A24-01C8AEF18111}"/>
    <cellStyle name="Berechnung 7 3 2" xfId="20169" xr:uid="{BF26E2FF-BF57-4BFC-82B3-2F6E0C6A0A32}"/>
    <cellStyle name="Berechnung 7 3 3" xfId="15427" xr:uid="{237F586A-2CB6-4B9E-BE02-F14488909AFA}"/>
    <cellStyle name="Berechnung 7 4" xfId="18779" xr:uid="{B031929B-EFCE-4DC1-BBAF-934F8311D7FE}"/>
    <cellStyle name="Berechnung 7 5" xfId="14037" xr:uid="{AB4151A2-701D-4D0C-BC4D-37A8ACF0D7F7}"/>
    <cellStyle name="Berechnung 8" xfId="17515" xr:uid="{7FBE1E25-0A7A-455F-B3A3-9B499F7BE8C6}"/>
    <cellStyle name="Berechnung 9" xfId="11894" xr:uid="{3F7E612E-164A-47BF-8CF0-83F6E21271B8}"/>
    <cellStyle name="Berekening" xfId="974" xr:uid="{656A4C93-8B73-4A35-ABAF-C4D48A21174B}"/>
    <cellStyle name="BL - Style2" xfId="975" xr:uid="{8D6F07E9-437B-41D6-9830-9FFAAE65816F}"/>
    <cellStyle name="Body" xfId="976" xr:uid="{A25FD204-4DCD-4989-B4F8-4FE187469DE1}"/>
    <cellStyle name="BOLD10 - Style1" xfId="977" xr:uid="{ED7478D2-44F6-4F57-B3F7-83E81905E02C}"/>
    <cellStyle name="BOLD12 - Style3" xfId="978" xr:uid="{6A9D1832-2CFA-4D8B-AEFB-2791CF6839A8}"/>
    <cellStyle name="BOLDl" xfId="979" xr:uid="{A2BF38F5-A1A8-47C8-800F-5BDD2EEEC7FC}"/>
    <cellStyle name="BOLDl 2" xfId="4838" xr:uid="{257A43BB-7551-49EC-BA83-CEA68AAAB62F}"/>
    <cellStyle name="BOLDl 3" xfId="7581" xr:uid="{665184C2-B35C-4C30-888D-32F0FAA433C3}"/>
    <cellStyle name="BOLDl 4" xfId="7151" xr:uid="{346118B4-A9AB-4D6C-91A0-26ABCF4F6C4B}"/>
    <cellStyle name="BOLDl 5" xfId="6963" xr:uid="{47EAA13C-6E65-4B9B-A0C3-8CFEA43652D4}"/>
    <cellStyle name="Border" xfId="980" xr:uid="{20299CE0-1C94-4132-B809-7E938C45656A}"/>
    <cellStyle name="Border 1" xfId="981" xr:uid="{1252C5D7-7B8E-418A-A578-28534B7FCA6A}"/>
    <cellStyle name="Border 10" xfId="11895" xr:uid="{BFEBEAAB-F16F-4074-89CD-361A502E3BCA}"/>
    <cellStyle name="Border 2" xfId="5714" xr:uid="{AFFD4A41-9C68-4BF9-AC37-1BB662A24762}"/>
    <cellStyle name="Border 2 2" xfId="5685" xr:uid="{DAF52E6B-EFA9-47BE-84F3-3AF45EBE78D6}"/>
    <cellStyle name="Border 2 2 2" xfId="6481" xr:uid="{87461205-EDF3-490C-B1A4-5933D3171C31}"/>
    <cellStyle name="Border 2 2 2 2" xfId="6941" xr:uid="{27FF0935-7CF3-4D19-9356-A5B46964434E}"/>
    <cellStyle name="Border 2 2 2 2 2" xfId="11479" xr:uid="{EC3C6A32-7257-4889-9760-851616384D4B}"/>
    <cellStyle name="Border 2 2 2 2 2 2" xfId="11814" xr:uid="{95121BE5-3C88-4F8A-B733-69D36A94F6FE}"/>
    <cellStyle name="Border 2 2 2 2 2 2 2" xfId="22208" xr:uid="{99E234D6-2961-4323-9ABF-1BDB4EF0F833}"/>
    <cellStyle name="Border 2 2 2 2 2 2 3" xfId="17466" xr:uid="{33A393A7-B351-482C-9B4A-D4E62F6F2F1D}"/>
    <cellStyle name="Border 2 2 2 2 2 3" xfId="21888" xr:uid="{436F51DC-699B-46AA-AEE8-FBF326EBEBFC}"/>
    <cellStyle name="Border 2 2 2 2 2 4" xfId="17146" xr:uid="{31457A3D-3789-4163-979F-94CC345479D8}"/>
    <cellStyle name="Border 2 2 2 2 3" xfId="13912" xr:uid="{49C4762A-7876-43A8-8D5A-EE88A26B33AD}"/>
    <cellStyle name="Border 2 2 2 3" xfId="11060" xr:uid="{616FB752-E387-4F16-BC4A-8FB19A9B8361}"/>
    <cellStyle name="Border 2 2 2 3 2" xfId="8408" xr:uid="{4C1DA4A6-7854-4F57-B799-CE00D8338BA7}"/>
    <cellStyle name="Border 2 2 2 3 2 2" xfId="18819" xr:uid="{CE1D8791-F5C0-42CD-B54B-40216DA2F876}"/>
    <cellStyle name="Border 2 2 2 3 2 3" xfId="14077" xr:uid="{6061929A-9275-4355-823A-FAAEE62FE5B1}"/>
    <cellStyle name="Border 2 2 2 3 3" xfId="21469" xr:uid="{63C0F84D-1D58-4356-A4BC-5C795472C0DB}"/>
    <cellStyle name="Border 2 2 2 3 4" xfId="16727" xr:uid="{78ABAC69-0432-47EC-8AE3-4F1B164A0F81}"/>
    <cellStyle name="Border 2 2 2 4" xfId="13465" xr:uid="{288A3D22-944B-400E-88D1-A945DDC4622A}"/>
    <cellStyle name="Border 2 2 3" xfId="6929" xr:uid="{BC89B24F-9525-4682-A196-A038E67AEF18}"/>
    <cellStyle name="Border 2 2 3 2" xfId="11467" xr:uid="{58101764-A779-46DA-B4FD-E609F951EBBD}"/>
    <cellStyle name="Border 2 2 3 2 2" xfId="11710" xr:uid="{48B384C9-048E-4970-9763-5EC4A584C6A8}"/>
    <cellStyle name="Border 2 2 3 2 2 2" xfId="22104" xr:uid="{8B1290E8-1B0B-49DB-920D-E1232DCF7FC8}"/>
    <cellStyle name="Border 2 2 3 2 2 3" xfId="17362" xr:uid="{624D213B-2D7F-42BA-9E2C-D92FA535A603}"/>
    <cellStyle name="Border 2 2 3 2 3" xfId="21876" xr:uid="{B08CAEE9-4B7D-47BD-A541-29B6C708A540}"/>
    <cellStyle name="Border 2 2 3 2 4" xfId="17134" xr:uid="{0342A6A5-8392-454C-B8C5-70F9C537ECFC}"/>
    <cellStyle name="Border 2 2 3 3" xfId="13900" xr:uid="{74760B19-D0E5-4A65-AD38-8710526F14F8}"/>
    <cellStyle name="Border 2 2 4" xfId="10354" xr:uid="{955655CE-EFC8-493B-BEA7-715B1BD924B8}"/>
    <cellStyle name="Border 2 2 4 2" xfId="10121" xr:uid="{11BFDA92-A9A1-4156-82A4-C86069861102}"/>
    <cellStyle name="Border 2 2 4 2 2" xfId="20530" xr:uid="{61FCB66A-20AF-4459-A26A-7D96C82443F7}"/>
    <cellStyle name="Border 2 2 4 2 3" xfId="15788" xr:uid="{0C9D1AB8-C1EA-47D7-AEC2-8D8DE5342A2F}"/>
    <cellStyle name="Border 2 2 4 3" xfId="20763" xr:uid="{ABD299C0-9710-4EE6-B0E1-52EF7A7AA06B}"/>
    <cellStyle name="Border 2 2 4 4" xfId="16021" xr:uid="{443C4C0F-FA7C-4EF4-8E6E-11EDF22F2216}"/>
    <cellStyle name="Border 2 2 5" xfId="12773" xr:uid="{48DCCAF7-35A4-4F79-9B89-295DA7FBEB47}"/>
    <cellStyle name="Border 2 3" xfId="6331" xr:uid="{F919F745-5184-4870-B85C-D0C7273DC34A}"/>
    <cellStyle name="Border 2 3 2" xfId="6796" xr:uid="{1F461553-0ED3-421F-A4E6-2AAC84854490}"/>
    <cellStyle name="Border 2 3 2 2" xfId="6946" xr:uid="{122B2CC5-1D32-4013-937E-76F442382C78}"/>
    <cellStyle name="Border 2 3 2 2 2" xfId="11484" xr:uid="{6B4BC448-2C32-4A6B-8486-9E4F7B0FBD99}"/>
    <cellStyle name="Border 2 3 2 2 2 2" xfId="11497" xr:uid="{8717A171-E9D1-46B7-BF86-A81F19395CD8}"/>
    <cellStyle name="Border 2 3 2 2 2 2 2" xfId="21903" xr:uid="{71B29CF9-9A94-4B7E-A470-5BF459E09898}"/>
    <cellStyle name="Border 2 3 2 2 2 2 3" xfId="17161" xr:uid="{7657A09A-A3AE-46CF-A134-620DF9AA278A}"/>
    <cellStyle name="Border 2 3 2 2 2 3" xfId="21893" xr:uid="{A16FAC06-68F8-49A1-B614-C37D07BF5072}"/>
    <cellStyle name="Border 2 3 2 2 2 4" xfId="17151" xr:uid="{1525683B-E80A-4650-94A3-68A85F651DB3}"/>
    <cellStyle name="Border 2 3 2 2 3" xfId="13917" xr:uid="{F4891D11-6646-4010-AA36-5C7FDDE8CEA6}"/>
    <cellStyle name="Border 2 3 2 3" xfId="11359" xr:uid="{2DF45BB4-AFC7-485F-9D0C-47C9AF3637C1}"/>
    <cellStyle name="Border 2 3 2 3 2" xfId="11681" xr:uid="{5B486761-F86D-4C3D-882D-16D797806174}"/>
    <cellStyle name="Border 2 3 2 3 2 2" xfId="22075" xr:uid="{9859088F-D602-4AEA-B0F0-03E5E873855A}"/>
    <cellStyle name="Border 2 3 2 3 2 3" xfId="17333" xr:uid="{16054915-EFE0-4671-A4F4-664A9CA88AAE}"/>
    <cellStyle name="Border 2 3 2 3 3" xfId="21768" xr:uid="{685AF313-2985-41C9-AE03-31DC6DF11F72}"/>
    <cellStyle name="Border 2 3 2 3 4" xfId="17026" xr:uid="{72D644D8-C558-4FDD-BC35-8BFD9423593E}"/>
    <cellStyle name="Border 2 3 2 4" xfId="13777" xr:uid="{1E26932A-54B7-4F78-AC1C-AFBE71CAD489}"/>
    <cellStyle name="Border 2 3 3" xfId="6939" xr:uid="{F6BAD6A4-03D9-4FB5-9EE1-6DC0426C7F3C}"/>
    <cellStyle name="Border 2 3 3 2" xfId="11477" xr:uid="{6623F316-8116-48C9-A343-D143094004BE}"/>
    <cellStyle name="Border 2 3 3 2 2" xfId="8402" xr:uid="{2DCA22E7-BE65-4EBF-BB86-1156E28D1D25}"/>
    <cellStyle name="Border 2 3 3 2 2 2" xfId="18813" xr:uid="{F0362F7D-9479-4744-88F8-015EA1304514}"/>
    <cellStyle name="Border 2 3 3 2 2 3" xfId="14071" xr:uid="{D63B368F-9718-42AE-8C9B-55B4F40D98D5}"/>
    <cellStyle name="Border 2 3 3 2 3" xfId="21886" xr:uid="{7EB6D950-77C5-4BAE-A9FE-1C72EC9C0E0C}"/>
    <cellStyle name="Border 2 3 3 2 4" xfId="17144" xr:uid="{D40C1EF9-23A5-4274-9D03-695F44434137}"/>
    <cellStyle name="Border 2 3 3 3" xfId="13910" xr:uid="{CD86996E-254C-4DEA-8308-507DAC8F22E6}"/>
    <cellStyle name="Border 2 3 4" xfId="10928" xr:uid="{25174A34-A242-444B-A841-14B79A3E5848}"/>
    <cellStyle name="Border 2 3 4 2" xfId="10178" xr:uid="{FF500C5E-C243-42C3-BCFC-46548A7EF86F}"/>
    <cellStyle name="Border 2 3 4 2 2" xfId="20587" xr:uid="{741BA0F1-4CAB-49AD-B16E-FD5A48C72F12}"/>
    <cellStyle name="Border 2 3 4 2 3" xfId="15845" xr:uid="{06EE7F59-C805-4F18-9C20-C863B779D6A7}"/>
    <cellStyle name="Border 2 3 4 3" xfId="21337" xr:uid="{6592D2DB-29E9-477C-87BE-FB9D7E306EE6}"/>
    <cellStyle name="Border 2 3 4 4" xfId="16595" xr:uid="{7F1C3C83-271F-4E67-BFA6-9A9834E73101}"/>
    <cellStyle name="Border 2 3 5" xfId="13323" xr:uid="{53F12F6F-1C6E-4951-9A50-94072B9AD44A}"/>
    <cellStyle name="Border 2 4" xfId="5726" xr:uid="{B1B55FEE-ACB9-4B08-907D-C15CEE6C4991}"/>
    <cellStyle name="Border 2 4 2" xfId="6931" xr:uid="{2B5DAAFE-FC96-4187-BAFF-9811C733CC28}"/>
    <cellStyle name="Border 2 4 2 2" xfId="11469" xr:uid="{7A251942-3DCB-4F0B-A5CD-9E22DDDE0291}"/>
    <cellStyle name="Border 2 4 2 2 2" xfId="11549" xr:uid="{8CFA1E04-6468-496C-83CA-01832B84DB10}"/>
    <cellStyle name="Border 2 4 2 2 2 2" xfId="21943" xr:uid="{F836F56D-96A3-4D28-AE10-889C2CF328EF}"/>
    <cellStyle name="Border 2 4 2 2 2 3" xfId="17201" xr:uid="{FEE1CA85-45FA-4D55-A680-C72A2676C0AA}"/>
    <cellStyle name="Border 2 4 2 2 3" xfId="21878" xr:uid="{6DAFE2CA-1230-408E-B0AE-0A0EAC331762}"/>
    <cellStyle name="Border 2 4 2 2 4" xfId="17136" xr:uid="{09DBFD92-098B-4A78-9EFD-F8BE8F5E91E8}"/>
    <cellStyle name="Border 2 4 2 3" xfId="13902" xr:uid="{1C360856-9956-4374-BA51-37361FA471D6}"/>
    <cellStyle name="Border 2 4 3" xfId="10385" xr:uid="{C78F53B7-7501-4605-9BF1-98B434EFA6C1}"/>
    <cellStyle name="Border 2 4 3 2" xfId="8974" xr:uid="{1C245859-6D28-4B82-8635-F916D7AFDE35}"/>
    <cellStyle name="Border 2 4 3 2 2" xfId="19403" xr:uid="{6C837E31-69B8-43C4-899B-1E69893640C0}"/>
    <cellStyle name="Border 2 4 3 2 3" xfId="14661" xr:uid="{9C2351B8-B4FD-4EDB-9663-CB13087F7545}"/>
    <cellStyle name="Border 2 4 3 3" xfId="20794" xr:uid="{DD9A7CD0-CB1A-430B-AF55-00AF936237B3}"/>
    <cellStyle name="Border 2 4 3 4" xfId="16052" xr:uid="{2A02BB99-A5D5-4D7A-8B4F-6FD4B498E14B}"/>
    <cellStyle name="Border 2 4 4" xfId="12804" xr:uid="{CA6D04DF-9F7B-46A8-BBC4-DAA7133BCBCA}"/>
    <cellStyle name="Border 2 5" xfId="6930" xr:uid="{56516862-5E9C-4C06-9E2A-BF3B7307CAF6}"/>
    <cellStyle name="Border 2 5 2" xfId="11468" xr:uid="{F78CC751-EB31-438A-A16C-620A20C6F1E5}"/>
    <cellStyle name="Border 2 5 2 2" xfId="8443" xr:uid="{0C69F8AD-D9E0-4A08-8E1D-AAEDCDEAD4AB}"/>
    <cellStyle name="Border 2 5 2 2 2" xfId="18854" xr:uid="{61A0589E-B5A0-41E5-A5F1-CAF71DDD2C8D}"/>
    <cellStyle name="Border 2 5 2 2 3" xfId="14112" xr:uid="{C5F8CB4E-6F12-43DA-8314-2D7585375E6C}"/>
    <cellStyle name="Border 2 5 2 3" xfId="21877" xr:uid="{AD3194D9-AD18-418A-8E89-BA5312D75C6D}"/>
    <cellStyle name="Border 2 5 2 4" xfId="17135" xr:uid="{16D204D5-A52C-4353-AA0A-AD1C93DDBC1C}"/>
    <cellStyle name="Border 2 5 3" xfId="13901" xr:uid="{2634D94B-8584-4615-91CC-7B7FAF7FBA53}"/>
    <cellStyle name="Border 2 6" xfId="10375" xr:uid="{BCF423A0-7903-4A67-830B-47B3F4461244}"/>
    <cellStyle name="Border 2 6 2" xfId="11200" xr:uid="{8C386989-3B64-4764-944C-8A22E5C3D08E}"/>
    <cellStyle name="Border 2 6 2 2" xfId="21609" xr:uid="{E22D462F-C50D-44FA-A744-F41DB462CF81}"/>
    <cellStyle name="Border 2 6 2 3" xfId="16867" xr:uid="{A9748A61-FCF0-469D-BA4E-07591E89D358}"/>
    <cellStyle name="Border 2 6 3" xfId="20784" xr:uid="{6D25B489-9EFE-4192-BDDB-28A36D1C4BCF}"/>
    <cellStyle name="Border 2 6 4" xfId="16042" xr:uid="{2DD88721-DD27-42DB-881D-9D92BC679E0C}"/>
    <cellStyle name="Border 2 7" xfId="12796" xr:uid="{D3BCD695-04EF-4E89-B68C-F0685D271F6E}"/>
    <cellStyle name="Border 2 8" xfId="12131" xr:uid="{61D29573-A5C9-454F-9C94-1855128F1284}"/>
    <cellStyle name="Border 3" xfId="5911" xr:uid="{4F615A2C-8AC4-4C10-B4FF-4633C39D186A}"/>
    <cellStyle name="Border 3 2" xfId="6188" xr:uid="{AB1B325A-CDF0-4989-AC3D-8BB3105B10F6}"/>
    <cellStyle name="Border 3 2 2" xfId="6664" xr:uid="{E359B954-0F8E-42CA-9E29-E2FE3CE7129B}"/>
    <cellStyle name="Border 3 2 2 2" xfId="6943" xr:uid="{D60658EA-F076-4C7F-9359-AC57B38E37A9}"/>
    <cellStyle name="Border 3 2 2 2 2" xfId="11481" xr:uid="{F90E488D-F920-422C-95DA-B1FD06405FBB}"/>
    <cellStyle name="Border 3 2 2 2 2 2" xfId="11605" xr:uid="{3289A225-9A04-427A-B112-AC2C2A704E63}"/>
    <cellStyle name="Border 3 2 2 2 2 2 2" xfId="21999" xr:uid="{5283B5F7-B65C-448B-A77A-58F7CEA261A9}"/>
    <cellStyle name="Border 3 2 2 2 2 2 3" xfId="17257" xr:uid="{37C93326-5326-46D2-B9F3-318F888BF68C}"/>
    <cellStyle name="Border 3 2 2 2 2 3" xfId="21890" xr:uid="{2B9C3ECB-0E84-4C41-AB0A-AE595A832E0C}"/>
    <cellStyle name="Border 3 2 2 2 2 4" xfId="17148" xr:uid="{CBA2CD3F-526D-45A3-B6FF-C2F956BB988B}"/>
    <cellStyle name="Border 3 2 2 2 3" xfId="13914" xr:uid="{C0EAD083-C1B3-4B43-A7F0-2AC90EE25668}"/>
    <cellStyle name="Border 3 2 2 3" xfId="11234" xr:uid="{3BCA0709-0D44-4202-B0C7-71BCE9FA18F7}"/>
    <cellStyle name="Border 3 2 2 3 2" xfId="10061" xr:uid="{4742C53A-2F1A-4392-B78D-A3DB50A7EC29}"/>
    <cellStyle name="Border 3 2 2 3 2 2" xfId="20470" xr:uid="{039C46B0-1DA6-49F0-8455-C2229F1C9ACF}"/>
    <cellStyle name="Border 3 2 2 3 2 3" xfId="15728" xr:uid="{2A5A38B4-F65D-421F-82AE-CF7497DA6406}"/>
    <cellStyle name="Border 3 2 2 3 3" xfId="21643" xr:uid="{A0F9FFCD-00CE-4934-8639-61823046193C}"/>
    <cellStyle name="Border 3 2 2 3 4" xfId="16901" xr:uid="{958F81A0-628A-4ECE-A93A-31C7653CD6D9}"/>
    <cellStyle name="Border 3 2 2 4" xfId="13645" xr:uid="{CD3BE9F4-6BF1-4A1F-833A-31B1448E9573}"/>
    <cellStyle name="Border 3 2 3" xfId="6936" xr:uid="{C4E59B7E-9584-47C7-9F6F-A30F87D3EC84}"/>
    <cellStyle name="Border 3 2 3 2" xfId="11474" xr:uid="{8A4A211C-56CD-4D0E-B4AF-C65EC84C3248}"/>
    <cellStyle name="Border 3 2 3 2 2" xfId="11776" xr:uid="{8D33CEA3-192A-4B10-98FD-40B4B3A18C93}"/>
    <cellStyle name="Border 3 2 3 2 2 2" xfId="22170" xr:uid="{E30846EB-B545-4F08-A3FA-B93868E19373}"/>
    <cellStyle name="Border 3 2 3 2 2 3" xfId="17428" xr:uid="{5D99CE1F-965D-4652-B1BA-935736938875}"/>
    <cellStyle name="Border 3 2 3 2 3" xfId="21883" xr:uid="{2327CFAC-E806-4F46-BEF4-49029F04DB3F}"/>
    <cellStyle name="Border 3 2 3 2 4" xfId="17141" xr:uid="{6B13038A-ADD4-476E-864D-69C4EB3E3005}"/>
    <cellStyle name="Border 3 2 3 3" xfId="13907" xr:uid="{9BA4B281-6038-4885-BF33-1E2BAD0C5882}"/>
    <cellStyle name="Border 3 2 4" xfId="10792" xr:uid="{78BA43FC-3B74-4A10-B765-B7F7ABE1FB0E}"/>
    <cellStyle name="Border 3 2 4 2" xfId="11553" xr:uid="{69827204-A917-4551-8268-AE1FDBC5B744}"/>
    <cellStyle name="Border 3 2 4 2 2" xfId="21947" xr:uid="{2EBD0F34-DF5C-4DD4-BEA1-2999551627F2}"/>
    <cellStyle name="Border 3 2 4 2 3" xfId="17205" xr:uid="{AC934874-A011-40D2-9FE1-A80579322A11}"/>
    <cellStyle name="Border 3 2 4 3" xfId="21201" xr:uid="{1334F707-0DF3-4C67-93BD-099299D25561}"/>
    <cellStyle name="Border 3 2 4 4" xfId="16459" xr:uid="{1D89671F-2B42-453F-A8C3-1FF01DF7C786}"/>
    <cellStyle name="Border 3 2 5" xfId="13180" xr:uid="{571485D4-6516-4AD8-9388-2F304F812B10}"/>
    <cellStyle name="Border 3 3" xfId="6278" xr:uid="{4BD69143-7541-470B-A727-92B4F1A9F52D}"/>
    <cellStyle name="Border 3 3 2" xfId="6751" xr:uid="{8E9219F0-5AD0-4DE4-BA38-CAB33BF29448}"/>
    <cellStyle name="Border 3 3 2 2" xfId="6945" xr:uid="{CAC308C3-EC97-42A7-8AC0-8804F921FD9A}"/>
    <cellStyle name="Border 3 3 2 2 2" xfId="11483" xr:uid="{54A2CD28-8B88-4DCA-816C-B28158C0E713}"/>
    <cellStyle name="Border 3 3 2 2 2 2" xfId="10045" xr:uid="{B5CD0BB0-7418-4734-B06D-DF570CF5EB02}"/>
    <cellStyle name="Border 3 3 2 2 2 2 2" xfId="20455" xr:uid="{633FC367-0871-40CC-9B9E-7144E740538C}"/>
    <cellStyle name="Border 3 3 2 2 2 2 3" xfId="15713" xr:uid="{8800670E-3BF0-4DAA-90CC-910F48A98508}"/>
    <cellStyle name="Border 3 3 2 2 2 3" xfId="21892" xr:uid="{E4909F1A-2716-43C9-8014-296C52808B12}"/>
    <cellStyle name="Border 3 3 2 2 2 4" xfId="17150" xr:uid="{5A63DA33-12C3-4BBB-9500-93C081306EDD}"/>
    <cellStyle name="Border 3 3 2 2 3" xfId="13916" xr:uid="{A9DC735C-E7D5-463A-A7C9-849E52071AC5}"/>
    <cellStyle name="Border 3 3 2 3" xfId="11319" xr:uid="{083BDF37-C7C3-4ED8-8C5E-D1E98DDAFA42}"/>
    <cellStyle name="Border 3 3 2 3 2" xfId="8439" xr:uid="{5F4F4E68-ED73-45A1-9BB9-16CB500684A0}"/>
    <cellStyle name="Border 3 3 2 3 2 2" xfId="18850" xr:uid="{0224824D-8336-4E31-B5FF-B40E97D251DB}"/>
    <cellStyle name="Border 3 3 2 3 2 3" xfId="14108" xr:uid="{ECA2D5EB-2A9D-47D1-B1F2-3FD33915ECFC}"/>
    <cellStyle name="Border 3 3 2 3 3" xfId="21728" xr:uid="{67EC2F78-8CC1-42B6-BB0F-CDCC1BFE3A75}"/>
    <cellStyle name="Border 3 3 2 3 4" xfId="16986" xr:uid="{1395780B-A4AE-4BAA-89DE-0663769650C3}"/>
    <cellStyle name="Border 3 3 2 4" xfId="13732" xr:uid="{B45B21A8-D520-4819-871E-D398299F37E3}"/>
    <cellStyle name="Border 3 3 3" xfId="6938" xr:uid="{D52E9038-8E06-432F-A40C-FB0277AACE82}"/>
    <cellStyle name="Border 3 3 3 2" xfId="11476" xr:uid="{68F0AA14-F075-4EFB-B682-7EAC914F5983}"/>
    <cellStyle name="Border 3 3 3 2 2" xfId="11642" xr:uid="{74C6AFB3-88A6-466C-BE73-05B395F394DE}"/>
    <cellStyle name="Border 3 3 3 2 2 2" xfId="22036" xr:uid="{5434E102-5F34-432D-9E76-06717AA7B71F}"/>
    <cellStyle name="Border 3 3 3 2 2 3" xfId="17294" xr:uid="{5BC9D9D9-BFCD-404E-A774-62194C293F29}"/>
    <cellStyle name="Border 3 3 3 2 3" xfId="21885" xr:uid="{1CC89483-7A74-4796-B10F-448FA5D09BFA}"/>
    <cellStyle name="Border 3 3 3 2 4" xfId="17143" xr:uid="{DD4B5427-2F93-41F0-8828-98B9D0B0B300}"/>
    <cellStyle name="Border 3 3 3 3" xfId="13909" xr:uid="{EB752AA8-34FE-4AC7-AEE9-298EE721C231}"/>
    <cellStyle name="Border 3 3 4" xfId="10880" xr:uid="{78463C5F-A126-49A3-BFB9-FACBF288D5A6}"/>
    <cellStyle name="Border 3 3 4 2" xfId="11537" xr:uid="{C644AB05-4FF4-42C2-AA0A-9EE05D56426B}"/>
    <cellStyle name="Border 3 3 4 2 2" xfId="21931" xr:uid="{67AA89DC-DBB4-4A18-90C5-2969742A529E}"/>
    <cellStyle name="Border 3 3 4 2 3" xfId="17189" xr:uid="{74C63BFA-A929-4174-B9AB-CB2ED285236E}"/>
    <cellStyle name="Border 3 3 4 3" xfId="21289" xr:uid="{6BC3A07F-6086-4D36-AC8C-E582D17C945E}"/>
    <cellStyle name="Border 3 3 4 4" xfId="16547" xr:uid="{28CEBDD1-CB90-484A-A6D9-80451ABCAD40}"/>
    <cellStyle name="Border 3 3 5" xfId="13270" xr:uid="{878C7A36-EE9F-4B79-AE04-96B9AD0075FD}"/>
    <cellStyle name="Border 3 4" xfId="6410" xr:uid="{5F3B35B9-6372-482A-83F0-C8C2CA3AD636}"/>
    <cellStyle name="Border 3 4 2" xfId="6875" xr:uid="{F3117643-0D6C-472A-8AD6-13F609E3DEF6}"/>
    <cellStyle name="Border 3 4 2 2" xfId="6947" xr:uid="{FF2E18DF-C546-42CA-BC8D-3AB83DD2E850}"/>
    <cellStyle name="Border 3 4 2 2 2" xfId="11485" xr:uid="{C258255A-51C9-4A6F-9BFE-7B46879A579F}"/>
    <cellStyle name="Border 3 4 2 2 2 2" xfId="8594" xr:uid="{EC485F6B-C3CA-49BB-A787-9AA369524F76}"/>
    <cellStyle name="Border 3 4 2 2 2 2 2" xfId="19023" xr:uid="{1F5370EA-CE23-4077-8B04-6E4C441AA495}"/>
    <cellStyle name="Border 3 4 2 2 2 2 3" xfId="14281" xr:uid="{99657E0E-77EF-4950-920B-4E41902FE675}"/>
    <cellStyle name="Border 3 4 2 2 2 3" xfId="21894" xr:uid="{E406332A-E10D-405B-8E5A-A1836E7A077A}"/>
    <cellStyle name="Border 3 4 2 2 2 4" xfId="17152" xr:uid="{4B6C655E-4FEE-41D7-AB9B-65C364D7F07D}"/>
    <cellStyle name="Border 3 4 2 2 3" xfId="13918" xr:uid="{53AF7597-1C37-463E-A00E-87268E7CF356}"/>
    <cellStyle name="Border 3 4 2 3" xfId="11437" xr:uid="{DAEDCCB3-170D-417E-93E6-A16A7FDCDA39}"/>
    <cellStyle name="Border 3 4 2 3 2" xfId="11740" xr:uid="{0150C1F7-9D4A-4930-A8FD-E5535A2E2171}"/>
    <cellStyle name="Border 3 4 2 3 2 2" xfId="22134" xr:uid="{C0A687A8-76F2-4594-A700-4F74718E7D7C}"/>
    <cellStyle name="Border 3 4 2 3 2 3" xfId="17392" xr:uid="{F492E7CA-2DCD-4A50-8F16-F3A539EFE2C6}"/>
    <cellStyle name="Border 3 4 2 3 3" xfId="21846" xr:uid="{ECB9D332-9A79-45EF-9BA2-17A30E96C386}"/>
    <cellStyle name="Border 3 4 2 3 4" xfId="17104" xr:uid="{B7C0137A-86F2-451C-907C-1A9D874DEE52}"/>
    <cellStyle name="Border 3 4 2 4" xfId="13856" xr:uid="{0CF6584B-D3AF-46F3-8D6E-D4E1FC2DE2A7}"/>
    <cellStyle name="Border 3 4 3" xfId="6940" xr:uid="{209079BA-8182-4A81-9E26-50F17B0F939F}"/>
    <cellStyle name="Border 3 4 3 2" xfId="11478" xr:uid="{C8C2BB75-2BA5-481E-A39A-FBF7654D4A51}"/>
    <cellStyle name="Border 3 4 3 2 2" xfId="8532" xr:uid="{5F03A038-7542-4151-A76D-F5CBDB92DB6E}"/>
    <cellStyle name="Border 3 4 3 2 2 2" xfId="18960" xr:uid="{6EA932A3-582A-47C3-9E63-FBA04F42F1B6}"/>
    <cellStyle name="Border 3 4 3 2 2 3" xfId="14218" xr:uid="{72985E1D-C0F0-4AE2-A3C0-184D975FD7D1}"/>
    <cellStyle name="Border 3 4 3 2 3" xfId="21887" xr:uid="{045BE6C8-D74B-4474-9369-246721C8C802}"/>
    <cellStyle name="Border 3 4 3 2 4" xfId="17145" xr:uid="{BA9CDEC9-8964-4324-AFB9-A1F7CA9C3C2B}"/>
    <cellStyle name="Border 3 4 3 3" xfId="13911" xr:uid="{28AD6F55-825B-45AD-9442-B760C3912D9E}"/>
    <cellStyle name="Border 3 4 4" xfId="11006" xr:uid="{8E4C2037-1E87-439B-A251-4E88B9FEE843}"/>
    <cellStyle name="Border 3 4 4 2" xfId="10242" xr:uid="{CE793587-0725-41E0-811A-FE3FE27CF991}"/>
    <cellStyle name="Border 3 4 4 2 2" xfId="20651" xr:uid="{1CC2614C-57A5-4283-8CEE-8296E0A76283}"/>
    <cellStyle name="Border 3 4 4 2 3" xfId="15909" xr:uid="{16709238-5D3B-4603-A302-AE1C2840871C}"/>
    <cellStyle name="Border 3 4 4 3" xfId="21415" xr:uid="{FEFF68FC-A847-418A-AA05-051D581AE918}"/>
    <cellStyle name="Border 3 4 4 4" xfId="16673" xr:uid="{21F18A50-09FA-4FAB-BF34-B0DE7B711845}"/>
    <cellStyle name="Border 3 4 5" xfId="13402" xr:uid="{D9147AC3-886C-40E2-8D7B-BA2416C56EFC}"/>
    <cellStyle name="Border 3 5" xfId="6050" xr:uid="{6D28CDBB-D30D-4869-BB39-93606C18B048}"/>
    <cellStyle name="Border 3 5 2" xfId="6935" xr:uid="{F3C63B0B-4D0D-4FD3-86A4-2C7A82772FEC}"/>
    <cellStyle name="Border 3 5 2 2" xfId="11473" xr:uid="{29034125-512E-4F44-A651-A5432B3AB0EF}"/>
    <cellStyle name="Border 3 5 2 2 2" xfId="10083" xr:uid="{E1F20A6E-68E0-469F-8014-9FCD30668EF0}"/>
    <cellStyle name="Border 3 5 2 2 2 2" xfId="20492" xr:uid="{7B504875-3CA6-4AF0-A40D-18F95CB825CE}"/>
    <cellStyle name="Border 3 5 2 2 2 3" xfId="15750" xr:uid="{9220DA6D-B97A-461F-ABBA-1F5596F54475}"/>
    <cellStyle name="Border 3 5 2 2 3" xfId="21882" xr:uid="{C0217EE9-0B1F-4755-80F9-94C71CAF74F8}"/>
    <cellStyle name="Border 3 5 2 2 4" xfId="17140" xr:uid="{72D24BAF-D55F-4A34-81AC-3F6480FDF38A}"/>
    <cellStyle name="Border 3 5 2 3" xfId="13906" xr:uid="{D4E84022-C8A5-4DBF-A9F7-74708CB5AE3B}"/>
    <cellStyle name="Border 3 5 3" xfId="10674" xr:uid="{2F7FE0B4-199D-48BC-B334-6E390EB21351}"/>
    <cellStyle name="Border 3 5 3 2" xfId="11788" xr:uid="{1EE105DA-C6D5-4F39-BF87-43CCB858F28A}"/>
    <cellStyle name="Border 3 5 3 2 2" xfId="22182" xr:uid="{1D33CFDC-C4C4-41F3-BA83-0C5C71B5D714}"/>
    <cellStyle name="Border 3 5 3 2 3" xfId="17440" xr:uid="{8DDCD138-6C67-4E29-A05A-BAF8AAEAD93E}"/>
    <cellStyle name="Border 3 5 3 3" xfId="21083" xr:uid="{D5469E61-9E02-4B59-9F7B-44ADE58C3FFB}"/>
    <cellStyle name="Border 3 5 3 4" xfId="16341" xr:uid="{A539427D-9979-4C92-A01F-779BDB00F050}"/>
    <cellStyle name="Border 3 5 4" xfId="13054" xr:uid="{7394D23A-6BBD-4A0B-A7D1-9BB01926FBC1}"/>
    <cellStyle name="Border 3 6" xfId="6932" xr:uid="{7AAB8C8E-C6DA-4FDC-B215-3A60C6BDE506}"/>
    <cellStyle name="Border 3 6 2" xfId="11470" xr:uid="{36141B92-B9E5-41A2-8A8B-097C8BCAFA55}"/>
    <cellStyle name="Border 3 6 2 2" xfId="11559" xr:uid="{31DBD72E-5504-4334-A52C-FAD35623E8FD}"/>
    <cellStyle name="Border 3 6 2 2 2" xfId="21953" xr:uid="{05803CA2-06BE-4900-A1F5-8406BD37B2BF}"/>
    <cellStyle name="Border 3 6 2 2 3" xfId="17211" xr:uid="{71893096-C828-4667-9856-FE170F950929}"/>
    <cellStyle name="Border 3 6 2 3" xfId="21879" xr:uid="{CD724147-7430-4340-9A21-F99E011D7C3B}"/>
    <cellStyle name="Border 3 6 2 4" xfId="17137" xr:uid="{FD6487AB-55E4-4E1E-A479-A8E99803F30F}"/>
    <cellStyle name="Border 3 6 3" xfId="13903" xr:uid="{25F5AAEB-BDFA-47AF-BD41-9A8FB0425E67}"/>
    <cellStyle name="Border 3 7" xfId="10554" xr:uid="{4F0E1643-B82E-4874-81E0-F178AE4D0B0F}"/>
    <cellStyle name="Border 3 7 2" xfId="11664" xr:uid="{7EB4DE62-B1EA-489F-9A4A-5930D363F6F7}"/>
    <cellStyle name="Border 3 7 2 2" xfId="22058" xr:uid="{4145DB34-F9F4-45A8-8EDC-DC2D6637080B}"/>
    <cellStyle name="Border 3 7 2 3" xfId="17316" xr:uid="{F7963590-0F61-4482-BBE5-90B3E6DEAA11}"/>
    <cellStyle name="Border 3 7 3" xfId="20963" xr:uid="{328EBE07-C27A-499E-94FA-901CAA7A130D}"/>
    <cellStyle name="Border 3 7 4" xfId="16221" xr:uid="{BF634DB7-DD5E-4944-B96C-5B79417BF427}"/>
    <cellStyle name="Border 3 8" xfId="12932" xr:uid="{EE1F61F3-38B0-4278-A118-163345BB861A}"/>
    <cellStyle name="Border 4" xfId="5922" xr:uid="{726DF100-90E5-45BF-A7B9-D894EDDFC290}"/>
    <cellStyle name="Border 4 2" xfId="6536" xr:uid="{31B26E06-7933-4ECF-A4AC-49910203E2E5}"/>
    <cellStyle name="Border 4 2 2" xfId="6942" xr:uid="{67A35845-7CDD-44CE-91FE-AA1312E1FECF}"/>
    <cellStyle name="Border 4 2 2 2" xfId="11480" xr:uid="{1D772DA3-9418-4169-8836-8E7B8C59C8BF}"/>
    <cellStyle name="Border 4 2 2 2 2" xfId="11754" xr:uid="{ECE01608-D841-4E33-A58D-64D3EE40E1F8}"/>
    <cellStyle name="Border 4 2 2 2 2 2" xfId="22148" xr:uid="{2F38ABE4-47B5-4C3A-AB8D-8473D9A2A158}"/>
    <cellStyle name="Border 4 2 2 2 2 3" xfId="17406" xr:uid="{CD576A7A-2BD6-4CC6-9B4C-98F4509CDDD2}"/>
    <cellStyle name="Border 4 2 2 2 3" xfId="21889" xr:uid="{D4D703B2-E667-42E2-8CC9-61F86BDF5A0A}"/>
    <cellStyle name="Border 4 2 2 2 4" xfId="17147" xr:uid="{7F7D6EA2-8D89-405A-B19F-6E59AC1CED54}"/>
    <cellStyle name="Border 4 2 2 3" xfId="13913" xr:uid="{51E4E984-CB8B-405C-B823-CF10D8330A07}"/>
    <cellStyle name="Border 4 2 3" xfId="11113" xr:uid="{600CCB0E-6E0C-46F3-978B-E709976F034B}"/>
    <cellStyle name="Border 4 2 3 2" xfId="9886" xr:uid="{FD1674F9-4512-45FB-83DA-473F70940325}"/>
    <cellStyle name="Border 4 2 3 2 2" xfId="20303" xr:uid="{D01C7277-8A82-4EFD-83CB-14D26EBEE70D}"/>
    <cellStyle name="Border 4 2 3 2 3" xfId="15561" xr:uid="{5D8800A8-6C8D-4699-936D-D19E1DB31215}"/>
    <cellStyle name="Border 4 2 3 3" xfId="21522" xr:uid="{ABDA5A14-E002-47FB-A5C3-1CE7BC37A433}"/>
    <cellStyle name="Border 4 2 3 4" xfId="16780" xr:uid="{9F60B4AB-3738-469E-8A8B-3DF446ED578F}"/>
    <cellStyle name="Border 4 2 4" xfId="13519" xr:uid="{61FF58FA-0E51-4D24-BD93-BC2D875E400D}"/>
    <cellStyle name="Border 4 3" xfId="6934" xr:uid="{2D1846A2-6C5A-459A-B3DC-A54740C0E0E7}"/>
    <cellStyle name="Border 4 3 2" xfId="11472" xr:uid="{C2CB571E-BB70-4091-9A46-2E70C3EFCE13}"/>
    <cellStyle name="Border 4 3 2 2" xfId="9831" xr:uid="{8E7F07A6-FF66-4B77-92D6-3639A9FF82EC}"/>
    <cellStyle name="Border 4 3 2 2 2" xfId="20251" xr:uid="{430868E5-4A7A-4691-9489-C4772DAF435F}"/>
    <cellStyle name="Border 4 3 2 2 3" xfId="15509" xr:uid="{DE045EF6-9D34-4BE1-9DF4-BC13054B5FB7}"/>
    <cellStyle name="Border 4 3 2 3" xfId="21881" xr:uid="{3D797D91-4E6B-4BAE-80B4-25F31B28177A}"/>
    <cellStyle name="Border 4 3 2 4" xfId="17139" xr:uid="{151D6165-BA47-4E3D-BD70-34D2062AD853}"/>
    <cellStyle name="Border 4 3 3" xfId="13905" xr:uid="{4B475F1B-D6D9-4E92-8BAE-CD6BBD7497AD}"/>
    <cellStyle name="Border 4 4" xfId="10565" xr:uid="{F0FECA36-AD7E-4706-8037-C5975A82F8E5}"/>
    <cellStyle name="Border 4 4 2" xfId="8418" xr:uid="{7FABDD40-01DD-47F8-AAC2-E23A6352D615}"/>
    <cellStyle name="Border 4 4 2 2" xfId="18829" xr:uid="{B4F4BA8F-9E00-4C00-81B8-571282253104}"/>
    <cellStyle name="Border 4 4 2 3" xfId="14087" xr:uid="{657639C2-0D3A-46B4-8A17-EA66F141BFED}"/>
    <cellStyle name="Border 4 4 3" xfId="20974" xr:uid="{DF6CEC5C-8F5B-41AE-AAF7-93D6432BB394}"/>
    <cellStyle name="Border 4 4 4" xfId="16232" xr:uid="{E98D148E-ED99-4E0C-BF50-E07C45D44853}"/>
    <cellStyle name="Border 4 5" xfId="12943" xr:uid="{650C7F4B-AE97-4CB9-8043-9AF8CBABE0A0}"/>
    <cellStyle name="Border 5" xfId="6208" xr:uid="{EDB698B4-2761-48B3-B84B-763144AD0B6C}"/>
    <cellStyle name="Border 5 2" xfId="6683" xr:uid="{1217ADCE-CF54-4104-A1A2-CA0554410B95}"/>
    <cellStyle name="Border 5 2 2" xfId="6944" xr:uid="{63DBB83C-B348-4AEE-886D-DCBCC0C7F8AC}"/>
    <cellStyle name="Border 5 2 2 2" xfId="11482" xr:uid="{E8763696-555E-4003-AA70-C1DA603A3A67}"/>
    <cellStyle name="Border 5 2 2 2 2" xfId="11688" xr:uid="{50320310-C31A-4C09-B14E-B6C246F7708A}"/>
    <cellStyle name="Border 5 2 2 2 2 2" xfId="22082" xr:uid="{FA5E5EB9-69B7-4441-8B65-83C4C792290B}"/>
    <cellStyle name="Border 5 2 2 2 2 3" xfId="17340" xr:uid="{ED19E3C2-A6B7-43F8-934D-CE6E4BA7B46A}"/>
    <cellStyle name="Border 5 2 2 2 3" xfId="21891" xr:uid="{17EFB3B1-7A4B-4337-89E3-E85D6658BC97}"/>
    <cellStyle name="Border 5 2 2 2 4" xfId="17149" xr:uid="{11E87071-F02A-40F8-9E03-EF3241AC27E2}"/>
    <cellStyle name="Border 5 2 2 3" xfId="13915" xr:uid="{E9C40494-3A2C-4B0A-9102-E0C7BA9D9D62}"/>
    <cellStyle name="Border 5 2 3" xfId="11252" xr:uid="{AAC49AEA-6B64-4E7D-B732-F002FD61FDAA}"/>
    <cellStyle name="Border 5 2 3 2" xfId="8551" xr:uid="{A4A0CCDF-C09B-4EC3-A5E6-1E6C232B70DA}"/>
    <cellStyle name="Border 5 2 3 2 2" xfId="18980" xr:uid="{F9996207-648F-4497-BD53-2BE17C29BC22}"/>
    <cellStyle name="Border 5 2 3 2 3" xfId="14238" xr:uid="{6859CED8-9B01-4C8D-ACC0-2AB19BFE8AC4}"/>
    <cellStyle name="Border 5 2 3 3" xfId="21661" xr:uid="{DEC795FD-6B36-4216-8120-D60DFBC4866E}"/>
    <cellStyle name="Border 5 2 3 4" xfId="16919" xr:uid="{CD3E1183-83EB-4AC1-9CF8-B2B225BEE490}"/>
    <cellStyle name="Border 5 2 4" xfId="13664" xr:uid="{06AF7605-A4F1-488D-B064-E695BB817823}"/>
    <cellStyle name="Border 5 3" xfId="6937" xr:uid="{59E60E38-C3FE-4956-B40E-B5C12B9508AC}"/>
    <cellStyle name="Border 5 3 2" xfId="11475" xr:uid="{CFA8F6F0-1F93-4E8D-A88D-34251A3729A6}"/>
    <cellStyle name="Border 5 3 2 2" xfId="9802" xr:uid="{F7C4D5CA-8FB2-4A23-BC20-36DBEB95E67A}"/>
    <cellStyle name="Border 5 3 2 2 2" xfId="20223" xr:uid="{B23A796E-E049-4198-8BA8-A02F3BDFD00E}"/>
    <cellStyle name="Border 5 3 2 2 3" xfId="15481" xr:uid="{79623CA6-46BA-490F-ADE9-20B111687A41}"/>
    <cellStyle name="Border 5 3 2 3" xfId="21884" xr:uid="{04C7F2B0-359C-45CF-A650-00AE4545F539}"/>
    <cellStyle name="Border 5 3 2 4" xfId="17142" xr:uid="{111AE773-E4C3-4706-9FE9-5DD1CAC897A7}"/>
    <cellStyle name="Border 5 3 3" xfId="13908" xr:uid="{6396F104-E608-418D-9A22-3DB56C6CA08D}"/>
    <cellStyle name="Border 5 4" xfId="10811" xr:uid="{23D18279-2E12-4595-A5E0-D8A167998DB5}"/>
    <cellStyle name="Border 5 4 2" xfId="10249" xr:uid="{7F62DD1D-C982-47CD-A59A-03CA22BC45C6}"/>
    <cellStyle name="Border 5 4 2 2" xfId="20658" xr:uid="{00986122-ACA5-4393-88B6-D24216606ED2}"/>
    <cellStyle name="Border 5 4 2 3" xfId="15916" xr:uid="{7C1A6A01-89C7-49CC-96A6-03C79766470C}"/>
    <cellStyle name="Border 5 4 3" xfId="21220" xr:uid="{886108DB-2DBA-4E26-A1BC-4C5F001FEF45}"/>
    <cellStyle name="Border 5 4 4" xfId="16478" xr:uid="{E757B509-6A25-455D-B48A-F7D3CDFB2493}"/>
    <cellStyle name="Border 5 5" xfId="13200" xr:uid="{5A8ECD62-1941-485C-BB95-064621FF1F9A}"/>
    <cellStyle name="Border 6" xfId="5913" xr:uid="{6E97F82A-DBFA-4633-82ED-3D6B2ACB5A52}"/>
    <cellStyle name="Border 6 2" xfId="6933" xr:uid="{8B4E2C4E-7684-44A5-A319-56E6A2CCFBAA}"/>
    <cellStyle name="Border 6 2 2" xfId="11471" xr:uid="{E218E15B-A7F3-48CE-88F7-CB18AAB68F90}"/>
    <cellStyle name="Border 6 2 2 2" xfId="9764" xr:uid="{B4E5E6AE-A801-4E27-A11A-C38392D6D92A}"/>
    <cellStyle name="Border 6 2 2 2 2" xfId="20187" xr:uid="{DF4A2D40-AE44-413F-9889-C0DFB72C32F6}"/>
    <cellStyle name="Border 6 2 2 2 3" xfId="15445" xr:uid="{6E1B66A6-F1B0-4664-9FE9-D11022CC9428}"/>
    <cellStyle name="Border 6 2 2 3" xfId="21880" xr:uid="{81101D59-A4D0-47A5-ADBE-2082251501B6}"/>
    <cellStyle name="Border 6 2 2 4" xfId="17138" xr:uid="{A73AB2A5-60E0-45EA-8473-D661FCB3672B}"/>
    <cellStyle name="Border 6 2 3" xfId="13904" xr:uid="{64BF18C2-DF20-4D5A-A67B-769425952343}"/>
    <cellStyle name="Border 6 3" xfId="10556" xr:uid="{5E813EFB-B0A1-4C04-BCD7-67454657A5BA}"/>
    <cellStyle name="Border 6 3 2" xfId="11535" xr:uid="{126A0824-1E35-4148-BD2E-1DAF020A26A1}"/>
    <cellStyle name="Border 6 3 2 2" xfId="21929" xr:uid="{6E57F70E-2AD6-41FF-9D5C-4714165F49AE}"/>
    <cellStyle name="Border 6 3 2 3" xfId="17187" xr:uid="{ADC56F9F-2020-4CF9-9DDA-8C03EB021A62}"/>
    <cellStyle name="Border 6 3 3" xfId="20965" xr:uid="{F0FF8782-171C-4890-A147-59AFF6B47194}"/>
    <cellStyle name="Border 6 3 4" xfId="16223" xr:uid="{D72BCA3B-048A-4A6D-AC0E-712C33826311}"/>
    <cellStyle name="Border 6 4" xfId="12934" xr:uid="{BCF0734D-20AC-461E-AA85-D7B3754664C0}"/>
    <cellStyle name="Border 7" xfId="6924" xr:uid="{C95F685E-DB44-4494-A764-22B637E9FF0F}"/>
    <cellStyle name="Border 7 2" xfId="11466" xr:uid="{965C02BF-9EDD-4BD9-ACAA-E28BCB74A213}"/>
    <cellStyle name="Border 7 2 2" xfId="11838" xr:uid="{4F422654-BF12-4930-88E0-FC96AB468409}"/>
    <cellStyle name="Border 7 2 2 2" xfId="22232" xr:uid="{9B0BE64E-8952-47CA-9747-4D90160393BF}"/>
    <cellStyle name="Border 7 2 2 3" xfId="17490" xr:uid="{5350D776-27E1-4091-B4DD-B0EB18CCBE2C}"/>
    <cellStyle name="Border 7 2 3" xfId="21875" xr:uid="{A550B77D-F141-474A-880D-D7F4075F2686}"/>
    <cellStyle name="Border 7 2 4" xfId="17133" xr:uid="{457890A5-699D-4A97-B70B-E28EB667F3F5}"/>
    <cellStyle name="Border 7 3" xfId="13899" xr:uid="{0AC28622-5445-4373-B14E-52B8247D9499}"/>
    <cellStyle name="Border 8" xfId="10287" xr:uid="{962E149D-5AB9-4218-855E-BF2039A2D70B}"/>
    <cellStyle name="Border 8 2" xfId="11750" xr:uid="{0DC6B254-5EBC-4910-972B-62B1066AA309}"/>
    <cellStyle name="Border 8 2 2" xfId="22144" xr:uid="{86B7A47E-410E-4546-A82B-C0D83835F761}"/>
    <cellStyle name="Border 8 2 3" xfId="17402" xr:uid="{7EA6FAD4-E667-47D8-A70C-4ED9595584A9}"/>
    <cellStyle name="Border 8 3" xfId="20696" xr:uid="{0EC7D592-600A-4152-97D4-ABB3CB54CAD7}"/>
    <cellStyle name="Border 8 4" xfId="15954" xr:uid="{8212914E-AE28-483C-A3BE-48351CE95929}"/>
    <cellStyle name="Border 9" xfId="12444" xr:uid="{325B438B-D021-40D0-9043-60D2D9D66206}"/>
    <cellStyle name="Border_Bench Mark Poly &amp; Pet 2009" xfId="982" xr:uid="{163676CA-285B-454D-BF25-B2922722B324}"/>
    <cellStyle name="C01_Page_head" xfId="983" xr:uid="{91E9E480-0836-4CC4-9DC1-2A2D43C8D1FC}"/>
    <cellStyle name="C02_Date line" xfId="984" xr:uid="{3AECF81F-E6D8-4D6F-81F0-6BB757521174}"/>
    <cellStyle name="C03_Col head general" xfId="985" xr:uid="{CAAD50BE-E77C-4920-AF8A-4E84044931B6}"/>
    <cellStyle name="C05_Current yr col head" xfId="986" xr:uid="{4AC47E3F-B667-4383-A443-EC2A2AA8C778}"/>
    <cellStyle name="C06_Previous yr col head" xfId="987" xr:uid="{1917BDCB-8852-4C05-BC9E-0C4073CB6E26}"/>
    <cellStyle name="C08_Table text" xfId="988" xr:uid="{88040020-5EFA-40FF-BEEB-B8A4D85F8E4C}"/>
    <cellStyle name="C09_Text" xfId="989" xr:uid="{F125A768-689B-4F9A-823D-B7D3984358CB}"/>
    <cellStyle name="C10_Text subhead" xfId="990" xr:uid="{47775C31-4F1A-42E7-B1C3-FB6B86A5E819}"/>
    <cellStyle name="C11_Note head" xfId="991" xr:uid="{BFBD99F7-229E-42D5-ACDB-78FB00AAED99}"/>
    <cellStyle name="C12_Annotation" xfId="992" xr:uid="{A7350C42-B80D-43B2-BF34-A4C56EBFE44C}"/>
    <cellStyle name="C13_Annotation Superiors" xfId="993" xr:uid="{E27ED4FC-3832-4C78-8D49-C52A241367A6}"/>
    <cellStyle name="C14_Current year figs" xfId="994" xr:uid="{2AD09973-151A-4454-86EC-98039BA79097}"/>
    <cellStyle name="C14a_Current Year Figs 2 dec" xfId="995" xr:uid="{394135EE-97F1-4AE9-A05A-A51B922BA253}"/>
    <cellStyle name="C15_Previous year figs" xfId="996" xr:uid="{22E6F393-CD18-49BC-B16A-DA53FB358440}"/>
    <cellStyle name="C23_Folios" xfId="997" xr:uid="{BAEAA0CD-FF21-42AF-84C4-89E234448536}"/>
    <cellStyle name="Calc Currency (0)" xfId="998" xr:uid="{EA3CE12A-1D55-4C44-9F56-174064257C0F}"/>
    <cellStyle name="Calc Currency (0) 2" xfId="999" xr:uid="{72DA0BCC-39E9-4AF6-9EC5-9600F54A909F}"/>
    <cellStyle name="Calc Currency (0) 3" xfId="1000" xr:uid="{05092527-392B-4C88-AF3E-71C15260F1BB}"/>
    <cellStyle name="Calc Currency (2)" xfId="1001" xr:uid="{AB1580DF-6D8D-4BCA-A355-777F668AE533}"/>
    <cellStyle name="Calc Currency (2) 2" xfId="1002" xr:uid="{10DD286B-06DD-40DE-9C1B-75B9685B6293}"/>
    <cellStyle name="Calc Currency (2) 3" xfId="5010" xr:uid="{B3ABD09D-9C02-4242-8458-018DDF0220CC}"/>
    <cellStyle name="Calc Percent (0)" xfId="1003" xr:uid="{CD082AE7-E85F-4BCE-BA01-2DE38C78808D}"/>
    <cellStyle name="Calc Percent (0) 2" xfId="1004" xr:uid="{B7A843F6-08D2-449B-8BBA-E97718568D4B}"/>
    <cellStyle name="Calc Percent (0) 3" xfId="5011" xr:uid="{A3D7EB7D-B3DF-4AF7-B187-8F5C2BC4B4BE}"/>
    <cellStyle name="Calc Percent (1)" xfId="1005" xr:uid="{0722E1FF-3955-469B-A86B-DEB3ABDC78BE}"/>
    <cellStyle name="Calc Percent (1) 2" xfId="1006" xr:uid="{1BD39F92-796E-47C5-BF5D-204C89810062}"/>
    <cellStyle name="Calc Percent (1) 3" xfId="5012" xr:uid="{8B344AE0-6171-4C88-AEFA-D6317FD86064}"/>
    <cellStyle name="Calc Percent (2)" xfId="1007" xr:uid="{86D1742B-20DD-481B-B0A7-074B61A12CE5}"/>
    <cellStyle name="Calc Percent (2) 2" xfId="1008" xr:uid="{FD78C5CF-FED6-4DAA-A93E-34770AD6ACE2}"/>
    <cellStyle name="Calc Percent (2) 3" xfId="5013" xr:uid="{B664E1CA-CBD9-4C8A-A31B-E59E94CF8FB0}"/>
    <cellStyle name="Calc Units (0)" xfId="1009" xr:uid="{C7271DC7-F6E0-4F28-B65F-B0B0E1515BF7}"/>
    <cellStyle name="Calc Units (0) 2" xfId="1010" xr:uid="{A2CA099C-DFB3-4010-9F4A-218E1E4969CC}"/>
    <cellStyle name="Calc Units (0) 3" xfId="5014" xr:uid="{FF15955D-71DD-414B-8E6C-787184323751}"/>
    <cellStyle name="Calc Units (1)" xfId="1011" xr:uid="{2AAC1378-C217-4C99-8507-774F5A5CFFF9}"/>
    <cellStyle name="Calc Units (1) 2" xfId="1012" xr:uid="{8AFC41C8-6F2F-4E29-BA89-BD6B402D9E83}"/>
    <cellStyle name="Calc Units (1) 3" xfId="5015" xr:uid="{C1D1698C-F399-4AAE-9308-DBAB12ADAEAE}"/>
    <cellStyle name="Calc Units (2)" xfId="1013" xr:uid="{1A9E9127-C5E7-423A-AC76-1E6A882418C5}"/>
    <cellStyle name="Calc Units (2) 2" xfId="1014" xr:uid="{BF5FEC55-7590-429C-A999-F63988383A39}"/>
    <cellStyle name="Calc Units (2) 3" xfId="5016" xr:uid="{CD385BEB-E8B6-4D48-A379-54EE7331EF22}"/>
    <cellStyle name="Calcolo" xfId="1015" xr:uid="{65B31449-867C-4585-8E09-BC30A2FEDF33}"/>
    <cellStyle name="Calculation" xfId="4890" builtinId="22" customBuiltin="1"/>
    <cellStyle name="Calculation 1" xfId="1016" xr:uid="{16CCCA68-88E2-4C1C-ADF3-FAB99F83D1CC}"/>
    <cellStyle name="Calculation 2" xfId="1017" xr:uid="{8B2D5FC5-15EE-4B55-BAD8-9D45688C420D}"/>
    <cellStyle name="Calculation 2 10" xfId="11896" xr:uid="{A3FDF9F0-39A0-4AD6-AC27-03FB47E36032}"/>
    <cellStyle name="Calculation 2 2" xfId="5717" xr:uid="{441FC920-4931-4966-B87A-F23CBF4ACF05}"/>
    <cellStyle name="Calculation 2 2 2" xfId="6031" xr:uid="{29FBF84C-68EF-4636-906B-D93E07EA14AD}"/>
    <cellStyle name="Calculation 2 2 2 2" xfId="6577" xr:uid="{2E0CA28E-6309-4855-A0C7-CDD6856851A4}"/>
    <cellStyle name="Calculation 2 2 2 2 2" xfId="9437" xr:uid="{1BCD299B-C24F-4672-B968-A2A6017A8B47}"/>
    <cellStyle name="Calculation 2 2 2 2 2 2" xfId="11152" xr:uid="{E42B12E4-4595-4E59-B45A-15675D505B3B}"/>
    <cellStyle name="Calculation 2 2 2 2 2 2 2" xfId="21561" xr:uid="{0A79C47C-32CF-4440-81A8-C3AB5BCB6F51}"/>
    <cellStyle name="Calculation 2 2 2 2 2 2 3" xfId="16819" xr:uid="{A1F29183-3046-4518-9709-1D019235B8B1}"/>
    <cellStyle name="Calculation 2 2 2 2 2 3" xfId="8529" xr:uid="{DB56B5EA-DD96-44DC-873B-FFF03AB41EF2}"/>
    <cellStyle name="Calculation 2 2 2 2 2 3 2" xfId="18957" xr:uid="{A6914331-D3C5-4AB8-8481-63FCA7F9DE99}"/>
    <cellStyle name="Calculation 2 2 2 2 2 3 3" xfId="14215" xr:uid="{1C8D97AA-2C42-4760-BFB1-8C70EFE4644F}"/>
    <cellStyle name="Calculation 2 2 2 2 2 4" xfId="19865" xr:uid="{EBBB11CB-FE01-4BD8-863F-D8E5BAAD2FEA}"/>
    <cellStyle name="Calculation 2 2 2 2 2 5" xfId="15123" xr:uid="{18A2D782-CB81-4219-B20C-D6388CCC0A2D}"/>
    <cellStyle name="Calculation 2 2 2 2 3" xfId="18400" xr:uid="{DA8D0EA4-3A79-4A31-8E2B-8D159F124AE4}"/>
    <cellStyle name="Calculation 2 2 2 2 4" xfId="13559" xr:uid="{139084D8-6E80-487A-ADD7-7A17F4BBC6A1}"/>
    <cellStyle name="Calculation 2 2 2 3" xfId="8940" xr:uid="{8E9A751A-6E7B-4E8D-BC8E-3B61ED2651E4}"/>
    <cellStyle name="Calculation 2 2 2 3 2" xfId="10657" xr:uid="{CE211AB2-789C-499C-BDBE-9D908FD34DDD}"/>
    <cellStyle name="Calculation 2 2 2 3 2 2" xfId="21066" xr:uid="{C639C78E-B197-4759-888B-DB19965BC821}"/>
    <cellStyle name="Calculation 2 2 2 3 2 3" xfId="16324" xr:uid="{CDEFFA63-7C9E-4800-A822-440A8387432A}"/>
    <cellStyle name="Calculation 2 2 2 3 3" xfId="9962" xr:uid="{00734493-CA79-4B5D-92F7-E20A442478E3}"/>
    <cellStyle name="Calculation 2 2 2 3 3 2" xfId="20375" xr:uid="{5F32AD27-212B-4C5C-8864-54F09251CBC7}"/>
    <cellStyle name="Calculation 2 2 2 3 3 3" xfId="15633" xr:uid="{AFAC6E68-B67B-4408-99CE-7F2E5AB4973B}"/>
    <cellStyle name="Calculation 2 2 2 3 4" xfId="19369" xr:uid="{09412F80-8292-4451-9DD5-1FA899684BDF}"/>
    <cellStyle name="Calculation 2 2 2 3 5" xfId="14627" xr:uid="{56FA8A6A-8994-4DFC-8A5E-717309B91064}"/>
    <cellStyle name="Calculation 2 2 2 4" xfId="17892" xr:uid="{B8B1D815-580C-4DCE-B4C9-D80CA6F9BB04}"/>
    <cellStyle name="Calculation 2 2 2 5" xfId="13037" xr:uid="{B5C8BD74-649F-404C-99D3-F098D9DD6272}"/>
    <cellStyle name="Calculation 2 2 3" xfId="6332" xr:uid="{170697CF-1A1C-4F50-A474-56117808FE1C}"/>
    <cellStyle name="Calculation 2 2 3 2" xfId="6797" xr:uid="{FB89AA6E-487B-4D38-8012-D1A0CEDF479A}"/>
    <cellStyle name="Calculation 2 2 3 2 2" xfId="9639" xr:uid="{90048340-65BE-4A55-A94C-DD8269405279}"/>
    <cellStyle name="Calculation 2 2 3 2 2 2" xfId="11360" xr:uid="{1A9489D4-9DDD-4952-9AA2-281DEA1DB2FB}"/>
    <cellStyle name="Calculation 2 2 3 2 2 2 2" xfId="21769" xr:uid="{C51CBAC0-FCA3-41BC-A923-B72936DF0FBB}"/>
    <cellStyle name="Calculation 2 2 3 2 2 2 3" xfId="17027" xr:uid="{32458EAB-3390-49C5-A1A8-022A9114D403}"/>
    <cellStyle name="Calculation 2 2 3 2 2 3" xfId="8525" xr:uid="{216E9E87-30E2-4948-932B-F7A97ECA6E1E}"/>
    <cellStyle name="Calculation 2 2 3 2 2 3 2" xfId="18953" xr:uid="{93374B0D-E2F2-46F3-88D4-742929D286A3}"/>
    <cellStyle name="Calculation 2 2 3 2 2 3 3" xfId="14211" xr:uid="{BA3C1E70-411B-4010-8235-C53ED22E0D1B}"/>
    <cellStyle name="Calculation 2 2 3 2 2 4" xfId="20067" xr:uid="{DA8D4FE0-3358-47B0-AF3F-03CA8A885A99}"/>
    <cellStyle name="Calculation 2 2 3 2 2 5" xfId="15325" xr:uid="{2EF538C2-1F22-4DDA-BC44-36528D94C078}"/>
    <cellStyle name="Calculation 2 2 3 2 3" xfId="18615" xr:uid="{48BE3C63-76CB-40F0-9EDE-9981A5B62B76}"/>
    <cellStyle name="Calculation 2 2 3 2 4" xfId="13778" xr:uid="{A90E102D-22A5-4AE8-BE86-C0598818BE3A}"/>
    <cellStyle name="Calculation 2 2 3 3" xfId="9205" xr:uid="{12DDDD1C-12D0-4B65-B497-BFD1E96AA774}"/>
    <cellStyle name="Calculation 2 2 3 3 2" xfId="10929" xr:uid="{9BAA4EB8-FECF-4FCB-A13B-54AB9FD79D06}"/>
    <cellStyle name="Calculation 2 2 3 3 2 2" xfId="21338" xr:uid="{8A43007F-45DF-43EC-8761-CB1912620176}"/>
    <cellStyle name="Calculation 2 2 3 3 2 3" xfId="16596" xr:uid="{F3AD656B-4798-4087-A2BC-6AFD3C0B093F}"/>
    <cellStyle name="Calculation 2 2 3 3 3" xfId="11597" xr:uid="{638C8194-AF82-4728-9FD0-4B6EF8781086}"/>
    <cellStyle name="Calculation 2 2 3 3 3 2" xfId="21991" xr:uid="{FE69E184-8623-4AE8-B50B-638B32067550}"/>
    <cellStyle name="Calculation 2 2 3 3 3 3" xfId="17249" xr:uid="{3722D029-3011-4D01-9B53-E0FDB8BBE91D}"/>
    <cellStyle name="Calculation 2 2 3 3 4" xfId="19634" xr:uid="{D0613A84-3A47-4A4B-9844-923E4F6D630E}"/>
    <cellStyle name="Calculation 2 2 3 3 5" xfId="14892" xr:uid="{28CDA87D-1331-4529-849D-E99D8A3108B2}"/>
    <cellStyle name="Calculation 2 2 3 4" xfId="18170" xr:uid="{F8FAB30B-68B6-4938-BF34-272590C96036}"/>
    <cellStyle name="Calculation 2 2 3 5" xfId="13324" xr:uid="{064AE855-74C6-438D-88C2-E406FD604837}"/>
    <cellStyle name="Calculation 2 2 4" xfId="6081" xr:uid="{BD1F75FD-F79F-4B37-8846-DACC129CDDCE}"/>
    <cellStyle name="Calculation 2 2 4 2" xfId="8978" xr:uid="{CDF65DFC-7B41-4857-BCD5-A105CC0AC554}"/>
    <cellStyle name="Calculation 2 2 4 2 2" xfId="10697" xr:uid="{12CAD99E-04F8-455B-BB9C-9CDFEDDBE205}"/>
    <cellStyle name="Calculation 2 2 4 2 2 2" xfId="21106" xr:uid="{809E63B8-10F6-4005-8F6E-397412307F23}"/>
    <cellStyle name="Calculation 2 2 4 2 2 3" xfId="16364" xr:uid="{7B77F1C9-56BA-4AB7-A937-EA4C018FE636}"/>
    <cellStyle name="Calculation 2 2 4 2 3" xfId="11674" xr:uid="{AB539157-1C13-4B05-8B6D-952AECDB9873}"/>
    <cellStyle name="Calculation 2 2 4 2 3 2" xfId="22068" xr:uid="{C9E125B2-8D29-40DD-BD1F-A66034A5E837}"/>
    <cellStyle name="Calculation 2 2 4 2 3 3" xfId="17326" xr:uid="{8E989340-D29B-447E-9C83-91088AF3D74F}"/>
    <cellStyle name="Calculation 2 2 4 2 4" xfId="19407" xr:uid="{604010BA-7034-4755-BB91-2D72D60353D7}"/>
    <cellStyle name="Calculation 2 2 4 2 5" xfId="14665" xr:uid="{789879BF-38E3-4319-AC57-10E06DCE3F72}"/>
    <cellStyle name="Calculation 2 2 4 3" xfId="17931" xr:uid="{24A101B1-6AD2-4CD9-BF27-E4C8C5C41CBE}"/>
    <cellStyle name="Calculation 2 2 4 4" xfId="13079" xr:uid="{AEBE27FA-9224-4CBC-A5B7-911B7324EA7D}"/>
    <cellStyle name="Calculation 2 2 5" xfId="8669" xr:uid="{8D6B3407-4689-4405-A313-40C35B05F611}"/>
    <cellStyle name="Calculation 2 2 5 2" xfId="10378" xr:uid="{253935C0-4C4A-4713-BFDF-CB7A9FD3F8A7}"/>
    <cellStyle name="Calculation 2 2 5 2 2" xfId="20787" xr:uid="{337FB46B-89C1-4B79-B50C-A1D7C861207A}"/>
    <cellStyle name="Calculation 2 2 5 2 3" xfId="16045" xr:uid="{DE8D8713-B3EF-41FB-A8FD-D172EBEBA521}"/>
    <cellStyle name="Calculation 2 2 5 3" xfId="9805" xr:uid="{F254088A-139B-4FBD-9BA8-274F0560F024}"/>
    <cellStyle name="Calculation 2 2 5 3 2" xfId="20226" xr:uid="{A23720D5-32A4-40BB-AF3A-057DC7A2821F}"/>
    <cellStyle name="Calculation 2 2 5 3 3" xfId="15484" xr:uid="{DAC8C273-B54F-4134-9676-F8995B65CE6D}"/>
    <cellStyle name="Calculation 2 2 5 4" xfId="19098" xr:uid="{F664BFC1-10F5-44F5-ADC8-4F9895764B23}"/>
    <cellStyle name="Calculation 2 2 5 5" xfId="14356" xr:uid="{B2DA65EA-B3A3-4CEF-B81D-EEB23FDBE168}"/>
    <cellStyle name="Calculation 2 2 6" xfId="17611" xr:uid="{20C7CC10-DEFB-42ED-8890-F3E2C2EBC09C}"/>
    <cellStyle name="Calculation 2 2 7" xfId="12132" xr:uid="{EE49C8BD-DA5C-4A99-8746-02FE92137718}"/>
    <cellStyle name="Calculation 2 3" xfId="6073" xr:uid="{9A8859AF-B0EB-4B38-AA9F-EE9F672278E2}"/>
    <cellStyle name="Calculation 2 3 2" xfId="6212" xr:uid="{1E64B08B-AD94-4C8C-9693-076A50251BF7}"/>
    <cellStyle name="Calculation 2 3 2 2" xfId="6687" xr:uid="{20F823DE-E736-403C-B0AD-84D8C24FDEDB}"/>
    <cellStyle name="Calculation 2 3 2 2 2" xfId="9537" xr:uid="{AB264903-173B-4A80-90CA-C676A08F8FC1}"/>
    <cellStyle name="Calculation 2 3 2 2 2 2" xfId="11256" xr:uid="{DC655F40-3DBA-4353-B5AF-B6B9B0309AB5}"/>
    <cellStyle name="Calculation 2 3 2 2 2 2 2" xfId="21665" xr:uid="{FE73B9F4-5A52-412C-B778-88323840BB94}"/>
    <cellStyle name="Calculation 2 3 2 2 2 2 3" xfId="16923" xr:uid="{BE8091F8-C0EF-408C-BBEC-FD008B3D4E7E}"/>
    <cellStyle name="Calculation 2 3 2 2 2 3" xfId="11676" xr:uid="{F58F01EA-BF2A-4D90-A534-7D803F3108A4}"/>
    <cellStyle name="Calculation 2 3 2 2 2 3 2" xfId="22070" xr:uid="{DC38AE80-0022-459B-91D4-DFB1FAA1BFEA}"/>
    <cellStyle name="Calculation 2 3 2 2 2 3 3" xfId="17328" xr:uid="{061C6B36-C4B4-4096-A49A-5AD9F7677D13}"/>
    <cellStyle name="Calculation 2 3 2 2 2 4" xfId="19965" xr:uid="{450CF9B0-A683-49CE-AC67-5F8ED5D60DCF}"/>
    <cellStyle name="Calculation 2 3 2 2 2 5" xfId="15223" xr:uid="{AF3E375D-2A15-4DFE-8F5F-0FAF87F364EE}"/>
    <cellStyle name="Calculation 2 3 2 2 3" xfId="18507" xr:uid="{A4D0851C-A713-4C19-9785-59C89C46EB5A}"/>
    <cellStyle name="Calculation 2 3 2 2 4" xfId="13668" xr:uid="{AAD1F5CE-5DF2-406D-9750-C8D06C50AD3A}"/>
    <cellStyle name="Calculation 2 3 2 3" xfId="9092" xr:uid="{B3167177-C6CD-4288-B03A-03ED61DEFD51}"/>
    <cellStyle name="Calculation 2 3 2 3 2" xfId="10815" xr:uid="{72EF6DE6-2BE4-4DFB-9B24-B4FF82C351EE}"/>
    <cellStyle name="Calculation 2 3 2 3 2 2" xfId="21224" xr:uid="{6F16C368-BC5C-450D-9E0D-F00C69D110F9}"/>
    <cellStyle name="Calculation 2 3 2 3 2 3" xfId="16482" xr:uid="{10ED1F93-F9DA-40A9-9FCD-D587AE1857CA}"/>
    <cellStyle name="Calculation 2 3 2 3 3" xfId="10164" xr:uid="{E8E79749-A3BA-4221-9681-DAA755359011}"/>
    <cellStyle name="Calculation 2 3 2 3 3 2" xfId="20573" xr:uid="{55AA5A65-5DC7-4E7D-98F3-ACC5BD0AE9B6}"/>
    <cellStyle name="Calculation 2 3 2 3 3 3" xfId="15831" xr:uid="{EA213043-45F7-449F-A523-72145BB9C3A0}"/>
    <cellStyle name="Calculation 2 3 2 3 4" xfId="19521" xr:uid="{FB322A14-A2A2-4873-99DC-13254354F5A9}"/>
    <cellStyle name="Calculation 2 3 2 3 5" xfId="14779" xr:uid="{02434EF2-A35A-4AF7-96E8-21B3AA456861}"/>
    <cellStyle name="Calculation 2 3 2 4" xfId="18052" xr:uid="{C06C6D4C-634A-4F2F-881E-3EE3855929AD}"/>
    <cellStyle name="Calculation 2 3 2 5" xfId="13204" xr:uid="{DAC48C5E-C322-482E-954D-FFD0831B1ACD}"/>
    <cellStyle name="Calculation 2 3 3" xfId="6307" xr:uid="{B7DB78E3-04E9-485B-B921-E3914FA45570}"/>
    <cellStyle name="Calculation 2 3 3 2" xfId="6779" xr:uid="{5D320435-BE31-4D8F-A853-478F443A32EB}"/>
    <cellStyle name="Calculation 2 3 3 2 2" xfId="9622" xr:uid="{ECD0DF0A-1FDD-4782-80FD-5BF8D13B53D4}"/>
    <cellStyle name="Calculation 2 3 3 2 2 2" xfId="11346" xr:uid="{F9B4CE65-E645-461B-84BF-7E11861FFE51}"/>
    <cellStyle name="Calculation 2 3 3 2 2 2 2" xfId="21755" xr:uid="{A142C6AE-8905-461B-A165-064A2E1C0181}"/>
    <cellStyle name="Calculation 2 3 3 2 2 2 3" xfId="17013" xr:uid="{A321F4A4-88F0-4FE6-97E0-11D4A412AF79}"/>
    <cellStyle name="Calculation 2 3 3 2 2 3" xfId="8621" xr:uid="{5F357DAC-746F-42CA-B895-8528BE0029AD}"/>
    <cellStyle name="Calculation 2 3 3 2 2 3 2" xfId="19050" xr:uid="{8D2B7B5B-159A-48F5-84E7-D5421BBDD1B7}"/>
    <cellStyle name="Calculation 2 3 3 2 2 3 3" xfId="14308" xr:uid="{3EDBA736-50E4-4CBB-8EA1-C39AC9E01436}"/>
    <cellStyle name="Calculation 2 3 3 2 2 4" xfId="20050" xr:uid="{494C975B-5213-4F2A-B38A-5836F5F4985A}"/>
    <cellStyle name="Calculation 2 3 3 2 2 5" xfId="15308" xr:uid="{0396CEC5-9F36-4221-8B16-A4FB3CD17FB4}"/>
    <cellStyle name="Calculation 2 3 3 2 3" xfId="18598" xr:uid="{7FAB3789-0A77-425A-BD10-2BF6B83DF421}"/>
    <cellStyle name="Calculation 2 3 3 2 4" xfId="13760" xr:uid="{8DCEBC53-C61F-46C4-8BFB-4D943D2712D1}"/>
    <cellStyle name="Calculation 2 3 3 3" xfId="9181" xr:uid="{244626DB-FB82-4F5B-AE01-56FA579FD6FD}"/>
    <cellStyle name="Calculation 2 3 3 3 2" xfId="10908" xr:uid="{4F68D9FA-6BE3-4887-9C3F-6CBE7C298463}"/>
    <cellStyle name="Calculation 2 3 3 3 2 2" xfId="21317" xr:uid="{8B816C60-5502-4519-8156-6664E9322F32}"/>
    <cellStyle name="Calculation 2 3 3 3 2 3" xfId="16575" xr:uid="{E50673BE-0452-4F83-BD0A-71C42E44E56B}"/>
    <cellStyle name="Calculation 2 3 3 3 3" xfId="9912" xr:uid="{ECBCE6DC-AF51-4742-A457-3EAF7A0DCFB7}"/>
    <cellStyle name="Calculation 2 3 3 3 3 2" xfId="20326" xr:uid="{C7BF5423-B717-403E-8694-ADD562237840}"/>
    <cellStyle name="Calculation 2 3 3 3 3 3" xfId="15584" xr:uid="{3B430535-244D-4D76-AB21-489DC317FF5F}"/>
    <cellStyle name="Calculation 2 3 3 3 4" xfId="19610" xr:uid="{6AFF4668-421C-44EC-B25D-9E7719932FC5}"/>
    <cellStyle name="Calculation 2 3 3 3 5" xfId="14868" xr:uid="{C99A1672-D288-470D-9EFD-080527F6F5E3}"/>
    <cellStyle name="Calculation 2 3 3 4" xfId="18146" xr:uid="{F63345AC-0586-48C3-9224-27EA3D24F962}"/>
    <cellStyle name="Calculation 2 3 3 5" xfId="13299" xr:uid="{B7256F16-FF4A-4B68-B9A7-C219104A50FA}"/>
    <cellStyle name="Calculation 2 3 4" xfId="6435" xr:uid="{07390253-D566-4C0D-968B-33BC722D4B79}"/>
    <cellStyle name="Calculation 2 3 4 2" xfId="6900" xr:uid="{FDFAFCEB-1E4D-4B26-886B-D3957E924832}"/>
    <cellStyle name="Calculation 2 3 4 2 2" xfId="9736" xr:uid="{108BA59A-670C-4F07-90C9-815D0B5B2A6F}"/>
    <cellStyle name="Calculation 2 3 4 2 2 2" xfId="11462" xr:uid="{00E628B7-B858-4976-8F3C-A67DE098A967}"/>
    <cellStyle name="Calculation 2 3 4 2 2 2 2" xfId="21871" xr:uid="{2AB594D1-CFA5-43D6-992D-E0761B3E4B3A}"/>
    <cellStyle name="Calculation 2 3 4 2 2 2 3" xfId="17129" xr:uid="{80430B00-133D-472D-A378-BD758E754B0B}"/>
    <cellStyle name="Calculation 2 3 4 2 2 3" xfId="10271" xr:uid="{221F18EF-F408-40C2-BB55-1FAF14AE3992}"/>
    <cellStyle name="Calculation 2 3 4 2 2 3 2" xfId="20680" xr:uid="{E343DDD0-7EE4-4844-B425-F180DCEED109}"/>
    <cellStyle name="Calculation 2 3 4 2 2 3 3" xfId="15938" xr:uid="{8B659E23-E6A7-4032-AFEE-5006DB66DA10}"/>
    <cellStyle name="Calculation 2 3 4 2 2 4" xfId="20164" xr:uid="{A65FDB8B-3F2F-4247-91C5-42E0FF386A25}"/>
    <cellStyle name="Calculation 2 3 4 2 2 5" xfId="15422" xr:uid="{C987100C-3955-4269-8A3B-9031391F58B2}"/>
    <cellStyle name="Calculation 2 3 4 2 3" xfId="18717" xr:uid="{BEE6B241-633F-4719-8142-1D61F4A2E4E4}"/>
    <cellStyle name="Calculation 2 3 4 2 4" xfId="13881" xr:uid="{10E1427A-B947-4C2B-B0A6-122A3E081BED}"/>
    <cellStyle name="Calculation 2 3 4 3" xfId="9301" xr:uid="{8CEBD3E5-6D97-46C3-8440-3D3E294E3D28}"/>
    <cellStyle name="Calculation 2 3 4 3 2" xfId="11031" xr:uid="{C45520C9-953E-4E0F-9B3B-57557BD8052C}"/>
    <cellStyle name="Calculation 2 3 4 3 2 2" xfId="21440" xr:uid="{D2B06305-5072-4B57-A851-30AFA18F259A}"/>
    <cellStyle name="Calculation 2 3 4 3 2 3" xfId="16698" xr:uid="{90388F95-3CA6-4ECF-BAC3-3054F60BF20F}"/>
    <cellStyle name="Calculation 2 3 4 3 3" xfId="9953" xr:uid="{B1FCE706-8872-494E-9013-8A63B0F0C788}"/>
    <cellStyle name="Calculation 2 3 4 3 3 2" xfId="20366" xr:uid="{24B89854-35E6-434F-9F2F-F16433DF72BF}"/>
    <cellStyle name="Calculation 2 3 4 3 3 3" xfId="15624" xr:uid="{BC466019-9E1A-46E4-A98F-2EC36F486D60}"/>
    <cellStyle name="Calculation 2 3 4 3 4" xfId="19730" xr:uid="{FB2D9BED-37A2-46BF-9E12-F6740D8EA6E3}"/>
    <cellStyle name="Calculation 2 3 4 3 5" xfId="14988" xr:uid="{0A67D9F4-9642-41C8-ACB8-9D8E365D552C}"/>
    <cellStyle name="Calculation 2 3 4 4" xfId="18272" xr:uid="{FB19FE1C-C666-4543-A9F3-1DDE2EA6219B}"/>
    <cellStyle name="Calculation 2 3 4 5" xfId="13427" xr:uid="{CF16B05A-E0FE-4C73-BFF4-FEB538FEA44F}"/>
    <cellStyle name="Calculation 2 3 5" xfId="6464" xr:uid="{28440FE6-1A78-47A8-8A80-4ADAB2B5ED6A}"/>
    <cellStyle name="Calculation 2 3 5 2" xfId="9328" xr:uid="{BFB8EE83-7DFE-47FE-B9A8-440F63B9C79C}"/>
    <cellStyle name="Calculation 2 3 5 2 2" xfId="11053" xr:uid="{D6640C49-7F6E-4626-A09D-413A04DDC534}"/>
    <cellStyle name="Calculation 2 3 5 2 2 2" xfId="21462" xr:uid="{53354D60-EAA7-4403-92FC-679F4E7958AE}"/>
    <cellStyle name="Calculation 2 3 5 2 2 3" xfId="16720" xr:uid="{CDCFC42A-A2DC-439C-B5B2-E4233D40153E}"/>
    <cellStyle name="Calculation 2 3 5 2 3" xfId="10085" xr:uid="{5795F5C5-6499-462D-A65E-06E415A45851}"/>
    <cellStyle name="Calculation 2 3 5 2 3 2" xfId="20494" xr:uid="{83C8CF22-671D-46BD-B681-984E10C87EEF}"/>
    <cellStyle name="Calculation 2 3 5 2 3 3" xfId="15752" xr:uid="{5C361FFD-9080-449F-97DA-CAD8825AAAB1}"/>
    <cellStyle name="Calculation 2 3 5 2 4" xfId="19757" xr:uid="{460B9EBD-6495-47C3-8109-B6C31093B8AB}"/>
    <cellStyle name="Calculation 2 3 5 2 5" xfId="15015" xr:uid="{7A710888-5AFF-4551-8ED6-2B7BE006B1A6}"/>
    <cellStyle name="Calculation 2 3 5 3" xfId="18300" xr:uid="{1A4C2510-E40A-4889-AEA5-34689C1520DA}"/>
    <cellStyle name="Calculation 2 3 5 4" xfId="13455" xr:uid="{460167DA-4DED-42B5-B1B6-E5E3CE75B693}"/>
    <cellStyle name="Calculation 2 3 6" xfId="8972" xr:uid="{6FA3F01B-3262-48D3-8967-BA41B0CB21D6}"/>
    <cellStyle name="Calculation 2 3 6 2" xfId="10691" xr:uid="{92BDE8EF-845A-4FCE-82DC-31DD7BB1EA12}"/>
    <cellStyle name="Calculation 2 3 6 2 2" xfId="21100" xr:uid="{FCDC827E-AC50-4959-936B-CF52660A25C4}"/>
    <cellStyle name="Calculation 2 3 6 2 3" xfId="16358" xr:uid="{62683D6E-F7D4-4034-ACFF-634B8D93B14B}"/>
    <cellStyle name="Calculation 2 3 6 3" xfId="11763" xr:uid="{760A1AEF-518A-48FC-9E5A-0E6433259FF2}"/>
    <cellStyle name="Calculation 2 3 6 3 2" xfId="22157" xr:uid="{32F35A10-97FA-4E76-BB31-7D5769F71CEE}"/>
    <cellStyle name="Calculation 2 3 6 3 3" xfId="17415" xr:uid="{85BE709C-96F4-4B8F-A09F-98562CED5601}"/>
    <cellStyle name="Calculation 2 3 6 4" xfId="19401" xr:uid="{875DBF42-35DC-4841-A6F9-0CB2761D1CBF}"/>
    <cellStyle name="Calculation 2 3 6 5" xfId="14659" xr:uid="{EFC976E5-31AF-4D27-A19F-4484CF4AD526}"/>
    <cellStyle name="Calculation 2 3 7" xfId="17925" xr:uid="{4521688E-8651-4889-BB79-C781580F053D}"/>
    <cellStyle name="Calculation 2 3 8" xfId="13073" xr:uid="{D0338D26-3816-4A77-8933-F6AC6A4BB3B6}"/>
    <cellStyle name="Calculation 2 4" xfId="5728" xr:uid="{9A6AFD74-1F1A-44F5-8618-78E5BF226F12}"/>
    <cellStyle name="Calculation 2 4 2" xfId="6489" xr:uid="{490E1113-AB22-43E4-8D9B-038F4636AD41}"/>
    <cellStyle name="Calculation 2 4 2 2" xfId="9353" xr:uid="{D3479586-D56C-497D-8F5B-F9B12F3BDE33}"/>
    <cellStyle name="Calculation 2 4 2 2 2" xfId="11067" xr:uid="{6EAF9D3D-A879-47FF-B68C-74B09F8B4EB3}"/>
    <cellStyle name="Calculation 2 4 2 2 2 2" xfId="21476" xr:uid="{ACDC6521-B94F-4152-838F-3181007D5941}"/>
    <cellStyle name="Calculation 2 4 2 2 2 3" xfId="16734" xr:uid="{A9DD9078-9078-4DCA-AE20-9B58BFFEF962}"/>
    <cellStyle name="Calculation 2 4 2 2 3" xfId="8329" xr:uid="{C237FB8D-F5A3-4E3A-82C5-293BB192E422}"/>
    <cellStyle name="Calculation 2 4 2 2 3 2" xfId="18740" xr:uid="{04FD9F53-A29B-4BAD-8773-04FFD647FCB7}"/>
    <cellStyle name="Calculation 2 4 2 2 3 3" xfId="13998" xr:uid="{70CCE5ED-A48C-4E57-A598-F7195058FDC1}"/>
    <cellStyle name="Calculation 2 4 2 2 4" xfId="19781" xr:uid="{77624866-A145-4458-9850-3CCF5FE729B5}"/>
    <cellStyle name="Calculation 2 4 2 2 5" xfId="15039" xr:uid="{9A37457A-18B4-41B0-87DB-A8FDEABE7B60}"/>
    <cellStyle name="Calculation 2 4 2 3" xfId="18314" xr:uid="{56015E78-2D41-49E0-A2E6-43E2ACEB94FB}"/>
    <cellStyle name="Calculation 2 4 2 4" xfId="13472" xr:uid="{044442C8-D812-48BE-B1EA-2404515E6951}"/>
    <cellStyle name="Calculation 2 4 3" xfId="8676" xr:uid="{F7C771C7-4A72-4080-8DC3-219466EBAC5F}"/>
    <cellStyle name="Calculation 2 4 3 2" xfId="10387" xr:uid="{5FDF4109-8869-41CC-A665-022257DD19A4}"/>
    <cellStyle name="Calculation 2 4 3 2 2" xfId="20796" xr:uid="{01D9B591-59A0-411A-A09A-3B71E71031AB}"/>
    <cellStyle name="Calculation 2 4 3 2 3" xfId="16054" xr:uid="{AA752D5A-5E3B-4670-998A-4FF71E739E3C}"/>
    <cellStyle name="Calculation 2 4 3 3" xfId="8452" xr:uid="{C3301A6F-9521-48AF-871F-439A4A801F75}"/>
    <cellStyle name="Calculation 2 4 3 3 2" xfId="18866" xr:uid="{DCE8A686-B46B-4A08-B6E7-E51410BD76D3}"/>
    <cellStyle name="Calculation 2 4 3 3 3" xfId="14124" xr:uid="{2B8F7F39-378C-4BFC-BF87-28993F25483E}"/>
    <cellStyle name="Calculation 2 4 3 4" xfId="19105" xr:uid="{83E97305-6218-4BB5-9EF3-433EC61CEBD6}"/>
    <cellStyle name="Calculation 2 4 3 5" xfId="14363" xr:uid="{7BA8FD3F-214C-4D6B-BDE3-0AE84C6383E3}"/>
    <cellStyle name="Calculation 2 4 4" xfId="17619" xr:uid="{6724837A-B004-4A42-A4EA-141C748F4896}"/>
    <cellStyle name="Calculation 2 4 5" xfId="12806" xr:uid="{D58D7133-940E-45F8-B5EC-C0DE33A4467A}"/>
    <cellStyle name="Calculation 2 5" xfId="5959" xr:uid="{D309D3E9-3D31-4D9C-ACF5-D20A9F8C9157}"/>
    <cellStyle name="Calculation 2 5 2" xfId="6548" xr:uid="{18B0B63B-EC78-4113-A764-191319A5BE6D}"/>
    <cellStyle name="Calculation 2 5 2 2" xfId="9411" xr:uid="{A7CBDF7C-E35E-478A-8E1E-976B2F39AF2A}"/>
    <cellStyle name="Calculation 2 5 2 2 2" xfId="11124" xr:uid="{F74E9C62-8E33-43F1-BBC2-FD3E619E480C}"/>
    <cellStyle name="Calculation 2 5 2 2 2 2" xfId="21533" xr:uid="{ED7F0278-6BE9-44C5-B143-E40B9A0796CA}"/>
    <cellStyle name="Calculation 2 5 2 2 2 3" xfId="16791" xr:uid="{06CE0421-0CD4-4F74-8827-E6E5A98BF389}"/>
    <cellStyle name="Calculation 2 5 2 2 3" xfId="9748" xr:uid="{29655EE0-1A66-4E0D-9281-542D70ED790A}"/>
    <cellStyle name="Calculation 2 5 2 2 3 2" xfId="20172" xr:uid="{CCDD2E99-21BF-442D-966F-4F44E5DDE2A9}"/>
    <cellStyle name="Calculation 2 5 2 2 3 3" xfId="15430" xr:uid="{FC20EE18-50DA-4721-9D72-4F47460034BC}"/>
    <cellStyle name="Calculation 2 5 2 2 4" xfId="19839" xr:uid="{70C240B7-F541-4FFB-AAD7-99FA50694EDF}"/>
    <cellStyle name="Calculation 2 5 2 2 5" xfId="15097" xr:uid="{684439A8-045C-46D4-BA43-39E85A99B3A3}"/>
    <cellStyle name="Calculation 2 5 2 3" xfId="18372" xr:uid="{503753B1-9B7D-4E8E-8FBB-BAD74E9A4416}"/>
    <cellStyle name="Calculation 2 5 2 4" xfId="13531" xr:uid="{794B8B07-3113-4421-AACB-0022632AA85E}"/>
    <cellStyle name="Calculation 2 5 3" xfId="8879" xr:uid="{A4F07590-0006-4BBC-AC5D-8ECD5C99DC35}"/>
    <cellStyle name="Calculation 2 5 3 2" xfId="10597" xr:uid="{4542055A-6B08-46B6-8BFD-CE73C08504B6}"/>
    <cellStyle name="Calculation 2 5 3 2 2" xfId="21006" xr:uid="{82E8F3F0-DA77-4F99-B631-0EBBD4597303}"/>
    <cellStyle name="Calculation 2 5 3 2 3" xfId="16264" xr:uid="{4BE93C94-1227-4D31-9D09-547C0F4647A0}"/>
    <cellStyle name="Calculation 2 5 3 3" xfId="9825" xr:uid="{C3A8E6B7-76C5-4E6E-8B45-79A218CE157C}"/>
    <cellStyle name="Calculation 2 5 3 3 2" xfId="20245" xr:uid="{4A1BC9C3-0C9D-4A47-B478-E07539FDB5E0}"/>
    <cellStyle name="Calculation 2 5 3 3 3" xfId="15503" xr:uid="{313B52B9-D537-480C-B34F-7717DA7913C7}"/>
    <cellStyle name="Calculation 2 5 3 4" xfId="19308" xr:uid="{CB335AE5-C5EE-4BAD-BD4B-3C5A3B3FCCD8}"/>
    <cellStyle name="Calculation 2 5 3 5" xfId="14566" xr:uid="{C42A5409-6751-48BA-946C-6043109E10E3}"/>
    <cellStyle name="Calculation 2 5 4" xfId="17830" xr:uid="{058B722E-41CD-4969-801C-5EF151C95BC0}"/>
    <cellStyle name="Calculation 2 5 5" xfId="12974" xr:uid="{8BA292C3-202B-4C6A-BD86-46B903F4AD93}"/>
    <cellStyle name="Calculation 2 6" xfId="5973" xr:uid="{C90F5A1A-2A2D-4056-A857-C3272609B416}"/>
    <cellStyle name="Calculation 2 6 2" xfId="8890" xr:uid="{032FDCFB-A451-4907-99F0-F202974BFE53}"/>
    <cellStyle name="Calculation 2 6 2 2" xfId="10608" xr:uid="{B7EDD1A4-E41E-4BA6-BD5A-C6D3511B2C2F}"/>
    <cellStyle name="Calculation 2 6 2 2 2" xfId="21017" xr:uid="{685ABDA7-8312-4C52-8AFE-2A1B29B88E85}"/>
    <cellStyle name="Calculation 2 6 2 2 3" xfId="16275" xr:uid="{9E35A86A-44B7-4A12-862F-5B7F082A4EFD}"/>
    <cellStyle name="Calculation 2 6 2 3" xfId="9752" xr:uid="{8C651182-680D-4DAE-B9D6-4F1C5A156D96}"/>
    <cellStyle name="Calculation 2 6 2 3 2" xfId="20176" xr:uid="{31C56446-A20A-4CAD-A148-9C1267D88FD0}"/>
    <cellStyle name="Calculation 2 6 2 3 3" xfId="15434" xr:uid="{010B1B42-EF76-407F-8876-49E75B208A57}"/>
    <cellStyle name="Calculation 2 6 2 4" xfId="19319" xr:uid="{F726F195-F26B-45C2-B7BF-A315BC105C2F}"/>
    <cellStyle name="Calculation 2 6 2 5" xfId="14577" xr:uid="{3F268373-5350-4D39-9654-1EA75747ADFB}"/>
    <cellStyle name="Calculation 2 6 3" xfId="17841" xr:uid="{19D135ED-CE77-45B1-9830-94405D6E0F30}"/>
    <cellStyle name="Calculation 2 6 4" xfId="12985" xr:uid="{EE6CDB46-11D5-420A-94AB-B51BC779E2F6}"/>
    <cellStyle name="Calculation 2 7" xfId="7083" xr:uid="{88A8BE85-79E1-4C3A-A2C4-CC5C323BD2E7}"/>
    <cellStyle name="Calculation 2 7 2" xfId="11489" xr:uid="{15B9ADA8-163A-4616-BB87-354A1FF7CC93}"/>
    <cellStyle name="Calculation 2 7 2 2" xfId="11822" xr:uid="{9488FEEB-E795-49C2-9191-3A9505FBEC29}"/>
    <cellStyle name="Calculation 2 7 2 2 2" xfId="22216" xr:uid="{0A989AF0-BDBB-42D2-8B2E-893320F7913D}"/>
    <cellStyle name="Calculation 2 7 2 2 3" xfId="17474" xr:uid="{A467DCD7-EDA2-4723-9DDC-D9DA8EA00166}"/>
    <cellStyle name="Calculation 2 7 2 3" xfId="21897" xr:uid="{5D83F72D-BC75-456B-9EE4-3142FA1F84C2}"/>
    <cellStyle name="Calculation 2 7 2 4" xfId="17155" xr:uid="{85F54957-ED65-43F7-A40E-1750CF5D4CF4}"/>
    <cellStyle name="Calculation 2 7 3" xfId="18723" xr:uid="{3C5C88BC-332D-4CC7-878A-62F19789CB67}"/>
    <cellStyle name="Calculation 2 7 4" xfId="13934" xr:uid="{15D53EA3-BCE0-4E69-A4CB-440964A5D349}"/>
    <cellStyle name="Calculation 2 8" xfId="5017" xr:uid="{A30DF078-8E53-43C3-9BEE-89215A621D33}"/>
    <cellStyle name="Calculation 2 8 2" xfId="10288" xr:uid="{161D5FFE-F5C9-47C2-958A-A65B53F98EBD}"/>
    <cellStyle name="Calculation 2 8 2 2" xfId="20697" xr:uid="{75F133C0-CD65-4C90-8E38-1F31D0D65F0C}"/>
    <cellStyle name="Calculation 2 8 2 3" xfId="15955" xr:uid="{D413C134-234F-4CF8-A55A-57B285EC3047}"/>
    <cellStyle name="Calculation 2 8 3" xfId="11744" xr:uid="{4707638E-2E66-4DC9-B19C-AB63F8A67CCC}"/>
    <cellStyle name="Calculation 2 8 3 2" xfId="22138" xr:uid="{F045FDC1-6CF6-46B4-AC39-660B47B87335}"/>
    <cellStyle name="Calculation 2 8 3 3" xfId="17396" xr:uid="{FB5577C6-B8F7-4493-9E42-08F5E55A68AA}"/>
    <cellStyle name="Calculation 2 8 4" xfId="18782" xr:uid="{1AD51F56-BA43-415C-AC14-15E02DE0137A}"/>
    <cellStyle name="Calculation 2 8 5" xfId="14040" xr:uid="{03F62C9F-AB56-4DFC-8337-2C1ADB79CFB9}"/>
    <cellStyle name="Calculation 2 9" xfId="17516" xr:uid="{6747F5E9-0108-476F-8FD0-32E7DB91D498}"/>
    <cellStyle name="Calculation 3" xfId="1018" xr:uid="{681C91A5-B43B-4D0A-9FFC-95EA5177C8CC}"/>
    <cellStyle name="Calculation 3 2" xfId="5718" xr:uid="{1177AC0F-9ED6-4012-85E2-93D9279BA13E}"/>
    <cellStyle name="Calculation 3 2 2" xfId="5903" xr:uid="{2517207E-7290-4F84-9590-8CED067D1815}"/>
    <cellStyle name="Calculation 3 2 2 2" xfId="6531" xr:uid="{E766FDE8-A567-4EB5-9A2E-0BC3A3BDD6F3}"/>
    <cellStyle name="Calculation 3 2 2 2 2" xfId="9394" xr:uid="{829FD515-07F8-4A5F-BCD8-AE2EAF87C3A9}"/>
    <cellStyle name="Calculation 3 2 2 2 2 2" xfId="11108" xr:uid="{F0C3CAE3-56B2-4828-BC4D-ACBAD30F61F3}"/>
    <cellStyle name="Calculation 3 2 2 2 2 2 2" xfId="21517" xr:uid="{A402FFCC-D39B-4680-A22E-8E7C68B77F4A}"/>
    <cellStyle name="Calculation 3 2 2 2 2 2 3" xfId="16775" xr:uid="{F9CA2744-D0CC-4B38-BDBC-4184B868C41F}"/>
    <cellStyle name="Calculation 3 2 2 2 2 3" xfId="10256" xr:uid="{77CE12FC-4214-4822-A260-ED4218AFB843}"/>
    <cellStyle name="Calculation 3 2 2 2 2 3 2" xfId="20665" xr:uid="{6E6C93FE-D903-416C-8F60-8D78BCA84571}"/>
    <cellStyle name="Calculation 3 2 2 2 2 3 3" xfId="15923" xr:uid="{1C5DAF03-F6AD-4070-9D27-6215C7A76451}"/>
    <cellStyle name="Calculation 3 2 2 2 2 4" xfId="19822" xr:uid="{1176F7D5-4D70-4A6A-A695-9018BEC6A156}"/>
    <cellStyle name="Calculation 3 2 2 2 2 5" xfId="15080" xr:uid="{3274EDF6-D7D7-436B-94F1-6E4A0BDCB768}"/>
    <cellStyle name="Calculation 3 2 2 2 3" xfId="18356" xr:uid="{B058D3B1-BD79-4D38-80AE-2899CF0B2FAE}"/>
    <cellStyle name="Calculation 3 2 2 2 4" xfId="13514" xr:uid="{AB1F914E-4CAF-482D-BB5E-F5DDE14DA793}"/>
    <cellStyle name="Calculation 3 2 2 3" xfId="8832" xr:uid="{51CEC028-EB74-4B2E-B617-8348B1ACFD17}"/>
    <cellStyle name="Calculation 3 2 2 3 2" xfId="10547" xr:uid="{88773C06-6E2F-4A20-97A0-F0E251ADEBFB}"/>
    <cellStyle name="Calculation 3 2 2 3 2 2" xfId="20956" xr:uid="{1C51268A-58F8-4DCB-9D56-8CACA8551669}"/>
    <cellStyle name="Calculation 3 2 2 3 2 3" xfId="16214" xr:uid="{1659F498-9B98-4324-AE71-1C72E7CD513D}"/>
    <cellStyle name="Calculation 3 2 2 3 3" xfId="9992" xr:uid="{75C80C1C-3AA4-41CE-8104-5BC1D3DE662C}"/>
    <cellStyle name="Calculation 3 2 2 3 3 2" xfId="20403" xr:uid="{CE538EC3-75CD-452E-87FE-D059E9761DE9}"/>
    <cellStyle name="Calculation 3 2 2 3 3 3" xfId="15661" xr:uid="{52B719D2-7C3B-428E-B2A9-DAE50C8B66FC}"/>
    <cellStyle name="Calculation 3 2 2 3 4" xfId="19261" xr:uid="{23693379-F420-46BA-B78D-0C4508A94EF5}"/>
    <cellStyle name="Calculation 3 2 2 3 5" xfId="14519" xr:uid="{A73DCE9A-0B4B-4516-A9BD-E65AA4646442}"/>
    <cellStyle name="Calculation 3 2 2 4" xfId="17782" xr:uid="{62FB6718-9CA5-46AA-8FF9-3D175D043613}"/>
    <cellStyle name="Calculation 3 2 2 5" xfId="12925" xr:uid="{38637B54-2284-4592-9617-9038D067622F}"/>
    <cellStyle name="Calculation 3 2 3" xfId="6333" xr:uid="{D11A423C-5D0A-4332-8A8F-011C7948899C}"/>
    <cellStyle name="Calculation 3 2 3 2" xfId="6798" xr:uid="{40663022-A969-4344-942B-2FCF25FC63A5}"/>
    <cellStyle name="Calculation 3 2 3 2 2" xfId="9640" xr:uid="{FCA43623-5DA7-46CB-AAB7-3799D113288E}"/>
    <cellStyle name="Calculation 3 2 3 2 2 2" xfId="11361" xr:uid="{36658DDD-2542-4C97-885D-59519A4B2371}"/>
    <cellStyle name="Calculation 3 2 3 2 2 2 2" xfId="21770" xr:uid="{ADD9A097-6811-4A31-A071-66F713073607}"/>
    <cellStyle name="Calculation 3 2 3 2 2 2 3" xfId="17028" xr:uid="{BD44C17D-F34A-4542-86FC-616F0141DD92}"/>
    <cellStyle name="Calculation 3 2 3 2 2 3" xfId="8632" xr:uid="{139A2559-E39E-4FF5-A7F7-D06521293D77}"/>
    <cellStyle name="Calculation 3 2 3 2 2 3 2" xfId="19061" xr:uid="{62CCCCAE-777C-4499-B64A-D06B74080093}"/>
    <cellStyle name="Calculation 3 2 3 2 2 3 3" xfId="14319" xr:uid="{B3BB7669-ACCF-4019-A8AB-56D1F226E7BE}"/>
    <cellStyle name="Calculation 3 2 3 2 2 4" xfId="20068" xr:uid="{57B37916-EB40-4FC9-A169-1580A6373509}"/>
    <cellStyle name="Calculation 3 2 3 2 2 5" xfId="15326" xr:uid="{98D69791-C705-4B23-AA42-5AC696E870E3}"/>
    <cellStyle name="Calculation 3 2 3 2 3" xfId="18616" xr:uid="{38C38219-652C-4D82-A88B-270130D3F0D5}"/>
    <cellStyle name="Calculation 3 2 3 2 4" xfId="13779" xr:uid="{622CF25C-2A8F-404C-8060-33ACAC9319AF}"/>
    <cellStyle name="Calculation 3 2 3 3" xfId="9206" xr:uid="{7F43EB38-29F1-4B74-ADFF-0306726997AA}"/>
    <cellStyle name="Calculation 3 2 3 3 2" xfId="10930" xr:uid="{E8B3A784-1770-48BA-A0C3-FBD2259AB174}"/>
    <cellStyle name="Calculation 3 2 3 3 2 2" xfId="21339" xr:uid="{1571234E-B009-450E-AC4B-30C18020A2C4}"/>
    <cellStyle name="Calculation 3 2 3 3 2 3" xfId="16597" xr:uid="{5F5AA93B-582A-4BC5-8E4A-B4F20F471312}"/>
    <cellStyle name="Calculation 3 2 3 3 3" xfId="11530" xr:uid="{EBFACC92-3F33-4723-B223-9820FFFE9D8D}"/>
    <cellStyle name="Calculation 3 2 3 3 3 2" xfId="21924" xr:uid="{E2F0CAD7-8571-450F-AD2C-D84B4FCFDAF9}"/>
    <cellStyle name="Calculation 3 2 3 3 3 3" xfId="17182" xr:uid="{F148755E-7EDE-40B7-B7D0-4A8397FE7EC5}"/>
    <cellStyle name="Calculation 3 2 3 3 4" xfId="19635" xr:uid="{6CF151B8-78CC-4DE5-B2A4-3DBD29526EE8}"/>
    <cellStyle name="Calculation 3 2 3 3 5" xfId="14893" xr:uid="{BFC9F303-1E05-480F-8B1A-F2A2A135937C}"/>
    <cellStyle name="Calculation 3 2 3 4" xfId="18171" xr:uid="{E8DCD2BE-0A22-4FAB-9C6D-6C175F1E391E}"/>
    <cellStyle name="Calculation 3 2 3 5" xfId="13325" xr:uid="{0F1D330D-D533-4105-A1AD-676E30955D39}"/>
    <cellStyle name="Calculation 3 2 4" xfId="5807" xr:uid="{12E627F3-B758-451F-A206-7065B58F2B5B}"/>
    <cellStyle name="Calculation 3 2 4 2" xfId="8748" xr:uid="{6701D120-DD01-4080-B81C-41A789B0EBD4}"/>
    <cellStyle name="Calculation 3 2 4 2 2" xfId="10461" xr:uid="{DC49A5D4-3495-4E83-B3EF-601B05101E73}"/>
    <cellStyle name="Calculation 3 2 4 2 2 2" xfId="20870" xr:uid="{67F7A8E8-D421-4C04-8544-5FA219C699CE}"/>
    <cellStyle name="Calculation 3 2 4 2 2 3" xfId="16128" xr:uid="{27CB064C-9FB3-42A7-99EE-280E355A0628}"/>
    <cellStyle name="Calculation 3 2 4 2 3" xfId="9995" xr:uid="{5021686C-B68E-43B7-87A3-A7CAB32083A2}"/>
    <cellStyle name="Calculation 3 2 4 2 3 2" xfId="20406" xr:uid="{75AC4C44-2E65-40C5-8E50-C7F0D14D594B}"/>
    <cellStyle name="Calculation 3 2 4 2 3 3" xfId="15664" xr:uid="{4274875E-680F-43BA-B2ED-2775C545D3DC}"/>
    <cellStyle name="Calculation 3 2 4 2 4" xfId="19177" xr:uid="{3A786F88-202D-492D-8AC6-0A3BC64B57EA}"/>
    <cellStyle name="Calculation 3 2 4 2 5" xfId="14435" xr:uid="{E2842A78-C457-429E-88B6-18BD72FF00D6}"/>
    <cellStyle name="Calculation 3 2 4 3" xfId="17694" xr:uid="{F1C1AC03-6035-4FD1-B409-FB8606397C3E}"/>
    <cellStyle name="Calculation 3 2 4 4" xfId="12877" xr:uid="{D75A7F40-7CFD-4367-8EDA-FDFADAC13E3A}"/>
    <cellStyle name="Calculation 3 2 5" xfId="8670" xr:uid="{06E66596-F62E-40CC-976C-3A638ED3165E}"/>
    <cellStyle name="Calculation 3 2 5 2" xfId="10379" xr:uid="{B61F3C5A-5D54-408D-8693-C90BAB98B37B}"/>
    <cellStyle name="Calculation 3 2 5 2 2" xfId="20788" xr:uid="{2A0B2D5A-11B4-4768-80B3-E526A71A28CF}"/>
    <cellStyle name="Calculation 3 2 5 2 3" xfId="16046" xr:uid="{ED1AA24E-A9FA-484D-8862-4FC6F936544C}"/>
    <cellStyle name="Calculation 3 2 5 3" xfId="9891" xr:uid="{31222A6D-B1F7-4172-8CC8-F47ABC375D20}"/>
    <cellStyle name="Calculation 3 2 5 3 2" xfId="20307" xr:uid="{B78C451A-75A5-4A0B-9D2B-A4CE625B781B}"/>
    <cellStyle name="Calculation 3 2 5 3 3" xfId="15565" xr:uid="{925744A0-4AE8-46AD-B3D0-32121DEB5414}"/>
    <cellStyle name="Calculation 3 2 5 4" xfId="19099" xr:uid="{DBBCA0CF-FFFB-46C8-B517-D0941402A139}"/>
    <cellStyle name="Calculation 3 2 5 5" xfId="14357" xr:uid="{6C89BCAE-C47C-4F76-97DD-AD6A893C96B6}"/>
    <cellStyle name="Calculation 3 2 6" xfId="17612" xr:uid="{8537FB44-0A92-4746-B79F-587EE08B3EDD}"/>
    <cellStyle name="Calculation 3 2 7" xfId="12133" xr:uid="{216DC8DF-64EC-4214-BAB5-4964680DF693}"/>
    <cellStyle name="Calculation 3 3" xfId="6033" xr:uid="{142634B0-467E-4FDA-B012-05EE1D7A09D7}"/>
    <cellStyle name="Calculation 3 3 2" xfId="6205" xr:uid="{74570909-F64D-4079-A666-0EA985E44567}"/>
    <cellStyle name="Calculation 3 3 2 2" xfId="6680" xr:uid="{C7EA19B2-715C-4A3B-9AE1-6D3F2267DA97}"/>
    <cellStyle name="Calculation 3 3 2 2 2" xfId="9531" xr:uid="{2D2FEEF7-E8EC-446B-9812-DBFB459E3B16}"/>
    <cellStyle name="Calculation 3 3 2 2 2 2" xfId="11249" xr:uid="{F0A4E177-5861-4B82-9E60-A4CF1E0D43BE}"/>
    <cellStyle name="Calculation 3 3 2 2 2 2 2" xfId="21658" xr:uid="{67634A96-6298-4372-ADBC-D2363E3F0E4A}"/>
    <cellStyle name="Calculation 3 3 2 2 2 2 3" xfId="16916" xr:uid="{A8D448B7-384D-4C71-8A3F-C6274F3FEFDE}"/>
    <cellStyle name="Calculation 3 3 2 2 2 3" xfId="11590" xr:uid="{F2F9E49B-C76A-4DE7-82EE-8C17C383F82F}"/>
    <cellStyle name="Calculation 3 3 2 2 2 3 2" xfId="21984" xr:uid="{B860E82A-53A1-44FE-BD37-D19B82988464}"/>
    <cellStyle name="Calculation 3 3 2 2 2 3 3" xfId="17242" xr:uid="{98D04DF0-69AC-42CF-BB3F-71B042AF6DCC}"/>
    <cellStyle name="Calculation 3 3 2 2 2 4" xfId="19959" xr:uid="{DAE49FBF-7F86-4379-B3CD-52457706C412}"/>
    <cellStyle name="Calculation 3 3 2 2 2 5" xfId="15217" xr:uid="{FB1B99A9-FC85-4D1E-84BB-881597F68EF8}"/>
    <cellStyle name="Calculation 3 3 2 2 3" xfId="18501" xr:uid="{BC2E5892-5853-4F1A-9955-0F625EED49EE}"/>
    <cellStyle name="Calculation 3 3 2 2 4" xfId="13661" xr:uid="{54B58B05-6A67-48F5-AC66-45C5B199C15C}"/>
    <cellStyle name="Calculation 3 3 2 3" xfId="9086" xr:uid="{8D176B1E-ED0A-472E-9E77-CB48B0AEBF42}"/>
    <cellStyle name="Calculation 3 3 2 3 2" xfId="10808" xr:uid="{BCC42501-264A-4085-ACF8-E2E7C997A01D}"/>
    <cellStyle name="Calculation 3 3 2 3 2 2" xfId="21217" xr:uid="{16B51927-246E-4113-99AD-3716B4D181CE}"/>
    <cellStyle name="Calculation 3 3 2 3 2 3" xfId="16475" xr:uid="{053231C0-E004-4AE7-BD4D-328BDB8B1273}"/>
    <cellStyle name="Calculation 3 3 2 3 3" xfId="8542" xr:uid="{3E7078BE-D589-4D36-9DC0-C66AE073419F}"/>
    <cellStyle name="Calculation 3 3 2 3 3 2" xfId="18968" xr:uid="{D096545E-05FD-4643-BE06-87D605B077B0}"/>
    <cellStyle name="Calculation 3 3 2 3 3 3" xfId="14226" xr:uid="{CE67F1CD-F50C-49D1-BA64-FBE4E04D6029}"/>
    <cellStyle name="Calculation 3 3 2 3 4" xfId="19515" xr:uid="{70D571BA-3A4A-4A30-841B-F30D5BA4DD75}"/>
    <cellStyle name="Calculation 3 3 2 3 5" xfId="14773" xr:uid="{C0630C69-B5A8-41AE-8BC6-11E1FC568425}"/>
    <cellStyle name="Calculation 3 3 2 4" xfId="18046" xr:uid="{4D3AF2DC-A753-4331-9884-37DD468236EE}"/>
    <cellStyle name="Calculation 3 3 2 5" xfId="13197" xr:uid="{B73D940A-0D09-4E84-8F00-48638161613D}"/>
    <cellStyle name="Calculation 3 3 3" xfId="6301" xr:uid="{34A18B5C-839D-4762-9166-467866F7B28F}"/>
    <cellStyle name="Calculation 3 3 3 2" xfId="6773" xr:uid="{C5295000-CA65-4BA4-ACA3-4B7E23BF76B8}"/>
    <cellStyle name="Calculation 3 3 3 2 2" xfId="9616" xr:uid="{E56FD073-8D53-4C22-A722-8A4A68D2B2CF}"/>
    <cellStyle name="Calculation 3 3 3 2 2 2" xfId="11340" xr:uid="{C602B424-0BC8-4641-9AEB-AD53C4B796C3}"/>
    <cellStyle name="Calculation 3 3 3 2 2 2 2" xfId="21749" xr:uid="{3B785D9C-15AB-46B7-882C-EA6DFE17A70C}"/>
    <cellStyle name="Calculation 3 3 3 2 2 2 3" xfId="17007" xr:uid="{7DBE3C42-5B10-43E0-8793-1AEF0A83E10B}"/>
    <cellStyle name="Calculation 3 3 3 2 2 3" xfId="8406" xr:uid="{FFB3D2B2-5E2F-49E5-9D77-1D5324FDE349}"/>
    <cellStyle name="Calculation 3 3 3 2 2 3 2" xfId="18817" xr:uid="{D236E012-2029-4AAE-9086-CDA0A2AE2930}"/>
    <cellStyle name="Calculation 3 3 3 2 2 3 3" xfId="14075" xr:uid="{794C3260-23B3-4F27-B319-B6DE2E97A8B6}"/>
    <cellStyle name="Calculation 3 3 3 2 2 4" xfId="20044" xr:uid="{E7DCCCB0-98BB-4924-A612-4A51FECF4F52}"/>
    <cellStyle name="Calculation 3 3 3 2 2 5" xfId="15302" xr:uid="{CF6F64F3-989B-4B5C-A24C-76965A4187A3}"/>
    <cellStyle name="Calculation 3 3 3 2 3" xfId="18592" xr:uid="{D58E6E6C-1807-4F27-9342-51F98974F17A}"/>
    <cellStyle name="Calculation 3 3 3 2 4" xfId="13754" xr:uid="{65FE04BF-06D9-49A8-A512-BD4180B728C9}"/>
    <cellStyle name="Calculation 3 3 3 3" xfId="9175" xr:uid="{C4660F89-4EFC-4169-B311-CFB1AD9DCE7A}"/>
    <cellStyle name="Calculation 3 3 3 3 2" xfId="10902" xr:uid="{A0571ED7-C669-4512-B1B6-EF146FB9EF0A}"/>
    <cellStyle name="Calculation 3 3 3 3 2 2" xfId="21311" xr:uid="{F4EFD9D8-82C1-4511-AF57-AEE6A7DDC777}"/>
    <cellStyle name="Calculation 3 3 3 3 2 3" xfId="16569" xr:uid="{6DB4BB90-A35E-4B54-8B4F-F7E0DEBF1DE5}"/>
    <cellStyle name="Calculation 3 3 3 3 3" xfId="11557" xr:uid="{7B81FF14-0E93-4DE8-B6F0-CF43E4D6D709}"/>
    <cellStyle name="Calculation 3 3 3 3 3 2" xfId="21951" xr:uid="{64B7C4DE-8D3F-48C5-A2A4-FA22D3546B1A}"/>
    <cellStyle name="Calculation 3 3 3 3 3 3" xfId="17209" xr:uid="{0972CBC4-F1B8-4D20-BA72-EC86F0241FAF}"/>
    <cellStyle name="Calculation 3 3 3 3 4" xfId="19604" xr:uid="{3EBD368E-BE2F-4B1D-8F03-906484BCAC3C}"/>
    <cellStyle name="Calculation 3 3 3 3 5" xfId="14862" xr:uid="{6B4D01EA-DFFB-4A35-9344-E5427505842A}"/>
    <cellStyle name="Calculation 3 3 3 4" xfId="18140" xr:uid="{ED1ED887-A3DF-4292-BE04-DE99038579FC}"/>
    <cellStyle name="Calculation 3 3 3 5" xfId="13293" xr:uid="{1CF439FC-7CB0-4CAF-8943-F22DA809B719}"/>
    <cellStyle name="Calculation 3 3 4" xfId="6430" xr:uid="{14663F65-FC3B-43D8-9535-B98C61A325B6}"/>
    <cellStyle name="Calculation 3 3 4 2" xfId="6895" xr:uid="{06641727-7D36-4B4F-A0D9-DFC137E1DFFB}"/>
    <cellStyle name="Calculation 3 3 4 2 2" xfId="9731" xr:uid="{3EB4867B-9B8F-408F-890B-C04A662F7187}"/>
    <cellStyle name="Calculation 3 3 4 2 2 2" xfId="11457" xr:uid="{62B6F8D4-368A-4EAC-96DF-8AC0F035F66D}"/>
    <cellStyle name="Calculation 3 3 4 2 2 2 2" xfId="21866" xr:uid="{11BE13F8-AFB1-4CEB-91C9-99362D42F293}"/>
    <cellStyle name="Calculation 3 3 4 2 2 2 3" xfId="17124" xr:uid="{703B31D1-6C45-473D-9500-7DDADC8E6CF1}"/>
    <cellStyle name="Calculation 3 3 4 2 2 3" xfId="8348" xr:uid="{994C0EAE-B14A-4BF8-8CA3-C82C6C299C8E}"/>
    <cellStyle name="Calculation 3 3 4 2 2 3 2" xfId="18759" xr:uid="{C3664764-C876-4FB7-A957-DEFD68F4E276}"/>
    <cellStyle name="Calculation 3 3 4 2 2 3 3" xfId="14017" xr:uid="{55E51582-0AF3-4F19-839D-9FA0AA1D0FBA}"/>
    <cellStyle name="Calculation 3 3 4 2 2 4" xfId="20159" xr:uid="{59B307A5-CF4B-424B-8ADB-34475442D6EC}"/>
    <cellStyle name="Calculation 3 3 4 2 2 5" xfId="15417" xr:uid="{44089772-DE30-45D4-9780-1F5754C65343}"/>
    <cellStyle name="Calculation 3 3 4 2 3" xfId="18712" xr:uid="{77FAA45B-8655-4629-893F-9FA73E5A9E6A}"/>
    <cellStyle name="Calculation 3 3 4 2 4" xfId="13876" xr:uid="{5DD44F8C-43A1-4848-A03D-516EF3E1683A}"/>
    <cellStyle name="Calculation 3 3 4 3" xfId="9296" xr:uid="{3FA3F700-DFB2-4462-9FA6-E8D18B8B7A8C}"/>
    <cellStyle name="Calculation 3 3 4 3 2" xfId="11026" xr:uid="{4FEA6ECE-D44E-4974-9057-7B397B61E17D}"/>
    <cellStyle name="Calculation 3 3 4 3 2 2" xfId="21435" xr:uid="{AF5254DA-6644-4416-8D98-11954E1939BD}"/>
    <cellStyle name="Calculation 3 3 4 3 2 3" xfId="16693" xr:uid="{A444BF2B-E667-4BC5-AB21-BD71A3E72AB6}"/>
    <cellStyle name="Calculation 3 3 4 3 3" xfId="10063" xr:uid="{1E3E02BF-1CBF-46C7-A28D-DB319BAC7D6A}"/>
    <cellStyle name="Calculation 3 3 4 3 3 2" xfId="20472" xr:uid="{D44CF702-F644-4438-98A5-6E1435E5815B}"/>
    <cellStyle name="Calculation 3 3 4 3 3 3" xfId="15730" xr:uid="{EB074B6D-2D8E-4FD0-9EC8-40CABA254D84}"/>
    <cellStyle name="Calculation 3 3 4 3 4" xfId="19725" xr:uid="{52EE1BBE-ABD1-4229-9238-6654E9121DD8}"/>
    <cellStyle name="Calculation 3 3 4 3 5" xfId="14983" xr:uid="{8AA1D3EF-A84A-42A1-96F8-8190FDAF1051}"/>
    <cellStyle name="Calculation 3 3 4 4" xfId="18267" xr:uid="{7B48593B-11B4-4FA5-BAB8-CE200F47505B}"/>
    <cellStyle name="Calculation 3 3 4 5" xfId="13422" xr:uid="{EF819FCC-EA19-45DE-B542-8F9FC40B6799}"/>
    <cellStyle name="Calculation 3 3 5" xfId="6459" xr:uid="{1A028B08-A387-44FA-9E81-37BF943DC373}"/>
    <cellStyle name="Calculation 3 3 5 2" xfId="9323" xr:uid="{8C0BBB6A-1EFE-4369-9269-1D6B5A36C296}"/>
    <cellStyle name="Calculation 3 3 5 2 2" xfId="11048" xr:uid="{874A2187-0792-4782-940B-5EE8B07D5B77}"/>
    <cellStyle name="Calculation 3 3 5 2 2 2" xfId="21457" xr:uid="{BBB3A12E-EEE6-4B56-ADB9-2BE2402002DA}"/>
    <cellStyle name="Calculation 3 3 5 2 2 3" xfId="16715" xr:uid="{3AD9B25C-D159-4835-8CD9-83CE99DEF7E0}"/>
    <cellStyle name="Calculation 3 3 5 2 3" xfId="10057" xr:uid="{46EAC690-92A0-4DA9-BD3F-7E83B397DDDC}"/>
    <cellStyle name="Calculation 3 3 5 2 3 2" xfId="20466" xr:uid="{14239939-CA1C-4195-A879-2C574A79C83B}"/>
    <cellStyle name="Calculation 3 3 5 2 3 3" xfId="15724" xr:uid="{09726C68-8597-4657-92DD-D7965E60E21D}"/>
    <cellStyle name="Calculation 3 3 5 2 4" xfId="19752" xr:uid="{43E946A3-E36B-4CF9-85F5-FF05EA0B7E4A}"/>
    <cellStyle name="Calculation 3 3 5 2 5" xfId="15010" xr:uid="{86DA057E-C4E3-43A4-A6D4-F535D092E21D}"/>
    <cellStyle name="Calculation 3 3 5 3" xfId="18295" xr:uid="{6AAE3D68-9F85-41B9-BC49-9C3404EC1F3B}"/>
    <cellStyle name="Calculation 3 3 5 4" xfId="13450" xr:uid="{0159B518-6E0C-4C6A-AE15-2167386A763C}"/>
    <cellStyle name="Calculation 3 3 6" xfId="8942" xr:uid="{95D50F5E-13A8-41AF-B1BC-EE0DC8271A0B}"/>
    <cellStyle name="Calculation 3 3 6 2" xfId="10659" xr:uid="{3DF2B1BF-D40A-45A7-83E9-A42DD5DF4D7E}"/>
    <cellStyle name="Calculation 3 3 6 2 2" xfId="21068" xr:uid="{C603DC4B-A563-4E9E-B12B-ABF3B109B3C1}"/>
    <cellStyle name="Calculation 3 3 6 2 3" xfId="16326" xr:uid="{386A68C3-E331-48C1-9693-1034245A9384}"/>
    <cellStyle name="Calculation 3 3 6 3" xfId="10086" xr:uid="{076203B9-3B36-4358-BFC1-D10FA24122D8}"/>
    <cellStyle name="Calculation 3 3 6 3 2" xfId="20495" xr:uid="{14997D09-6B58-48DA-BA2B-7E5196B116B5}"/>
    <cellStyle name="Calculation 3 3 6 3 3" xfId="15753" xr:uid="{5D6D915D-15BD-4113-A008-3AD1BB5B65C2}"/>
    <cellStyle name="Calculation 3 3 6 4" xfId="19371" xr:uid="{989AF2E6-0590-425A-A4A9-1A49B94C5682}"/>
    <cellStyle name="Calculation 3 3 6 5" xfId="14629" xr:uid="{61205835-3196-4F1E-B53A-86F5DF4FDC4C}"/>
    <cellStyle name="Calculation 3 3 7" xfId="17894" xr:uid="{230939C7-1C22-4373-80D6-3E8879F78410}"/>
    <cellStyle name="Calculation 3 3 8" xfId="13039" xr:uid="{0120BCC7-39BC-4196-83DD-0166EBAB447B}"/>
    <cellStyle name="Calculation 3 4" xfId="6086" xr:uid="{AEE4489B-A6B3-44DB-B15B-72060E6B096F}"/>
    <cellStyle name="Calculation 3 4 2" xfId="6595" xr:uid="{9DABBCDE-4115-4B8A-8F85-8CAE0EFCEB4C}"/>
    <cellStyle name="Calculation 3 4 2 2" xfId="9454" xr:uid="{59C6BE17-A8B2-4577-AFD7-D4C9AF55EDDD}"/>
    <cellStyle name="Calculation 3 4 2 2 2" xfId="11169" xr:uid="{BE3E03BC-2E95-4203-8A2E-7855F497CB17}"/>
    <cellStyle name="Calculation 3 4 2 2 2 2" xfId="21578" xr:uid="{437F03C2-70BA-48D5-BFBA-5BAD42EE6596}"/>
    <cellStyle name="Calculation 3 4 2 2 2 3" xfId="16836" xr:uid="{788331E0-E896-4B1A-9094-4CB33F3F50E1}"/>
    <cellStyle name="Calculation 3 4 2 2 3" xfId="9788" xr:uid="{6FE3EF11-5057-49C0-882D-1EACC1459BBA}"/>
    <cellStyle name="Calculation 3 4 2 2 3 2" xfId="20209" xr:uid="{AB332232-74BE-4AB9-BB1B-DE03CE197F40}"/>
    <cellStyle name="Calculation 3 4 2 2 3 3" xfId="15467" xr:uid="{BC291936-C3C3-41E6-A16D-FC6457FDC4E6}"/>
    <cellStyle name="Calculation 3 4 2 2 4" xfId="19882" xr:uid="{3ED03581-0CEA-4746-8910-8F6E2676AFB2}"/>
    <cellStyle name="Calculation 3 4 2 2 5" xfId="15140" xr:uid="{9AA9097E-ADAE-4710-804A-3D28D5C94171}"/>
    <cellStyle name="Calculation 3 4 2 3" xfId="18418" xr:uid="{A4D12F5A-ED9C-49CF-B172-B14DB8E6A926}"/>
    <cellStyle name="Calculation 3 4 2 4" xfId="13577" xr:uid="{07CF26B4-2C04-432E-81C5-3C935697FED2}"/>
    <cellStyle name="Calculation 3 4 3" xfId="8982" xr:uid="{3D4921CB-4D3D-4A61-ACA7-67AF7E54E364}"/>
    <cellStyle name="Calculation 3 4 3 2" xfId="10701" xr:uid="{5A1F594C-7246-46F2-B96D-07924377EF98}"/>
    <cellStyle name="Calculation 3 4 3 2 2" xfId="21110" xr:uid="{151C1EFB-D1C6-4DEE-9224-1AD333C0B765}"/>
    <cellStyle name="Calculation 3 4 3 2 3" xfId="16368" xr:uid="{05EB8E2A-A356-470F-9BE7-225C3556E960}"/>
    <cellStyle name="Calculation 3 4 3 3" xfId="10180" xr:uid="{7F29F686-6286-43E6-8CDA-433122EF5A49}"/>
    <cellStyle name="Calculation 3 4 3 3 2" xfId="20589" xr:uid="{9EA8F89A-6A9F-466D-BAB0-285FEE26A546}"/>
    <cellStyle name="Calculation 3 4 3 3 3" xfId="15847" xr:uid="{EDBCA79F-7560-444D-A541-69555ECF478E}"/>
    <cellStyle name="Calculation 3 4 3 4" xfId="19411" xr:uid="{B583213E-D196-4038-9201-913151BDD6D5}"/>
    <cellStyle name="Calculation 3 4 3 5" xfId="14669" xr:uid="{D1EB2770-FD5A-4502-9683-0F6207097A37}"/>
    <cellStyle name="Calculation 3 4 4" xfId="17935" xr:uid="{94E08C0A-796B-4064-8E09-3398FBF3DA99}"/>
    <cellStyle name="Calculation 3 4 5" xfId="13083" xr:uid="{BAF38EF2-565E-4CED-B68E-56A6F7F35C19}"/>
    <cellStyle name="Calculation 3 5" xfId="5987" xr:uid="{99CD4A2E-5CCB-4CBC-98AC-0760045768BE}"/>
    <cellStyle name="Calculation 3 5 2" xfId="6555" xr:uid="{922E2CDD-7F50-47D2-B5DA-57BAFF246B63}"/>
    <cellStyle name="Calculation 3 5 2 2" xfId="9418" xr:uid="{0C43A26B-90A0-4D11-8982-7BFF9DF47ED3}"/>
    <cellStyle name="Calculation 3 5 2 2 2" xfId="11131" xr:uid="{2EA89C4D-5339-4A84-997C-64C6BB26BAFD}"/>
    <cellStyle name="Calculation 3 5 2 2 2 2" xfId="21540" xr:uid="{76F602B2-825E-44B2-B9CE-008354B65399}"/>
    <cellStyle name="Calculation 3 5 2 2 2 3" xfId="16798" xr:uid="{F6084C75-E950-4FBA-B4F7-2CEFE6813460}"/>
    <cellStyle name="Calculation 3 5 2 2 3" xfId="9855" xr:uid="{EA17EA1F-FA23-4136-83CC-AB316C034DE5}"/>
    <cellStyle name="Calculation 3 5 2 2 3 2" xfId="20274" xr:uid="{3FF796C3-1587-443B-85A5-BDA9B4CFCE6E}"/>
    <cellStyle name="Calculation 3 5 2 2 3 3" xfId="15532" xr:uid="{CC842856-E2CF-47CA-AE0F-44CD84A9045B}"/>
    <cellStyle name="Calculation 3 5 2 2 4" xfId="19846" xr:uid="{09BA4836-4389-493B-83C2-012124A03233}"/>
    <cellStyle name="Calculation 3 5 2 2 5" xfId="15104" xr:uid="{1D29EACB-F19A-4BDD-983B-A60806E3CA86}"/>
    <cellStyle name="Calculation 3 5 2 3" xfId="18379" xr:uid="{78324CE9-3B8F-4B08-9489-EB52EDE75BC8}"/>
    <cellStyle name="Calculation 3 5 2 4" xfId="13538" xr:uid="{3956318D-54C1-4F80-AE5A-A522E44A58B2}"/>
    <cellStyle name="Calculation 3 5 3" xfId="8904" xr:uid="{021167FE-EBA5-4A9F-A6A1-3FB0FE76C0CF}"/>
    <cellStyle name="Calculation 3 5 3 2" xfId="10620" xr:uid="{3164C195-3373-4DE6-ADDE-2D189C01AD1F}"/>
    <cellStyle name="Calculation 3 5 3 2 2" xfId="21029" xr:uid="{A1044B77-F9F8-4849-93AE-69629D946333}"/>
    <cellStyle name="Calculation 3 5 3 2 3" xfId="16287" xr:uid="{8D785C88-4018-46C4-A649-C2B67BEB1DD7}"/>
    <cellStyle name="Calculation 3 5 3 3" xfId="8346" xr:uid="{4AC94F0F-2802-4559-BD28-86D6FD132BF1}"/>
    <cellStyle name="Calculation 3 5 3 3 2" xfId="18757" xr:uid="{2ACC792A-99F8-4C12-938F-2615904FD233}"/>
    <cellStyle name="Calculation 3 5 3 3 3" xfId="14015" xr:uid="{11920F8D-A0CC-4CFC-BF9F-A71A012693B0}"/>
    <cellStyle name="Calculation 3 5 3 4" xfId="19333" xr:uid="{F5A9E406-4D67-4FAA-BD05-A6D40702CFCF}"/>
    <cellStyle name="Calculation 3 5 3 5" xfId="14591" xr:uid="{1FF4CEDB-DDC5-4401-A22E-D5A3C87727C5}"/>
    <cellStyle name="Calculation 3 5 4" xfId="17854" xr:uid="{6FF960A6-F840-4BB5-A5D4-D1D50D9D8E17}"/>
    <cellStyle name="Calculation 3 5 5" xfId="12998" xr:uid="{E8D4F734-471B-4F4A-BCA7-B65D4C6F1BDE}"/>
    <cellStyle name="Calculation 3 6" xfId="5899" xr:uid="{FE22169D-27E2-462C-8A5C-B3BC47519413}"/>
    <cellStyle name="Calculation 3 6 2" xfId="8829" xr:uid="{6E157103-7FCD-4FCC-9F7B-5B0B14B3A222}"/>
    <cellStyle name="Calculation 3 6 2 2" xfId="10545" xr:uid="{630C86DD-2E52-4763-895F-0E5DDDA64E8C}"/>
    <cellStyle name="Calculation 3 6 2 2 2" xfId="20954" xr:uid="{AA90C7D6-0433-4E5C-B9FD-4330D20B452A}"/>
    <cellStyle name="Calculation 3 6 2 2 3" xfId="16212" xr:uid="{6ED6F0E5-AA74-441A-AC01-22A8ABCC3CCC}"/>
    <cellStyle name="Calculation 3 6 2 3" xfId="11809" xr:uid="{3F396433-BE54-4AC5-BD28-19AC12CA2B83}"/>
    <cellStyle name="Calculation 3 6 2 3 2" xfId="22203" xr:uid="{6C491177-1BF5-479C-947E-0D9B5320645C}"/>
    <cellStyle name="Calculation 3 6 2 3 3" xfId="17461" xr:uid="{FF63A577-6055-4AAE-ABDC-351F3FF04E72}"/>
    <cellStyle name="Calculation 3 6 2 4" xfId="19258" xr:uid="{C847B124-5441-4369-BB1F-07CBE3534F22}"/>
    <cellStyle name="Calculation 3 6 2 5" xfId="14516" xr:uid="{CE5F289D-DBDB-4FD7-8D0F-2E42E7BF4CA3}"/>
    <cellStyle name="Calculation 3 6 3" xfId="17779" xr:uid="{FC232CF7-1359-4936-AF04-D55E7F1AB163}"/>
    <cellStyle name="Calculation 3 6 4" xfId="12922" xr:uid="{7C915AB7-AE37-43CA-B4D3-8EC9C4147AEF}"/>
    <cellStyle name="Calculation 3 7" xfId="5018" xr:uid="{33CB0682-35EF-4E01-B039-654A05156553}"/>
    <cellStyle name="Calculation 3 7 2" xfId="10289" xr:uid="{E96DF657-4DDE-482E-BF74-C46CA3633EDC}"/>
    <cellStyle name="Calculation 3 7 2 2" xfId="20698" xr:uid="{FCB9F410-6EA1-4C25-B4C6-00D3B3B64943}"/>
    <cellStyle name="Calculation 3 7 2 3" xfId="15956" xr:uid="{090BCD2B-1037-4467-9C91-06ED406D0545}"/>
    <cellStyle name="Calculation 3 7 3" xfId="10184" xr:uid="{ED4C9F2A-6232-494D-95F8-8FD913561313}"/>
    <cellStyle name="Calculation 3 7 3 2" xfId="20593" xr:uid="{37A09342-7D31-47C5-AA51-A54A9592EBA9}"/>
    <cellStyle name="Calculation 3 7 3 3" xfId="15851" xr:uid="{AE1DC088-AA7B-49A3-970C-02787938AB87}"/>
    <cellStyle name="Calculation 3 7 4" xfId="18783" xr:uid="{CA6F4478-E993-4FE8-9F75-F598495A0390}"/>
    <cellStyle name="Calculation 3 7 5" xfId="14041" xr:uid="{6D06D1E7-E81C-4002-B538-B88DB2513CA9}"/>
    <cellStyle name="Calculation 3 8" xfId="17517" xr:uid="{8B7A77EA-1AFA-4DD9-AA07-D226754ACE84}"/>
    <cellStyle name="Calculation 3 9" xfId="11897" xr:uid="{B1CD8C5A-803A-406F-A8B1-1C82ABBD7A13}"/>
    <cellStyle name="Calculation 4" xfId="1019" xr:uid="{647D884C-980F-4D77-B065-F4351DD4D6A8}"/>
    <cellStyle name="Calculation 4 2" xfId="5362" xr:uid="{2433F4F5-2241-4CE3-9269-687683EB2191}"/>
    <cellStyle name="Calculation 5" xfId="1020" xr:uid="{DB693AC7-3EE8-4941-B810-7BDB282CD3AC}"/>
    <cellStyle name="category" xfId="1021" xr:uid="{EDF51B9B-01B6-4FE3-8347-3D99A1F56C57}"/>
    <cellStyle name="category 2" xfId="4839" xr:uid="{D7DCD34B-A40C-4148-8BC3-81040C57A80B}"/>
    <cellStyle name="category 3" xfId="7582" xr:uid="{8328AD5C-B591-4471-8BB1-D7714485D738}"/>
    <cellStyle name="category 4" xfId="7152" xr:uid="{BBE28A85-8E12-4517-A3F6-53FB0F682FBD}"/>
    <cellStyle name="category 5" xfId="6964" xr:uid="{2F458124-3364-42EC-A1D2-0CB1505CC53E}"/>
    <cellStyle name="Cella collegata" xfId="1022" xr:uid="{74384ED3-016B-4FBA-AD72-046A2F2BB0A1}"/>
    <cellStyle name="Cella da controllare" xfId="1023" xr:uid="{DACB2A34-C25C-4319-9B7F-4CECA349E2E7}"/>
    <cellStyle name="Check Cell" xfId="4892" builtinId="23" customBuiltin="1"/>
    <cellStyle name="Check Cell 1" xfId="1024" xr:uid="{D85491E0-1597-4E44-97EE-33AD6F15D712}"/>
    <cellStyle name="Check Cell 2" xfId="1025" xr:uid="{90F4953B-9F08-489E-AC42-D9B1FD5BE248}"/>
    <cellStyle name="Check Cell 2 2" xfId="7084" xr:uid="{9B4A88C5-A13F-4AE2-8491-F1222D450090}"/>
    <cellStyle name="Check Cell 2 3" xfId="5019" xr:uid="{096C5F7F-41A1-4005-BBBF-FFAE125D88C1}"/>
    <cellStyle name="Check Cell 3" xfId="1026" xr:uid="{1D5DCD20-4A25-414B-B5F9-682C155597BD}"/>
    <cellStyle name="Check Cell 3 2" xfId="5020" xr:uid="{7368B9E9-4D22-4615-8276-3173A88BEEA3}"/>
    <cellStyle name="Check Cell 4" xfId="1027" xr:uid="{F8586046-EAF0-4497-8F75-4F582967E7E7}"/>
    <cellStyle name="Check Cell 4 2" xfId="5363" xr:uid="{9E924005-EEBA-4C30-B314-03AF4A63FB7C}"/>
    <cellStyle name="Check Cell 5" xfId="1028" xr:uid="{62E2D66E-1954-462C-A841-D04C5B4AD7AF}"/>
    <cellStyle name="Coima [0]_laroux_2_pldt_2" xfId="1029" xr:uid="{F0FCD446-5397-4594-9044-8EFD79B5EA9D}"/>
    <cellStyle name="Colore 1" xfId="1030" xr:uid="{B42D4399-C725-4260-AB8B-487E45D19730}"/>
    <cellStyle name="Colore 2" xfId="1031" xr:uid="{345C147B-90F1-4C94-B63C-5B0A229B65B9}"/>
    <cellStyle name="Colore 3" xfId="1032" xr:uid="{3E401329-9D64-42D7-94C0-3D7E7030E5EC}"/>
    <cellStyle name="Colore 4" xfId="1033" xr:uid="{A260A7D6-8249-4DE0-9752-CAF96A4A1862}"/>
    <cellStyle name="Colore 5" xfId="1034" xr:uid="{C18EB81B-213A-4253-BFCA-6885A925FD2C}"/>
    <cellStyle name="Colore 6" xfId="1035" xr:uid="{00C466A6-98E5-4C13-981F-3E6E798ADA04}"/>
    <cellStyle name="Column Heading" xfId="1036" xr:uid="{D224FF12-BCDC-4BBB-BF66-64802A8F9BF1}"/>
    <cellStyle name="Column_Title" xfId="1037" xr:uid="{118D2DA7-8899-43CC-8726-E1B8DBB58F8D}"/>
    <cellStyle name="Comma" xfId="1" builtinId="3"/>
    <cellStyle name="Comma  - Style1" xfId="1038" xr:uid="{69F4EBCE-A424-4531-BADF-1557EF0F17AA}"/>
    <cellStyle name="Comma  - Style1 1" xfId="1039" xr:uid="{055B5CEA-202D-4C02-A668-E0BC8D14F923}"/>
    <cellStyle name="Comma  - Style1 2" xfId="1040" xr:uid="{8650535A-AEC5-41E5-BD21-EE06F6026C71}"/>
    <cellStyle name="Comma  - Style1 3" xfId="1041" xr:uid="{8892A58F-9925-4F85-8DBB-EFA597A75193}"/>
    <cellStyle name="Comma  - Style1 4" xfId="5021" xr:uid="{ED72E113-2166-4914-B4A2-5427E10180F0}"/>
    <cellStyle name="Comma  - Style1_Bench Mark Poly &amp; Pet 2009" xfId="1042" xr:uid="{1B14D813-853D-4D8B-9DA7-919800A3931F}"/>
    <cellStyle name="Comma  - Style2" xfId="1043" xr:uid="{92AB7304-0D54-41A6-A4E9-EA45F1F53F9D}"/>
    <cellStyle name="Comma  - Style2 1" xfId="1044" xr:uid="{4101B29D-4436-47A6-84B1-1D22DF74C105}"/>
    <cellStyle name="Comma  - Style2 2" xfId="1045" xr:uid="{66A9FDBF-82C1-40CC-A0B4-030AA731FF4F}"/>
    <cellStyle name="Comma  - Style2 3" xfId="1046" xr:uid="{DD1DB3EC-26D4-4E79-A691-E9F77FBEC1C5}"/>
    <cellStyle name="Comma  - Style2 4" xfId="5022" xr:uid="{CFDB8EBF-469F-4C61-B4C7-F90159CE0A5D}"/>
    <cellStyle name="Comma  - Style2_Bench Mark Poly &amp; Pet 2009" xfId="1047" xr:uid="{2CAEAE2C-26F4-4BD3-8BBB-2F8DB134BCEE}"/>
    <cellStyle name="Comma  - Style3" xfId="1048" xr:uid="{0CDD8267-8FC7-4398-833D-36CBDBC95F3E}"/>
    <cellStyle name="Comma  - Style3 1" xfId="1049" xr:uid="{DA31DC08-7AB3-4FC6-9E1E-B0B74E5C079E}"/>
    <cellStyle name="Comma  - Style3 2" xfId="1050" xr:uid="{D693073D-8F75-422A-B49D-BF562B3D914A}"/>
    <cellStyle name="Comma  - Style3 3" xfId="1051" xr:uid="{5EF2B755-BB3D-4E3E-BD08-98BC0F897BE9}"/>
    <cellStyle name="Comma  - Style3 4" xfId="5023" xr:uid="{4D2E946E-CEC8-44DA-899E-E7EDCDF739E8}"/>
    <cellStyle name="Comma  - Style3_Bench Mark Poly &amp; Pet 2009" xfId="1052" xr:uid="{430AC566-0725-4466-A531-EBA6C8DA08E1}"/>
    <cellStyle name="Comma  - Style4" xfId="1053" xr:uid="{9668E0CB-2D60-41A5-B28C-B866057BFEEF}"/>
    <cellStyle name="Comma  - Style4 1" xfId="1054" xr:uid="{F9DD347A-663E-4963-870D-29687A29125F}"/>
    <cellStyle name="Comma  - Style4 2" xfId="1055" xr:uid="{EF824EF5-89C7-4123-974E-0A7DBF086CBB}"/>
    <cellStyle name="Comma  - Style4 3" xfId="1056" xr:uid="{B01F8854-12AB-4264-98A8-A8FA8B4693D4}"/>
    <cellStyle name="Comma  - Style4 4" xfId="5024" xr:uid="{6402590A-2F07-4FE0-A1BC-C5B83F4F7845}"/>
    <cellStyle name="Comma  - Style4_Bench Mark Poly &amp; Pet 2009" xfId="1057" xr:uid="{D2D6982A-B4A9-4A07-BF50-D90107EF48DE}"/>
    <cellStyle name="Comma  - Style5" xfId="1058" xr:uid="{14386FF3-29A4-4C52-B0BD-49573A86449A}"/>
    <cellStyle name="Comma  - Style5 1" xfId="1059" xr:uid="{F1B0D79E-C609-445D-B268-EBB19600B5FF}"/>
    <cellStyle name="Comma  - Style5 2" xfId="1060" xr:uid="{FD0AEBC3-E06F-4348-B676-30FAAA7BD0A3}"/>
    <cellStyle name="Comma  - Style5 3" xfId="1061" xr:uid="{56885269-A35F-4F1E-B009-27932057E64E}"/>
    <cellStyle name="Comma  - Style5 4" xfId="5025" xr:uid="{6DCBF8A5-1EFF-4F9C-80DF-CE8D19F9A5C1}"/>
    <cellStyle name="Comma  - Style5_Bench Mark Poly &amp; Pet 2009" xfId="1062" xr:uid="{F4A7C3EA-9769-43AA-A438-6FB153EEBA77}"/>
    <cellStyle name="Comma  - Style6" xfId="1063" xr:uid="{08FD6EF0-AD30-48B1-BCB7-F9D520AD2C7C}"/>
    <cellStyle name="Comma  - Style6 1" xfId="1064" xr:uid="{3ED9F950-3C48-40F1-A9E7-DD84FF563394}"/>
    <cellStyle name="Comma  - Style6 2" xfId="1065" xr:uid="{D380236B-B437-4AE5-97C1-2A2D8790860C}"/>
    <cellStyle name="Comma  - Style6 3" xfId="1066" xr:uid="{7DAF1C57-44B8-475A-99E3-8F14F216DAE6}"/>
    <cellStyle name="Comma  - Style6 4" xfId="5026" xr:uid="{8804E255-0BEA-4ADC-97E8-2D728BA030BE}"/>
    <cellStyle name="Comma  - Style6_Bench Mark Poly &amp; Pet 2009" xfId="1067" xr:uid="{BB68D12A-EF87-434D-844E-2237F0A5C814}"/>
    <cellStyle name="Comma  - Style7" xfId="1068" xr:uid="{538C7E61-9116-4B0D-8855-87B7DA6AA3C3}"/>
    <cellStyle name="Comma  - Style7 2" xfId="1069" xr:uid="{299FBC96-299D-416E-8D4B-E793E4463014}"/>
    <cellStyle name="Comma  - Style7 3" xfId="1070" xr:uid="{4C4ECFE1-1A64-4182-87AE-C0F1076642D3}"/>
    <cellStyle name="Comma  - Style7 4" xfId="5027" xr:uid="{6A067583-2133-49FD-9CFD-95B81CC4C718}"/>
    <cellStyle name="Comma  - Style8" xfId="1071" xr:uid="{80B9D6D7-A466-4581-ADE6-BB5B7C7A08CF}"/>
    <cellStyle name="Comma  - Style8 2" xfId="1072" xr:uid="{3F939D88-496E-4453-B7A7-C4E746E513B7}"/>
    <cellStyle name="Comma  - Style8 3" xfId="1073" xr:uid="{4EF9963B-58BF-413A-AC9A-5694A1FE07DF}"/>
    <cellStyle name="Comma  - Style8 4" xfId="5028" xr:uid="{CE3AB64A-160E-414F-801E-C8DA681FD084}"/>
    <cellStyle name="Comma [0] 10" xfId="1074" xr:uid="{483E1085-1EC4-484A-B280-FA0D65ABD4D1}"/>
    <cellStyle name="Comma [0] 11" xfId="1075" xr:uid="{E54F3740-C3E2-4CE9-8F81-3D54011A9351}"/>
    <cellStyle name="Comma [0] 12" xfId="1076" xr:uid="{F066F959-9A9A-41D6-8B25-F74BFD5503EF}"/>
    <cellStyle name="Comma [0] 13" xfId="1077" xr:uid="{8ADC7B9C-41EB-4835-B5C9-79200BAC3829}"/>
    <cellStyle name="Comma [0] 14" xfId="1078" xr:uid="{6F0A3468-0514-4060-88E3-9AB3C57587F8}"/>
    <cellStyle name="Comma [0] 14 2" xfId="1079" xr:uid="{C929A526-6A63-4373-A848-48EE3AB334BF}"/>
    <cellStyle name="Comma [0] 15" xfId="1080" xr:uid="{E4CD4199-76B5-4FCC-8068-D13CA22D6B63}"/>
    <cellStyle name="Comma [0] 16" xfId="1081" xr:uid="{926F5543-8D76-4645-BE7C-EB193756FA76}"/>
    <cellStyle name="Comma [0] 17" xfId="1082" xr:uid="{A93E4490-8B8E-460E-954F-F0F87877C5F9}"/>
    <cellStyle name="Comma [0] 17 2" xfId="1083" xr:uid="{E5417083-A055-4241-B8C5-B34FEDB93AA1}"/>
    <cellStyle name="Comma [0] 18" xfId="1084" xr:uid="{42F889D5-57A0-439E-A255-4040B4E7733F}"/>
    <cellStyle name="Comma [0] 2" xfId="1085" xr:uid="{A59679E6-EB39-49F4-BE99-70CAF8292CA4}"/>
    <cellStyle name="Comma [0] 3" xfId="1086" xr:uid="{BC42247A-90F7-42A8-8536-ECF71C0F6C40}"/>
    <cellStyle name="Comma [0] 4" xfId="1087" xr:uid="{9E28B4BA-26AE-4786-957D-A7A943567782}"/>
    <cellStyle name="Comma [0] 5" xfId="1088" xr:uid="{2898C8A0-5EFD-4A4F-AABF-C4021C1173C6}"/>
    <cellStyle name="Comma [0] 6" xfId="1089" xr:uid="{16AEFE6D-891A-42E8-A0E0-92FABEEFC7E8}"/>
    <cellStyle name="Comma [0] 7" xfId="1090" xr:uid="{4BB36019-4D6F-4540-860C-0339A4A45B15}"/>
    <cellStyle name="Comma [0] 8" xfId="1091" xr:uid="{AEC3069A-8A63-4FBF-B8FB-E287A3F3A64A}"/>
    <cellStyle name="Comma [0] 9" xfId="1092" xr:uid="{59C45330-2877-459B-9394-076D0938A604}"/>
    <cellStyle name="Comma [00]" xfId="1093" xr:uid="{ED7FF137-5C58-44E8-8287-8E4CAAC81526}"/>
    <cellStyle name="Comma [00] 2" xfId="1094" xr:uid="{6A833F57-C0F0-4EED-AE49-A42DFD54EBCB}"/>
    <cellStyle name="Comma [00] 3" xfId="5029" xr:uid="{5C126046-7120-472F-8CB1-8D5A178B3B37}"/>
    <cellStyle name="Comma 10" xfId="11" xr:uid="{44BFEB40-5C69-423A-81EC-E3DEC93C9493}"/>
    <cellStyle name="Comma 10 2" xfId="1096" xr:uid="{58E84A4B-46A6-49B8-BC98-59F57DA50B48}"/>
    <cellStyle name="Comma 10 2 2" xfId="4952" xr:uid="{0F653483-4716-4E81-95F4-9A87167A8334}"/>
    <cellStyle name="Comma 10 2 2 2" xfId="7931" xr:uid="{15B9A0A5-F4CB-40DC-9DB7-85F7331E71CE}"/>
    <cellStyle name="Comma 10 2 2 3" xfId="4945" xr:uid="{438A4E6A-B047-4D81-A42E-7FC2E723E04C}"/>
    <cellStyle name="Comma 10 2 2 3 2" xfId="7900" xr:uid="{9E84CB86-6754-4910-A5FC-5E37C918F703}"/>
    <cellStyle name="Comma 10 2 2 4" xfId="7809" xr:uid="{8A5FD7B1-56EB-4B99-A1A2-5C4F84FE3215}"/>
    <cellStyle name="Comma 10 2 2 6" xfId="7019" xr:uid="{EEC30B1A-EE5F-42CD-A7BA-419D9BD40028}"/>
    <cellStyle name="Comma 10 2 2 6 2" xfId="12476" xr:uid="{F40C7CE7-D0F1-46B7-8F86-C66FE2BED71E}"/>
    <cellStyle name="Comma 10 2 3" xfId="7855" xr:uid="{FE61A0E6-9D2A-4B6E-BEAF-D25890372E21}"/>
    <cellStyle name="Comma 10 2 4" xfId="7881" xr:uid="{723F10BD-5B34-47BF-B6A3-7EB20EB19EA8}"/>
    <cellStyle name="Comma 10 2 5" xfId="6910" xr:uid="{E2573E84-C1BE-4251-AACD-76EC104DDC21}"/>
    <cellStyle name="Comma 10 2 6" xfId="4933" xr:uid="{C2FF8DB4-EB5D-4952-9754-13624F7A18FF}"/>
    <cellStyle name="Comma 10 3" xfId="1097" xr:uid="{D336E470-4D1A-4816-8049-AB1A15B04710}"/>
    <cellStyle name="Comma 10 3 2" xfId="6472" xr:uid="{8A0DB7DB-5B35-4E98-A903-3B3E21C1BA0C}"/>
    <cellStyle name="Comma 10 3 3" xfId="12101" xr:uid="{C9AD060D-191C-4B8C-8114-5DF3B536C291}"/>
    <cellStyle name="Comma 10 4" xfId="1098" xr:uid="{01053198-50AF-402D-BB14-D10EF8D2FDE0}"/>
    <cellStyle name="Comma 10 4 2" xfId="7085" xr:uid="{B51FA396-982B-450F-9EEE-BCF5E9B8A58C}"/>
    <cellStyle name="Comma 10 5" xfId="1099" xr:uid="{91198A4C-AF38-4C57-8390-C9CA7E295F52}"/>
    <cellStyle name="Comma 10 6" xfId="1100" xr:uid="{F576FABD-DBE7-4D19-B39D-5263970F313B}"/>
    <cellStyle name="Comma 10 7" xfId="1095" xr:uid="{043CE763-4046-40FD-B2E6-D584791487A0}"/>
    <cellStyle name="Comma 10_Budget Format 2010 IRH" xfId="1101" xr:uid="{3D56B024-C6FC-4D0C-8B6F-3166132E7E0A}"/>
    <cellStyle name="Comma 11" xfId="1102" xr:uid="{B8AABF44-81F6-4F6F-890C-826873070562}"/>
    <cellStyle name="Comma 11 2" xfId="1103" xr:uid="{7EA46B7F-8EB6-4FFC-A14C-40610E8036FB}"/>
    <cellStyle name="Comma 11 2 2" xfId="1104" xr:uid="{6068C751-3AC0-4CE2-A951-76B3B32DA9A1}"/>
    <cellStyle name="Comma 11 2 2 2" xfId="5503" xr:uid="{4CAC37C9-86BA-4E1A-87C3-D0CB037944A6}"/>
    <cellStyle name="Comma 11 2 2 2 2" xfId="5662" xr:uid="{CADCA562-CDED-4FEA-8A68-98BBE8F7928C}"/>
    <cellStyle name="Comma 11 2 2 2 2 2" xfId="12750" xr:uid="{A682C774-813D-4440-AB69-A6BB209A15C9}"/>
    <cellStyle name="Comma 11 2 2 2 2 2 2" xfId="22281" xr:uid="{C5C5BEDC-3B13-4987-ADCC-A9683C093079}"/>
    <cellStyle name="Comma 11 2 2 2 2 3" xfId="8243" xr:uid="{13248994-A337-4CEC-B442-7230C71DA5B5}"/>
    <cellStyle name="Comma 11 2 2 2 3" xfId="12605" xr:uid="{BC2A154E-702F-4104-8B93-EF5472EDCFB7}"/>
    <cellStyle name="Comma 11 2 2 2 4" xfId="8098" xr:uid="{F72F5D6A-BC04-43FB-B2B1-2D409799F858}"/>
    <cellStyle name="Comma 11 2 2 3" xfId="5595" xr:uid="{AAD49DA8-49AC-401D-9373-49153EC2531B}"/>
    <cellStyle name="Comma 11 2 2 3 2" xfId="12683" xr:uid="{4132EA7C-6683-4595-9F47-D7E65D2A75E3}"/>
    <cellStyle name="Comma 11 2 2 3 3" xfId="8176" xr:uid="{083F203A-2EEE-4327-9481-C3D2A213AC75}"/>
    <cellStyle name="Comma 11 2 2 4" xfId="7936" xr:uid="{78DF427A-D1E2-40CC-A49F-6093AA9F8624}"/>
    <cellStyle name="Comma 11 2 2 5" xfId="5432" xr:uid="{E758CE68-D60D-4AD7-96F4-1109876F4B67}"/>
    <cellStyle name="Comma 11 2 2 5 2" xfId="12534" xr:uid="{A483DCF3-F87D-4C73-BB73-355C852A43A8}"/>
    <cellStyle name="Comma 11 2 2 6" xfId="8031" xr:uid="{6EE49533-BF31-4955-A1B2-B9576A33A9C8}"/>
    <cellStyle name="Comma 11 2 3" xfId="5469" xr:uid="{3AEE3107-DAB2-4043-91DF-B64C73F1168B}"/>
    <cellStyle name="Comma 11 2 3 2" xfId="5628" xr:uid="{91E86071-BFBB-4C9E-B5E1-57B5053E901C}"/>
    <cellStyle name="Comma 11 2 3 2 2" xfId="12716" xr:uid="{2AB56DD9-B480-4EAD-9C6F-025968D2B249}"/>
    <cellStyle name="Comma 11 2 3 2 3" xfId="8209" xr:uid="{8486E602-DF47-4076-B212-F5C18E6230F7}"/>
    <cellStyle name="Comma 11 2 3 3" xfId="7911" xr:uid="{561CBF2B-D838-462B-9C01-FE20039BFD62}"/>
    <cellStyle name="Comma 11 2 3 4" xfId="12571" xr:uid="{FC254C3C-9BBE-45E8-B501-8360535A0E66}"/>
    <cellStyle name="Comma 11 2 3 5" xfId="8064" xr:uid="{865FD4DF-B4B4-4D25-AE47-50FA8E6816B1}"/>
    <cellStyle name="Comma 11 2 4" xfId="5561" xr:uid="{CFCA4A0E-60DD-43C3-B973-C52B85C84299}"/>
    <cellStyle name="Comma 11 2 4 2" xfId="12649" xr:uid="{2A7D8BA1-1451-4E15-9863-9F1309942F47}"/>
    <cellStyle name="Comma 11 2 4 3" xfId="8142" xr:uid="{DD592AC1-96F1-4E7F-A273-2C68DD9066A3}"/>
    <cellStyle name="Comma 11 2 5" xfId="6992" xr:uid="{E79768FE-B013-4508-85D9-F4A34CFABAEE}"/>
    <cellStyle name="Comma 11 2 6" xfId="5314" xr:uid="{26BA2524-10D4-450F-83BB-A646CE535520}"/>
    <cellStyle name="Comma 11 2 6 2" xfId="12486" xr:uid="{655BFFF3-7FC5-4F09-85E7-9A9015AFFC93}"/>
    <cellStyle name="Comma 11 2 7" xfId="11899" xr:uid="{B67A503C-73CC-423E-B1A4-443C9F3D3FEE}"/>
    <cellStyle name="Comma 11 2 8" xfId="7997" xr:uid="{AA31D176-2913-49CF-AEF0-E106DBE2E1A0}"/>
    <cellStyle name="Comma 11 3" xfId="1105" xr:uid="{CD4D7775-1ECE-4411-9E3F-BE07B1A92E54}"/>
    <cellStyle name="Comma 11 3 2" xfId="14" xr:uid="{E8013C78-7320-4196-A022-8AE9B017C440}"/>
    <cellStyle name="Comma 11 3 2 2" xfId="1106" xr:uid="{14D59EB5-57BC-4F3A-AFFD-BD36A4E1B73A}"/>
    <cellStyle name="Comma 11 3 2 2 2" xfId="5654" xr:uid="{D17A4F06-9D60-459B-8C50-E8C099326D6B}"/>
    <cellStyle name="Comma 11 3 2 2 2 2" xfId="12742" xr:uid="{B3A4B176-8703-4CC8-BFEF-842727CC1797}"/>
    <cellStyle name="Comma 11 3 2 2 3" xfId="8235" xr:uid="{84F2C008-379C-4F16-A4DF-94B66A4FAD91}"/>
    <cellStyle name="Comma 11 3 2 3" xfId="5495" xr:uid="{B81FBF2C-5A02-4557-8695-A0D9F2427EA4}"/>
    <cellStyle name="Comma 11 3 2 3 2" xfId="12597" xr:uid="{D8F65ED4-F154-4C7F-A756-1C6930E26611}"/>
    <cellStyle name="Comma 11 3 2 3 3" xfId="8090" xr:uid="{7AAB0CD2-E0AC-4405-B716-13187A4C0E03}"/>
    <cellStyle name="Comma 11 3 2 4" xfId="5884" xr:uid="{F6659645-FDA6-4D28-8C29-7831006B2B5A}"/>
    <cellStyle name="Comma 11 3 2 5" xfId="12432" xr:uid="{537FBC02-2596-48EA-A191-28F149B7F494}"/>
    <cellStyle name="Comma 11 3 2 6" xfId="12017" xr:uid="{FA173F0E-6826-4075-B159-DC9BC2108474}"/>
    <cellStyle name="Comma 11 3 3" xfId="5587" xr:uid="{A120F0C7-C7B4-4B43-9138-7C659FA190D0}"/>
    <cellStyle name="Comma 11 3 3 2" xfId="12675" xr:uid="{DD234987-8681-483D-B1ED-58CC69952814}"/>
    <cellStyle name="Comma 11 3 3 3" xfId="8168" xr:uid="{E120D7B9-AF88-4179-A68D-EB9C4A9E26BE}"/>
    <cellStyle name="Comma 11 3 4" xfId="5422" xr:uid="{E241364A-2918-4665-9B62-670E85C04380}"/>
    <cellStyle name="Comma 11 3 4 2" xfId="12525" xr:uid="{840F9D46-C809-4D11-BEBC-C4E54609F7A0}"/>
    <cellStyle name="Comma 11 3 5" xfId="11900" xr:uid="{C36C945B-1507-4DCF-9397-F5629918C1CC}"/>
    <cellStyle name="Comma 11 3 6" xfId="8023" xr:uid="{6B7D8924-CA26-49FF-B830-2A80D084DA1D}"/>
    <cellStyle name="Comma 11 4" xfId="1107" xr:uid="{1F69E171-2223-4255-A33E-C231AFE1ADFE}"/>
    <cellStyle name="Comma 11 4 2" xfId="24" xr:uid="{7D08ED67-3656-444B-9929-1DB551B7FD2B}"/>
    <cellStyle name="Comma 11 4 2 2" xfId="5620" xr:uid="{DCF2EE13-E510-4DB7-9B0F-1F682DB61A55}"/>
    <cellStyle name="Comma 11 4 2 2 2" xfId="12708" xr:uid="{2D0EFF45-AAC5-455A-B30F-E253D08DF16C}"/>
    <cellStyle name="Comma 11 4 2 3" xfId="12015" xr:uid="{9BE31FEC-E393-4D6C-A8B3-60CBCE9FC283}"/>
    <cellStyle name="Comma 11 4 2 4" xfId="8201" xr:uid="{BD219E5F-DE31-4216-B169-0AA1D40EBD0C}"/>
    <cellStyle name="Comma 11 4 3" xfId="5460" xr:uid="{DA84440F-AFAB-4143-A814-9E7C16189875}"/>
    <cellStyle name="Comma 11 4 3 2" xfId="12135" xr:uid="{F553CF50-243B-4F37-88F6-970AE0B5BBC0}"/>
    <cellStyle name="Comma 11 4 4" xfId="12562" xr:uid="{D09E7CD0-83EC-4179-B759-DCAD17037FB0}"/>
    <cellStyle name="Comma 11 4 5" xfId="11901" xr:uid="{1FE1CEB3-4E84-4F3F-884B-5A0B2B9FB04A}"/>
    <cellStyle name="Comma 11 4 6" xfId="8056" xr:uid="{F212109E-3392-42A7-8EC6-725E132CF1CA}"/>
    <cellStyle name="Comma 11 5" xfId="1108" xr:uid="{F9166F6B-7E5F-4258-B753-A13A76BFBD30}"/>
    <cellStyle name="Comma 11 5 2" xfId="5553" xr:uid="{8A47EA8E-C4AC-4ED7-8875-EC1727C54157}"/>
    <cellStyle name="Comma 11 5 2 2" xfId="12641" xr:uid="{AFEDAD75-7127-4AC8-8E37-AD38CAE55283}"/>
    <cellStyle name="Comma 11 5 3" xfId="12134" xr:uid="{5B528C00-AB70-47A3-8D49-1F4F78259B69}"/>
    <cellStyle name="Comma 11 5 4" xfId="8134" xr:uid="{FC42C0A5-7085-459C-A073-E6491096DCED}"/>
    <cellStyle name="Comma 11 6" xfId="4934" xr:uid="{EEA0BEA8-7B61-4B8B-9C13-C51F18CAE3C2}"/>
    <cellStyle name="Comma 11 6 2" xfId="12430" xr:uid="{F3671F57-7C3E-4BEA-B77C-0B10D409529A}"/>
    <cellStyle name="Comma 11 7" xfId="11898" xr:uid="{7E679AB5-609B-4012-BE92-28092D1C7622}"/>
    <cellStyle name="Comma 11 8" xfId="7973" xr:uid="{91A0D8CA-3B03-4487-83EC-F62E9BFC5F5C}"/>
    <cellStyle name="Comma 12" xfId="1109" xr:uid="{83BD967C-11D4-495C-A41D-0AF2C62BF8BE}"/>
    <cellStyle name="Comma 12 2" xfId="1110" xr:uid="{5E015FAB-177E-4FBF-B9FB-84C04EF40BE7}"/>
    <cellStyle name="Comma 12 2 2" xfId="1111" xr:uid="{79F1E49B-D908-442F-B240-886AEB5EA2B0}"/>
    <cellStyle name="Comma 12 2 3" xfId="7930" xr:uid="{DF0B179A-9582-4C5B-93FF-6FB131A34BD0}"/>
    <cellStyle name="Comma 12 2 4" xfId="11902" xr:uid="{2A9575C8-6CE4-4BB0-A964-2A1402B931B6}"/>
    <cellStyle name="Comma 12 3" xfId="1112" xr:uid="{654D7443-7B12-4678-96B4-B56EABE1A768}"/>
    <cellStyle name="Comma 12 3 2" xfId="7897" xr:uid="{FEF86ABE-6776-4F2B-82D0-A48226DA7384}"/>
    <cellStyle name="Comma 12 3 3" xfId="11903" xr:uid="{B3E77C03-3E75-4A4B-BDDF-699AF6F50E75}"/>
    <cellStyle name="Comma 12 4" xfId="6965" xr:uid="{3ED07998-03C6-42B2-B034-9513539FCA25}"/>
    <cellStyle name="Comma 12 5" xfId="5244" xr:uid="{6C74258A-4995-4D2D-AA41-57671FB13CD1}"/>
    <cellStyle name="Comma 12_10_Oct_2010-rebill" xfId="1113" xr:uid="{5D684282-2412-4B83-87C8-A16BEABB280F}"/>
    <cellStyle name="Comma 13" xfId="1114" xr:uid="{F337B58D-097D-4124-A5BD-A8B0ED7CC1B0}"/>
    <cellStyle name="Comma 13 2" xfId="1115" xr:uid="{15AEEE7E-DA60-436F-B8BF-91DC1EFF16D9}"/>
    <cellStyle name="Comma 13 2 2" xfId="6907" xr:uid="{D12B6624-331F-4986-8454-CF769FB7C9AE}"/>
    <cellStyle name="Comma 13 2 2 2" xfId="13886" xr:uid="{CAAC3806-2532-46DD-B8D4-4DD590D9A30A}"/>
    <cellStyle name="Comma 13 2 3" xfId="8284" xr:uid="{F5A2EC34-EB04-4DAD-8BFA-2DACDA948910}"/>
    <cellStyle name="Comma 13 3" xfId="1116" xr:uid="{60A835F4-7403-4CC3-B78F-16DC8BD69A65}"/>
    <cellStyle name="Comma 13 4" xfId="1117" xr:uid="{22F2786D-7798-486A-946C-72D721F427B0}"/>
    <cellStyle name="Comma 13 5" xfId="5245" xr:uid="{24575A33-E289-462A-A141-8603EE209C6C}"/>
    <cellStyle name="Comma 13_Budget Format 2010 IRH" xfId="1118" xr:uid="{CAB94CC1-D987-4250-8C45-BB5DB26053A0}"/>
    <cellStyle name="Comma 14" xfId="1119" xr:uid="{3DF09F26-BC79-4B51-9153-0DB02B56ABC4}"/>
    <cellStyle name="Comma 14 2" xfId="1120" xr:uid="{1D937150-6DBF-4656-B3AF-113D0278E148}"/>
    <cellStyle name="Comma 14 2 2" xfId="7928" xr:uid="{59EF27B8-211C-4B31-8AAF-224F3A8807F3}"/>
    <cellStyle name="Comma 14 3" xfId="1121" xr:uid="{24DAECC7-2364-42E8-BDE8-77ED246DD828}"/>
    <cellStyle name="Comma 14 3 2" xfId="7894" xr:uid="{9EEA6ABE-9D91-49A4-BC59-91ED1775A9E8}"/>
    <cellStyle name="Comma 14 4" xfId="1122" xr:uid="{0C4EA22D-54D3-48C9-AC31-B19834CF6352}"/>
    <cellStyle name="Comma 14 4 2" xfId="7789" xr:uid="{AF970308-A8D9-4A5F-A532-8878871C0DFB}"/>
    <cellStyle name="Comma 14 5" xfId="5246" xr:uid="{28321145-0D9C-435F-91A2-70D6202E1748}"/>
    <cellStyle name="Comma 15" xfId="1123" xr:uid="{CB8D847F-EFBB-412D-A18C-DE1066851400}"/>
    <cellStyle name="Comma 15 2" xfId="1124" xr:uid="{B9B88123-2112-48DB-8ADC-33C2DBAF2A4A}"/>
    <cellStyle name="Comma 15 2 2" xfId="7858" xr:uid="{47728DB6-6DA7-4A0E-A59F-144532301FBA}"/>
    <cellStyle name="Comma 15 2 3" xfId="11904" xr:uid="{A399640D-D34A-45EA-AFE9-34D5FB8129C3}"/>
    <cellStyle name="Comma 15 3" xfId="1125" xr:uid="{E2F0E3BE-B44A-4CBF-842B-49D74FA14EC1}"/>
    <cellStyle name="Comma 15 3 2" xfId="7884" xr:uid="{2675634C-5CEF-4266-9687-0C237FADE27B}"/>
    <cellStyle name="Comma 15 3 3" xfId="12282" xr:uid="{09DC743F-C938-4F24-9683-B07CB8FA3713}"/>
    <cellStyle name="Comma 15 4" xfId="1126" xr:uid="{4754ED2E-57F7-485D-82BC-804512599972}"/>
    <cellStyle name="Comma 15 4 2" xfId="7825" xr:uid="{76E4F225-BFD6-4047-96D8-E3D0599D793A}"/>
    <cellStyle name="Comma 15 5" xfId="5247" xr:uid="{6D5C17F1-88B5-46F1-88EB-13AD598BC90C}"/>
    <cellStyle name="Comma 16" xfId="1127" xr:uid="{A31D49ED-4BA4-4E2B-8FD2-195BA9990EAF}"/>
    <cellStyle name="Comma 16 2" xfId="1128" xr:uid="{1A204CE9-F0A8-462E-B816-05703C04BCCB}"/>
    <cellStyle name="Comma 16 2 2" xfId="27" xr:uid="{331F32DA-CB51-41CC-94E1-A081917F7F64}"/>
    <cellStyle name="Comma 16 2 3" xfId="7837" xr:uid="{903ED6B0-9AF0-4D48-A9BD-F14D0B8A9DAE}"/>
    <cellStyle name="Comma 16 3" xfId="1129" xr:uid="{27CDFA65-8A5E-4DF9-9E1F-EC1A291F2CC3}"/>
    <cellStyle name="Comma 16 4" xfId="1130" xr:uid="{BE4AEE56-C0CF-43E1-B6B9-EFC35995806A}"/>
    <cellStyle name="Comma 16 5" xfId="1131" xr:uid="{06216089-4D85-420C-A0FF-BFF623523AA5}"/>
    <cellStyle name="Comma 16 6" xfId="5248" xr:uid="{613C79FD-D355-4DE3-85C2-49EBEFF1F130}"/>
    <cellStyle name="Comma 16_MIS IRPE 2009 Jun inventory Final V1" xfId="1132" xr:uid="{25B96866-EB43-4DC1-AE58-0A01E041E22D}"/>
    <cellStyle name="Comma 17" xfId="1133" xr:uid="{C286DE05-5524-4BF4-933B-905A3EB2A647}"/>
    <cellStyle name="Comma 17 2" xfId="1134" xr:uid="{9F5978E2-25B7-4988-991C-7B50DE9D903A}"/>
    <cellStyle name="Comma 17 2 2" xfId="7862" xr:uid="{22439C93-98E4-4FB6-9BCF-ACAE4DB17AD5}"/>
    <cellStyle name="Comma 17 3" xfId="5249" xr:uid="{D05ADC94-81EE-4039-B18E-8104B8534CD5}"/>
    <cellStyle name="Comma 18" xfId="1135" xr:uid="{A0B214E5-ED59-4F95-8C6E-FA885EE63B7B}"/>
    <cellStyle name="Comma 18 2" xfId="1136" xr:uid="{C258F662-487C-4893-B4CC-02A62C3457D6}"/>
    <cellStyle name="Comma 18 3" xfId="5250" xr:uid="{A8B03C0B-4C4A-4912-A12F-3C4971E2421E}"/>
    <cellStyle name="Comma 19" xfId="1137" xr:uid="{E9447D63-FBA9-40F5-B4AB-F8F253320F73}"/>
    <cellStyle name="Comma 19 2" xfId="1138" xr:uid="{9C31424C-3073-46B9-BAAD-AD06BC00BD8F}"/>
    <cellStyle name="Comma 19 2 2" xfId="7896" xr:uid="{F4F2C8AC-C9F1-4F15-8F2F-6D0950BB67B1}"/>
    <cellStyle name="Comma 19 2 2 2" xfId="7929" xr:uid="{90B8B4F4-CA15-4A86-BD1E-A738DC774139}"/>
    <cellStyle name="Comma 19 3" xfId="5251" xr:uid="{D676DB38-1A52-4CA4-AC4B-8CB6E4BF9859}"/>
    <cellStyle name="Comma 2" xfId="8" xr:uid="{22D3C211-6DC2-49FC-8FCB-F23A721DC914}"/>
    <cellStyle name="Comma 2 1" xfId="1140" xr:uid="{A5F547E7-CE5A-4641-A9EB-5ABE8487D79D}"/>
    <cellStyle name="Comma 2 10" xfId="1141" xr:uid="{28ACEB8A-281F-4D1F-BBC4-1F154E8DC912}"/>
    <cellStyle name="Comma 2 10 2" xfId="7924" xr:uid="{31431F4F-1974-4880-B05B-4AED7CB29836}"/>
    <cellStyle name="Comma 2 10 2 2" xfId="13993" xr:uid="{DD71F5A6-623E-4B00-878F-6C4F63A4158E}"/>
    <cellStyle name="Comma 2 10 2 3" xfId="8324" xr:uid="{3F387509-FDBC-49AC-8B8A-F4C7CAEC21F0}"/>
    <cellStyle name="Comma 2 10 3" xfId="7888" xr:uid="{F95321D9-1B03-4E90-BE67-D890B4B053C4}"/>
    <cellStyle name="Comma 2 10 3 2" xfId="13988" xr:uid="{FA7CE3E1-0787-4F50-8B10-4B2A5ABDF9AC}"/>
    <cellStyle name="Comma 2 10 3 3" xfId="8321" xr:uid="{26EBB7D8-550A-462F-8338-6DF87F5C0CE4}"/>
    <cellStyle name="Comma 2 11" xfId="1142" xr:uid="{AF7A25FB-915A-4B94-9DE1-6E901349A68C}"/>
    <cellStyle name="Comma 2 12" xfId="1143" xr:uid="{C78F91B2-9A55-4DD3-AD92-3D255EEC439C}"/>
    <cellStyle name="Comma 2 13" xfId="1144" xr:uid="{ACB366BE-8C4D-45A2-9399-8B4E3C4D36F0}"/>
    <cellStyle name="Comma 2 14" xfId="1145" xr:uid="{DD770AF7-75BB-4D2E-B2F3-A8F7C23BDDB4}"/>
    <cellStyle name="Comma 2 15" xfId="1146" xr:uid="{F9199524-9278-43EA-BD7D-E8EB813E6BCC}"/>
    <cellStyle name="Comma 2 16" xfId="1147" xr:uid="{1D6A747C-9104-41A2-B229-6E656F3D9C2E}"/>
    <cellStyle name="Comma 2 17" xfId="1148" xr:uid="{A413CA7A-24E2-4C52-A392-C785BABA7BE6}"/>
    <cellStyle name="Comma 2 18" xfId="1149" xr:uid="{ACCCD117-208F-4964-A339-A701A3551744}"/>
    <cellStyle name="Comma 2 19" xfId="1150" xr:uid="{5BCDBB74-1414-4938-BA01-30FF6621EA88}"/>
    <cellStyle name="Comma 2 2" xfId="10" xr:uid="{CE2CC540-C75F-40C3-AA6D-5698BEE6C09D}"/>
    <cellStyle name="Comma 2 2 10" xfId="1151" xr:uid="{7FE0ED24-2675-44FC-92CD-AC99CC7D6609}"/>
    <cellStyle name="Comma 2 2 10 6" xfId="7021" xr:uid="{1C0FBC55-DCEE-4891-BEF2-7981B495CE80}"/>
    <cellStyle name="Comma 2 2 2" xfId="19" xr:uid="{D671A6E3-3CC1-45AE-8258-93E6A44AC9F4}"/>
    <cellStyle name="Comma 2 2 2 2" xfId="1153" xr:uid="{E78F62F8-FE1C-49E4-B1FC-09B2215E84C8}"/>
    <cellStyle name="Comma 2 2 2 2 2" xfId="1154" xr:uid="{01DAE804-8447-4440-BCDA-0042945EF287}"/>
    <cellStyle name="Comma 2 2 2 2 2 2" xfId="7910" xr:uid="{02385611-05EC-4803-9DF4-927EEBFB4973}"/>
    <cellStyle name="Comma 2 2 2 2 3" xfId="7087" xr:uid="{729CC316-A85F-4D91-B234-EE85E1469316}"/>
    <cellStyle name="Comma 2 2 2 2 4" xfId="5031" xr:uid="{7F8C2A05-C7DD-4F11-B853-F2D34DEBC02C}"/>
    <cellStyle name="Comma 2 2 2 3" xfId="1155" xr:uid="{FAAF0510-16E5-42C4-BECD-00A3BAF1F184}"/>
    <cellStyle name="Comma 2 2 2 3 2" xfId="7935" xr:uid="{B6AC877E-8106-4745-B8E7-1C78F7FEA745}"/>
    <cellStyle name="Comma 2 2 2 3 3" xfId="7172" xr:uid="{ED537E21-1FE8-4DCF-BCB8-5D0F679706C3}"/>
    <cellStyle name="Comma 2 2 2 3 4" xfId="6018" xr:uid="{1C35A812-17BB-4E35-B6E1-349E9F6DDAF0}"/>
    <cellStyle name="Comma 2 2 2 4" xfId="1152" xr:uid="{43B6200F-C479-45A5-9F53-9EF0E1047A06}"/>
    <cellStyle name="Comma 2 2 2 4 2" xfId="7797" xr:uid="{FD6FB584-AA3C-4FB0-8471-DCCCDC866063}"/>
    <cellStyle name="Comma 2 2 2 5" xfId="7026" xr:uid="{F36FACF4-73FF-4934-8A14-62050E311701}"/>
    <cellStyle name="Comma 2 2 2 6" xfId="4956" xr:uid="{4511053A-09B4-49B7-9E97-D3536ED2C9D4}"/>
    <cellStyle name="Comma 2 2 2 7" xfId="12478" xr:uid="{6E7A88B6-B723-4C7F-9DB2-D8CE322EB527}"/>
    <cellStyle name="Comma 2 2 3" xfId="1156" xr:uid="{B82556ED-4ED9-4C7E-8069-C570689280D6}"/>
    <cellStyle name="Comma 2 2 3 2" xfId="1157" xr:uid="{11883201-D225-45D2-8DBE-341C0508FC17}"/>
    <cellStyle name="Comma 2 2 3 2 2" xfId="7173" xr:uid="{728AEF76-3C3E-411A-9D1E-6F594E365820}"/>
    <cellStyle name="Comma 2 2 3 3" xfId="1158" xr:uid="{166C1D56-E7BE-450D-A803-B418D20CA035}"/>
    <cellStyle name="Comma 2 2 3 3 2" xfId="7798" xr:uid="{DE04B4FD-00D6-4038-B9B3-4E0D0482399A}"/>
    <cellStyle name="Comma 2 2 3 4" xfId="1159" xr:uid="{DA02F655-5249-44A0-ACC5-C98C6A683D72}"/>
    <cellStyle name="Comma 2 2 3 4 2" xfId="7844" xr:uid="{348AB4FD-4628-47E3-8587-63ACF8FA0B3B}"/>
    <cellStyle name="Comma 2 2 3 5" xfId="7871" xr:uid="{45A2BFF3-C2D3-4F82-9574-0770B6DD8B46}"/>
    <cellStyle name="Comma 2 2 3 6" xfId="7088" xr:uid="{EE6791E3-BD9E-42A4-8257-5F8B20671DBA}"/>
    <cellStyle name="Comma 2 2 3 7" xfId="5032" xr:uid="{6D4F273C-A969-4F85-BF61-566DCBCF07FE}"/>
    <cellStyle name="Comma 2 2 3_Raw Material Ledger 521 July to sept 08 040109" xfId="1160" xr:uid="{4BC6E9C3-F8F4-4C41-99D6-8A604D8E859A}"/>
    <cellStyle name="Comma 2 2 4" xfId="1161" xr:uid="{210B3806-6237-43A9-A3AF-ABBD5027B16A}"/>
    <cellStyle name="Comma 2 2 4 2" xfId="1162" xr:uid="{642CDD2D-1AB0-40C1-BCC8-A74E057420CE}"/>
    <cellStyle name="Comma 2 2 4 2 2" xfId="7890" xr:uid="{9FA01D15-00B0-43D0-8416-45FC0897441F}"/>
    <cellStyle name="Comma 2 2 4 3" xfId="1163" xr:uid="{CC7FE486-D35D-485A-B812-64DAE7B1AE72}"/>
    <cellStyle name="Comma 2 2 4 3 2" xfId="7168" xr:uid="{9F276D24-7A63-4D7E-87F7-B5D421E294F3}"/>
    <cellStyle name="Comma 2 2 4 4" xfId="5335" xr:uid="{270779AB-3AAA-415F-9954-DC80DA21D847}"/>
    <cellStyle name="Comma 2 2 4 5" xfId="12063" xr:uid="{6792AC19-7540-402A-A7AC-6228B1AD0C9B}"/>
    <cellStyle name="Comma 2 2 5" xfId="1164" xr:uid="{5E45FFDB-3EDE-459E-B73C-8E20CEDF200A}"/>
    <cellStyle name="Comma 2 2 5 2" xfId="7926" xr:uid="{3CF7A576-2A79-4249-B701-94506DDD6D28}"/>
    <cellStyle name="Comma 2 2 5 3" xfId="7794" xr:uid="{AD433C84-B115-4AFA-896F-F87D124238B2}"/>
    <cellStyle name="Comma 2 2 5 4" xfId="6084" xr:uid="{9C9E68DA-1A83-49EF-B193-0B1646446F43}"/>
    <cellStyle name="Comma 2 2 6" xfId="1165" xr:uid="{36AC4F4B-4838-4578-9047-EC1C9D659DC0}"/>
    <cellStyle name="Comma 2 2 6 2" xfId="7841" xr:uid="{1E763B2A-A74D-4292-A5D7-6E550EB06D67}"/>
    <cellStyle name="Comma 2 2 7" xfId="1166" xr:uid="{67F151FB-8DE9-4A37-A4DC-6D39CE0326D5}"/>
    <cellStyle name="Comma 2 2 7 2" xfId="7868" xr:uid="{7FBE2A56-15D4-4CBD-8557-5D009FFAC476}"/>
    <cellStyle name="Comma 2 2 8" xfId="1167" xr:uid="{7DFADE8F-AC61-437D-B5F9-41380C0E6578}"/>
    <cellStyle name="Comma 2 2 8 2" xfId="6996" xr:uid="{EE3DC324-408F-4FC6-8006-EEDCC5A3AC5A}"/>
    <cellStyle name="Comma 2 2 9" xfId="30" xr:uid="{A75B148C-A8DC-4DA4-A36A-6C58DB9D3D9B}"/>
    <cellStyle name="Comma 2 2_03_Mar 10 RM_RM Others_revised" xfId="1168" xr:uid="{1BC2F983-7C40-425C-8B82-886C1B537BB0}"/>
    <cellStyle name="Comma 2 20" xfId="1169" xr:uid="{2A9C8970-45D9-4A1C-BDAC-FEC6B121DA15}"/>
    <cellStyle name="Comma 2 21" xfId="1170" xr:uid="{80B76A4F-B9A6-43B9-A3DC-93FE40672EB7}"/>
    <cellStyle name="Comma 2 22" xfId="1171" xr:uid="{8D22379F-7110-442A-8259-ABC7D11159F1}"/>
    <cellStyle name="Comma 2 23" xfId="1172" xr:uid="{DA3B4792-EDDC-47C1-A207-5F65F53E7489}"/>
    <cellStyle name="Comma 2 24" xfId="1173" xr:uid="{6705D3E2-DDB4-4DB6-B797-101A55C8A055}"/>
    <cellStyle name="Comma 2 25" xfId="1174" xr:uid="{3D33E0E2-9D95-413D-BBB9-86F9256BEF72}"/>
    <cellStyle name="Comma 2 26" xfId="1175" xr:uid="{F427378E-D1B7-4A41-8495-97B3EAC9A400}"/>
    <cellStyle name="Comma 2 27" xfId="1176" xr:uid="{CEDC9798-D872-4750-90BC-04DB0E1F5E77}"/>
    <cellStyle name="Comma 2 28" xfId="1177" xr:uid="{24E7D1CE-32ED-4287-8B6D-D11B3503A874}"/>
    <cellStyle name="Comma 2 29" xfId="1178" xr:uid="{BBB4B594-D785-4A6B-A162-9D0836168BC0}"/>
    <cellStyle name="Comma 2 3" xfId="1179" xr:uid="{5BC6A162-3BD9-4A66-BB23-E7C33EC3A8CB}"/>
    <cellStyle name="Comma 2 3 2" xfId="1180" xr:uid="{E9BE3AD1-F664-46B0-A41B-6C2804D1BE93}"/>
    <cellStyle name="Comma 2 3 2 2" xfId="7932" xr:uid="{E1274263-314F-4332-8AB0-4734EFF5CBDB}"/>
    <cellStyle name="Comma 2 3 2 3" xfId="7902" xr:uid="{7D8F8A35-10B9-42F5-946E-47C946511974}"/>
    <cellStyle name="Comma 2 3 2 4" xfId="5319" xr:uid="{7D0A4CF4-32CC-4A12-842F-C7320176E0D6}"/>
    <cellStyle name="Comma 2 3 2 5" xfId="12462" xr:uid="{BAA4D4C6-681A-42AE-A0CB-0B4B4197EA55}"/>
    <cellStyle name="Comma 2 3 2 6" xfId="12068" xr:uid="{D112CB82-8565-4649-9AFB-871247FE472E}"/>
    <cellStyle name="Comma 2 3 3" xfId="1181" xr:uid="{7F497D4F-5750-4C2C-A7FB-190FCE2CD398}"/>
    <cellStyle name="Comma 2 3 3 2" xfId="7799" xr:uid="{34E3A3EE-AFEB-467B-BC83-006D60A40ADE}"/>
    <cellStyle name="Comma 2 3 3 3" xfId="12291" xr:uid="{A21D149B-5B7E-472F-A226-EF7B76E2521F}"/>
    <cellStyle name="Comma 2 3 4" xfId="7845" xr:uid="{EC466747-0A12-4DEF-8179-D9B10874039C}"/>
    <cellStyle name="Comma 2 3 5" xfId="7872" xr:uid="{59B78A0D-63B4-4667-BEC0-9C4C6954B730}"/>
    <cellStyle name="Comma 2 3 6" xfId="7089" xr:uid="{275C1BE4-74E0-4572-AF87-25B0CBA29316}"/>
    <cellStyle name="Comma 2 3 7" xfId="5033" xr:uid="{D89ACDEC-AD91-4B84-9AA7-506CAC410E0A}"/>
    <cellStyle name="Comma 2 3_PWB Summary CPN1_2010" xfId="1182" xr:uid="{BDFD5F98-0BDD-45EF-9B5A-AC301B6E7828}"/>
    <cellStyle name="Comma 2 30" xfId="1183" xr:uid="{A2A44076-B1F8-4F7D-9F5B-FE222A010AF7}"/>
    <cellStyle name="Comma 2 31" xfId="1184" xr:uid="{10D942E1-1554-4ADF-9E8C-C761290B6F36}"/>
    <cellStyle name="Comma 2 32" xfId="1185" xr:uid="{B5D02E29-A510-4BB3-A2B2-8EC9D936BC48}"/>
    <cellStyle name="Comma 2 33" xfId="21" xr:uid="{20DAD1C0-645C-4462-BECC-A9D49B601168}"/>
    <cellStyle name="Comma 2 33 2" xfId="2" xr:uid="{00000000-0005-0000-0000-000001000000}"/>
    <cellStyle name="Comma 2 33 3" xfId="6984" xr:uid="{56016E13-4D97-44D0-B613-40BF99279624}"/>
    <cellStyle name="Comma 2 34" xfId="4819" xr:uid="{9001A091-90CB-46D1-829A-0FBB25FDDF73}"/>
    <cellStyle name="Comma 2 35" xfId="4830" xr:uid="{03E43AE0-406B-4E2B-95F8-40DF88702FE0}"/>
    <cellStyle name="Comma 2 35 2" xfId="1186" xr:uid="{DA0C95BD-A32E-44E0-91B7-1FD4C27334D8}"/>
    <cellStyle name="Comma 2 35 2 2" xfId="13898" xr:uid="{319D5753-F6D2-448B-B78F-8F11FB5ABD90}"/>
    <cellStyle name="Comma 2 35 3" xfId="6923" xr:uid="{F77CD768-A924-4260-8334-556EFB213DB7}"/>
    <cellStyle name="Comma 2 35 3 2" xfId="11889" xr:uid="{BF569D02-8EB0-400D-9E3C-412D10BFA879}"/>
    <cellStyle name="Comma 2 36" xfId="1139" xr:uid="{BBB684B1-814B-48AB-98BB-9419D206EA0D}"/>
    <cellStyle name="Comma 2 36 2" xfId="11883" xr:uid="{84D15330-DDD4-4504-A656-5A50292A43BD}"/>
    <cellStyle name="Comma 2 37" xfId="4850" xr:uid="{ECEBCC07-F41E-45AC-AD33-D4808D79BA47}"/>
    <cellStyle name="Comma 2 37 2" xfId="12338" xr:uid="{0865AD73-978A-4232-B8F1-830BD7F7985B}"/>
    <cellStyle name="Comma 2 38" xfId="4869" xr:uid="{CB748F93-A06F-428D-8314-03C8548EB5C6}"/>
    <cellStyle name="Comma 2 39" xfId="4851" xr:uid="{2F01C8B7-EC68-4D54-BD4F-702F91F8853E}"/>
    <cellStyle name="Comma 2 4" xfId="1187" xr:uid="{4F43EE4E-ADE1-4CBB-9DB8-291A548BC8E6}"/>
    <cellStyle name="Comma 2 4 2" xfId="5518" xr:uid="{C0AF7412-693F-4ABD-BDC8-24736653B3EB}"/>
    <cellStyle name="Comma 2 4 2 2" xfId="7171" xr:uid="{0874DB7E-06CD-49E2-8FA0-19A2536F85CD}"/>
    <cellStyle name="Comma 2 4 3" xfId="7796" xr:uid="{D83F02BA-26C2-4B84-81AF-EA620283994D}"/>
    <cellStyle name="Comma 2 4 4" xfId="7843" xr:uid="{DB82DC4C-FF9E-4851-A4BA-88F951550C77}"/>
    <cellStyle name="Comma 2 4 5" xfId="7870" xr:uid="{CB97434A-0485-4629-919D-EA7359B7762B}"/>
    <cellStyle name="Comma 2 4 6" xfId="7090" xr:uid="{3FD6F33F-204E-4186-A3FD-4A9B8CC8D505}"/>
    <cellStyle name="Comma 2 4 7" xfId="5034" xr:uid="{69E72FFE-2230-4597-8543-A671B9C8C6FC}"/>
    <cellStyle name="Comma 2 5" xfId="1188" xr:uid="{04E0730B-53CF-415D-A6C5-FBACF55A5FC5}"/>
    <cellStyle name="Comma 2 5 2" xfId="7934" xr:uid="{F9E5E1B2-D8A6-4946-8AD8-068B571F07BB}"/>
    <cellStyle name="Comma 2 5 3" xfId="7907" xr:uid="{2936ACD8-985C-4AF5-85D3-DDC5FD6B0E5E}"/>
    <cellStyle name="Comma 2 5 4" xfId="7091" xr:uid="{0B011FE1-04EB-4884-8DCE-63800E9FFF20}"/>
    <cellStyle name="Comma 2 5 5" xfId="5035" xr:uid="{0F78761C-2569-47A3-9789-D423DAB8E7F3}"/>
    <cellStyle name="Comma 2 6" xfId="1189" xr:uid="{F0A544E1-B83F-432A-8CB4-00E3A49EBBAC}"/>
    <cellStyle name="Comma 2 6 2" xfId="5426" xr:uid="{EBF5A91B-848B-47DD-B95F-28C3FFCD605D}"/>
    <cellStyle name="Comma 2 6 2 2" xfId="5499" xr:uid="{5D64F96D-0F16-4E30-BD41-C7E498B970B4}"/>
    <cellStyle name="Comma 2 6 2 2 2" xfId="5658" xr:uid="{00E54B63-6B80-4BDF-96A5-CA9AA470581C}"/>
    <cellStyle name="Comma 2 6 2 2 2 2" xfId="12746" xr:uid="{931ED13F-1146-42F5-A137-D8BE0D606C1F}"/>
    <cellStyle name="Comma 2 6 2 2 2 3" xfId="8239" xr:uid="{76A825D9-C5BC-411C-AB76-C520D8D2AD30}"/>
    <cellStyle name="Comma 2 6 2 2 3" xfId="12601" xr:uid="{E86FDECC-567A-46A6-B505-04766B5E6F6A}"/>
    <cellStyle name="Comma 2 6 2 2 4" xfId="8094" xr:uid="{7AD1D54F-CFCE-4AC8-BB68-DBC46DAA9E98}"/>
    <cellStyle name="Comma 2 6 2 3" xfId="5591" xr:uid="{A7FB914C-7D33-4E66-A1BA-BCE7DDC5592B}"/>
    <cellStyle name="Comma 2 6 2 3 2" xfId="12679" xr:uid="{E0D88ED3-84AE-4A17-B08E-3C7B70E44045}"/>
    <cellStyle name="Comma 2 6 2 3 3" xfId="8172" xr:uid="{B8BCD888-AAE0-488B-A031-5BBD401BD3CD}"/>
    <cellStyle name="Comma 2 6 2 4" xfId="7886" xr:uid="{C3D68C97-6EA5-4DDD-8D7E-66695C4E07A6}"/>
    <cellStyle name="Comma 2 6 2 5" xfId="12529" xr:uid="{0D249CE9-E050-46C8-B368-8F58CE732AB5}"/>
    <cellStyle name="Comma 2 6 2 6" xfId="12123" xr:uid="{87E821D0-6C67-4FD8-A641-EFA31240383F}"/>
    <cellStyle name="Comma 2 6 2 7" xfId="8027" xr:uid="{918BAED2-9E1E-442B-BBD6-E171C18620B6}"/>
    <cellStyle name="Comma 2 6 3" xfId="5464" xr:uid="{F7872446-08CA-4AA8-B2BB-3F20EB32FB1B}"/>
    <cellStyle name="Comma 2 6 3 2" xfId="5624" xr:uid="{E6C13E0B-7DFA-4D22-B4FF-8642DCE9FF3F}"/>
    <cellStyle name="Comma 2 6 3 2 2" xfId="12712" xr:uid="{33410C5F-7094-40C9-8840-422416FC2A03}"/>
    <cellStyle name="Comma 2 6 3 2 3" xfId="8205" xr:uid="{8E18D1B4-087A-4600-BB69-F15F1F120E27}"/>
    <cellStyle name="Comma 2 6 3 3" xfId="12566" xr:uid="{152F5AF8-776D-4A05-979A-64637F688D7C}"/>
    <cellStyle name="Comma 2 6 3 4" xfId="8060" xr:uid="{FB930A03-0757-4BF8-B122-BC7104654CB2}"/>
    <cellStyle name="Comma 2 6 4" xfId="5557" xr:uid="{A8DA9707-34E2-4453-95E9-4B471BFDC4AC}"/>
    <cellStyle name="Comma 2 6 4 2" xfId="12645" xr:uid="{706AE0AC-DAD7-4C70-A668-52E536AC8FAD}"/>
    <cellStyle name="Comma 2 6 4 3" xfId="8138" xr:uid="{6F1CCD3C-DEC7-4F15-8B22-6349F518D236}"/>
    <cellStyle name="Comma 2 6 5" xfId="7092" xr:uid="{A6364294-816E-4E67-91E2-9D9454B41D6D}"/>
    <cellStyle name="Comma 2 6 6" xfId="5252" xr:uid="{B94A38A3-D027-41B3-A4B8-910DDCEAE022}"/>
    <cellStyle name="Comma 2 6 6 2" xfId="12469" xr:uid="{158ACAEB-71D3-4DDD-A37F-E060AA5CD319}"/>
    <cellStyle name="Comma 2 6 7" xfId="11882" xr:uid="{D93E7A48-B7ED-4336-8CA1-6FDFB676B994}"/>
    <cellStyle name="Comma 2 6 8" xfId="7995" xr:uid="{0AFA02ED-7853-4113-9084-693C60C626E7}"/>
    <cellStyle name="Comma 2 7" xfId="1190" xr:uid="{2D1ACBC0-26A4-4769-934B-392D5319FC70}"/>
    <cellStyle name="Comma 2 7 2" xfId="7908" xr:uid="{504AC0C4-FF02-4880-8932-362758B8ADFC}"/>
    <cellStyle name="Comma 2 7 2 2" xfId="13990" xr:uid="{9669C5EB-5900-4130-8965-67E86815310C}"/>
    <cellStyle name="Comma 2 7 2 3" xfId="8323" xr:uid="{F04EB13F-E001-4E45-9E73-36B180D39576}"/>
    <cellStyle name="Comma 2 7 3" xfId="7086" xr:uid="{D60DCB12-D2A3-44F7-85DD-6A4B56654562}"/>
    <cellStyle name="Comma 2 7 4" xfId="5253" xr:uid="{D4771E77-560C-46D5-957D-6DE1E2386B6A}"/>
    <cellStyle name="Comma 2 8" xfId="1191" xr:uid="{7E8986A1-8F56-4EDF-9695-459B2F0EC190}"/>
    <cellStyle name="Comma 2 8 2" xfId="7829" xr:uid="{2EB0DEEA-3C97-43A3-BAD0-4D87E1F3BFEC}"/>
    <cellStyle name="Comma 2 8 2 2" xfId="13982" xr:uid="{E1854C54-088B-4D0C-BFC3-536C884D3BD7}"/>
    <cellStyle name="Comma 2 8 2 3" xfId="12286" xr:uid="{6695A3C3-E1C6-401A-8236-47FCCE92E8F0}"/>
    <cellStyle name="Comma 2 8 2 4" xfId="8316" xr:uid="{CCE5C140-ED48-4FA5-9FCA-74E1D9494FE3}"/>
    <cellStyle name="Comma 2 8 3" xfId="6995" xr:uid="{0B81ECCB-17D5-4F45-B351-76549109CAAE}"/>
    <cellStyle name="Comma 2 8 4" xfId="5254" xr:uid="{7B4CA57B-4A10-4979-A5BE-6A2B041F6782}"/>
    <cellStyle name="Comma 2 9" xfId="1192" xr:uid="{90C30E68-7519-4DB0-AC66-C7F40FB0750D}"/>
    <cellStyle name="Comma 2 9 2" xfId="7923" xr:uid="{EB498536-A8F9-4A5C-8A75-F40F4A4D5C9D}"/>
    <cellStyle name="Comma 2 9 3" xfId="5255" xr:uid="{43391747-4ECE-4D8E-B549-9C0F3FFCD458}"/>
    <cellStyle name="Comma 2_03_Mar 10 RM_RM Others_revised" xfId="1193" xr:uid="{FFD65EAC-D322-47F2-81A1-61A0C62A3978}"/>
    <cellStyle name="Comma 20" xfId="1194" xr:uid="{53A3D77F-7488-42CA-8E4C-EEEEF2A2C1DF}"/>
    <cellStyle name="Comma 20 2" xfId="1195" xr:uid="{E39E5373-10FC-4FFB-AA35-8CBC8CB5E850}"/>
    <cellStyle name="Comma 20 3" xfId="1196" xr:uid="{F927E0E5-8DF3-4278-BE40-F223408CBD36}"/>
    <cellStyle name="Comma 20 4" xfId="5256" xr:uid="{24CA8FA7-9C1D-451D-A5CC-FF7F66FFAC59}"/>
    <cellStyle name="Comma 20_Raw Material Register 522 July to Dec 100109" xfId="1197" xr:uid="{A630E5BA-6791-423A-9E6C-EFF22369E643}"/>
    <cellStyle name="Comma 21" xfId="1198" xr:uid="{1177D4EF-E52D-4C6F-AC85-551FF7418416}"/>
    <cellStyle name="Comma 21 10" xfId="12492" xr:uid="{CD80410B-AD93-463D-8BA3-4EFD0B36ACC2}"/>
    <cellStyle name="Comma 21 11" xfId="11905" xr:uid="{E037A1DB-F492-4890-8EFF-A7DAF019762B}"/>
    <cellStyle name="Comma 21 2" xfId="1199" xr:uid="{5263E85E-799E-430E-9E86-22CB0F42FAF7}"/>
    <cellStyle name="Comma 21 2 2" xfId="1200" xr:uid="{A868D264-E0CB-4D8E-ACDF-75E64DF0E08F}"/>
    <cellStyle name="Comma 21 2 2 2" xfId="12237" xr:uid="{B37F4DFA-C118-409F-B604-73B26EC2F511}"/>
    <cellStyle name="Comma 21 2 2 3" xfId="12023" xr:uid="{5F4A68F0-9B4C-4FF0-90B1-1F0F40A5C138}"/>
    <cellStyle name="Comma 21 2 3" xfId="1201" xr:uid="{B1EC2558-E1A2-4CFE-A7D7-46C82C307F94}"/>
    <cellStyle name="Comma 21 2 3 2" xfId="12235" xr:uid="{03CC8A2E-E93B-4178-A211-804CD8B13D7C}"/>
    <cellStyle name="Comma 21 2 4" xfId="12311" xr:uid="{F4E1BFF3-382F-468F-B1BC-72CB98124A56}"/>
    <cellStyle name="Comma 21 2 5" xfId="12337" xr:uid="{CCE88F5F-95D4-4EF4-B307-D3DF7B5C2FEF}"/>
    <cellStyle name="Comma 21 2 6" xfId="12353" xr:uid="{60A55DF4-37B0-40EB-8FD2-FCB2A550DF8E}"/>
    <cellStyle name="Comma 21 2 7" xfId="12373" xr:uid="{B1488C86-F684-4556-846C-99F72A15C46A}"/>
    <cellStyle name="Comma 21 2 8" xfId="12020" xr:uid="{3B68C4F3-782B-4E94-84B0-B1CE4B4623DD}"/>
    <cellStyle name="Comma 21 3" xfId="1202" xr:uid="{6BABB29F-A8D9-4E49-95A1-BE46B04499CD}"/>
    <cellStyle name="Comma 21 3 2" xfId="11995" xr:uid="{B6FEB96B-FAFF-49EE-9A60-B3B89D084C9B}"/>
    <cellStyle name="Comma 21 4" xfId="1203" xr:uid="{60890661-0C34-4827-B76F-7F4B42A935FF}"/>
    <cellStyle name="Comma 21 4 2" xfId="12080" xr:uid="{1A52356A-41A7-4A5B-B193-9562883708CE}"/>
    <cellStyle name="Comma 21 5" xfId="1204" xr:uid="{25EF15A6-446E-4906-AB78-6E9AF708BE25}"/>
    <cellStyle name="Comma 21 5 2" xfId="12306" xr:uid="{8FF3CCC8-17F9-465A-BAF0-655DFAC9697D}"/>
    <cellStyle name="Comma 21 6" xfId="1205" xr:uid="{B109D30A-0241-4F42-B650-152143E5B4E7}"/>
    <cellStyle name="Comma 21 6 2" xfId="12307" xr:uid="{F3D4DF6B-9BEA-428B-8E9B-8AE69132FD27}"/>
    <cellStyle name="Comma 21 6 3" xfId="12333" xr:uid="{679A091B-5F31-458E-B036-148E65F108B7}"/>
    <cellStyle name="Comma 21 6 4" xfId="12350" xr:uid="{03D58127-B2ED-439B-93DD-5098B7C56ED4}"/>
    <cellStyle name="Comma 21 6 5" xfId="12370" xr:uid="{4547D9E4-3149-4ED9-B42F-172D7EFB88B9}"/>
    <cellStyle name="Comma 21 6 6" xfId="12271" xr:uid="{77692E60-0614-4D5C-92BB-1D19BA036568}"/>
    <cellStyle name="Comma 21 7" xfId="1206" xr:uid="{91C17A7C-53ED-4E79-8E2A-0CFA139E1086}"/>
    <cellStyle name="Comma 21 7 2" xfId="12332" xr:uid="{87652637-B6EB-4E7E-ACE3-36C4392C06AE}"/>
    <cellStyle name="Comma 21 8" xfId="5321" xr:uid="{FA0DA5EE-4D05-4F75-8285-A38C26DC8A4E}"/>
    <cellStyle name="Comma 21 8 2" xfId="12349" xr:uid="{9FC2E6B4-18AA-47F2-9909-D6B18856ADE4}"/>
    <cellStyle name="Comma 21 9" xfId="12369" xr:uid="{06161798-4873-40D1-82F3-E651522B4799}"/>
    <cellStyle name="Comma 215" xfId="4935" xr:uid="{BF1038BA-7A7B-4304-B858-A4074FF8B1D6}"/>
    <cellStyle name="Comma 22" xfId="1207" xr:uid="{EF9DA58C-1237-43E6-B5BF-B4F6618E07E4}"/>
    <cellStyle name="Comma 22 2" xfId="1208" xr:uid="{B04999D2-EFE6-4795-BE57-A9598B4FDC64}"/>
    <cellStyle name="Comma 22 3" xfId="5257" xr:uid="{29560D38-60DE-44A8-9963-C751BD9DFC49}"/>
    <cellStyle name="Comma 23" xfId="1209" xr:uid="{683CBFE8-2F69-4271-8CD8-3057FACCA59E}"/>
    <cellStyle name="Comma 23 10" xfId="12288" xr:uid="{F82CF8D9-A166-4592-BA0C-FE23B5D1336D}"/>
    <cellStyle name="Comma 23 11" xfId="12315" xr:uid="{B680F460-D9BF-42E6-AC54-A06103D0A3C2}"/>
    <cellStyle name="Comma 23 12" xfId="12331" xr:uid="{4B960028-1F64-474E-A33D-8706B7CA2CD0}"/>
    <cellStyle name="Comma 23 13" xfId="12362" xr:uid="{0EFAD5FD-8CE5-47C5-8F19-37A6B150C0AB}"/>
    <cellStyle name="Comma 23 14" xfId="12385" xr:uid="{A3B12DC8-9D7C-40AD-A89E-0ABCDC3B3B55}"/>
    <cellStyle name="Comma 23 15" xfId="12493" xr:uid="{4FBFF581-4326-40EC-8EB2-F3CA52FAC109}"/>
    <cellStyle name="Comma 23 16" xfId="11886" xr:uid="{BCC21B62-795C-44FA-ADF3-7177FFE67833}"/>
    <cellStyle name="Comma 23 2" xfId="1210" xr:uid="{4E49FD49-1A7C-4E3D-BB26-887940C12C5A}"/>
    <cellStyle name="Comma 23 2 2" xfId="7787" xr:uid="{09F3E6BF-0024-4F8C-9DF2-028EF3C52AAB}"/>
    <cellStyle name="Comma 23 2 2 2" xfId="12218" xr:uid="{3D0D6371-162D-49C0-8714-3111D29075FE}"/>
    <cellStyle name="Comma 23 2 3" xfId="13978" xr:uid="{DB95F7CA-21BB-497C-816C-DD78FC27C05E}"/>
    <cellStyle name="Comma 23 2 4" xfId="11997" xr:uid="{0E454B18-7341-4150-9963-AFD4109BC0E9}"/>
    <cellStyle name="Comma 23 2 5" xfId="7018" xr:uid="{DFE08D4B-B01B-4B42-811D-2817E38B14CC}"/>
    <cellStyle name="Comma 23 2 5 2" xfId="7040" xr:uid="{C5DA5BBC-11FD-461F-B860-2A3E28F6E87B}"/>
    <cellStyle name="Comma 23 2 5 2 2" xfId="13930" xr:uid="{FBD8886B-6C2B-4C1C-B712-DFCB88F8A537}"/>
    <cellStyle name="Comma 23 2 5 2 3" xfId="8300" xr:uid="{F101D362-116B-4991-B00C-DA57DF0E9EC6}"/>
    <cellStyle name="Comma 23 2 5 3" xfId="7141" xr:uid="{BAFCE839-A1DC-4568-8019-9F1523B9054B}"/>
    <cellStyle name="Comma 23 2 5 3 2" xfId="13944" xr:uid="{DB0FA7BF-6799-48C4-97D4-C1D8CBB38E74}"/>
    <cellStyle name="Comma 23 2 5 3 3" xfId="8303" xr:uid="{87C09A82-5792-4BD4-8D68-F5BC63B49714}"/>
    <cellStyle name="Comma 23 2 5 4" xfId="7144" xr:uid="{6E1331D2-624E-4091-9271-86BB83EAA776}"/>
    <cellStyle name="Comma 23 2 5 4 2" xfId="13946" xr:uid="{B7FC28E7-025A-41A6-A10A-9EC5347FB939}"/>
    <cellStyle name="Comma 23 2 5 4 3" xfId="8305" xr:uid="{6FD749B3-9912-434C-A752-54C7E47D1057}"/>
    <cellStyle name="Comma 23 2 5 5" xfId="13927" xr:uid="{BA87B627-E681-4ABF-B2C3-E789A96A10D4}"/>
    <cellStyle name="Comma 23 2 5 6" xfId="8297" xr:uid="{BE137BFD-C672-4C23-945E-C52E4C3386D0}"/>
    <cellStyle name="Comma 23 2 6" xfId="8313" xr:uid="{EBB5F066-CC21-4E58-8A66-6DAC9B14C086}"/>
    <cellStyle name="Comma 23 3" xfId="1211" xr:uid="{BF7470BB-BF5D-4B9E-94AB-2265022D2C0A}"/>
    <cellStyle name="Comma 23 3 2" xfId="12222" xr:uid="{468FA9F0-5621-4EFB-B710-60BF5CB55829}"/>
    <cellStyle name="Comma 23 3 3" xfId="12002" xr:uid="{48557442-9836-4013-BFC6-2547D1062576}"/>
    <cellStyle name="Comma 23 4" xfId="5324" xr:uid="{D4085BCC-B40E-480F-840E-1CF4748505BB}"/>
    <cellStyle name="Comma 23 4 2" xfId="12240" xr:uid="{72D4A002-AC78-451B-A3D4-03DA99773F44}"/>
    <cellStyle name="Comma 23 4 3" xfId="12026" xr:uid="{E5FDB3AE-3A29-4B27-8A20-B34EC63E0CA9}"/>
    <cellStyle name="Comma 23 5" xfId="12028" xr:uid="{BAC93DC9-7D6D-4B1E-9C28-F75B58D2667E}"/>
    <cellStyle name="Comma 23 5 2" xfId="12242" xr:uid="{9AC4B996-082F-4069-8BF8-E06BAE689688}"/>
    <cellStyle name="Comma 23 6" xfId="12043" xr:uid="{98C76701-0438-482C-925F-372DCB3C50B5}"/>
    <cellStyle name="Comma 23 6 2" xfId="12257" xr:uid="{5A1FDC4A-D8A9-4BD3-A545-28E5AF58C768}"/>
    <cellStyle name="Comma 23 7" xfId="12047" xr:uid="{6C7147D5-D44B-42EC-99D4-2BABDFF7C285}"/>
    <cellStyle name="Comma 23 7 2" xfId="12261" xr:uid="{57EDCDA5-9687-4EF9-8B6C-0E5EF99D8ECF}"/>
    <cellStyle name="Comma 23 8" xfId="12125" xr:uid="{2234C753-AD43-49CC-BCE7-D96F99464553}"/>
    <cellStyle name="Comma 23 9" xfId="12095" xr:uid="{187156DF-5A09-4538-A21B-C6BD0B74029E}"/>
    <cellStyle name="Comma 24" xfId="1212" xr:uid="{C467A9D4-B3C5-4978-B7F6-FF19577F7621}"/>
    <cellStyle name="Comma 24 2" xfId="1213" xr:uid="{2FC25014-63DA-42D8-BFF6-6E9A110FFC7A}"/>
    <cellStyle name="Comma 24 3" xfId="5258" xr:uid="{32386869-8FF9-4CCA-8228-0E21FC9A50E5}"/>
    <cellStyle name="Comma 25" xfId="1214" xr:uid="{8A1BFFE7-CB7C-4CC4-9B89-60934AB07C3D}"/>
    <cellStyle name="Comma 25 2" xfId="1215" xr:uid="{7E48770C-116E-4D5B-8F99-B397DD9D8ECD}"/>
    <cellStyle name="Comma 25 2 2" xfId="5508" xr:uid="{78F747F8-E523-4198-9789-5A0E6EFA91C3}"/>
    <cellStyle name="Comma 25 2 2 2" xfId="5667" xr:uid="{5E95D968-9B19-43E0-A4F6-9308D9AA1CB7}"/>
    <cellStyle name="Comma 25 2 2 2 2" xfId="12755" xr:uid="{6025FFAA-1AF1-4E4C-8B01-EE5627949C13}"/>
    <cellStyle name="Comma 25 2 2 2 3" xfId="8248" xr:uid="{DB63AF4D-23C8-42E7-AAA7-5BE74BD8830F}"/>
    <cellStyle name="Comma 25 2 2 3" xfId="12610" xr:uid="{BAD2192B-3B59-4C94-95DE-72A70694F700}"/>
    <cellStyle name="Comma 25 2 2 4" xfId="8103" xr:uid="{DF5C8DDC-2B8C-47F7-8C1F-2103B95A3C0A}"/>
    <cellStyle name="Comma 25 2 3" xfId="5600" xr:uid="{1626D1B5-7F12-4FFC-8E86-189F6855DBE0}"/>
    <cellStyle name="Comma 25 2 3 2" xfId="12688" xr:uid="{57C29E04-75D2-40D4-9617-03118AD573BB}"/>
    <cellStyle name="Comma 25 2 3 3" xfId="8181" xr:uid="{4833A364-2F15-4970-8A11-8F53F7B01712}"/>
    <cellStyle name="Comma 25 2 4" xfId="5438" xr:uid="{0E73E820-B635-43FF-9C01-042B1C48C62A}"/>
    <cellStyle name="Comma 25 2 4 2" xfId="12540" xr:uid="{87A3E6E5-9403-423F-BD65-56F6FD291527}"/>
    <cellStyle name="Comma 25 2 5" xfId="12136" xr:uid="{EC19B566-57B9-4B20-849B-529D43B75B1C}"/>
    <cellStyle name="Comma 25 2 6" xfId="8036" xr:uid="{769FD4DE-100C-434A-980B-FA4587673E78}"/>
    <cellStyle name="Comma 25 3" xfId="1216" xr:uid="{B7C863B8-FB68-45AE-8EE1-117C9DD14837}"/>
    <cellStyle name="Comma 25 3 2" xfId="5633" xr:uid="{1FB5215B-740D-46E7-A91A-70AFCF75D28E}"/>
    <cellStyle name="Comma 25 3 2 2" xfId="12721" xr:uid="{829FF29C-4C69-43CD-BE4B-3AEAD6245248}"/>
    <cellStyle name="Comma 25 3 2 3" xfId="8214" xr:uid="{6A08865D-5CB0-4764-AF73-8399C8FFEA9D}"/>
    <cellStyle name="Comma 25 3 3" xfId="5474" xr:uid="{0797518F-46DA-477F-B0CC-414DB6438A55}"/>
    <cellStyle name="Comma 25 3 3 2" xfId="12576" xr:uid="{23490289-C017-4A30-BA3C-078005A2745D}"/>
    <cellStyle name="Comma 25 3 4" xfId="8069" xr:uid="{2B925275-D94B-44FD-9A16-CFA9B0A1FC91}"/>
    <cellStyle name="Comma 25 4" xfId="5566" xr:uid="{2157FE26-02AB-4973-9070-BCADB146D98C}"/>
    <cellStyle name="Comma 25 4 2" xfId="12654" xr:uid="{9AB63642-EC25-48CB-B75C-FC322C15AC34}"/>
    <cellStyle name="Comma 25 4 3" xfId="8147" xr:uid="{0265765C-E5A4-41C7-9915-A505BCBEA628}"/>
    <cellStyle name="Comma 25 5" xfId="5328" xr:uid="{0B53E329-FD90-4FBC-BCBA-BFF0F97898AF}"/>
    <cellStyle name="Comma 25 5 2" xfId="12496" xr:uid="{42DC3EB6-2831-4DC0-94DE-AF5AD408E9BB}"/>
    <cellStyle name="Comma 25 6" xfId="11906" xr:uid="{BC949D22-4187-48DD-9867-F7B58A4F6B01}"/>
    <cellStyle name="Comma 25 7" xfId="8002" xr:uid="{B617D2A6-2DF5-4C5D-8EC0-3E0771287951}"/>
    <cellStyle name="Comma 25_Copy of PWB_Aging" xfId="1217" xr:uid="{5E3B4D0D-05AE-4A11-A676-A6AF34D35E99}"/>
    <cellStyle name="Comma 26" xfId="1218" xr:uid="{D8690092-9ABB-4A6A-BDF9-A39AE1096745}"/>
    <cellStyle name="Comma 26 2" xfId="1219" xr:uid="{897D85BC-BA2F-4C0C-8D8A-5DB95B285248}"/>
    <cellStyle name="Comma 26 3" xfId="5259" xr:uid="{9246A00F-6B39-4101-A094-C779D36E22C3}"/>
    <cellStyle name="Comma 27" xfId="1220" xr:uid="{20A1A5B9-4FE7-4416-B6D5-E2B75EAB9691}"/>
    <cellStyle name="Comma 27 2" xfId="1221" xr:uid="{79DA96B3-7278-4717-AF54-EA740D4E394C}"/>
    <cellStyle name="Comma 27 2 2" xfId="5514" xr:uid="{3A5208F2-AEDE-4B14-921D-780E55D0ADB0}"/>
    <cellStyle name="Comma 27 2 2 2" xfId="5673" xr:uid="{BB9CAFF1-7547-4997-BC54-D2D35FF7FE68}"/>
    <cellStyle name="Comma 27 2 2 2 2" xfId="12761" xr:uid="{1ADC9B15-D948-40C7-A64B-40524FABF29B}"/>
    <cellStyle name="Comma 27 2 2 2 3" xfId="8254" xr:uid="{B674FAD4-0427-462A-93AD-BA95A4357D4D}"/>
    <cellStyle name="Comma 27 2 2 3" xfId="12616" xr:uid="{03C6343F-7B64-45B6-8850-6A7BA005FDC0}"/>
    <cellStyle name="Comma 27 2 2 4" xfId="8109" xr:uid="{3F548248-925E-48E7-A641-6CA7F82B34EA}"/>
    <cellStyle name="Comma 27 2 3" xfId="5606" xr:uid="{E3F67C95-3EB3-4E22-9C67-A04772451E60}"/>
    <cellStyle name="Comma 27 2 3 2" xfId="12694" xr:uid="{B943E8CE-3B95-4D78-BA02-BDE4653C49B6}"/>
    <cellStyle name="Comma 27 2 3 3" xfId="8187" xr:uid="{48E37581-CECC-4F32-97D6-20A4351E57A2}"/>
    <cellStyle name="Comma 27 2 4" xfId="5444" xr:uid="{3B92E555-77B3-498A-8AA7-0E76A7EC02E9}"/>
    <cellStyle name="Comma 27 2 4 2" xfId="12546" xr:uid="{3DDE4F29-D34D-48EE-AED0-CD10B5769641}"/>
    <cellStyle name="Comma 27 2 5" xfId="8042" xr:uid="{5E3D0A5C-5E43-4B6C-835B-9E3DB4B82E70}"/>
    <cellStyle name="Comma 27 3" xfId="5480" xr:uid="{71BE730A-0D03-4987-A156-E5E29AE0FDBD}"/>
    <cellStyle name="Comma 27 3 2" xfId="5639" xr:uid="{023F7541-DBC8-4978-87B5-D4DFC227B618}"/>
    <cellStyle name="Comma 27 3 2 2" xfId="12727" xr:uid="{04AECBD0-1C6C-4BCB-BCF1-10C3F18B11FB}"/>
    <cellStyle name="Comma 27 3 2 3" xfId="8220" xr:uid="{6EF17E60-E800-4963-8433-62C25F64DB89}"/>
    <cellStyle name="Comma 27 3 3" xfId="12582" xr:uid="{6D208D0F-9549-4A74-B4D4-06173F438EF3}"/>
    <cellStyle name="Comma 27 3 4" xfId="8075" xr:uid="{28B1445E-E192-49C1-B617-B8E4D4210E29}"/>
    <cellStyle name="Comma 27 4" xfId="5572" xr:uid="{DF80A1C4-84A3-4023-B171-73075C86A1D1}"/>
    <cellStyle name="Comma 27 4 2" xfId="12660" xr:uid="{244FD729-126D-4509-874B-4B133F1993AD}"/>
    <cellStyle name="Comma 27 4 3" xfId="8153" xr:uid="{520324AC-BCF1-41C1-8722-BD8CC852CE9E}"/>
    <cellStyle name="Comma 27 5" xfId="5334" xr:uid="{0BDFA0C7-558A-4E8A-AE2A-ADFE8B9DDB5F}"/>
    <cellStyle name="Comma 27 5 2" xfId="12502" xr:uid="{99B225AE-B213-4AA7-BC76-87255DF462FF}"/>
    <cellStyle name="Comma 27 6" xfId="12008" xr:uid="{6FF85389-2FA9-4BE0-9940-1FC2BC8D37FA}"/>
    <cellStyle name="Comma 27 7" xfId="8008" xr:uid="{9FD103FA-B277-41F0-AB1B-06BF56755EFC}"/>
    <cellStyle name="Comma 28" xfId="1222" xr:uid="{0D46A927-71C0-43C2-B002-EA1FE1DC7001}"/>
    <cellStyle name="Comma 28 2" xfId="1223" xr:uid="{7833F6D6-424F-4B94-A9C3-5497CF5313CC}"/>
    <cellStyle name="Comma 28 2 2" xfId="12470" xr:uid="{C58AD1B9-B07E-4750-A63B-8EA8E788BB90}"/>
    <cellStyle name="Comma 28 3" xfId="5260" xr:uid="{54158F15-0612-48C8-9CC9-934E73074E0F}"/>
    <cellStyle name="Comma 28 3 2" xfId="11881" xr:uid="{32CD9C13-C072-47E5-AF22-5F9BA6672648}"/>
    <cellStyle name="Comma 29" xfId="1224" xr:uid="{B3B0D183-842C-46B2-BF69-F32D9713152C}"/>
    <cellStyle name="Comma 29 2" xfId="1225" xr:uid="{A153096E-7603-4258-A23D-9F410CD6E7DB}"/>
    <cellStyle name="Comma 29 3" xfId="5261" xr:uid="{A401997A-D259-4888-B6C3-DEFCFA4A093D}"/>
    <cellStyle name="Comma 29_IPWL Budget 2010v7" xfId="1226" xr:uid="{79D89A51-3366-4F14-ABF4-F8B5CDAAB54B}"/>
    <cellStyle name="Comma 3" xfId="3" xr:uid="{00000000-0005-0000-0000-000002000000}"/>
    <cellStyle name="Comma 3 10" xfId="1228" xr:uid="{8597545D-61BA-46CB-A3E7-A4BA737EFFF9}"/>
    <cellStyle name="Comma 3 10 2" xfId="6966" xr:uid="{C6DCD9E1-CA36-4532-845A-4C82731EE44C}"/>
    <cellStyle name="Comma 3 10 3" xfId="12122" xr:uid="{59EC47D5-41E2-4DCB-B66C-B20EAF71C53F}"/>
    <cellStyle name="Comma 3 11" xfId="1229" xr:uid="{E620A7A1-E231-468D-88A9-1599F43B93E8}"/>
    <cellStyle name="Comma 3 11 2" xfId="12421" xr:uid="{3AE0A93A-E69A-45CE-AB6B-E238BB0B61D1}"/>
    <cellStyle name="Comma 3 11 3" xfId="12103" xr:uid="{E1D936B5-DF5C-4EC9-93C0-2772EAE71259}"/>
    <cellStyle name="Comma 3 11 4" xfId="7965" xr:uid="{0CDA5C04-58E2-4D8F-8EF3-DE08F42DD2FA}"/>
    <cellStyle name="Comma 3 12" xfId="1230" xr:uid="{5E1B63DF-3670-4539-97B7-6C0A9CB01D8C}"/>
    <cellStyle name="Comma 3 12 10" xfId="12018" xr:uid="{A2C91AFC-DCD4-4EF4-B3CF-CC763933AD07}"/>
    <cellStyle name="Comma 3 12 2" xfId="12036" xr:uid="{957DADCD-7D03-4B2A-B3F5-E2D1D8493B95}"/>
    <cellStyle name="Comma 3 12 2 2" xfId="12250" xr:uid="{A914BA2A-3531-4DC3-98B9-2D5A1B787F61}"/>
    <cellStyle name="Comma 3 12 3" xfId="12052" xr:uid="{0F079933-FA77-4819-9291-96BDE5F9F991}"/>
    <cellStyle name="Comma 3 12 3 2" xfId="12265" xr:uid="{2EEC65B1-E070-4D46-B006-BF6F7C0C3E32}"/>
    <cellStyle name="Comma 3 12 4" xfId="12234" xr:uid="{165FDEF3-9B17-4061-A310-F8E0C9385321}"/>
    <cellStyle name="Comma 3 12 5" xfId="12116" xr:uid="{E1DB11B1-05A8-46C0-A3D7-2D679A19405C}"/>
    <cellStyle name="Comma 3 12 6" xfId="12319" xr:uid="{6D616C30-F110-4067-BFB8-72C6A435D4D0}"/>
    <cellStyle name="Comma 3 12 7" xfId="12343" xr:uid="{EC51F82E-B0D1-4683-936C-7D9BB9749062}"/>
    <cellStyle name="Comma 3 12 8" xfId="12360" xr:uid="{C2890CEC-7273-4C45-AF23-38124825A18B}"/>
    <cellStyle name="Comma 3 12 9" xfId="12382" xr:uid="{5ADF6DD2-D52C-46FD-BED0-3AB28016B212}"/>
    <cellStyle name="Comma 3 13" xfId="4822" xr:uid="{E4419624-6BB1-4929-89AD-995EB1F9185A}"/>
    <cellStyle name="Comma 3 13 2" xfId="12321" xr:uid="{05F1339C-9BFD-4A4E-94BE-BBB553563894}"/>
    <cellStyle name="Comma 3 14" xfId="4831" xr:uid="{B2511C7F-D8B0-45C5-B2EB-A9D43055C901}"/>
    <cellStyle name="Comma 3 14 2" xfId="12412" xr:uid="{93531E3C-0A34-453F-B144-BB6948D526DF}"/>
    <cellStyle name="Comma 3 15" xfId="1227" xr:uid="{1F16B39F-C632-441B-A353-E5F9F55E5E6A}"/>
    <cellStyle name="Comma 3 15 2" xfId="11879" xr:uid="{E297B2E5-FEE3-47D8-BA08-A329625CAEF7}"/>
    <cellStyle name="Comma 3 16" xfId="4864" xr:uid="{309CF656-0B4C-4458-BA48-A971C78E3DA3}"/>
    <cellStyle name="Comma 3 2" xfId="13" xr:uid="{C7F2C3C8-D583-44D2-8B9A-F287D6C509E1}"/>
    <cellStyle name="Comma 3 2 2" xfId="1232" xr:uid="{1F0EF3E4-A7E3-4BED-9295-51543E0F7D83}"/>
    <cellStyle name="Comma 3 2 2 2" xfId="7925" xr:uid="{F2014937-9FE7-4B43-9F9A-636E8C03942D}"/>
    <cellStyle name="Comma 3 2 2 2 2" xfId="13994" xr:uid="{7E8A01C1-A271-4B24-9548-06CB04F8F39F}"/>
    <cellStyle name="Comma 3 2 2 2 3" xfId="12089" xr:uid="{E4905CC9-A160-4E5C-AE56-EB8653AF7D99}"/>
    <cellStyle name="Comma 3 2 2 3" xfId="7889" xr:uid="{E46B324C-28D6-41F9-A610-0C67B4D39060}"/>
    <cellStyle name="Comma 3 2 2 4" xfId="7024" xr:uid="{40F5A05D-0EFD-40BC-9B2C-74B60A36DEF9}"/>
    <cellStyle name="Comma 3 2 2 5" xfId="5262" xr:uid="{30463BE5-7269-4060-8612-56CFE53858EE}"/>
    <cellStyle name="Comma 3 2 2_Summary_Final" xfId="12090" xr:uid="{0966E46C-CF66-4C7C-B304-CE63C9EFE884}"/>
    <cellStyle name="Comma 3 2 3" xfId="12" xr:uid="{75CE3CA4-5A03-4E05-9531-F30AEAF02E01}"/>
    <cellStyle name="Comma 3 2 3 2" xfId="1233" xr:uid="{10FEC043-721A-441F-9756-2D26A0248517}"/>
    <cellStyle name="Comma 3 2 3 2 2" xfId="7154" xr:uid="{F419AABA-DC61-4430-829E-F6706EA85181}"/>
    <cellStyle name="Comma 3 2 3 3" xfId="4931" xr:uid="{06090B88-BA00-4934-9BD5-DF8ABDE59AF9}"/>
    <cellStyle name="Comma 3 2 3 3 2" xfId="12427" xr:uid="{46578A81-0F5A-4AD3-A771-DA6D9EBDA816}"/>
    <cellStyle name="Comma 3 2 3 4" xfId="7971" xr:uid="{4A3FA6D4-4EDC-44DA-B540-6BE4E9556009}"/>
    <cellStyle name="Comma 3 2 4" xfId="1234" xr:uid="{ED84C49B-B670-49BA-913A-C9B93B9AAB7D}"/>
    <cellStyle name="Comma 3 2 4 2" xfId="7792" xr:uid="{173E196F-5CA4-4495-A020-7F6BB0B584B9}"/>
    <cellStyle name="Comma 3 2 5" xfId="4823" xr:uid="{A88806F5-A13E-490F-BD76-131D4D72680F}"/>
    <cellStyle name="Comma 3 2 5 2" xfId="13986" xr:uid="{CDF82480-5F6C-4FE7-A1B1-5F7272D3FFB4}"/>
    <cellStyle name="Comma 3 2 5 3" xfId="11994" xr:uid="{279AEDFD-22AD-4FED-9F4D-F2B04F3817B1}"/>
    <cellStyle name="Comma 3 2 6" xfId="1231" xr:uid="{B1689B14-B5B6-4632-A7D2-809D573BCDBD}"/>
    <cellStyle name="Comma 3 2 6 2" xfId="7865" xr:uid="{F04FCB55-8C4A-4405-B9B5-79AACE484D94}"/>
    <cellStyle name="Comma 3 2 7" xfId="6967" xr:uid="{FB7D9C10-7D47-47C5-8D79-A68F2E815B68}"/>
    <cellStyle name="Comma 3 2_03_Mar 10 RM_RM Others_revised" xfId="1235" xr:uid="{6A0DED8E-0BF5-43A7-B3D4-AD2203FDBB56}"/>
    <cellStyle name="Comma 3 3" xfId="1236" xr:uid="{4E99F8BE-01C5-4A61-986B-A544D3B36211}"/>
    <cellStyle name="Comma 3 3 2" xfId="5037" xr:uid="{0F420533-E5E8-415E-8252-C12CCA10666D}"/>
    <cellStyle name="Comma 3 3 3" xfId="6097" xr:uid="{C406DDD2-6858-419E-AAC6-1BBB4A40C5B8}"/>
    <cellStyle name="Comma 3 3 3 2" xfId="7793" xr:uid="{246D7741-3454-4E77-92CD-C471AF5C2198}"/>
    <cellStyle name="Comma 3 3 3 3" xfId="13093" xr:uid="{F9E352E9-BBB5-49F6-9C7B-CBEFCBA141B5}"/>
    <cellStyle name="Comma 3 3 3 4" xfId="8277" xr:uid="{8ADC93B3-4515-4CBA-B783-1E1A51E5EF9E}"/>
    <cellStyle name="Comma 3 3 4" xfId="7840" xr:uid="{1B9A8CE0-9CC6-4069-AAA5-A471BF21B304}"/>
    <cellStyle name="Comma 3 3 5" xfId="7867" xr:uid="{D27DD908-8C96-4FAA-8E7A-7760CE1C1DE3}"/>
    <cellStyle name="Comma 3 3 6" xfId="7093" xr:uid="{64919F93-6FE3-44B1-BEC3-A2CCFEC7425C}"/>
    <cellStyle name="Comma 3 3 7" xfId="4925" xr:uid="{F2A85CB5-CADD-418E-9739-AEB88718AE91}"/>
    <cellStyle name="Comma 3 3 7 2" xfId="12420" xr:uid="{C1A7B2E9-5E62-4633-B23A-21F162DC603B}"/>
    <cellStyle name="Comma 3 3 8" xfId="7964" xr:uid="{CDE3AB64-8EF7-47B0-A33F-BD0E7708B5BA}"/>
    <cellStyle name="Comma 3 4" xfId="1237" xr:uid="{0FD72D99-E494-4B0E-9A69-CBE65E7A11FC}"/>
    <cellStyle name="Comma 3 4 2" xfId="7153" xr:uid="{70E93477-6A85-4C5F-8E58-4AC4826F6BEE}"/>
    <cellStyle name="Comma 3 4 3" xfId="7791" xr:uid="{2EA9DA2F-4D74-4784-8AA7-0759B550C694}"/>
    <cellStyle name="Comma 3 4 4" xfId="7839" xr:uid="{3B0671DF-E643-4898-8E24-B8A5AD63941C}"/>
    <cellStyle name="Comma 3 4 5" xfId="7864" xr:uid="{83EF8063-B1CA-4022-A2A8-D2C6E00A9154}"/>
    <cellStyle name="Comma 3 4 6" xfId="7094" xr:uid="{E643DC19-3823-4193-887D-E31483F78B30}"/>
    <cellStyle name="Comma 3 4 7" xfId="5038" xr:uid="{1773C023-FBAB-49D3-A1FA-1DC30D924CBB}"/>
    <cellStyle name="Comma 3 5" xfId="1238" xr:uid="{AAD0A7AB-4EEE-4038-A677-EAA9DDFEC861}"/>
    <cellStyle name="Comma 3 5 2" xfId="7801" xr:uid="{ECFEA321-B5DF-4623-B9DA-625387F58C14}"/>
    <cellStyle name="Comma 3 5 3" xfId="7847" xr:uid="{73BE8CF1-6CA5-4D1A-9C82-F8B88FD90DC1}"/>
    <cellStyle name="Comma 3 5 4" xfId="7874" xr:uid="{DB6064DB-0786-4C02-B3AC-9D511FBFE46A}"/>
    <cellStyle name="Comma 3 5 5" xfId="5039" xr:uid="{73A1561F-DB2D-49E1-8F08-C0073B5FDC91}"/>
    <cellStyle name="Comma 3 6" xfId="1239" xr:uid="{CA27537A-0653-4693-A8A7-0BE5BAC5F1E9}"/>
    <cellStyle name="Comma 3 6 2" xfId="7800" xr:uid="{AF4EEC1E-3E04-4318-8232-19F8CBA03E9F}"/>
    <cellStyle name="Comma 3 6 2 2" xfId="13979" xr:uid="{826DF00B-136B-47BF-BA08-9CEDB5FCC836}"/>
    <cellStyle name="Comma 3 6 2 3" xfId="11891" xr:uid="{9815BA18-C5B3-461F-A1DB-62C5A7073E34}"/>
    <cellStyle name="Comma 3 6 3" xfId="7846" xr:uid="{0C0A551B-DB3F-4711-BEE0-C8BD46856146}"/>
    <cellStyle name="Comma 3 6 4" xfId="7873" xr:uid="{89F3528E-2EBD-49DF-9CAF-ED661564D5F4}"/>
    <cellStyle name="Comma 3 6 5" xfId="5040" xr:uid="{9A6221C8-968C-45F1-B069-50B552546367}"/>
    <cellStyle name="Comma 3 7" xfId="1240" xr:uid="{A48ABCED-B02C-41BB-AA9A-D68F7D6F9DF8}"/>
    <cellStyle name="Comma 3 7 2" xfId="5482" xr:uid="{B5154BE1-3B8A-4A32-9F0D-0D8B0A23F3C0}"/>
    <cellStyle name="Comma 3 7 2 2" xfId="5641" xr:uid="{474A0723-4425-420D-8386-07D5F5FC346F}"/>
    <cellStyle name="Comma 3 7 2 2 2" xfId="12729" xr:uid="{084EBE68-BFA0-4551-BA9F-0ECBDC91FEE7}"/>
    <cellStyle name="Comma 3 7 2 2 3" xfId="8222" xr:uid="{630E0409-C734-4CB0-89C3-99169E29FFF9}"/>
    <cellStyle name="Comma 3 7 2 3" xfId="12584" xr:uid="{3FDAA25E-F151-44F9-B6C3-0EE8D5E5AAE8}"/>
    <cellStyle name="Comma 3 7 2 4" xfId="8077" xr:uid="{C6190E76-4D0D-41C8-96A1-36F0407143CC}"/>
    <cellStyle name="Comma 3 7 3" xfId="5574" xr:uid="{9AC19FBF-3A2A-4F91-A5B9-4F5EE4EADED2}"/>
    <cellStyle name="Comma 3 7 3 2" xfId="12662" xr:uid="{2BEA2723-13DF-4221-846F-EBD484EE3452}"/>
    <cellStyle name="Comma 3 7 3 3" xfId="8155" xr:uid="{D8AFB87C-96C5-49D9-B46E-B664745A2A23}"/>
    <cellStyle name="Comma 3 7 4" xfId="7790" xr:uid="{68E990E8-D396-4387-908C-4EF1E6C1619C}"/>
    <cellStyle name="Comma 3 7 5" xfId="5402" xr:uid="{C4F856F4-CEE2-4319-A279-E6EB12DA457D}"/>
    <cellStyle name="Comma 3 7 5 2" xfId="12508" xr:uid="{9BDF9AE3-DBA7-490A-AB89-E33705433E98}"/>
    <cellStyle name="Comma 3 7 6" xfId="12022" xr:uid="{7FE11646-9500-488A-A580-BBFFB13D8AF5}"/>
    <cellStyle name="Comma 3 7 7" xfId="8010" xr:uid="{2AE016AE-5CCE-4AFF-8990-956559E56AE3}"/>
    <cellStyle name="Comma 3 8" xfId="1241" xr:uid="{C175DC37-7722-44C8-9D9F-A07EA6D83849}"/>
    <cellStyle name="Comma 3 8 2" xfId="5607" xr:uid="{85A789BB-770B-4010-B06A-1B191ED5F3F8}"/>
    <cellStyle name="Comma 3 8 2 2" xfId="12695" xr:uid="{9C9C1C1A-CDB7-44B8-AF9A-F133B496BC77}"/>
    <cellStyle name="Comma 3 8 2 3" xfId="8188" xr:uid="{6ABF1AD2-0277-40EA-ACEC-42CBA617DA3C}"/>
    <cellStyle name="Comma 3 8 3" xfId="7838" xr:uid="{8D9C3002-D3F8-4A80-89BA-022227597D41}"/>
    <cellStyle name="Comma 3 8 4" xfId="5445" xr:uid="{A460985E-34D7-4DE1-A66A-7FB2CA26C801}"/>
    <cellStyle name="Comma 3 8 4 2" xfId="12547" xr:uid="{2EEBC405-DD40-4781-92C7-A9809126B4DD}"/>
    <cellStyle name="Comma 3 8 5" xfId="12072" xr:uid="{879885E4-78DF-4EB7-9970-7FE5B7EA7582}"/>
    <cellStyle name="Comma 3 8 6" xfId="8043" xr:uid="{EF0E7DFA-055E-403C-8E54-DBE06B3A87B5}"/>
    <cellStyle name="Comma 3 9" xfId="1242" xr:uid="{C70378C1-C0C2-42CD-9D3B-AE7CD4CEE773}"/>
    <cellStyle name="Comma 3 9 2" xfId="7863" xr:uid="{B835EF2E-0CFB-4F27-ADBA-C40B1B48656B}"/>
    <cellStyle name="Comma 3 9 3" xfId="5540" xr:uid="{498C9803-C335-4C2E-B90A-4C5914282F58}"/>
    <cellStyle name="Comma 3 9 3 2" xfId="12628" xr:uid="{2C5B7838-526B-4D93-A54A-8106B32221C2}"/>
    <cellStyle name="Comma 3 9 4" xfId="12088" xr:uid="{CEA09F17-3C0F-42D0-8E0F-6B068EF13E0F}"/>
    <cellStyle name="Comma 3 9 5" xfId="8121" xr:uid="{140B5EB0-D7A9-459B-A2D0-60216603C89C}"/>
    <cellStyle name="Comma 3_03_Mar 10 RM_RM Others_revised" xfId="1243" xr:uid="{89867FDB-77FD-4AAB-A039-CAB014866863}"/>
    <cellStyle name="Comma 30" xfId="1244" xr:uid="{08499A42-357D-4A38-8853-26F6E5469B51}"/>
    <cellStyle name="Comma 30 2" xfId="1245" xr:uid="{FBFB8E7B-DA85-4A8A-8B43-5D45C4E9C06F}"/>
    <cellStyle name="Comma 30 2 2" xfId="12229" xr:uid="{B7C53357-F772-4386-84A9-3AB5F2744B39}"/>
    <cellStyle name="Comma 30 3" xfId="5382" xr:uid="{996663BC-24C4-41B7-B692-E709D05E0ECB}"/>
    <cellStyle name="Comma 30 4" xfId="12011" xr:uid="{F5808DEF-083C-4F79-A4DB-7A4CECADA431}"/>
    <cellStyle name="Comma 30_MIS IRHE 2009" xfId="1246" xr:uid="{BE096C88-E71A-4265-A2F9-88415FB193DE}"/>
    <cellStyle name="Comma 31" xfId="1247" xr:uid="{BF73DEE9-FCDD-4634-BAE5-919BC8F89E93}"/>
    <cellStyle name="Comma 31 2" xfId="5263" xr:uid="{B2F1D7DA-F1AF-436B-A210-13E7A4091AB9}"/>
    <cellStyle name="Comma 32" xfId="1248" xr:uid="{5BF42212-AFF9-475C-989F-4F51E90F7ECA}"/>
    <cellStyle name="Comma 32 2" xfId="5264" xr:uid="{48F3C61F-9C38-4EC3-9DE2-926E5FBFC849}"/>
    <cellStyle name="Comma 33" xfId="1249" xr:uid="{3BDE5768-140C-4905-87C6-5EB5B01084F3}"/>
    <cellStyle name="Comma 33 2" xfId="5385" xr:uid="{3E9CCBB6-EB76-40E5-A827-30D145D67157}"/>
    <cellStyle name="Comma 33 2 2" xfId="12245" xr:uid="{54D82B32-3DF0-4612-9BC7-E075730F61AF}"/>
    <cellStyle name="Comma 33 3" xfId="12505" xr:uid="{04870705-9590-4390-925D-B27D0D3D5A38}"/>
    <cellStyle name="Comma 33 4" xfId="12969" xr:uid="{20D43061-0A4E-48E5-ACA0-72E82D3DD93F}"/>
    <cellStyle name="Comma 33 5" xfId="12031" xr:uid="{6755CF84-F5D3-419C-BF53-A0DC1B5E72C7}"/>
    <cellStyle name="Comma 34" xfId="1250" xr:uid="{910A8196-20EC-4AF4-883C-94EAC6D5E284}"/>
    <cellStyle name="Comma 34 2" xfId="5387" xr:uid="{DD4D393C-2A65-465A-97F0-41D78995A5F3}"/>
    <cellStyle name="Comma 34 2 2" xfId="12283" xr:uid="{B9B91B1E-BCDC-490B-A03C-FE4F65B0FABE}"/>
    <cellStyle name="Comma 34 2 3" xfId="12253" xr:uid="{C5673CAD-6650-42BF-BEBB-F7A9B407AE7D}"/>
    <cellStyle name="Comma 34 3" xfId="12039" xr:uid="{A928B8A5-34A4-4D9C-8EFA-86FDA785761E}"/>
    <cellStyle name="Comma 35" xfId="1251" xr:uid="{B55B7610-585E-40A6-8B88-7505C6281E28}"/>
    <cellStyle name="Comma 35 2" xfId="5389" xr:uid="{10A683EB-21D5-4851-86AB-98B9806613C0}"/>
    <cellStyle name="Comma 35 3" xfId="12054" xr:uid="{6FB2132B-F177-4833-A03E-89CE19F83669}"/>
    <cellStyle name="Comma 36" xfId="1252" xr:uid="{34438FC5-6BA6-4A6D-91DD-10B321ED296A}"/>
    <cellStyle name="Comma 36 2" xfId="5391" xr:uid="{0A6B20C6-D579-40B5-A339-09AAE060CCB0}"/>
    <cellStyle name="Comma 36 3" xfId="12056" xr:uid="{6D2F8884-9992-4DC2-8613-C3B49458F3CD}"/>
    <cellStyle name="Comma 37" xfId="1253" xr:uid="{BF6CAEBF-3049-43E1-A058-E3054E9078B4}"/>
    <cellStyle name="Comma 37 2" xfId="1254" xr:uid="{838C639D-0F98-4993-9BAF-5B95E4335D3F}"/>
    <cellStyle name="Comma 37 2 2" xfId="12268" xr:uid="{E334A744-9CD2-43C2-B130-719F681FB5E4}"/>
    <cellStyle name="Comma 37 3" xfId="5393" xr:uid="{9F19D1DF-72AB-40BD-A511-B386ABCFC47E}"/>
    <cellStyle name="Comma 37 4" xfId="12060" xr:uid="{3B57ED1F-4187-4D6D-A74C-7034C128159D}"/>
    <cellStyle name="Comma 38" xfId="1255" xr:uid="{C7FBB283-891B-427E-BAB2-96DA1C134449}"/>
    <cellStyle name="Comma 38 2" xfId="5395" xr:uid="{4F4CC12C-80CC-4E3F-A17C-67A053D769FF}"/>
    <cellStyle name="Comma 38 3" xfId="12062" xr:uid="{B08161E8-5CE5-4411-8C23-FCA5D14E219D}"/>
    <cellStyle name="Comma 39" xfId="1256" xr:uid="{34378517-EBC2-4388-AF13-03EE5569C2A0}"/>
    <cellStyle name="Comma 39 2" xfId="5397" xr:uid="{14654E65-927C-42FE-8427-C2F6B7E7F316}"/>
    <cellStyle name="Comma 4" xfId="1257" xr:uid="{65814690-C624-4CA5-815D-91187A5EA7F8}"/>
    <cellStyle name="Comma 4 10" xfId="12435" xr:uid="{01E50738-F0A9-4F89-9105-EBD9494B3567}"/>
    <cellStyle name="Comma 4 11" xfId="12475" xr:uid="{6230C06A-DC72-4001-80D7-50879DF2C546}"/>
    <cellStyle name="Comma 4 2" xfId="1258" xr:uid="{365503E0-0F90-465F-9514-811D62F132A1}"/>
    <cellStyle name="Comma 4 2 2" xfId="1259" xr:uid="{B85C75C9-B378-4534-9FEA-E0D479B64310}"/>
    <cellStyle name="Comma 4 2 2 2" xfId="7096" xr:uid="{5A5B179D-18ED-446C-B763-B12838A3BAE7}"/>
    <cellStyle name="Comma 4 2 2 3" xfId="12137" xr:uid="{636223C5-B863-45D4-BD0D-588C30DC3A52}"/>
    <cellStyle name="Comma 4 2 3" xfId="7783" xr:uid="{284F30BB-A7A6-4665-B63A-56428B6B1DDB}"/>
    <cellStyle name="Comma 4 2 3 2" xfId="13977" xr:uid="{9EB4826A-0358-4B60-B2E6-CE00E94E4EF0}"/>
    <cellStyle name="Comma 4 2 3 3" xfId="12098" xr:uid="{5CF8F18A-5134-44B8-82C7-CCDEAAA049DC}"/>
    <cellStyle name="Comma 4 2 4" xfId="7810" xr:uid="{6B507748-E4B3-43DA-81B8-DA5110E3C6A5}"/>
    <cellStyle name="Comma 4 2 5" xfId="7856" xr:uid="{B10FF6FE-C5FD-4B1D-A98A-B96C868CB464}"/>
    <cellStyle name="Comma 4 2 6" xfId="7882" xr:uid="{B0C464E5-EA6D-4D00-9B73-240E81004CC1}"/>
    <cellStyle name="Comma 4 2 7" xfId="7037" xr:uid="{CB646D01-4F43-4AF0-B53A-0274B5CBB89E}"/>
    <cellStyle name="Comma 4 2 8" xfId="5042" xr:uid="{1A6E101D-F24A-43B9-98F8-7D172533D277}"/>
    <cellStyle name="Comma 4 3" xfId="1260" xr:uid="{16059A88-3E3F-445A-B545-532E573CF2FC}"/>
    <cellStyle name="Comma 4 3 2" xfId="7097" xr:uid="{40E36F7D-98A4-4907-AD16-035EE76049BC}"/>
    <cellStyle name="Comma 4 3 3" xfId="5265" xr:uid="{00CFEB66-C337-434E-81A1-D98AB3234402}"/>
    <cellStyle name="Comma 4 4" xfId="1261" xr:uid="{0F315C96-0D52-4F25-9A16-21547293DE5A}"/>
    <cellStyle name="Comma 4 4 2" xfId="7095" xr:uid="{FAA42A3F-D184-4C37-99A1-B84C57C0098F}"/>
    <cellStyle name="Comma 4 4 3" xfId="5266" xr:uid="{6C5D072C-D2CE-4C62-A66E-B549DD8D230D}"/>
    <cellStyle name="Comma 4 5" xfId="1262" xr:uid="{B38FC000-9DAD-45B5-BDAF-28BFD146E9BE}"/>
    <cellStyle name="Comma 4 5 2" xfId="5267" xr:uid="{E96401CA-306E-47E2-8B68-6109EEBBDCB2}"/>
    <cellStyle name="Comma 4 6" xfId="1263" xr:uid="{327214DF-9311-43E1-A808-664103BE659F}"/>
    <cellStyle name="Comma 4 6 2" xfId="1264" xr:uid="{8CEA2196-865E-4004-8545-C905C8BAB38B}"/>
    <cellStyle name="Comma 4 6 2 2" xfId="7802" xr:uid="{D7358CF7-E1C8-43D5-B343-B6E35651F921}"/>
    <cellStyle name="Comma 4 6 3" xfId="5041" xr:uid="{1FFDC13A-C93B-4D93-A5B9-57DA717FB75D}"/>
    <cellStyle name="Comma 4 6 4" xfId="11907" xr:uid="{06238726-4396-4650-961C-4E66F19D1E6F}"/>
    <cellStyle name="Comma 4 7" xfId="1265" xr:uid="{E3CF671B-5898-4EBE-B82F-2EB22FFCA53C}"/>
    <cellStyle name="Comma 4 7 2" xfId="7848" xr:uid="{405F594F-278E-4C53-AC56-89CB3BF08195}"/>
    <cellStyle name="Comma 4 7 3" xfId="5964" xr:uid="{6D6E8CEC-85A5-4E06-BB04-548D0FB28F67}"/>
    <cellStyle name="Comma 4 8" xfId="1266" xr:uid="{392D5812-65AB-46B7-9E02-95215A4144B9}"/>
    <cellStyle name="Comma 4 8 2" xfId="7875" xr:uid="{0B4F5472-7A18-4E3B-8B2F-43066EF7B0BC}"/>
    <cellStyle name="Comma 4 8 3" xfId="12368" xr:uid="{8CB5884A-8779-4C34-91FB-EBE6854D4D46}"/>
    <cellStyle name="Comma 4 9" xfId="4832" xr:uid="{1ED91231-AD5E-4E8E-B4D1-A6661C03702A}"/>
    <cellStyle name="Comma 4 9 2" xfId="6968" xr:uid="{CCF4384A-FF0D-4546-B91F-3020DDE926F7}"/>
    <cellStyle name="Comma 4_10_Oct_2010-rebill" xfId="1267" xr:uid="{ACAABF82-EC33-4D83-BEB6-9270EC202D17}"/>
    <cellStyle name="Comma 40" xfId="1268" xr:uid="{BE41F1E5-1AAE-4738-830A-3683B73DE68B}"/>
    <cellStyle name="Comma 40 2" xfId="5399" xr:uid="{4531CC78-7E07-4488-A178-5A86FBCDE4FB}"/>
    <cellStyle name="Comma 41" xfId="1269" xr:uid="{68D86601-01F0-4AA9-B8A4-4A78EC5E10B9}"/>
    <cellStyle name="Comma 41 2" xfId="5401" xr:uid="{17C459FE-4A8C-45FA-BB40-9B6D6F37CB18}"/>
    <cellStyle name="Comma 41 3" xfId="12086" xr:uid="{6E466F17-2D30-4EBA-B76B-C2295A65FC46}"/>
    <cellStyle name="Comma 42" xfId="1270" xr:uid="{B740F7CE-35A0-4F0D-B920-83244328AED3}"/>
    <cellStyle name="Comma 42 2" xfId="5421" xr:uid="{CE3FCAC3-850E-4674-B4C4-D20CFC9159C6}"/>
    <cellStyle name="Comma 43" xfId="1271" xr:uid="{6A95F873-DBD8-4AD6-9F7F-97A17F6A6FEB}"/>
    <cellStyle name="Comma 43 2" xfId="1272" xr:uid="{22CD859A-ED05-411B-A627-D33C687195F5}"/>
    <cellStyle name="Comma 43 2 2" xfId="1273" xr:uid="{E471B6CE-12C1-401B-B180-1EB2A35BA1EA}"/>
    <cellStyle name="Comma 43 2 3" xfId="12524" xr:uid="{D6698CDD-9AF8-49BD-9BD5-DE5F49B765BE}"/>
    <cellStyle name="Comma 43 3" xfId="5419" xr:uid="{3B293014-F151-49F7-AC9C-80FD8DAD470B}"/>
    <cellStyle name="Comma 43 3 2" xfId="12092" xr:uid="{D68E8A42-EC7A-4AA1-BB1C-AB87C0F72895}"/>
    <cellStyle name="Comma 44" xfId="1274" xr:uid="{896C1555-C302-4279-91EC-DD26E3D1644B}"/>
    <cellStyle name="Comma 44 2" xfId="5516" xr:uid="{D444CAA8-0BC1-44E7-A9D4-EE31DACCAE99}"/>
    <cellStyle name="Comma 44 3" xfId="5329" xr:uid="{FB3DDC57-8CDE-4E59-8DCE-82277E7DD7DC}"/>
    <cellStyle name="Comma 44 3 2" xfId="5439" xr:uid="{9274BC12-3206-41FB-9563-7B265F90972A}"/>
    <cellStyle name="Comma 44 3 2 2" xfId="5509" xr:uid="{2D6313DC-0861-4ED6-83FD-A59C92AC98A1}"/>
    <cellStyle name="Comma 44 3 2 2 2" xfId="5668" xr:uid="{64D92051-4EC5-4F6D-A8DC-BE2C6C3005ED}"/>
    <cellStyle name="Comma 44 3 2 2 2 2" xfId="12756" xr:uid="{A6A442FB-F0CE-4D48-B6FD-6DBB972A8A8C}"/>
    <cellStyle name="Comma 44 3 2 2 2 3" xfId="8249" xr:uid="{097E97D9-8EA1-42C8-8E72-6A38765F836C}"/>
    <cellStyle name="Comma 44 3 2 2 3" xfId="12611" xr:uid="{CF03FE7A-1984-469C-8A70-B96F965E890E}"/>
    <cellStyle name="Comma 44 3 2 2 4" xfId="8104" xr:uid="{7A7B2F6D-B16E-4897-8724-5562F1C0B5A3}"/>
    <cellStyle name="Comma 44 3 2 3" xfId="5601" xr:uid="{C6AEDD10-0AF8-417E-8C89-9A55381D4829}"/>
    <cellStyle name="Comma 44 3 2 3 2" xfId="12689" xr:uid="{F75D6131-2DE5-4E46-8944-739A11482850}"/>
    <cellStyle name="Comma 44 3 2 3 3" xfId="8182" xr:uid="{6AFA447C-79EC-4C3A-A1FA-4BD4328776BA}"/>
    <cellStyle name="Comma 44 3 2 4" xfId="12541" xr:uid="{1A66EAAB-9792-4BED-A6D7-1C74A8B83B13}"/>
    <cellStyle name="Comma 44 3 2 5" xfId="8037" xr:uid="{B5D96A55-147C-4E5A-9211-B2CE6DA362DA}"/>
    <cellStyle name="Comma 44 3 3" xfId="5475" xr:uid="{2F099FAB-FD52-4EEA-856F-662AD994792B}"/>
    <cellStyle name="Comma 44 3 3 2" xfId="5634" xr:uid="{C680B681-3F4D-4707-BE89-73D68084D1DB}"/>
    <cellStyle name="Comma 44 3 3 2 2" xfId="12722" xr:uid="{F74D22F8-C980-41F3-8BC1-2EC4B49566DB}"/>
    <cellStyle name="Comma 44 3 3 2 3" xfId="8215" xr:uid="{FB1C6B79-9F91-47BB-A490-CB808211F8F6}"/>
    <cellStyle name="Comma 44 3 3 3" xfId="12577" xr:uid="{BE26DA6E-FA09-4A22-B40C-4F1B00C91D28}"/>
    <cellStyle name="Comma 44 3 3 4" xfId="8070" xr:uid="{C352BA91-5637-4079-9482-1F6B027235D9}"/>
    <cellStyle name="Comma 44 3 4" xfId="5567" xr:uid="{C9193B55-D4F2-4049-8975-2C4CB223A1ED}"/>
    <cellStyle name="Comma 44 3 4 2" xfId="12655" xr:uid="{0CECB6CF-C3FB-4DF7-96CA-CCD0B8ABB150}"/>
    <cellStyle name="Comma 44 3 4 3" xfId="8148" xr:uid="{917AB939-3323-486B-9E8B-EA9BBCC6A67B}"/>
    <cellStyle name="Comma 44 3 5" xfId="12497" xr:uid="{13CF4FE2-53E0-4011-A91D-0D86F68761BF}"/>
    <cellStyle name="Comma 44 3 6" xfId="12390" xr:uid="{C241F50C-7250-44F4-9FE6-A11DB2627C36}"/>
    <cellStyle name="Comma 44 3 7" xfId="8003" xr:uid="{FCA5E49C-6386-468A-916A-465DCF269F78}"/>
    <cellStyle name="Comma 44 4" xfId="12275" xr:uid="{C92AFC71-1C13-4E1D-BD75-44A278B3ABBC}"/>
    <cellStyle name="Comma 45" xfId="1275" xr:uid="{50346D3F-BD44-4A83-8B0E-C310496E5D3F}"/>
    <cellStyle name="Comma 45 2" xfId="4847" xr:uid="{B204F58B-3CDA-4A75-BADE-30E3F62C50FA}"/>
    <cellStyle name="Comma 45 2 2" xfId="5674" xr:uid="{3F24F1C1-848A-40A1-8B01-F3BFA801F17E}"/>
    <cellStyle name="Comma 45 2 2 2" xfId="12762" xr:uid="{2356D32A-433F-4F70-92C5-04C146F21C2B}"/>
    <cellStyle name="Comma 45 2 3" xfId="8255" xr:uid="{B76C5FBE-7DCA-45A8-90CE-E8ED467EF617}"/>
    <cellStyle name="Comma 45 3" xfId="5519" xr:uid="{BBD85BA2-1E18-4409-B6E5-352FAF7483B3}"/>
    <cellStyle name="Comma 45 3 2" xfId="12617" xr:uid="{B235059A-BF1A-4263-A6DB-42A0A65E1F54}"/>
    <cellStyle name="Comma 45 4" xfId="12110" xr:uid="{71C8715A-C2EA-4934-B4FC-0CB6E984A812}"/>
    <cellStyle name="Comma 45 5" xfId="8110" xr:uid="{2054000A-D2B7-4096-920C-BE0F80981DAB}"/>
    <cellStyle name="Comma 46" xfId="1276" xr:uid="{D666E35E-37A0-4A86-9345-4BB61D8AAF2D}"/>
    <cellStyle name="Comma 46 2" xfId="5524" xr:uid="{9B09FF14-2CDD-4DED-8FDD-925B2A4F0281}"/>
    <cellStyle name="Comma 46 3" xfId="12378" xr:uid="{E47A1ED3-2504-42B5-9E6F-2662763AE290}"/>
    <cellStyle name="Comma 47" xfId="1277" xr:uid="{1D38AE04-E767-43E9-AEFA-C170B98C3CBF}"/>
    <cellStyle name="Comma 48" xfId="1278" xr:uid="{DEE82909-E9FD-4C05-80A8-9D8E41865C41}"/>
    <cellStyle name="Comma 48 2" xfId="5679" xr:uid="{9B67C46F-B3E1-4503-A275-58A5E0A6A68B}"/>
    <cellStyle name="Comma 48 2 2" xfId="12767" xr:uid="{61DC8F3D-5147-4C98-A9E6-ADD6FB5E373C}"/>
    <cellStyle name="Comma 48 2 3" xfId="8260" xr:uid="{2D9843AD-A109-4C07-A957-13DE5C872631}"/>
    <cellStyle name="Comma 48 3" xfId="5530" xr:uid="{76B3C8A2-215C-4B7E-A145-F83E84BB4A87}"/>
    <cellStyle name="Comma 48 3 2" xfId="12622" xr:uid="{4A62EAA2-C010-42D2-B0D0-62856C23F847}"/>
    <cellStyle name="Comma 48 4" xfId="8115" xr:uid="{37831013-8FBA-44C1-AEEE-71774692C04D}"/>
    <cellStyle name="Comma 49" xfId="1279" xr:uid="{0F243C20-642C-4B60-8AA6-28142B55D363}"/>
    <cellStyle name="Comma 49 2" xfId="5682" xr:uid="{7FFE4FFA-DF49-4B2E-9673-D92A538BF8AC}"/>
    <cellStyle name="Comma 49 2 2" xfId="12770" xr:uid="{33B1DC17-D608-4BEA-A79C-FC30CAD23F3D}"/>
    <cellStyle name="Comma 49 2 3" xfId="8263" xr:uid="{92525122-CBA9-49B4-BD7E-F10499533C1B}"/>
    <cellStyle name="Comma 49 3" xfId="5533" xr:uid="{05767DE3-D777-45D1-B0A1-14F842755460}"/>
    <cellStyle name="Comma 49 3 2" xfId="12625" xr:uid="{826E9BF9-AC3D-4AD6-9AC6-D3B0617CB8F1}"/>
    <cellStyle name="Comma 49 4" xfId="8118" xr:uid="{1BDC9A1A-7F4E-458A-B7D7-A34A0AFB4CE0}"/>
    <cellStyle name="Comma 5" xfId="1280" xr:uid="{E16C0AEA-3429-4121-A919-7FB17ABB96C5}"/>
    <cellStyle name="Comma 5 2" xfId="1281" xr:uid="{C594FC9A-BA1C-4181-BA94-29EB4EA95D14}"/>
    <cellStyle name="Comma 5 2 2" xfId="7042" xr:uid="{6BBDFCEE-AD7F-4811-BD80-093E5A0B79A4}"/>
    <cellStyle name="Comma 5 2 2 2" xfId="13932" xr:uid="{5B09262B-BF59-499A-8A6B-18146780E353}"/>
    <cellStyle name="Comma 5 2 2 3" xfId="12138" xr:uid="{3BD66365-3A4C-4299-B78B-72790EFEA23C}"/>
    <cellStyle name="Comma 5 2 3" xfId="5268" xr:uid="{62C6A15C-5AE5-4F3E-BF29-AF818B956F94}"/>
    <cellStyle name="Comma 5 2 3 2" xfId="12099" xr:uid="{E7BDA71C-2311-4F49-BA67-AA176F57F773}"/>
    <cellStyle name="Comma 5 2 4" xfId="12289" xr:uid="{C2CEE1C5-30C9-4EC3-9BC6-9CC4FBB5E233}"/>
    <cellStyle name="Comma 5 3" xfId="1282" xr:uid="{A58A45EF-3745-422D-AE1F-37AC9178CF78}"/>
    <cellStyle name="Comma 5 3 2" xfId="7022" xr:uid="{E5AC504C-EA28-471F-8E27-FB020BE3DCDE}"/>
    <cellStyle name="Comma 5 3 3" xfId="5043" xr:uid="{00610AEE-9045-4102-98B4-08EA45E95D17}"/>
    <cellStyle name="Comma 5 4" xfId="1283" xr:uid="{6E134537-F611-4687-BEE9-F2CFEADE1D29}"/>
    <cellStyle name="Comma 5 4 2" xfId="7803" xr:uid="{E74D36B7-A5BF-40D2-A9C6-C1FBB8EB2749}"/>
    <cellStyle name="Comma 5 4 3" xfId="6113" xr:uid="{9B8B88BD-2782-4553-B24F-C25B093C4813}"/>
    <cellStyle name="Comma 5 5" xfId="4879" xr:uid="{9D45C187-F6E2-4B49-9F05-763DC868686A}"/>
    <cellStyle name="Comma 5 5 2" xfId="7849" xr:uid="{C5778A3A-EE9D-4059-81B8-67EE312868AA}"/>
    <cellStyle name="Comma 5 6" xfId="7876" xr:uid="{99500E73-EFEA-413E-ACA6-B531B1BF98BF}"/>
    <cellStyle name="Comma 5 7" xfId="6952" xr:uid="{3D507BC8-8164-4BC3-9D7A-6926F4295FC8}"/>
    <cellStyle name="Comma 5 8" xfId="12429" xr:uid="{93FAF64A-B37D-4DCE-8F1F-30AF598E1725}"/>
    <cellStyle name="Comma 5_Budget Format 2010 IRH" xfId="1284" xr:uid="{B076890D-EB9A-496F-93BE-4889F2DC34C6}"/>
    <cellStyle name="Comma 50" xfId="1285" xr:uid="{96A0A100-BF23-4E01-A814-FA9E322E8ABA}"/>
    <cellStyle name="Comma 50 2" xfId="5684" xr:uid="{927FEBDE-C8D2-47F6-9179-870912FEDAD0}"/>
    <cellStyle name="Comma 50 2 2" xfId="12772" xr:uid="{DEEEC3C4-D853-492C-B188-E1A6F6D97715}"/>
    <cellStyle name="Comma 50 2 3" xfId="8265" xr:uid="{9F43AD2A-645D-4D9E-AEC9-8FD88E7A508B}"/>
    <cellStyle name="Comma 50 3" xfId="5537" xr:uid="{B86647C8-FEA1-4953-8AA5-FC09CA1D4F80}"/>
    <cellStyle name="Comma 50 3 2" xfId="12627" xr:uid="{537D2093-F315-47A3-81CA-15BC2CBF89BF}"/>
    <cellStyle name="Comma 50 4" xfId="8120" xr:uid="{20E85ED1-3DBF-4DB7-A837-1ED4C2F32461}"/>
    <cellStyle name="Comma 51" xfId="1286" xr:uid="{BD3C0F19-9AEA-4083-91BB-5AB704E6E098}"/>
    <cellStyle name="Comma 51 2" xfId="5539" xr:uid="{43C8A55C-582F-4652-BC5C-9482AF468A2A}"/>
    <cellStyle name="Comma 52" xfId="1287" xr:uid="{E975B2B4-043D-42D7-BB6D-5D76A12A6FE0}"/>
    <cellStyle name="Comma 52 2" xfId="5719" xr:uid="{D80802BC-0C1B-492A-8C58-A8F5C1AEB9A7}"/>
    <cellStyle name="Comma 53" xfId="1288" xr:uid="{1B379F64-24A4-4B5A-B4FE-2CF8CB4E5F32}"/>
    <cellStyle name="Comma 53 2" xfId="1289" xr:uid="{47D96B69-3E68-4B61-A5F2-4F90F8D4C24F}"/>
    <cellStyle name="Comma 53 3" xfId="6004" xr:uid="{C8B5F194-82BE-4733-B22D-973BF12C59A8}"/>
    <cellStyle name="Comma 54" xfId="1290" xr:uid="{865EBA18-01D1-4017-B027-9B2741AB8390}"/>
    <cellStyle name="Comma 54 2" xfId="1291" xr:uid="{249A1B27-E614-45E9-832D-02F85B1699DE}"/>
    <cellStyle name="Comma 54 3" xfId="6058" xr:uid="{DD25A0FA-03AF-4290-815F-8FB4E36458A8}"/>
    <cellStyle name="Comma 55" xfId="1292" xr:uid="{EE3EF8CE-EE3E-48B8-9961-EA01EB1A4E68}"/>
    <cellStyle name="Comma 55 2" xfId="5907" xr:uid="{45058387-9EB3-4CB3-B8B8-2BFF8EA446BA}"/>
    <cellStyle name="Comma 56" xfId="1293" xr:uid="{F1306915-D263-4E89-A2D7-8902044F4629}"/>
    <cellStyle name="Comma 56 2" xfId="5768" xr:uid="{1E145920-CE7B-44AC-A7A0-35E48181CB3F}"/>
    <cellStyle name="Comma 57" xfId="1294" xr:uid="{584021B5-57DB-46C1-9620-4011D3202570}"/>
    <cellStyle name="Comma 57 2" xfId="1295" xr:uid="{94AD42E7-A356-4F79-ACAA-6E94EA3BCE89}"/>
    <cellStyle name="Comma 57 2 2" xfId="12880" xr:uid="{97EE183E-70DC-4847-AE26-13DFC46416B9}"/>
    <cellStyle name="Comma 57 3" xfId="5811" xr:uid="{56498BAB-9CDF-4D4D-8FF8-98188D2BD029}"/>
    <cellStyle name="Comma 57 4" xfId="8269" xr:uid="{9034FE13-94E7-45B4-BCA8-6663EA27C242}"/>
    <cellStyle name="Comma 58" xfId="1296" xr:uid="{38516B7D-AA18-45CF-94BB-EC361B63B995}"/>
    <cellStyle name="Comma 58 2" xfId="5898" xr:uid="{AD279187-DC65-4F66-A990-8A01EBDA4ED6}"/>
    <cellStyle name="Comma 59" xfId="1297" xr:uid="{8EE50A59-D28F-4CD6-B0C8-79C8046B3516}"/>
    <cellStyle name="Comma 59 2" xfId="5885" xr:uid="{BDDD5D62-470E-4AB1-904C-7696DBE98DC2}"/>
    <cellStyle name="Comma 6" xfId="1298" xr:uid="{867DDC12-B5C4-434A-938E-1EADEEA33292}"/>
    <cellStyle name="Comma 6 10" xfId="11908" xr:uid="{AB178F5B-7D95-4D63-92D0-60976B037591}"/>
    <cellStyle name="Comma 6 11" xfId="7966" xr:uid="{1F5C8B43-DB3D-46C4-9F68-D67AC1455AC8}"/>
    <cellStyle name="Comma 6 2" xfId="1299" xr:uid="{C43C88CD-BBC1-4F0E-B314-D41F1643A907}"/>
    <cellStyle name="Comma 6 2 2" xfId="1300" xr:uid="{CEE2C28A-178E-4315-8530-B9017C628057}"/>
    <cellStyle name="Comma 6 2 2 2" xfId="5642" xr:uid="{D70F5F2C-A21F-4967-A54C-BC2D1C6A8A52}"/>
    <cellStyle name="Comma 6 2 2 2 2" xfId="12730" xr:uid="{6DF9C8FD-4482-43A4-A011-2B0E5156A2E6}"/>
    <cellStyle name="Comma 6 2 2 2 3" xfId="8223" xr:uid="{8A87C2C4-A510-426A-8D2F-9E1D6F58FAAF}"/>
    <cellStyle name="Comma 6 2 2 3" xfId="5483" xr:uid="{C275FDFF-2463-46AE-967F-0D914664AC42}"/>
    <cellStyle name="Comma 6 2 2 3 2" xfId="12585" xr:uid="{BBC02B51-FC0B-4F17-98D6-043DDD9F2795}"/>
    <cellStyle name="Comma 6 2 2 4" xfId="8078" xr:uid="{B7CDBA92-01C1-435E-BEAE-5C3561098911}"/>
    <cellStyle name="Comma 6 2 3" xfId="1301" xr:uid="{7638E382-F1DD-4C43-AF0A-D9D90E2FF15F}"/>
    <cellStyle name="Comma 6 2 3 2" xfId="5575" xr:uid="{8ED4FC4E-A5B4-434B-9097-78AC27219A20}"/>
    <cellStyle name="Comma 6 2 3 2 2" xfId="12663" xr:uid="{509E5D8D-ABB5-43C3-B8D6-DBC574903DBA}"/>
    <cellStyle name="Comma 6 2 3 3" xfId="8156" xr:uid="{94334E2E-7E16-4471-859E-6ED45CB1631B}"/>
    <cellStyle name="Comma 6 2 4" xfId="1302" xr:uid="{D23C8C29-4466-4309-B3CF-2C39A40813A5}"/>
    <cellStyle name="Comma 6 2 4 2" xfId="7046" xr:uid="{1E4D64C4-6715-43B9-BD6C-36AB56E1DEFA}"/>
    <cellStyle name="Comma 6 2 5" xfId="5403" xr:uid="{0F7EFAD7-253D-4D71-AE11-CA09587AA4BD}"/>
    <cellStyle name="Comma 6 2 5 2" xfId="12509" xr:uid="{B0B8FA77-3D95-4CEB-A1C8-9726A4106AEA}"/>
    <cellStyle name="Comma 6 2 6" xfId="12139" xr:uid="{E223D458-D85A-4F32-AC69-B097CD7CD23A}"/>
    <cellStyle name="Comma 6 2 7" xfId="8011" xr:uid="{36C4E9C7-5D4E-4B08-AB71-4628AE14CD24}"/>
    <cellStyle name="Comma 6 2_PWB Summary CPN1_2010" xfId="1303" xr:uid="{DDCBC9BA-444D-4FCA-925D-602A55FF91C2}"/>
    <cellStyle name="Comma 6 3" xfId="1304" xr:uid="{08745112-7CE5-4ADE-8693-5F568126C9E3}"/>
    <cellStyle name="Comma 6 3 2" xfId="5608" xr:uid="{DB4FAA99-B4CD-4999-AA03-A93F78F1BEBE}"/>
    <cellStyle name="Comma 6 3 2 2" xfId="12696" xr:uid="{CEE0860E-43BC-42DA-9DF3-16548F99EA41}"/>
    <cellStyle name="Comma 6 3 2 3" xfId="8189" xr:uid="{C28E34DA-7D49-4145-9C4D-7984FDB57AAD}"/>
    <cellStyle name="Comma 6 3 3" xfId="7098" xr:uid="{43FF7D05-3B9B-4677-82F6-D7215EDAF1D5}"/>
    <cellStyle name="Comma 6 3 3 2" xfId="13935" xr:uid="{AFAC1025-2E74-4552-BF1F-3C805134C9D4}"/>
    <cellStyle name="Comma 6 3 3 3" xfId="12389" xr:uid="{B4CD2596-DFF4-4952-8B9E-E93C0C255E22}"/>
    <cellStyle name="Comma 6 3 4" xfId="5446" xr:uid="{2263A990-C5B3-406D-BA15-CE938E87DE06}"/>
    <cellStyle name="Comma 6 3 4 2" xfId="12548" xr:uid="{A79ACDCB-C3FC-480A-ABCB-F60342D91635}"/>
    <cellStyle name="Comma 6 3 5" xfId="8044" xr:uid="{3736E91A-794B-4ADF-9BF0-E4DFEA0B41E1}"/>
    <cellStyle name="Comma 6 4" xfId="1305" xr:uid="{CF3E2A2D-E78A-4CA4-9B46-9FC4129BEA72}"/>
    <cellStyle name="Comma 6 4 2" xfId="7174" xr:uid="{DFEC7B1F-7535-4E36-BAAA-C83B4480C5D4}"/>
    <cellStyle name="Comma 6 4 3" xfId="5541" xr:uid="{D7F5C5EC-C1FC-4B50-9F5C-D65B822DADAB}"/>
    <cellStyle name="Comma 6 4 3 2" xfId="12629" xr:uid="{74C93810-BFA5-4D38-ABD9-ED34FA503A07}"/>
    <cellStyle name="Comma 6 4 4" xfId="8122" xr:uid="{B14D8EBB-2104-4F97-81FF-334146DEA227}"/>
    <cellStyle name="Comma 6 5" xfId="7804" xr:uid="{F4DFB402-E385-4ACB-8A39-8D6378A84552}"/>
    <cellStyle name="Comma 6 6" xfId="7850" xr:uid="{1A15F71A-D4BA-41E2-9DEC-E8DF9A98F011}"/>
    <cellStyle name="Comma 6 7" xfId="7877" xr:uid="{8989ED6A-E0E8-4EA7-843A-2A55DE979CFE}"/>
    <cellStyle name="Comma 6 8" xfId="7035" xr:uid="{5186BFD4-1639-4C88-8376-8EBE6D0069D4}"/>
    <cellStyle name="Comma 6 9" xfId="4926" xr:uid="{C21D5090-ECF6-4C78-8E48-30F39D19990F}"/>
    <cellStyle name="Comma 6 9 2" xfId="12422" xr:uid="{78317688-CB8D-4E70-BD33-383C877F678F}"/>
    <cellStyle name="Comma 6_Budget Format 2010 IRH" xfId="1306" xr:uid="{BB528447-4B55-4700-A199-6F7A446DBA74}"/>
    <cellStyle name="Comma 60" xfId="1307" xr:uid="{DD638A24-7338-4D22-A15E-ED3080CF72C5}"/>
    <cellStyle name="Comma 60 2" xfId="6091" xr:uid="{4F12989A-13CE-4C29-9EA6-74BF2D330EA2}"/>
    <cellStyle name="Comma 61" xfId="1308" xr:uid="{6B3F41FE-CB1D-42D9-AD48-CAA58C1D725E}"/>
    <cellStyle name="Comma 61 2" xfId="6042" xr:uid="{2F4734A9-7251-4C30-A037-5FC2EDF0C212}"/>
    <cellStyle name="Comma 62" xfId="1309" xr:uid="{67CB8B97-48CF-4AA6-BA58-35EBC7074A71}"/>
    <cellStyle name="Comma 62 2" xfId="5172" xr:uid="{FBA286F9-2835-43F8-A992-64378086B820}"/>
    <cellStyle name="Comma 63" xfId="1310" xr:uid="{123D944B-15DF-46CD-9CDB-5B1350D91B0A}"/>
    <cellStyle name="Comma 63 2" xfId="6175" xr:uid="{C952E091-9B90-4D8F-B4A3-166F9458243A}"/>
    <cellStyle name="Comma 64" xfId="1311" xr:uid="{D05C8D0D-9E1B-46AC-92ED-2FD61BD2D8D9}"/>
    <cellStyle name="Comma 64 2" xfId="6911" xr:uid="{02CAD045-DE5A-4855-A94F-B4DF3B79518F}"/>
    <cellStyle name="Comma 64 2 2" xfId="13888" xr:uid="{09621438-11A8-4250-9D1C-3CE8ED0EE428}"/>
    <cellStyle name="Comma 64 3" xfId="8286" xr:uid="{2DA99909-D68D-412D-9ACD-F3C8065FEC46}"/>
    <cellStyle name="Comma 65" xfId="4825" xr:uid="{071FB11D-F77D-4830-92AE-94019611B76B}"/>
    <cellStyle name="Comma 65 2" xfId="6915" xr:uid="{4C39602A-62B3-4628-B16F-08133A26D2FD}"/>
    <cellStyle name="Comma 65 2 2" xfId="13890" xr:uid="{E3A85623-8AEC-4EF4-AC5F-F75F70ED3FB3}"/>
    <cellStyle name="Comma 65 3" xfId="8288" xr:uid="{39FC42D3-BD79-4E48-B812-CB63722C1EE8}"/>
    <cellStyle name="Comma 66" xfId="4829" xr:uid="{5B615B9B-C149-4BEC-A857-B528C9B0266A}"/>
    <cellStyle name="Comma 66 2" xfId="6916" xr:uid="{8A3C75B1-F89D-4757-9430-F15DAA902BF3}"/>
    <cellStyle name="Comma 66 2 2" xfId="13891" xr:uid="{7D2C9B2D-272D-4397-BEFC-E440ABAB478E}"/>
    <cellStyle name="Comma 66 3" xfId="8289" xr:uid="{49059D20-5ED8-4E1A-B161-8662B96BFF14}"/>
    <cellStyle name="Comma 67" xfId="4840" xr:uid="{58CCA4D2-A4A2-4142-A8FD-CFBAF0A3F37C}"/>
    <cellStyle name="Comma 67 2" xfId="6912" xr:uid="{C2391445-7500-4117-8349-46F8EE371B07}"/>
    <cellStyle name="Comma 67 2 2" xfId="13889" xr:uid="{C08D9610-C3AE-4957-B5C2-33F973A9260A}"/>
    <cellStyle name="Comma 67 3" xfId="8287" xr:uid="{5642DD2D-F243-46C8-92E1-18CABBA41275}"/>
    <cellStyle name="Comma 68" xfId="4817" xr:uid="{C9F8FE02-8573-44F0-8A5B-9960082ED059}"/>
    <cellStyle name="Comma 68 2" xfId="6917" xr:uid="{F26DFE24-4F51-4ED7-BEA8-58D55D593C65}"/>
    <cellStyle name="Comma 68 2 2" xfId="13892" xr:uid="{85CEDD11-4990-40EE-8B99-6AF940C9691D}"/>
    <cellStyle name="Comma 68 3" xfId="8290" xr:uid="{EE922DA3-742C-4712-92A7-575AA7A8DE3C}"/>
    <cellStyle name="Comma 69" xfId="4874" xr:uid="{713B2482-33D6-41DA-86BE-51855D3A2EB8}"/>
    <cellStyle name="Comma 69 2" xfId="6918" xr:uid="{087CC695-B6F1-4A6F-8634-1D3217FE6FF8}"/>
    <cellStyle name="Comma 69 2 2" xfId="13893" xr:uid="{FD06C038-8050-4B4D-A82B-5FCFF449DB2E}"/>
    <cellStyle name="Comma 69 3" xfId="8291" xr:uid="{A50B490A-AFCC-4FE5-961F-6DAB2C382BD3}"/>
    <cellStyle name="Comma 7" xfId="1312" xr:uid="{80FA4E39-B96F-405A-9804-B00E2905515B}"/>
    <cellStyle name="Comma 7 2" xfId="1313" xr:uid="{D05D792C-9EC6-4D93-A61B-9ACE88813101}"/>
    <cellStyle name="Comma 7 2 2" xfId="1314" xr:uid="{ABDC98CA-397A-4641-AFD7-7B5E0FA41A1D}"/>
    <cellStyle name="Comma 7 2 2 2" xfId="7099" xr:uid="{4F3AA4D7-26BF-464C-80BA-7F4ACC548162}"/>
    <cellStyle name="Comma 7 2 2 2 2" xfId="12273" xr:uid="{3380F1DB-ACE7-4506-94F3-D028D208FF8E}"/>
    <cellStyle name="Comma 7 2 2 3" xfId="12323" xr:uid="{7C4F87BD-ABBC-442B-B698-D76E3D48BD2C}"/>
    <cellStyle name="Comma 7 2 2 4" xfId="12326" xr:uid="{14703EF9-53B4-42E4-9504-DDE62570788C}"/>
    <cellStyle name="Comma 7 2 2 5" xfId="12346" xr:uid="{4807F61B-C6D3-42A2-A717-A9E56E5EE28E}"/>
    <cellStyle name="Comma 7 2 2 6" xfId="12367" xr:uid="{B2D056DF-61C7-437C-85AC-5A741F889DA5}"/>
    <cellStyle name="Comma 7 2 2 7" xfId="12388" xr:uid="{3E97B5DE-1E27-45F2-8AEF-1B9F72372018}"/>
    <cellStyle name="Comma 7 2 2 8" xfId="13936" xr:uid="{AD5C420D-CA36-4DAF-A54E-D41FB48D5D7F}"/>
    <cellStyle name="Comma 7 2 2 9" xfId="12272" xr:uid="{6AAC0EA9-0050-49B8-9D24-1CD737334791}"/>
    <cellStyle name="Comma 7 2 3" xfId="1315" xr:uid="{23BFEDAE-C7A6-483A-BB5E-7E9F2B307D79}"/>
    <cellStyle name="Comma 7 2 3 2" xfId="12510" xr:uid="{3D4FBFFC-1DDB-45D5-B4B1-72ABA86E8794}"/>
    <cellStyle name="Comma 7 2 4" xfId="5404" xr:uid="{0DA2C450-B915-4650-95D6-5167613157AA}"/>
    <cellStyle name="Comma 7 2 4 2" xfId="12270" xr:uid="{41A80323-AF6B-40BD-BB7B-BE59E2E16663}"/>
    <cellStyle name="Comma 7 3" xfId="1316" xr:uid="{D7BA803D-DDE1-47B6-BAA3-F8A5BD93F811}"/>
    <cellStyle name="Comma 7 3 2" xfId="7170" xr:uid="{EF7667A1-F48A-4B0F-8CCB-919F3C5B3E55}"/>
    <cellStyle name="Comma 7 3 3" xfId="5045" xr:uid="{9DE7056E-6DD7-4FB4-A37D-E470FB33615E}"/>
    <cellStyle name="Comma 7 4" xfId="1317" xr:uid="{5F582348-113B-485C-A5FF-F6C38485CE75}"/>
    <cellStyle name="Comma 7 4 2" xfId="7795" xr:uid="{23A4682E-0D58-409E-A9F7-D6BCDBB30F1B}"/>
    <cellStyle name="Comma 7 4 3" xfId="5691" xr:uid="{009F8215-BCC7-4055-A4F8-49663DABCBFD}"/>
    <cellStyle name="Comma 7 4 3 2" xfId="12778" xr:uid="{90D7F808-83F3-428D-AC07-F2FE928090C6}"/>
    <cellStyle name="Comma 7 4 4" xfId="8266" xr:uid="{3484EC57-3DA8-4833-8912-5E3DD1E11783}"/>
    <cellStyle name="Comma 7 5" xfId="1318" xr:uid="{EC7B80A7-48DB-45D5-A696-0948BFE2EDF2}"/>
    <cellStyle name="Comma 7 5 2" xfId="1319" xr:uid="{5441725B-B711-4DFD-AED6-E7A53E731875}"/>
    <cellStyle name="Comma 7 5 3" xfId="7842" xr:uid="{011BA403-C2D5-4E68-AA1F-18A629517C87}"/>
    <cellStyle name="Comma 7 6" xfId="7869" xr:uid="{92462001-0126-4C16-9DD1-D6DF68DC8FF8}"/>
    <cellStyle name="Comma 7 7" xfId="7048" xr:uid="{7A26744A-883F-4825-8AC3-6E1A24634B70}"/>
    <cellStyle name="Comma 7 8" xfId="4930" xr:uid="{A8289F89-CFB2-4630-BF61-D8EBC1C503FA}"/>
    <cellStyle name="Comma 7 8 2" xfId="12426" xr:uid="{35C42FB2-D2C7-462B-8FBE-BEDB43904DFE}"/>
    <cellStyle name="Comma 7 9" xfId="7970" xr:uid="{DD6F98AF-0940-4542-B7C8-5B534267FC73}"/>
    <cellStyle name="Comma 7_03_Mar 10 RM_RM Others_revised" xfId="1320" xr:uid="{6A58C365-F937-4D26-A31D-60DC343670A7}"/>
    <cellStyle name="Comma 70" xfId="4872" xr:uid="{CD83CBB9-0405-4FD0-81E9-D457EB320BC9}"/>
    <cellStyle name="Comma 70 2" xfId="6919" xr:uid="{8589FCED-A822-46B7-BDD9-FDE7E1DBD539}"/>
    <cellStyle name="Comma 70 2 2" xfId="13894" xr:uid="{3060A019-DFA9-4023-8B9C-294B9D22D5F9}"/>
    <cellStyle name="Comma 70 3" xfId="8292" xr:uid="{FF9E5CAB-84C1-4BB1-A7CA-DB7D3BB23A99}"/>
    <cellStyle name="Comma 71" xfId="4876" xr:uid="{1A6BCDFE-2CB1-421F-B9F6-B8D57081AED9}"/>
    <cellStyle name="Comma 71 2" xfId="6920" xr:uid="{5E0A3365-810F-44BF-9D43-F0599C2C1560}"/>
    <cellStyle name="Comma 71 2 2" xfId="13895" xr:uid="{C201B28C-4B12-4582-B2E1-C7430E987059}"/>
    <cellStyle name="Comma 71 3" xfId="8293" xr:uid="{A0A897EC-EA35-4FB5-A63A-9B1E8621F503}"/>
    <cellStyle name="Comma 72" xfId="6921" xr:uid="{47462208-8E3A-49BD-82C0-74A4CC70DE7B}"/>
    <cellStyle name="Comma 72 2" xfId="13896" xr:uid="{2B5A2C81-AF52-405D-9CB5-39A0011C81D0}"/>
    <cellStyle name="Comma 72 3" xfId="8294" xr:uid="{F423B4C7-0598-455D-B77B-5BEB5963ADC9}"/>
    <cellStyle name="Comma 73" xfId="6949" xr:uid="{FFF13AB2-187B-4443-9635-984C23624E98}"/>
    <cellStyle name="Comma 74" xfId="4921" xr:uid="{88B1D7F1-CE6D-42D6-AB96-3D3113FB99C7}"/>
    <cellStyle name="Comma 74 2" xfId="12415" xr:uid="{86EC165B-E49A-4478-A147-CCBE572A48B4}"/>
    <cellStyle name="Comma 74 3" xfId="7960" xr:uid="{2BED2F4E-D5B2-443F-9793-9CE3C5621FBF}"/>
    <cellStyle name="Comma 75" xfId="12410" xr:uid="{AED38775-CBE1-452E-9724-DFADCAAEF841}"/>
    <cellStyle name="Comma 76" xfId="12464" xr:uid="{0BBE4C8F-9E67-46DF-B6FF-02BB4D2A2AB0}"/>
    <cellStyle name="Comma 77" xfId="12473" xr:uid="{64719150-2AC7-4635-A2D1-2D6B34724B42}"/>
    <cellStyle name="Comma 78" xfId="17579" xr:uid="{F002E125-5BEF-4710-AF82-EB57CCBF9BA7}"/>
    <cellStyle name="Comma 79" xfId="11877" xr:uid="{7DC113E8-5CA3-47BC-8A92-FC87DD3083DE}"/>
    <cellStyle name="Comma 8" xfId="1321" xr:uid="{CF6630B9-6902-4535-82E5-F38E5441BD8F}"/>
    <cellStyle name="Comma 8 2" xfId="1322" xr:uid="{82293475-4250-42D6-97B6-86A23599616E}"/>
    <cellStyle name="Comma 8 2 2" xfId="7100" xr:uid="{E54B2C7F-B2C3-4786-9331-995D14B4ABD2}"/>
    <cellStyle name="Comma 8 2 3" xfId="5046" xr:uid="{39D2F41A-84ED-49A4-B355-02269BD23DA3}"/>
    <cellStyle name="Comma 8 2 4" xfId="12322" xr:uid="{CEA4098C-B0A6-4C9A-B458-3C45512B3199}"/>
    <cellStyle name="Comma 8 3" xfId="1323" xr:uid="{74D14602-64CE-4155-B2FC-9DAA6AA901B9}"/>
    <cellStyle name="Comma 8 3 2" xfId="7816" xr:uid="{77FF7F46-5587-4399-962C-0882DD27BCD0}"/>
    <cellStyle name="Comma 8 3 3" xfId="6075" xr:uid="{95B5A899-726B-4CE4-BCA5-8A6382A8B48B}"/>
    <cellStyle name="Comma 8 3 4" xfId="12325" xr:uid="{86006F1D-70EF-4A40-B8F9-3B9C01ECF905}"/>
    <cellStyle name="Comma 8 4" xfId="1324" xr:uid="{03758773-27D4-4690-B44B-A447A04AE1F4}"/>
    <cellStyle name="Comma 8 4 2" xfId="7857" xr:uid="{723354AA-7C07-4076-9D9D-558998171C07}"/>
    <cellStyle name="Comma 8 4 3" xfId="12345" xr:uid="{C7246022-4E69-4764-ACBF-3FD8842C845C}"/>
    <cellStyle name="Comma 8 5" xfId="1325" xr:uid="{8CD505F4-A2CC-4437-8CCA-E190BE337408}"/>
    <cellStyle name="Comma 8 5 2" xfId="7883" xr:uid="{8F115D38-3143-4FD3-B118-8EAEEAD4973D}"/>
    <cellStyle name="Comma 8 5 3" xfId="12366" xr:uid="{65D01A04-A523-4F15-A88A-90FFC66F2822}"/>
    <cellStyle name="Comma 8 6" xfId="7049" xr:uid="{055AF4FF-F622-43E8-8170-5AC3A458A73B}"/>
    <cellStyle name="Comma 8 6 2" xfId="13933" xr:uid="{38D42AE7-8033-452A-A048-4932DD456757}"/>
    <cellStyle name="Comma 8 6 3" xfId="12387" xr:uid="{19493DC5-E7F4-490E-96E7-C912DAA6D3B9}"/>
    <cellStyle name="Comma 8 7" xfId="4948" xr:uid="{A7C31B42-ED39-4E60-B282-5562632C2A52}"/>
    <cellStyle name="Comma 8_Detail แจ้งหนี้ ครั้งที่ 7 ยอด ก.พ." xfId="1326" xr:uid="{0089AE4A-7197-4871-A858-422CD064A2E0}"/>
    <cellStyle name="Comma 80" xfId="11992" xr:uid="{49BEC67C-DC04-48DB-8B6E-24498CBD7507}"/>
    <cellStyle name="Comma 81" xfId="13960" xr:uid="{2D882CD0-4EE2-43D0-BD48-0D499B8B355D}"/>
    <cellStyle name="Comma 9" xfId="1327" xr:uid="{DE1CC95E-875F-4381-B50E-EA2CB7A85324}"/>
    <cellStyle name="Comma 9 2" xfId="1328" xr:uid="{E2DBCAF9-A70B-4933-8478-5E0B2C5B2D42}"/>
    <cellStyle name="Comma 9 2 2" xfId="1329" xr:uid="{09A67BA9-931A-4FA3-849F-1DBF4CF58071}"/>
    <cellStyle name="Comma 9 2 2 2" xfId="5643" xr:uid="{AD69C746-7A29-4B90-9750-44AB8C7C5C3F}"/>
    <cellStyle name="Comma 9 2 2 2 2" xfId="12731" xr:uid="{24AB9866-6556-4FF3-9669-BF3610F8D125}"/>
    <cellStyle name="Comma 9 2 2 2 3" xfId="8224" xr:uid="{7EAC1C66-65EE-43AF-AD2C-A08FCBB29249}"/>
    <cellStyle name="Comma 9 2 2 3" xfId="5484" xr:uid="{C1E7159B-0522-4D97-8CC7-10336FF27F5B}"/>
    <cellStyle name="Comma 9 2 2 3 2" xfId="12586" xr:uid="{6B11E8FF-96B6-45DF-A2D4-A27571AD7FDE}"/>
    <cellStyle name="Comma 9 2 2 4" xfId="8079" xr:uid="{5C92C6C3-D208-4B5C-A986-7A0CF16261D1}"/>
    <cellStyle name="Comma 9 2 3" xfId="5576" xr:uid="{44AA8971-D31E-410B-9CCD-D2563B5A0002}"/>
    <cellStyle name="Comma 9 2 3 2" xfId="12664" xr:uid="{DDD4CF56-D3D6-4921-B142-468F51C01E7B}"/>
    <cellStyle name="Comma 9 2 3 3" xfId="8157" xr:uid="{04514A22-C135-4D6B-9AC6-F840053C434C}"/>
    <cellStyle name="Comma 9 2 4" xfId="7101" xr:uid="{7C091ECC-02FC-41F3-92D6-8802AD617A4C}"/>
    <cellStyle name="Comma 9 2 5" xfId="5405" xr:uid="{317ACA77-45E4-4EA4-9C88-3ED9633FDEF6}"/>
    <cellStyle name="Comma 9 2 5 2" xfId="12511" xr:uid="{16E2788E-A801-4A49-9FC8-64732B4BD8D0}"/>
    <cellStyle name="Comma 9 2 6" xfId="11910" xr:uid="{23DF88B6-993E-4830-B1EC-8030EE752BC5}"/>
    <cellStyle name="Comma 9 2 7" xfId="8012" xr:uid="{460C796E-C0C8-408E-BC95-5BDDADB520A5}"/>
    <cellStyle name="Comma 9 3" xfId="1330" xr:uid="{B0E43AAF-CE3C-49F6-9678-22E20A88F321}"/>
    <cellStyle name="Comma 9 3 2" xfId="5609" xr:uid="{2B40264D-8084-419A-97B8-49ED82028B19}"/>
    <cellStyle name="Comma 9 3 2 2" xfId="12697" xr:uid="{902D61C0-4441-424A-BFDD-754512AC8865}"/>
    <cellStyle name="Comma 9 3 2 3" xfId="8190" xr:uid="{DA25FD15-A896-4847-B6FE-4A18DE106469}"/>
    <cellStyle name="Comma 9 3 3" xfId="7138" xr:uid="{E6F5F36D-FBE3-45A2-AA50-CAC4492CE8DD}"/>
    <cellStyle name="Comma 9 3 4" xfId="5447" xr:uid="{964A7F1E-8F7E-4AB7-862F-DA32D180009F}"/>
    <cellStyle name="Comma 9 3 4 2" xfId="12549" xr:uid="{3B98CB29-4B24-4FD2-AC2E-C2ADDE48C6FD}"/>
    <cellStyle name="Comma 9 3 5" xfId="11911" xr:uid="{E9EB7D0D-9DC9-4754-9966-15C672B7A079}"/>
    <cellStyle name="Comma 9 3 6" xfId="8045" xr:uid="{C83887EC-379C-4C8A-82AC-615A9D7CE7EC}"/>
    <cellStyle name="Comma 9 4" xfId="1331" xr:uid="{505DD98A-2664-4075-82C2-E4DC64994FE4}"/>
    <cellStyle name="Comma 9 4 2" xfId="5542" xr:uid="{CE52D238-07D4-4AF6-A669-F27E518252D3}"/>
    <cellStyle name="Comma 9 4 2 2" xfId="12141" xr:uid="{F322F6B1-6544-40C6-BE49-FB9F78B3FA18}"/>
    <cellStyle name="Comma 9 4 3" xfId="12630" xr:uid="{A9150251-2A88-44A9-96F7-7956F1970659}"/>
    <cellStyle name="Comma 9 4 4" xfId="11912" xr:uid="{FA7F4AEA-3FE3-40E9-9087-E551DDC0774E}"/>
    <cellStyle name="Comma 9 4 5" xfId="8123" xr:uid="{E40E8D01-A440-41F7-AC56-FB2FA5C1923F}"/>
    <cellStyle name="Comma 9 5" xfId="1332" xr:uid="{8ABD025C-4B4A-4EEF-BA0E-FAC7763C4517}"/>
    <cellStyle name="Comma 9 5 2" xfId="7052" xr:uid="{3EDD21F9-5B7E-4DAF-A2B0-9171EB254303}"/>
    <cellStyle name="Comma 9 5 3" xfId="12140" xr:uid="{2AD8805C-617C-4D0C-A239-C459C45E201F}"/>
    <cellStyle name="Comma 9 6" xfId="5047" xr:uid="{930AEA12-A40A-42F4-A8A4-7C05F443B4E0}"/>
    <cellStyle name="Comma 9 6 2" xfId="12447" xr:uid="{6C76BAB1-5766-4694-AA9A-3A8D2C0335AC}"/>
    <cellStyle name="Comma 9 7" xfId="11909" xr:uid="{32194B43-A265-4471-8FE3-8ACF3009AB25}"/>
    <cellStyle name="Comma 9 8" xfId="7981" xr:uid="{B5BF002D-8003-4C34-A763-BBE91F02C2B8}"/>
    <cellStyle name="Comma 9_IPWL actual vs budget Feb 2010" xfId="1333" xr:uid="{D0BE535A-754E-42D5-8FD1-D4D7CE77B30D}"/>
    <cellStyle name="comma zerodec" xfId="1334" xr:uid="{E2E9BB01-B921-433A-9BAB-17DB34F2970E}"/>
    <cellStyle name="comma zerodec 2" xfId="1335" xr:uid="{B323E35B-ABAE-4346-9CAD-EDEF96AED348}"/>
    <cellStyle name="comma zerodec 3" xfId="5048" xr:uid="{9942ADA7-B395-471B-A0DF-6BAD3BE9A503}"/>
    <cellStyle name="Comma_Csc02-Accounts-A3103tedit" xfId="4" xr:uid="{00000000-0005-0000-0000-000003000000}"/>
    <cellStyle name="Comma0" xfId="1336" xr:uid="{2F59116F-2F97-40F4-86F6-2DF84321469E}"/>
    <cellStyle name="Comma0 - Modelo1" xfId="1337" xr:uid="{B71B73F2-B51E-47F6-AEFD-E6957FE5708C}"/>
    <cellStyle name="Comma0 - Style1" xfId="1338" xr:uid="{F8FBFE86-6D77-4C75-AA51-0B29F93BB9CF}"/>
    <cellStyle name="Comma0 2" xfId="1339" xr:uid="{5DC555D2-107E-453F-AA6E-94F5F69379A2}"/>
    <cellStyle name="Comma0 3" xfId="1340" xr:uid="{6F83B984-E3D5-425F-B91B-AE33A5B6FAC7}"/>
    <cellStyle name="Comma0_Hws-LEAD_Sub'09" xfId="1341" xr:uid="{95906C51-5871-4E74-B618-1446EE1222F9}"/>
    <cellStyle name="Comma1 - Modelo2" xfId="1342" xr:uid="{ED1C6EAD-5B9E-43CE-89F6-4D9075AC34F6}"/>
    <cellStyle name="Comma1 - Style2" xfId="1343" xr:uid="{5639F802-65AF-4346-972D-D0EFAA52976B}"/>
    <cellStyle name="Comma5" xfId="1344" xr:uid="{3238B266-F105-449C-AB2F-BC030AF05AA8}"/>
    <cellStyle name="company_title" xfId="1345" xr:uid="{145ABE25-A75B-45E5-9AAF-C8C9F0857680}"/>
    <cellStyle name="Controlecel" xfId="1346" xr:uid="{8A2D6EF5-0162-457F-BA86-859D9898D818}"/>
    <cellStyle name="Copied" xfId="1347" xr:uid="{0A94C2B5-ED24-41EA-B4D3-14D051FB1651}"/>
    <cellStyle name="Cover Date" xfId="1348" xr:uid="{F610506A-2BEF-4528-B8A5-6A8D51D7FD24}"/>
    <cellStyle name="Cover Subtitle" xfId="1349" xr:uid="{B44BDFB2-524D-4D4E-9F0E-057301A4500E}"/>
    <cellStyle name="Cover Title" xfId="1350" xr:uid="{60300AE8-DD20-4473-9440-707C8FB72169}"/>
    <cellStyle name="Credit" xfId="1351" xr:uid="{200C52AD-6953-4A9B-BEE0-A0A61DD0A117}"/>
    <cellStyle name="Credit subtotal" xfId="1352" xr:uid="{06219642-35D7-4CC9-B252-180915D105E2}"/>
    <cellStyle name="Curpency_FGCOST-1_TCC-LCASH" xfId="1353" xr:uid="{9155361E-F6AD-45AB-9529-3A515FEC8CB0}"/>
    <cellStyle name="Curren - Style3" xfId="1354" xr:uid="{C352116F-3D3E-44BD-8279-BC7880D6C516}"/>
    <cellStyle name="Curren - Style3 2" xfId="5050" xr:uid="{507D613F-BAE9-4CFA-B0CF-6CACFF85707F}"/>
    <cellStyle name="Curren - Style4" xfId="1355" xr:uid="{ED160534-8A8C-417F-9CCC-12DE66E31595}"/>
    <cellStyle name="Curren - Style4 2" xfId="5051" xr:uid="{C22D1D0B-CF3F-47B1-8FFC-44D9363BF736}"/>
    <cellStyle name="Currency [0]b" xfId="1356" xr:uid="{5A31CC83-1D7D-467B-851D-8E48CAF8B70F}"/>
    <cellStyle name="Currency [00]" xfId="1357" xr:uid="{D48E963E-8BB5-4235-826B-6257EBF39383}"/>
    <cellStyle name="Currency [00] 2" xfId="1358" xr:uid="{A3E119C9-78B7-4070-ADF7-9E1437356F59}"/>
    <cellStyle name="Currency [00] 3" xfId="5052" xr:uid="{2BAEBDC7-3409-4BDF-A6BB-3B03DECD8E3D}"/>
    <cellStyle name="Currency _x001b_0]_laroux_MATERAL2_REINT98" xfId="1359" xr:uid="{0A1E9F25-C1A4-479C-B2A4-2625CDA06BF2}"/>
    <cellStyle name="Currency 10" xfId="12045" xr:uid="{AC42FF98-2BAA-4EFC-8382-964883E17C43}"/>
    <cellStyle name="Currency 11" xfId="13970" xr:uid="{83DB7225-D562-4C72-BA0A-8B5D3499B65A}"/>
    <cellStyle name="Currency 12" xfId="22255" xr:uid="{8613870F-6B91-4BAD-AD89-1A90C356DD7F}"/>
    <cellStyle name="Currency 2" xfId="1360" xr:uid="{69471760-2A44-45BC-943F-D6475AD94529}"/>
    <cellStyle name="Currency 2 2" xfId="6998" xr:uid="{8B9F29C4-9C63-4ECD-9EA6-CCCA1246A155}"/>
    <cellStyle name="Currency 2 2 2" xfId="7027" xr:uid="{3D3ADFC2-C805-4D67-B818-F32D1A6AF30F}"/>
    <cellStyle name="Currency 2 3" xfId="6997" xr:uid="{D8D42B02-93F6-440B-8920-86B2EDDB4E27}"/>
    <cellStyle name="Currency 2 4" xfId="6994" xr:uid="{081D720A-CBA2-45AD-A5AE-A6B5258139FD}"/>
    <cellStyle name="Currency 2 5" xfId="12259" xr:uid="{303C1B08-C0C2-425D-B3B8-E0C9EFDBBCFF}"/>
    <cellStyle name="Currency 3" xfId="1361" xr:uid="{6CB10BDE-6BB4-4913-B494-FED0DB4F066F}"/>
    <cellStyle name="Currency 3 2" xfId="7038" xr:uid="{F8DEBBB3-05C1-476F-ACF6-A2C9B29C7457}"/>
    <cellStyle name="Currency 3 3" xfId="7015" xr:uid="{9667CCDA-521F-4BAF-BEC0-868A90A6B85A}"/>
    <cellStyle name="Currency 3 4" xfId="12310" xr:uid="{47420BC6-7E26-421B-83A4-050D5822B4B3}"/>
    <cellStyle name="Currency 4" xfId="1362" xr:uid="{34E5D3E6-6158-401F-B93A-1E5BC7ADD5D1}"/>
    <cellStyle name="Currency 4 2" xfId="7043" xr:uid="{A0317D7A-6EF2-4991-BC1D-47A7CD95DB62}"/>
    <cellStyle name="Currency 4 3" xfId="7023" xr:uid="{57EB6820-F54F-4770-98DB-A412D5340317}"/>
    <cellStyle name="Currency 5" xfId="4866" xr:uid="{BB74C596-7890-4D11-AEF9-B288AEE03643}"/>
    <cellStyle name="Currency 5 2" xfId="7045" xr:uid="{4E79C51B-42B9-42D3-AC1A-7E5672DE2916}"/>
    <cellStyle name="Currency 5 3" xfId="7034" xr:uid="{7D363539-2C1F-45DD-BF9C-7C5228F1E897}"/>
    <cellStyle name="Currency 6" xfId="7050" xr:uid="{60B715D5-0F23-436B-A659-B98DEF770E82}"/>
    <cellStyle name="Currency 7" xfId="7053" xr:uid="{97CBCB60-FEF9-4F57-8205-E6A77B59C4DE}"/>
    <cellStyle name="Currency 8" xfId="6908" xr:uid="{4C336CE3-5B95-42A3-A318-3207E7DA58EB}"/>
    <cellStyle name="Currency 8 2" xfId="13887" xr:uid="{37055A89-3EE1-42A2-B11D-52230E5D77B9}"/>
    <cellStyle name="Currency 8 3" xfId="8285" xr:uid="{3C565E37-88EB-404D-ABAD-666FBBE737B0}"/>
    <cellStyle name="Currency 9" xfId="12479" xr:uid="{777AA68F-8434-4048-8D1E-15EAAB1F3397}"/>
    <cellStyle name="currency(2)" xfId="1363" xr:uid="{044E5BB7-C418-43C2-83FC-0C6E78F17E9F}"/>
    <cellStyle name="currency(2) 2" xfId="1364" xr:uid="{FF68E772-9CC6-436C-9BAE-077ACC990E24}"/>
    <cellStyle name="Currency0" xfId="1365" xr:uid="{D193E722-67D6-463C-89EE-5A931EB4D595}"/>
    <cellStyle name="Currency0 2" xfId="1366" xr:uid="{597BE15C-FCF2-4F77-9DA8-A1D8C587A970}"/>
    <cellStyle name="Currency0 3" xfId="5053" xr:uid="{8FB334DE-0AD3-4BBA-92E1-F536BF030BA6}"/>
    <cellStyle name="Currency1" xfId="1367" xr:uid="{EBA12B8C-1BC3-422D-8F27-DCB905928D97}"/>
    <cellStyle name="Currency1 2" xfId="1368" xr:uid="{DBFA54C5-6B40-4217-BC41-36FFE3BF36C4}"/>
    <cellStyle name="Currency1 3" xfId="5054" xr:uid="{F01E192A-A69F-47BD-AC1C-A3896E9D6B64}"/>
    <cellStyle name="Currency2" xfId="1369" xr:uid="{36EDA688-CDEC-43EE-9F42-DBF6E62E3F25}"/>
    <cellStyle name="Currency2 2" xfId="1370" xr:uid="{CDEB1828-D5C5-4635-BB26-87482B750248}"/>
    <cellStyle name="CurrencyWMACRO1.XLM_1ฟ๙ศธบ๑ณปฟช (2)" xfId="1371" xr:uid="{907831C6-262F-4731-AAB3-31A2F5CE079B}"/>
    <cellStyle name="Custom - Style8" xfId="1372" xr:uid="{7B379934-418D-4A22-9AE9-AAD3B3D0D89D}"/>
    <cellStyle name="Cuၲrency_W艥ek 3" xfId="1373" xr:uid="{42E819AA-3FE5-4B0D-BCEE-D0648D4C2C73}"/>
    <cellStyle name="Dan" xfId="1374" xr:uid="{CA128DDF-3592-4BF6-A4F4-788CEA3322D9}"/>
    <cellStyle name="Data   - Style2" xfId="1375" xr:uid="{720EF6C0-42BF-4947-B47C-F71BF061001B}"/>
    <cellStyle name="DataPilot Category" xfId="1376" xr:uid="{C0357BE4-457D-44A8-B8AD-7614096278D4}"/>
    <cellStyle name="DataPilot Corner" xfId="1377" xr:uid="{2FD5BF84-C38A-4D27-8F8A-35F3CC1BC67D}"/>
    <cellStyle name="DataPilot Field" xfId="1378" xr:uid="{6B4D91CB-597B-492B-9036-5739F96CA4EC}"/>
    <cellStyle name="DataPilot Result" xfId="1379" xr:uid="{7D886106-5DB7-4A3E-9983-D81DA5DAEC92}"/>
    <cellStyle name="DataPilot Title" xfId="1380" xr:uid="{58CBDC2C-1DBF-4367-B80D-C6549CAB5068}"/>
    <cellStyle name="DataPilot Value" xfId="1381" xr:uid="{74853432-8EC3-41A4-8ECA-8959C4CC5DEA}"/>
    <cellStyle name="Date" xfId="1382" xr:uid="{061C20E3-DEC6-4C03-AAD6-1C623D894902}"/>
    <cellStyle name="Date 2" xfId="1383" xr:uid="{16124389-25B6-498A-82C9-278548FB5705}"/>
    <cellStyle name="Date Short" xfId="1384" xr:uid="{06DEAC84-3B48-4CAA-AC76-2B23AC26D9E2}"/>
    <cellStyle name="Date_allocate" xfId="1385" xr:uid="{80079EE1-61AE-4337-B846-4EB452BC40BB}"/>
    <cellStyle name="day of the month before or after" xfId="1386" xr:uid="{6D7D6A8B-E26C-4329-B88A-460CFE22C9CC}"/>
    <cellStyle name="Debit" xfId="1387" xr:uid="{98C6147E-E2E6-445F-8178-2EE0B6009486}"/>
    <cellStyle name="Define your own named style" xfId="1388" xr:uid="{1409AA0C-319D-468F-B131-A3280409BE79}"/>
    <cellStyle name="DELTA" xfId="1389" xr:uid="{288CA02B-90C7-48A5-A9DA-9B88CB01D450}"/>
    <cellStyle name="DELTA 2" xfId="5055" xr:uid="{987EF7B0-7A5C-4477-A3EC-0B63C54C9F4E}"/>
    <cellStyle name="Deviant" xfId="1390" xr:uid="{48A6818B-BB7F-47DC-BB82-847A1A22BFCA}"/>
    <cellStyle name="Deviant 2" xfId="8520" xr:uid="{0752C5CB-3347-4367-B92C-65458B0A6558}"/>
    <cellStyle name="Dezimal [0]_35ERI8T2gbIEMixb4v26icuOo" xfId="1391" xr:uid="{9735F4A3-9DB1-41F6-9D25-B6D87D94C86C}"/>
    <cellStyle name="Dezimal_35ERI8T2gbIEMixb4v26icuOo" xfId="1392" xr:uid="{4C228F3D-2964-4F99-BF5C-F0B65A87C3FB}"/>
    <cellStyle name="Dia" xfId="1393" xr:uid="{AE1956B6-5CC8-47B5-8711-6879F6678D58}"/>
    <cellStyle name="dis" xfId="1394" xr:uid="{481BE065-13FC-4EDB-9B86-F376AA5781AF}"/>
    <cellStyle name="Dollar (zero dec)" xfId="1395" xr:uid="{FC31FDDD-F810-4637-9BC7-617AA19B6BCA}"/>
    <cellStyle name="Dollar (zero dec) 2" xfId="1396" xr:uid="{09E4CF0E-EB09-4E39-9A57-82C38D5F014D}"/>
    <cellStyle name="Dollar (zero dec) 3" xfId="5056" xr:uid="{4C54857F-3DB6-4329-BBC3-6FAF0D3F2E8C}"/>
    <cellStyle name="Draw lines around data in range" xfId="1397" xr:uid="{4A3E2DB4-DDBB-4320-87BC-B391938ED04C}"/>
    <cellStyle name="Draw shadow and lines within range" xfId="1398" xr:uid="{FD5EC454-139B-4694-AF8B-E9FEF83859EC}"/>
    <cellStyle name="E&amp;Y House" xfId="1399" xr:uid="{D625E6E3-C0FC-4BAE-9FCA-B94F88CFCFA7}"/>
    <cellStyle name="Eingabe" xfId="1400" xr:uid="{46215FC2-35AF-4186-A57E-94CAA442CBD0}"/>
    <cellStyle name="Eingabe 2" xfId="5732" xr:uid="{1F2AF813-B53E-44E5-9033-309A62ED8B4B}"/>
    <cellStyle name="Eingabe 2 2" xfId="5750" xr:uid="{26D6C749-E39F-4FB0-957D-D969EEDBA446}"/>
    <cellStyle name="Eingabe 2 2 2" xfId="6493" xr:uid="{E58CA965-EAA5-4742-980B-4D38B6CAEFE4}"/>
    <cellStyle name="Eingabe 2 2 2 2" xfId="9357" xr:uid="{B4B5018C-B612-4A72-9B69-4E38B8F7DE98}"/>
    <cellStyle name="Eingabe 2 2 2 2 2" xfId="11070" xr:uid="{4AF85E2C-33BA-42E8-B576-22837D8DB83F}"/>
    <cellStyle name="Eingabe 2 2 2 2 2 2" xfId="21479" xr:uid="{B77DDE70-0F93-41EA-B5AC-BDCDC83311E5}"/>
    <cellStyle name="Eingabe 2 2 2 2 2 3" xfId="16737" xr:uid="{E89F0041-46C5-4728-9EE4-0B368FB155C5}"/>
    <cellStyle name="Eingabe 2 2 2 2 3" xfId="10154" xr:uid="{31B8C963-D69A-4D93-955D-F621ECD50C4D}"/>
    <cellStyle name="Eingabe 2 2 2 2 3 2" xfId="20563" xr:uid="{D0581993-8145-480C-AC74-CDF79352E5BF}"/>
    <cellStyle name="Eingabe 2 2 2 2 3 3" xfId="15821" xr:uid="{2E0B3C70-9AFA-4E03-8717-3E7A7BDDCC9A}"/>
    <cellStyle name="Eingabe 2 2 2 2 4" xfId="19785" xr:uid="{BA2B29F2-52A7-4CD8-B9AC-AC179F32BB36}"/>
    <cellStyle name="Eingabe 2 2 2 2 5" xfId="15043" xr:uid="{911B80E4-3622-452E-9DB1-2557A4CC439D}"/>
    <cellStyle name="Eingabe 2 2 2 3" xfId="18318" xr:uid="{2A4D4CA0-6967-401A-823F-D58A44A4961F}"/>
    <cellStyle name="Eingabe 2 2 2 4" xfId="13476" xr:uid="{B8907906-A123-424B-AA21-6FC56A66AD07}"/>
    <cellStyle name="Eingabe 2 2 3" xfId="8697" xr:uid="{73AA1C97-62C8-4943-ABD9-24BBC4F3F0BB}"/>
    <cellStyle name="Eingabe 2 2 3 2" xfId="10408" xr:uid="{23E041C4-7223-45AC-8503-2D15CF963731}"/>
    <cellStyle name="Eingabe 2 2 3 2 2" xfId="20817" xr:uid="{15A9C41A-0D86-4AB2-A09C-28F906080A74}"/>
    <cellStyle name="Eingabe 2 2 3 2 3" xfId="16075" xr:uid="{EE436983-0DD7-4574-910C-E00D44BEF9CB}"/>
    <cellStyle name="Eingabe 2 2 3 3" xfId="9928" xr:uid="{1CD5837C-81B3-4920-804E-7BA6C2AF29E2}"/>
    <cellStyle name="Eingabe 2 2 3 3 2" xfId="20342" xr:uid="{446A02C5-B65E-4A46-9B09-809E5F836C82}"/>
    <cellStyle name="Eingabe 2 2 3 3 3" xfId="15600" xr:uid="{86D93FE6-BAAF-4833-AE79-0D450821DF43}"/>
    <cellStyle name="Eingabe 2 2 3 4" xfId="19126" xr:uid="{A69F8ED6-96D4-4D00-979B-550183982F8B}"/>
    <cellStyle name="Eingabe 2 2 3 5" xfId="14384" xr:uid="{B5220223-825F-4EC6-88D9-3EBC3470F225}"/>
    <cellStyle name="Eingabe 2 2 4" xfId="17641" xr:uid="{3EBFAD61-03BF-48D8-AC1B-001C9B82223A}"/>
    <cellStyle name="Eingabe 2 2 5" xfId="12826" xr:uid="{BDBAD1EB-4957-48DF-BA2F-764C60812B83}"/>
    <cellStyle name="Eingabe 2 3" xfId="6338" xr:uid="{DD2FCAE9-B841-46F7-B7A0-AD67D343023A}"/>
    <cellStyle name="Eingabe 2 3 2" xfId="6803" xr:uid="{F55374A1-9AA6-462A-AB1A-3F5E0C8DB5B9}"/>
    <cellStyle name="Eingabe 2 3 2 2" xfId="9645" xr:uid="{D17B5437-0211-490B-A02A-2C1C5FC65723}"/>
    <cellStyle name="Eingabe 2 3 2 2 2" xfId="11366" xr:uid="{9D2CEA76-0DF5-4713-B615-A80B74E6FC3B}"/>
    <cellStyle name="Eingabe 2 3 2 2 2 2" xfId="21775" xr:uid="{7E1AAF4D-4505-4270-8757-EAF01143CE1D}"/>
    <cellStyle name="Eingabe 2 3 2 2 2 3" xfId="17033" xr:uid="{14BC68BA-E88B-4443-85DD-C99CA9EE6A37}"/>
    <cellStyle name="Eingabe 2 3 2 2 3" xfId="11563" xr:uid="{FB9224F7-E8CE-4C17-9094-6230035567BE}"/>
    <cellStyle name="Eingabe 2 3 2 2 3 2" xfId="21957" xr:uid="{499B0E47-CF42-4E3C-B4B0-E958B90FD4BD}"/>
    <cellStyle name="Eingabe 2 3 2 2 3 3" xfId="17215" xr:uid="{AF19D68B-BE21-40E4-824B-2572250303FA}"/>
    <cellStyle name="Eingabe 2 3 2 2 4" xfId="20073" xr:uid="{B4DF223E-A9CA-45F8-80C3-CBE5B5FDF9B0}"/>
    <cellStyle name="Eingabe 2 3 2 2 5" xfId="15331" xr:uid="{F0EEA4AC-6A3B-4BCF-9D50-2139EC6FA6DE}"/>
    <cellStyle name="Eingabe 2 3 2 3" xfId="18621" xr:uid="{2F2C5CD4-9DCD-410F-8826-5D25047034D8}"/>
    <cellStyle name="Eingabe 2 3 2 4" xfId="13784" xr:uid="{5308847B-193D-4FC0-B17D-84582B2E6246}"/>
    <cellStyle name="Eingabe 2 3 3" xfId="9211" xr:uid="{0BCC0986-22B6-4678-A913-0CFB76E67C66}"/>
    <cellStyle name="Eingabe 2 3 3 2" xfId="10935" xr:uid="{F7D59F1B-F030-40AA-961C-4A83EC3FB9B2}"/>
    <cellStyle name="Eingabe 2 3 3 2 2" xfId="21344" xr:uid="{BF9645B4-F012-4120-812D-816FDE9391AF}"/>
    <cellStyle name="Eingabe 2 3 3 2 3" xfId="16602" xr:uid="{D9EA2223-BEC4-4125-B0F5-6BEFE66F19C2}"/>
    <cellStyle name="Eingabe 2 3 3 3" xfId="11834" xr:uid="{F3CCF6E4-D079-4473-A078-0559482B7C3B}"/>
    <cellStyle name="Eingabe 2 3 3 3 2" xfId="22228" xr:uid="{ED2FAAD6-613B-4708-A785-2043A7123C11}"/>
    <cellStyle name="Eingabe 2 3 3 3 3" xfId="17486" xr:uid="{5CDB5E32-208F-439A-804D-DB5618521F93}"/>
    <cellStyle name="Eingabe 2 3 3 4" xfId="19640" xr:uid="{15CE2E5A-46F9-46F3-AA5A-235AF7A2ED33}"/>
    <cellStyle name="Eingabe 2 3 3 5" xfId="14898" xr:uid="{5A2B632F-A3B2-4324-87FC-9F243189D544}"/>
    <cellStyle name="Eingabe 2 3 4" xfId="18176" xr:uid="{2C636B61-0791-4077-AE3E-11AC560558A6}"/>
    <cellStyle name="Eingabe 2 3 5" xfId="13330" xr:uid="{90F71F01-C566-44F5-A9CA-234456FD0243}"/>
    <cellStyle name="Eingabe 2 4" xfId="6181" xr:uid="{CB148414-3DAE-407D-B5D7-5F7C8475C129}"/>
    <cellStyle name="Eingabe 2 4 2" xfId="9066" xr:uid="{FD0A2E91-CA1B-4104-A533-621B04A498A7}"/>
    <cellStyle name="Eingabe 2 4 2 2" xfId="10786" xr:uid="{17D9272A-94D1-464E-9723-A3860DB6A12C}"/>
    <cellStyle name="Eingabe 2 4 2 2 2" xfId="21195" xr:uid="{95E098A6-3CEB-435E-89BB-B6D7A63791E8}"/>
    <cellStyle name="Eingabe 2 4 2 2 3" xfId="16453" xr:uid="{12ACA064-5888-4DAD-90AC-CFE2EBE8E023}"/>
    <cellStyle name="Eingabe 2 4 2 3" xfId="11608" xr:uid="{A1B8E70B-A391-4DC4-B39C-CF63E75E613B}"/>
    <cellStyle name="Eingabe 2 4 2 3 2" xfId="22002" xr:uid="{95B33833-136F-44E8-8D3D-796132930E54}"/>
    <cellStyle name="Eingabe 2 4 2 3 3" xfId="17260" xr:uid="{5FE8B06F-93A5-44EE-9233-FE97B6806691}"/>
    <cellStyle name="Eingabe 2 4 2 4" xfId="19495" xr:uid="{991145EE-94A8-4EC9-8E11-244B83CBD42C}"/>
    <cellStyle name="Eingabe 2 4 2 5" xfId="14753" xr:uid="{2F8E09DA-2356-4B34-90C8-F6EC554E9A49}"/>
    <cellStyle name="Eingabe 2 4 3" xfId="18023" xr:uid="{F5A6E58F-0917-4951-A979-DEC28ECDE98D}"/>
    <cellStyle name="Eingabe 2 4 4" xfId="13173" xr:uid="{3560EEDB-E375-4869-AD2C-1CB365BD83A4}"/>
    <cellStyle name="Eingabe 2 5" xfId="8680" xr:uid="{241DE8CE-F1CB-47F6-A719-B873C0F92F8A}"/>
    <cellStyle name="Eingabe 2 5 2" xfId="10391" xr:uid="{EFD47EFB-0B27-4732-A6C3-54FC433171B2}"/>
    <cellStyle name="Eingabe 2 5 2 2" xfId="20800" xr:uid="{862EDAC0-4E9F-4F7F-A34F-202716CEE2D1}"/>
    <cellStyle name="Eingabe 2 5 2 3" xfId="16058" xr:uid="{3D447AA6-94DF-453B-BCAA-7E9511C9608D}"/>
    <cellStyle name="Eingabe 2 5 3" xfId="8560" xr:uid="{4771FE4C-BE4D-474E-AED2-834E55BC48F3}"/>
    <cellStyle name="Eingabe 2 5 3 2" xfId="18989" xr:uid="{484FCBCA-F0FF-4A4A-B8DE-DE08943700F4}"/>
    <cellStyle name="Eingabe 2 5 3 3" xfId="14247" xr:uid="{86002AF4-B539-4843-BF66-D41D8A323F71}"/>
    <cellStyle name="Eingabe 2 5 4" xfId="19109" xr:uid="{95BFF2E0-219E-4606-8DA1-68FF7A5A48EB}"/>
    <cellStyle name="Eingabe 2 5 5" xfId="14367" xr:uid="{E7386EDF-24BA-485A-ABAF-FE69FC487D94}"/>
    <cellStyle name="Eingabe 2 6" xfId="17623" xr:uid="{3D8F73BD-FDFF-46D1-80E6-91184B0ADB0A}"/>
    <cellStyle name="Eingabe 2 7" xfId="12142" xr:uid="{FF289F7F-D6FC-41F3-AFA5-29D80EF39703}"/>
    <cellStyle name="Eingabe 3" xfId="5723" xr:uid="{5A39B79A-13A1-4B33-A53F-BEDD9DB03108}"/>
    <cellStyle name="Eingabe 3 2" xfId="6152" xr:uid="{A49646E8-2597-4191-93BE-5A2F9D74CE3C}"/>
    <cellStyle name="Eingabe 3 2 2" xfId="6633" xr:uid="{E863A061-DA91-4A8F-9FD5-6E26B3744463}"/>
    <cellStyle name="Eingabe 3 2 2 2" xfId="9487" xr:uid="{D59D9FC3-57DF-43FD-B4FC-B4A9A749169E}"/>
    <cellStyle name="Eingabe 3 2 2 2 2" xfId="11204" xr:uid="{C424BD31-F408-4AEC-B968-4A38F3356FDB}"/>
    <cellStyle name="Eingabe 3 2 2 2 2 2" xfId="21613" xr:uid="{FE955931-90A3-4EFB-B1B4-BE7297C64ECF}"/>
    <cellStyle name="Eingabe 3 2 2 2 2 3" xfId="16871" xr:uid="{B50B423F-6556-4315-8547-5962FFE300C9}"/>
    <cellStyle name="Eingabe 3 2 2 2 3" xfId="9985" xr:uid="{D7ED3730-3592-4A41-91C3-4CBA47AF9312}"/>
    <cellStyle name="Eingabe 3 2 2 2 3 2" xfId="20397" xr:uid="{DFE65332-DD12-4398-9E14-8042045F55CB}"/>
    <cellStyle name="Eingabe 3 2 2 2 3 3" xfId="15655" xr:uid="{7B2B9C54-E3EB-4666-A9D7-D62D9821A6A8}"/>
    <cellStyle name="Eingabe 3 2 2 2 4" xfId="19915" xr:uid="{CF23B5BE-F9F8-4822-BBAA-BE218086D22E}"/>
    <cellStyle name="Eingabe 3 2 2 2 5" xfId="15173" xr:uid="{B7C0C1F7-3367-4B99-A403-81AAF3D77A8A}"/>
    <cellStyle name="Eingabe 3 2 2 3" xfId="18455" xr:uid="{E7AF2FE8-EA4C-45CA-818F-31B37A23FA5E}"/>
    <cellStyle name="Eingabe 3 2 2 4" xfId="13614" xr:uid="{2E4A42C9-7B82-45E1-9D01-0F92207EB1B3}"/>
    <cellStyle name="Eingabe 3 2 3" xfId="9039" xr:uid="{A2A61B49-9914-4F8D-87B2-4F1B57B4C898}"/>
    <cellStyle name="Eingabe 3 2 3 2" xfId="10758" xr:uid="{48E69D28-8EE5-4B2B-A6AB-9B8939795AC1}"/>
    <cellStyle name="Eingabe 3 2 3 2 2" xfId="21167" xr:uid="{4891F637-BB01-42CC-A5C5-66298A5C2C91}"/>
    <cellStyle name="Eingabe 3 2 3 2 3" xfId="16425" xr:uid="{512B97DD-E4B2-4034-B861-6B9CCAF57872}"/>
    <cellStyle name="Eingabe 3 2 3 3" xfId="8351" xr:uid="{D0998E2E-06C6-4EDC-9941-266D4EF22628}"/>
    <cellStyle name="Eingabe 3 2 3 3 2" xfId="18762" xr:uid="{36C06544-6A3C-4374-864A-4D1A6278554C}"/>
    <cellStyle name="Eingabe 3 2 3 3 3" xfId="14020" xr:uid="{B9CA1D9C-B11E-4C29-A646-C09EBCAE8F6A}"/>
    <cellStyle name="Eingabe 3 2 3 4" xfId="19468" xr:uid="{B8B8A745-B03C-476B-82A4-721136590205}"/>
    <cellStyle name="Eingabe 3 2 3 5" xfId="14726" xr:uid="{90C74F92-6798-46F0-8DA4-A19D4B2E3C41}"/>
    <cellStyle name="Eingabe 3 2 4" xfId="17995" xr:uid="{EB3141CD-1E2E-4B46-A557-D87EBB4BAD65}"/>
    <cellStyle name="Eingabe 3 2 5" xfId="13145" xr:uid="{AA555548-6731-4E9C-9523-1B44B670D675}"/>
    <cellStyle name="Eingabe 3 3" xfId="5790" xr:uid="{307E0C31-8DC3-40B2-895C-395F4BBE26B0}"/>
    <cellStyle name="Eingabe 3 3 2" xfId="6510" xr:uid="{B34E0572-D7D5-43A2-B381-D2B5EFC7E3D2}"/>
    <cellStyle name="Eingabe 3 3 2 2" xfId="9374" xr:uid="{A3EB4168-C1F8-4673-A4A6-398E67609ACA}"/>
    <cellStyle name="Eingabe 3 3 2 2 2" xfId="11087" xr:uid="{DA4843E3-85C1-4165-A28D-D6AAE9D882EF}"/>
    <cellStyle name="Eingabe 3 3 2 2 2 2" xfId="21496" xr:uid="{66F4B9ED-587C-45F1-A738-A50E5F773204}"/>
    <cellStyle name="Eingabe 3 3 2 2 2 3" xfId="16754" xr:uid="{104663C0-DE4A-43C5-BCC4-D70C55E7C68F}"/>
    <cellStyle name="Eingabe 3 3 2 2 3" xfId="8539" xr:uid="{100689AC-353C-45A9-B7B1-52A51B61D69D}"/>
    <cellStyle name="Eingabe 3 3 2 2 3 2" xfId="18966" xr:uid="{B237BD2C-F988-4F53-A44D-9993AF101A56}"/>
    <cellStyle name="Eingabe 3 3 2 2 3 3" xfId="14224" xr:uid="{19CB558E-5909-445A-A260-5B30E1F721B6}"/>
    <cellStyle name="Eingabe 3 3 2 2 4" xfId="19802" xr:uid="{3224F792-D956-46C7-BBD5-3508B47F8AAC}"/>
    <cellStyle name="Eingabe 3 3 2 2 5" xfId="15060" xr:uid="{50A878A6-5537-4D4A-AF84-E249F6BD524C}"/>
    <cellStyle name="Eingabe 3 3 2 3" xfId="18335" xr:uid="{13AC27C9-51B7-499E-84BF-C968C7840759}"/>
    <cellStyle name="Eingabe 3 3 2 4" xfId="13493" xr:uid="{618DC7A8-61A7-4241-9F07-03F3B0A8D3AA}"/>
    <cellStyle name="Eingabe 3 3 3" xfId="8731" xr:uid="{DBAB226E-390B-4419-A46B-1D01786ADABD}"/>
    <cellStyle name="Eingabe 3 3 3 2" xfId="10444" xr:uid="{B4637DAA-F549-4863-8143-45E1FBC8E4E9}"/>
    <cellStyle name="Eingabe 3 3 3 2 2" xfId="20853" xr:uid="{8120B639-D4C1-4E64-AC5E-BC4207A9AD33}"/>
    <cellStyle name="Eingabe 3 3 3 2 3" xfId="16111" xr:uid="{513C31FF-429F-41C5-8079-86AF6EB6E1FF}"/>
    <cellStyle name="Eingabe 3 3 3 3" xfId="10226" xr:uid="{6D62BAE9-994A-4164-BD99-BF58B9487201}"/>
    <cellStyle name="Eingabe 3 3 3 3 2" xfId="20635" xr:uid="{0639FD7C-FECB-437C-8971-B28FB74D2AAF}"/>
    <cellStyle name="Eingabe 3 3 3 3 3" xfId="15893" xr:uid="{BC1E97B8-6114-45EB-9D3A-EF2513CA7F42}"/>
    <cellStyle name="Eingabe 3 3 3 4" xfId="19160" xr:uid="{F5A03E40-6E75-4E36-80F1-5056EBD18173}"/>
    <cellStyle name="Eingabe 3 3 3 5" xfId="14418" xr:uid="{2E6E05B2-3397-49F0-A3E8-D7DC2DC6F9CC}"/>
    <cellStyle name="Eingabe 3 3 4" xfId="17677" xr:uid="{EF37E1F0-D2B0-4751-85CF-F2FE94340B8D}"/>
    <cellStyle name="Eingabe 3 3 5" xfId="12860" xr:uid="{801C467E-8F6F-4BAC-A521-225F3222BBC4}"/>
    <cellStyle name="Eingabe 3 4" xfId="6334" xr:uid="{C84C30D8-09A4-459E-A258-AA468C4EF7DD}"/>
    <cellStyle name="Eingabe 3 4 2" xfId="6799" xr:uid="{F62C62AE-A745-4778-B9C7-29A11B0098C4}"/>
    <cellStyle name="Eingabe 3 4 2 2" xfId="9641" xr:uid="{10FB8DF6-A669-494C-818C-6DD93FAF5152}"/>
    <cellStyle name="Eingabe 3 4 2 2 2" xfId="11362" xr:uid="{5F90C4A1-4AED-4594-ADC3-639128C63757}"/>
    <cellStyle name="Eingabe 3 4 2 2 2 2" xfId="21771" xr:uid="{B86336DB-F6EC-496F-A420-CA995A808E3B}"/>
    <cellStyle name="Eingabe 3 4 2 2 2 3" xfId="17029" xr:uid="{57DD3520-9981-4E7E-A7AB-4AF0D75DA5D7}"/>
    <cellStyle name="Eingabe 3 4 2 2 3" xfId="11839" xr:uid="{3083DD52-8A03-47CD-B775-B73D060A6DA1}"/>
    <cellStyle name="Eingabe 3 4 2 2 3 2" xfId="22233" xr:uid="{1D5F5300-AFCE-4863-A5DF-B1C6975BFF54}"/>
    <cellStyle name="Eingabe 3 4 2 2 3 3" xfId="17491" xr:uid="{512020BF-0E28-44A5-9054-B00F68CC0394}"/>
    <cellStyle name="Eingabe 3 4 2 2 4" xfId="20069" xr:uid="{A1F47740-C439-4BAC-A101-44C61C804D9A}"/>
    <cellStyle name="Eingabe 3 4 2 2 5" xfId="15327" xr:uid="{C3025E26-E022-4681-B2F2-E3D65F1EBA91}"/>
    <cellStyle name="Eingabe 3 4 2 3" xfId="18617" xr:uid="{D4DA85EA-45C3-480A-977F-6A149BB9D908}"/>
    <cellStyle name="Eingabe 3 4 2 4" xfId="13780" xr:uid="{42D794B5-E926-4AAF-925C-9A92095861C8}"/>
    <cellStyle name="Eingabe 3 4 3" xfId="9207" xr:uid="{AE73EEBF-B393-4EA3-A8C0-6E86BF8DFBEE}"/>
    <cellStyle name="Eingabe 3 4 3 2" xfId="10931" xr:uid="{14222BCE-1118-44DC-B240-00063B39A288}"/>
    <cellStyle name="Eingabe 3 4 3 2 2" xfId="21340" xr:uid="{E6D28A72-131C-4F8A-97D0-076C8629BFC9}"/>
    <cellStyle name="Eingabe 3 4 3 2 3" xfId="16598" xr:uid="{41D54497-F182-4D8C-B4E6-698C646EEF8B}"/>
    <cellStyle name="Eingabe 3 4 3 3" xfId="11827" xr:uid="{7375A326-033D-4700-B1B5-12DC44C41A4D}"/>
    <cellStyle name="Eingabe 3 4 3 3 2" xfId="22221" xr:uid="{8AAFB1D9-0CD3-482A-8837-83260C225EEF}"/>
    <cellStyle name="Eingabe 3 4 3 3 3" xfId="17479" xr:uid="{57E265C6-82A0-4D8B-B721-94C17B519A08}"/>
    <cellStyle name="Eingabe 3 4 3 4" xfId="19636" xr:uid="{8376849D-1FCF-4084-B09B-A2D4542C9B49}"/>
    <cellStyle name="Eingabe 3 4 3 5" xfId="14894" xr:uid="{1DE175B1-2FB3-4270-9086-FEA10B64967D}"/>
    <cellStyle name="Eingabe 3 4 4" xfId="18172" xr:uid="{0E95F896-7950-40A2-A8C4-ECDE7F1956E5}"/>
    <cellStyle name="Eingabe 3 4 5" xfId="13326" xr:uid="{61133258-38AA-4BF3-9D2C-C4BB3A8BBBB8}"/>
    <cellStyle name="Eingabe 3 5" xfId="5999" xr:uid="{7E904CA7-C044-4672-A33C-16E8EA9C3220}"/>
    <cellStyle name="Eingabe 3 5 2" xfId="8913" xr:uid="{73F8325B-66B9-41B8-A8AE-F3430986FE10}"/>
    <cellStyle name="Eingabe 3 5 2 2" xfId="10631" xr:uid="{B08B958B-D43C-440C-9C3F-DE8BC20C897D}"/>
    <cellStyle name="Eingabe 3 5 2 2 2" xfId="21040" xr:uid="{4709A524-ED81-456E-955E-A194FD53ED6D}"/>
    <cellStyle name="Eingabe 3 5 2 2 3" xfId="16298" xr:uid="{648A8B7F-30F3-41E6-9B84-A6672F668802}"/>
    <cellStyle name="Eingabe 3 5 2 3" xfId="8573" xr:uid="{BC893A12-5256-447B-928F-091E0F397974}"/>
    <cellStyle name="Eingabe 3 5 2 3 2" xfId="19002" xr:uid="{DBAA1199-10AC-433C-AD63-2570AD7BF5B6}"/>
    <cellStyle name="Eingabe 3 5 2 3 3" xfId="14260" xr:uid="{E330C8A2-80BA-42E0-9E8E-E89931C382F3}"/>
    <cellStyle name="Eingabe 3 5 2 4" xfId="19342" xr:uid="{CB11A3F3-CEE3-4F12-B77E-52DA2B65BD41}"/>
    <cellStyle name="Eingabe 3 5 2 5" xfId="14600" xr:uid="{00151EAB-DDA7-4664-A980-BC131E671A11}"/>
    <cellStyle name="Eingabe 3 5 3" xfId="17866" xr:uid="{3F28D66C-6F85-4665-A3CF-42CF3C44EA80}"/>
    <cellStyle name="Eingabe 3 5 4" xfId="13010" xr:uid="{930DC2BB-C2CD-406D-AD91-BEAA27F1EDD6}"/>
    <cellStyle name="Eingabe 3 6" xfId="8673" xr:uid="{35B0C076-9CE8-4336-9822-385908817766}"/>
    <cellStyle name="Eingabe 3 6 2" xfId="10383" xr:uid="{D818E9C6-196D-4157-9B21-5FA39A895123}"/>
    <cellStyle name="Eingabe 3 6 2 2" xfId="20792" xr:uid="{6ED6B1F8-2A78-44D6-8800-4AADDD1DDBDF}"/>
    <cellStyle name="Eingabe 3 6 2 3" xfId="16050" xr:uid="{1B92310D-E9C7-4CF1-AAE8-6208388B3702}"/>
    <cellStyle name="Eingabe 3 6 3" xfId="11622" xr:uid="{AA89FF7B-8ABE-4700-9566-CF1EF7C13265}"/>
    <cellStyle name="Eingabe 3 6 3 2" xfId="22016" xr:uid="{700198BD-9EC9-49A7-AF6B-1E5EBD25DC4E}"/>
    <cellStyle name="Eingabe 3 6 3 3" xfId="17274" xr:uid="{B2ADD397-43CD-4451-9C52-9FC93BF2D42D}"/>
    <cellStyle name="Eingabe 3 6 4" xfId="19102" xr:uid="{6CCABABD-71EE-4A0A-89C0-5AB961BC2095}"/>
    <cellStyle name="Eingabe 3 6 5" xfId="14360" xr:uid="{964D80BC-06E4-4E0D-B941-BC818AC6A666}"/>
    <cellStyle name="Eingabe 3 7" xfId="17616" xr:uid="{437A8A43-5902-4DC6-97F8-1218F3A66E76}"/>
    <cellStyle name="Eingabe 3 8" xfId="12802" xr:uid="{D96F53DE-2DE0-481A-A6BF-E0A9E5B585D3}"/>
    <cellStyle name="Eingabe 4" xfId="6037" xr:uid="{FD4BDC18-94FB-4AF3-8381-196DB5D42143}"/>
    <cellStyle name="Eingabe 4 2" xfId="6580" xr:uid="{D74B8F69-7A66-4C10-9B02-1AC01DF22770}"/>
    <cellStyle name="Eingabe 4 2 2" xfId="9440" xr:uid="{D0F129FE-974A-425C-9E39-D328D9F4BA91}"/>
    <cellStyle name="Eingabe 4 2 2 2" xfId="11155" xr:uid="{07A55419-5805-4915-AA3C-4FC24B0ED1D2}"/>
    <cellStyle name="Eingabe 4 2 2 2 2" xfId="21564" xr:uid="{358411FC-9A36-4138-9A46-88A6733A164D}"/>
    <cellStyle name="Eingabe 4 2 2 2 3" xfId="16822" xr:uid="{8A345307-8755-40D0-939D-FB746C9A25B1}"/>
    <cellStyle name="Eingabe 4 2 2 3" xfId="10219" xr:uid="{9E5FB07E-96CB-461B-9A65-6E86A12E388F}"/>
    <cellStyle name="Eingabe 4 2 2 3 2" xfId="20628" xr:uid="{E4E840ED-67F7-4BA5-AB68-154A921EDC18}"/>
    <cellStyle name="Eingabe 4 2 2 3 3" xfId="15886" xr:uid="{9087FDB5-C776-4A0C-8DCF-A2D0F48B4558}"/>
    <cellStyle name="Eingabe 4 2 2 4" xfId="19868" xr:uid="{99FFE437-6BE6-4F04-A3E0-E29BCC145FBF}"/>
    <cellStyle name="Eingabe 4 2 2 5" xfId="15126" xr:uid="{82354634-981D-47C6-ADDD-446F59C4C67F}"/>
    <cellStyle name="Eingabe 4 2 3" xfId="18403" xr:uid="{43404D9F-A49A-47F6-BCD6-2D6EF7DD96F7}"/>
    <cellStyle name="Eingabe 4 2 4" xfId="13562" xr:uid="{D3C753C3-3A27-4CCF-88DF-BE67D984037F}"/>
    <cellStyle name="Eingabe 4 3" xfId="8946" xr:uid="{C9DABE1A-BE4A-418A-8666-9398EB951023}"/>
    <cellStyle name="Eingabe 4 3 2" xfId="10663" xr:uid="{D55946AF-9B91-4824-BC32-E7BFB25D7A7B}"/>
    <cellStyle name="Eingabe 4 3 2 2" xfId="21072" xr:uid="{FE42011A-534D-4A40-B15E-FF01A8EB1758}"/>
    <cellStyle name="Eingabe 4 3 2 3" xfId="16330" xr:uid="{5E50F172-A59A-41AE-AB27-6C4777912754}"/>
    <cellStyle name="Eingabe 4 3 3" xfId="10234" xr:uid="{82BF25E0-6963-4BE3-82CB-53FF7F0B7A58}"/>
    <cellStyle name="Eingabe 4 3 3 2" xfId="20643" xr:uid="{32A5E247-BF77-40BF-B9D1-81A574077226}"/>
    <cellStyle name="Eingabe 4 3 3 3" xfId="15901" xr:uid="{9BD79796-F0E4-4567-AA52-5ADEBE6F7937}"/>
    <cellStyle name="Eingabe 4 3 4" xfId="19375" xr:uid="{BB69B5B7-D984-4D22-B74E-6C89A3EBBD9F}"/>
    <cellStyle name="Eingabe 4 3 5" xfId="14633" xr:uid="{92C38E55-F880-49D3-8890-643C59961158}"/>
    <cellStyle name="Eingabe 4 4" xfId="17898" xr:uid="{F674933E-FB77-478A-8D5E-5DA4A246F0CE}"/>
    <cellStyle name="Eingabe 4 5" xfId="13043" xr:uid="{C73A915A-2D01-48E5-AE62-5B83F0E6DF93}"/>
    <cellStyle name="Eingabe 5" xfId="5766" xr:uid="{500B987B-E038-41FA-948A-3D79CA2C244E}"/>
    <cellStyle name="Eingabe 5 2" xfId="6500" xr:uid="{F05A07EC-3273-428C-9069-75B2A2F22B5A}"/>
    <cellStyle name="Eingabe 5 2 2" xfId="9364" xr:uid="{E8CBA5ED-8AE2-4984-83FE-61DFBB031422}"/>
    <cellStyle name="Eingabe 5 2 2 2" xfId="11077" xr:uid="{2CFD3CC3-1460-45BD-AFF2-5122CF4EABD7}"/>
    <cellStyle name="Eingabe 5 2 2 2 2" xfId="21486" xr:uid="{C07367BE-1F7B-4C03-B145-7E02DE218F71}"/>
    <cellStyle name="Eingabe 5 2 2 2 3" xfId="16744" xr:uid="{1D288972-35B5-410D-9626-F3F8508754BC}"/>
    <cellStyle name="Eingabe 5 2 2 3" xfId="11832" xr:uid="{B8F1FB1B-D5AC-4774-B68E-EE43F4FB9B7B}"/>
    <cellStyle name="Eingabe 5 2 2 3 2" xfId="22226" xr:uid="{2D452790-C624-44D7-AA24-301CF7400F13}"/>
    <cellStyle name="Eingabe 5 2 2 3 3" xfId="17484" xr:uid="{52914D3D-BBC7-4889-9E99-697A162FE9CF}"/>
    <cellStyle name="Eingabe 5 2 2 4" xfId="19792" xr:uid="{191E9EB4-4288-4473-B4D0-AA89F4A7ADE8}"/>
    <cellStyle name="Eingabe 5 2 2 5" xfId="15050" xr:uid="{AC504A03-0C14-4A5A-8B87-675BE91F02ED}"/>
    <cellStyle name="Eingabe 5 2 3" xfId="18325" xr:uid="{BB62795F-399B-466A-83C5-AB1BEFBAE562}"/>
    <cellStyle name="Eingabe 5 2 4" xfId="13483" xr:uid="{B6CC7A1A-AA44-4E80-AC38-E15FB43EB13E}"/>
    <cellStyle name="Eingabe 5 3" xfId="8713" xr:uid="{AF148003-7D44-4833-A332-DFB75D447943}"/>
    <cellStyle name="Eingabe 5 3 2" xfId="10424" xr:uid="{9E94D0BE-CD4E-4B82-8387-E84A7CF7E336}"/>
    <cellStyle name="Eingabe 5 3 2 2" xfId="20833" xr:uid="{D7F2CB0B-8D4D-48EC-912A-BB46FCB5048C}"/>
    <cellStyle name="Eingabe 5 3 2 3" xfId="16091" xr:uid="{39E3835C-015E-4B51-A1DD-F57B03B5E3B8}"/>
    <cellStyle name="Eingabe 5 3 3" xfId="8375" xr:uid="{665EA75A-D60A-423D-86A9-E8C130181FCC}"/>
    <cellStyle name="Eingabe 5 3 3 2" xfId="18785" xr:uid="{AB11EFC2-44DA-4E79-97BF-87F12F7712F5}"/>
    <cellStyle name="Eingabe 5 3 3 3" xfId="14043" xr:uid="{A560FF13-4FE4-434C-8510-E8461B174ACA}"/>
    <cellStyle name="Eingabe 5 3 4" xfId="19142" xr:uid="{C6AACED5-8ACF-4726-B06E-E87025444460}"/>
    <cellStyle name="Eingabe 5 3 5" xfId="14400" xr:uid="{3C1206B9-08EE-4B4E-AD7D-5659D9EEA0F6}"/>
    <cellStyle name="Eingabe 5 4" xfId="17657" xr:uid="{0D02D613-76AF-4D2F-BA92-F9A31708619C}"/>
    <cellStyle name="Eingabe 5 5" xfId="12840" xr:uid="{D9C0311C-2F6F-420A-B6CB-207475CD4BCD}"/>
    <cellStyle name="Eingabe 6" xfId="6107" xr:uid="{6A03B060-CCEC-4A6C-AD1B-0084690F3255}"/>
    <cellStyle name="Eingabe 6 2" xfId="9000" xr:uid="{EF6593BD-EFB8-4D76-920B-97FB5DDAFEEB}"/>
    <cellStyle name="Eingabe 6 2 2" xfId="10719" xr:uid="{385D43C4-48BE-4B30-8BC6-BCD171BA57C2}"/>
    <cellStyle name="Eingabe 6 2 2 2" xfId="21128" xr:uid="{6F3BFA8F-78A2-45E8-BDB6-BD3B3E84A162}"/>
    <cellStyle name="Eingabe 6 2 2 3" xfId="16386" xr:uid="{C30C6B1D-099D-4AAA-8F22-E4756796EF67}"/>
    <cellStyle name="Eingabe 6 2 3" xfId="9866" xr:uid="{8D563FC5-E304-403D-8D23-D60DC95BC9E1}"/>
    <cellStyle name="Eingabe 6 2 3 2" xfId="20283" xr:uid="{C55E0BF4-E7A0-49E3-B826-79F02B870F15}"/>
    <cellStyle name="Eingabe 6 2 3 3" xfId="15541" xr:uid="{1481D625-C606-41BB-97AF-7D7172385EC4}"/>
    <cellStyle name="Eingabe 6 2 4" xfId="19429" xr:uid="{FEB1CD98-37D1-4BB4-996B-38F3C364A33D}"/>
    <cellStyle name="Eingabe 6 2 5" xfId="14687" xr:uid="{43237609-3186-4CF9-819B-D76B080D9902}"/>
    <cellStyle name="Eingabe 6 3" xfId="17953" xr:uid="{ED59ADC0-1E3E-455E-9EBF-DF061DCE5596}"/>
    <cellStyle name="Eingabe 6 4" xfId="13103" xr:uid="{BE03BB93-2CE9-4D1F-985A-D23F22FB7755}"/>
    <cellStyle name="Eingabe 7" xfId="8391" xr:uid="{BB4A0451-1D48-4099-B2A6-2144D89E92D0}"/>
    <cellStyle name="Eingabe 7 2" xfId="10294" xr:uid="{F8747C6A-8C65-425C-9FD5-D930773041C6}"/>
    <cellStyle name="Eingabe 7 2 2" xfId="20702" xr:uid="{735A4357-ADE1-484D-8FFF-15DAE643B005}"/>
    <cellStyle name="Eingabe 7 2 3" xfId="15960" xr:uid="{73BC64C0-3EC8-427F-9629-57DB5EC81221}"/>
    <cellStyle name="Eingabe 7 3" xfId="11602" xr:uid="{B761BDEE-35D3-459C-A237-5763765D2373}"/>
    <cellStyle name="Eingabe 7 3 2" xfId="21996" xr:uid="{683F0BD8-3477-4F00-94F0-2BEEAE0B46FA}"/>
    <cellStyle name="Eingabe 7 3 3" xfId="17254" xr:uid="{6D4006E0-1C71-4496-9E36-DC8809EE234D}"/>
    <cellStyle name="Eingabe 7 4" xfId="18801" xr:uid="{9201346C-133B-49A5-A7E4-CFFBC59F335C}"/>
    <cellStyle name="Eingabe 7 5" xfId="14059" xr:uid="{09189079-4633-413D-9659-4CDD64F998A6}"/>
    <cellStyle name="Eingabe 8" xfId="17521" xr:uid="{7E06CEF2-F923-4BC5-B088-7F44E7E69A0C}"/>
    <cellStyle name="Eingabe 9" xfId="11913" xr:uid="{F0589666-7D56-46C8-87CC-CD3E0BE220DB}"/>
    <cellStyle name="Encabez1" xfId="1401" xr:uid="{C143F290-E363-4580-A51A-DF4867D75618}"/>
    <cellStyle name="Encabez2" xfId="1402" xr:uid="{2BD96377-4154-4D7F-BFA5-536F6E827534}"/>
    <cellStyle name="Enlarge title text, yellow on blue" xfId="1403" xr:uid="{14262339-A6E1-497C-AF65-5132965FA67C}"/>
    <cellStyle name="Enter Currency (0)" xfId="1404" xr:uid="{85981D24-7D91-468F-B98E-7130ED5D29E5}"/>
    <cellStyle name="Enter Currency (0) 2" xfId="1405" xr:uid="{C896F9CE-CEEC-46E4-BE3E-D4FA5B215E71}"/>
    <cellStyle name="Enter Currency (0) 3" xfId="5057" xr:uid="{4C24E2B1-F6CF-4A1A-922A-6928CC8C9F6B}"/>
    <cellStyle name="Enter Currency (2)" xfId="1406" xr:uid="{45C2518C-8E46-4A78-B393-535537E68EE7}"/>
    <cellStyle name="Enter Currency (2) 2" xfId="1407" xr:uid="{42EF0370-86FC-4C23-A383-49AE41D32E92}"/>
    <cellStyle name="Enter Currency (2) 3" xfId="5058" xr:uid="{BF4F415A-0C76-438A-8A74-8986C1497EB6}"/>
    <cellStyle name="Enter Units (0)" xfId="1408" xr:uid="{9A4A4BFC-2293-477E-BD0F-3F1ED0325D2E}"/>
    <cellStyle name="Enter Units (0) 2" xfId="1409" xr:uid="{241AB706-BB24-4A51-AF0F-25B0D94F6878}"/>
    <cellStyle name="Enter Units (0) 3" xfId="5059" xr:uid="{3C508B6A-FAA4-496A-91CC-C371C3DC5A1A}"/>
    <cellStyle name="Enter Units (1)" xfId="1410" xr:uid="{098F8C13-C25F-44E6-A113-869120AE9CCC}"/>
    <cellStyle name="Enter Units (1) 2" xfId="1411" xr:uid="{C4591FDF-2295-435B-A600-C1818D87E911}"/>
    <cellStyle name="Enter Units (1) 3" xfId="5060" xr:uid="{90584BC3-C5EE-4776-9112-C86622069B3A}"/>
    <cellStyle name="Enter Units (2)" xfId="1412" xr:uid="{32222A5B-C48E-4280-8C1D-D862004A52FE}"/>
    <cellStyle name="Enter Units (2) 2" xfId="1413" xr:uid="{75EC07A8-9F2F-4128-8283-749ADDFDCE4E}"/>
    <cellStyle name="Enter Units (2) 3" xfId="5061" xr:uid="{D852C7F3-C839-47AC-9AAA-91ED69FA6517}"/>
    <cellStyle name="Entered" xfId="1414" xr:uid="{4C10E9C5-2D9C-4CF4-9BA9-676424F45865}"/>
    <cellStyle name="entry" xfId="1415" xr:uid="{7C336FB0-8AAB-4123-A96F-965CD7E7D7F9}"/>
    <cellStyle name="Ergebnis" xfId="1416" xr:uid="{83A22634-E725-4431-9061-E4BBC5A2197F}"/>
    <cellStyle name="Ergebnis 2" xfId="5739" xr:uid="{9BEE461A-F79E-4522-B992-9F1092F649CF}"/>
    <cellStyle name="Ergebnis 2 2" xfId="6071" xr:uid="{969CD0C1-C8C1-4736-9488-5FD97A5C49B5}"/>
    <cellStyle name="Ergebnis 2 2 2" xfId="6590" xr:uid="{BFF70CE7-52D7-4A37-9ECB-F2C8043001FE}"/>
    <cellStyle name="Ergebnis 2 2 2 2" xfId="11164" xr:uid="{2DBDE5FB-E502-4DA4-83EF-C2667D4BCC32}"/>
    <cellStyle name="Ergebnis 2 2 2 2 2" xfId="9038" xr:uid="{B98B7941-6F12-4F42-8D5D-6DA649BB199B}"/>
    <cellStyle name="Ergebnis 2 2 2 2 2 2" xfId="19467" xr:uid="{5DCE5A5B-29B3-459F-BCAF-56DC975EEE6A}"/>
    <cellStyle name="Ergebnis 2 2 2 2 2 3" xfId="14725" xr:uid="{C3AC3B05-059E-4667-9B00-75DBEA198CA0}"/>
    <cellStyle name="Ergebnis 2 2 2 2 3" xfId="21573" xr:uid="{9CE97DFC-1B70-4E64-ABB1-6734AB8DB2A5}"/>
    <cellStyle name="Ergebnis 2 2 2 2 4" xfId="16831" xr:uid="{F36A868F-BDDF-44A2-BA95-A6620E80469D}"/>
    <cellStyle name="Ergebnis 2 2 2 3" xfId="18413" xr:uid="{FBF2D933-6858-43A7-994E-7414A55143C3}"/>
    <cellStyle name="Ergebnis 2 2 2 4" xfId="13572" xr:uid="{07019F69-C1F1-44F1-9D6A-CE3EF0D38097}"/>
    <cellStyle name="Ergebnis 2 2 3" xfId="10689" xr:uid="{AEB73473-FD74-45A5-98A2-C0B08895A51F}"/>
    <cellStyle name="Ergebnis 2 2 3 2" xfId="8569" xr:uid="{656DD13C-0518-4AB0-98C9-62A026B67010}"/>
    <cellStyle name="Ergebnis 2 2 3 2 2" xfId="18998" xr:uid="{99D2F290-9500-4CD8-A75F-18207DA7763D}"/>
    <cellStyle name="Ergebnis 2 2 3 2 3" xfId="14256" xr:uid="{FF366C29-6419-4807-85C0-0E18A5266A6E}"/>
    <cellStyle name="Ergebnis 2 2 3 3" xfId="21098" xr:uid="{507B1C49-2D82-4AC1-BB4E-EEC4AE4F2F47}"/>
    <cellStyle name="Ergebnis 2 2 3 4" xfId="16356" xr:uid="{1A0C107B-B719-45B3-B409-F2903512846D}"/>
    <cellStyle name="Ergebnis 2 2 4" xfId="17923" xr:uid="{2CC2A36F-8D2D-4B6B-BDC5-71059D3502CD}"/>
    <cellStyle name="Ergebnis 2 2 5" xfId="13071" xr:uid="{E30B9D06-8D35-4071-A512-199E1D705BC2}"/>
    <cellStyle name="Ergebnis 2 3" xfId="6345" xr:uid="{5B1198E1-912A-4F42-B088-CE8E4D4D87C7}"/>
    <cellStyle name="Ergebnis 2 3 2" xfId="6810" xr:uid="{2E68CEE8-8D45-40A8-84BE-31B852AC2E65}"/>
    <cellStyle name="Ergebnis 2 3 2 2" xfId="11373" xr:uid="{7C4EFD5C-BAD7-4A87-98A4-71171FFD7F10}"/>
    <cellStyle name="Ergebnis 2 3 2 2 2" xfId="10250" xr:uid="{65596821-D6CA-44E1-9D33-029B55150346}"/>
    <cellStyle name="Ergebnis 2 3 2 2 2 2" xfId="20659" xr:uid="{E5662D58-2432-4CA4-A544-B29DB177CBFC}"/>
    <cellStyle name="Ergebnis 2 3 2 2 2 3" xfId="15917" xr:uid="{599EC20C-6508-409D-B65D-2E4EB331D301}"/>
    <cellStyle name="Ergebnis 2 3 2 2 3" xfId="21782" xr:uid="{8FB3453A-F93E-4035-A862-DC4FBA0F4061}"/>
    <cellStyle name="Ergebnis 2 3 2 2 4" xfId="17040" xr:uid="{515C2FCE-B875-460D-B459-029756914D33}"/>
    <cellStyle name="Ergebnis 2 3 2 3" xfId="18628" xr:uid="{6317CB88-0F00-4FED-A34B-466225D87901}"/>
    <cellStyle name="Ergebnis 2 3 2 4" xfId="13791" xr:uid="{64740F15-E50C-4508-B387-BF2018B3C6CF}"/>
    <cellStyle name="Ergebnis 2 3 3" xfId="10942" xr:uid="{DC6DA281-741D-421A-8D95-AE09C9D8DDB0}"/>
    <cellStyle name="Ergebnis 2 3 3 2" xfId="9801" xr:uid="{292D609F-F64D-4A0C-8A8E-9E5CF713F6E0}"/>
    <cellStyle name="Ergebnis 2 3 3 2 2" xfId="20222" xr:uid="{570100D8-FA0E-42D4-A604-646463EE1676}"/>
    <cellStyle name="Ergebnis 2 3 3 2 3" xfId="15480" xr:uid="{2D0581A2-2E30-4AEB-A97E-B6EE65DFD34D}"/>
    <cellStyle name="Ergebnis 2 3 3 3" xfId="21351" xr:uid="{C8E8606E-B9A9-443D-AC65-19647B78B6FD}"/>
    <cellStyle name="Ergebnis 2 3 3 4" xfId="16609" xr:uid="{5AB65EBE-E413-4EA6-B322-63D5581D901D}"/>
    <cellStyle name="Ergebnis 2 3 4" xfId="18183" xr:uid="{F8DAEC5F-FF67-4EB4-B742-CCA1DE2994D0}"/>
    <cellStyle name="Ergebnis 2 3 5" xfId="13337" xr:uid="{DEA80F65-41B2-42B8-B57D-5F6274388DD6}"/>
    <cellStyle name="Ergebnis 2 4" xfId="5720" xr:uid="{92209D6C-A4D6-4164-8AE0-F1DCEAF07D29}"/>
    <cellStyle name="Ergebnis 2 4 2" xfId="10380" xr:uid="{8933C980-CA33-45EC-A834-EF4BCD11FE74}"/>
    <cellStyle name="Ergebnis 2 4 2 2" xfId="8424" xr:uid="{4AE98E26-6C63-4CBB-85DD-903C974B42B6}"/>
    <cellStyle name="Ergebnis 2 4 2 2 2" xfId="18835" xr:uid="{144B3B99-E3C9-49C7-88D5-C4C18EBA823C}"/>
    <cellStyle name="Ergebnis 2 4 2 2 3" xfId="14093" xr:uid="{B17223F1-D2ED-4476-B3E9-E699EAEE9609}"/>
    <cellStyle name="Ergebnis 2 4 2 3" xfId="20789" xr:uid="{08C3F281-C18B-43D5-9C1F-BD018075EE84}"/>
    <cellStyle name="Ergebnis 2 4 2 4" xfId="16047" xr:uid="{7791E035-850D-4F4B-AA21-4C6EA00AF13E}"/>
    <cellStyle name="Ergebnis 2 4 3" xfId="17613" xr:uid="{893F9CC7-A009-405A-934D-85C7F39CBAAB}"/>
    <cellStyle name="Ergebnis 2 4 4" xfId="12799" xr:uid="{2F61BF3F-4E13-4A3C-8CD6-48DDE15097F4}"/>
    <cellStyle name="Ergebnis 2 5" xfId="10398" xr:uid="{0477D7CA-AEED-40B8-BAF0-AB849FC1AEB6}"/>
    <cellStyle name="Ergebnis 2 5 2" xfId="9917" xr:uid="{852A65F4-232E-44AD-B7F5-EE793FA55091}"/>
    <cellStyle name="Ergebnis 2 5 2 2" xfId="20331" xr:uid="{B5412D33-10D3-4ACE-AEB2-A866C0060305}"/>
    <cellStyle name="Ergebnis 2 5 2 3" xfId="15589" xr:uid="{A5D97A3A-E119-4F9E-A266-A9803C5D1D06}"/>
    <cellStyle name="Ergebnis 2 5 3" xfId="20807" xr:uid="{E1CE338D-2F92-4565-8618-4C2B51EA27C9}"/>
    <cellStyle name="Ergebnis 2 5 4" xfId="16065" xr:uid="{9487061C-8EAF-43E6-AFB2-32202389867A}"/>
    <cellStyle name="Ergebnis 2 6" xfId="17630" xr:uid="{52EA5B6E-D634-4B5B-9839-FF338055E907}"/>
    <cellStyle name="Ergebnis 2 7" xfId="12143" xr:uid="{E7D52942-8223-4C71-9D9C-7150573059F4}"/>
    <cellStyle name="Ergebnis 3" xfId="5995" xr:uid="{3EF79649-7291-4ED5-BC36-ABC2F4530CBF}"/>
    <cellStyle name="Ergebnis 3 2" xfId="6201" xr:uid="{49C38EA3-0B39-432C-A491-C70A6CF5842D}"/>
    <cellStyle name="Ergebnis 3 2 2" xfId="6676" xr:uid="{CB753CE4-3C2B-4EE6-998B-B672B8ACECF1}"/>
    <cellStyle name="Ergebnis 3 2 2 2" xfId="11245" xr:uid="{A75EDCFF-EDD0-4CCF-8F66-DC9B0A747936}"/>
    <cellStyle name="Ergebnis 3 2 2 2 2" xfId="11793" xr:uid="{2432D120-BE75-42BB-8EE9-CB2F6CC5F770}"/>
    <cellStyle name="Ergebnis 3 2 2 2 2 2" xfId="22187" xr:uid="{B60C8623-28AA-4237-89B3-3815519644FC}"/>
    <cellStyle name="Ergebnis 3 2 2 2 2 3" xfId="17445" xr:uid="{76E63055-EFE1-4DBF-8627-7AF9DF362EE3}"/>
    <cellStyle name="Ergebnis 3 2 2 2 3" xfId="21654" xr:uid="{CBEA67A1-3BED-43C8-BDC9-B8B464893DAB}"/>
    <cellStyle name="Ergebnis 3 2 2 2 4" xfId="16912" xr:uid="{11D542AA-5F33-4AF2-94FA-F1CB06427C9D}"/>
    <cellStyle name="Ergebnis 3 2 2 3" xfId="18497" xr:uid="{D79C29FC-A6CD-4BCB-9BDA-5FB45E9386D9}"/>
    <cellStyle name="Ergebnis 3 2 2 4" xfId="13657" xr:uid="{24629A14-8DAC-407D-8EE2-334F02E29C84}"/>
    <cellStyle name="Ergebnis 3 2 3" xfId="10804" xr:uid="{09E3B4BF-A552-4497-9A6D-ACA6D125B049}"/>
    <cellStyle name="Ergebnis 3 2 3 2" xfId="9161" xr:uid="{E58ABA09-47FE-42A6-B4F2-FD60C4774648}"/>
    <cellStyle name="Ergebnis 3 2 3 2 2" xfId="19590" xr:uid="{5B74CD2A-07D8-4C2A-84B6-8D3CE20232B7}"/>
    <cellStyle name="Ergebnis 3 2 3 2 3" xfId="14848" xr:uid="{C896E48C-E03F-45E4-B3C3-015B63697242}"/>
    <cellStyle name="Ergebnis 3 2 3 3" xfId="21213" xr:uid="{1B2D9D26-A8C2-4882-AA8E-279B83B88E4E}"/>
    <cellStyle name="Ergebnis 3 2 3 4" xfId="16471" xr:uid="{AFD87AD5-AA3A-45CD-A381-6FCA481D4620}"/>
    <cellStyle name="Ergebnis 3 2 4" xfId="18042" xr:uid="{5635726E-1611-4C2E-AE83-1398471335D2}"/>
    <cellStyle name="Ergebnis 3 2 5" xfId="13193" xr:uid="{1A0DC3D4-8C1C-4F3F-8BD7-CC9515BEF931}"/>
    <cellStyle name="Ergebnis 3 3" xfId="6296" xr:uid="{6CA4E55F-5037-44E9-855F-32F7F6C7C8F7}"/>
    <cellStyle name="Ergebnis 3 3 2" xfId="6769" xr:uid="{1A29F464-CF88-40A2-B7D1-EE8B0DB39100}"/>
    <cellStyle name="Ergebnis 3 3 2 2" xfId="11336" xr:uid="{4671621A-E674-438F-841B-34E50E310CC0}"/>
    <cellStyle name="Ergebnis 3 3 2 2 2" xfId="9515" xr:uid="{49209717-8A6E-4907-B298-42E96DF16EF8}"/>
    <cellStyle name="Ergebnis 3 3 2 2 2 2" xfId="19943" xr:uid="{6FF0188D-9DF4-4CFA-B421-0D884D0E1C80}"/>
    <cellStyle name="Ergebnis 3 3 2 2 2 3" xfId="15201" xr:uid="{E548EECA-8667-4D72-B853-F6BC11EDA75B}"/>
    <cellStyle name="Ergebnis 3 3 2 2 3" xfId="21745" xr:uid="{C84B651C-C414-40AF-83EE-D06CAD464B54}"/>
    <cellStyle name="Ergebnis 3 3 2 2 4" xfId="17003" xr:uid="{7A2704D6-F49B-454D-9CCE-4A7064647AD9}"/>
    <cellStyle name="Ergebnis 3 3 2 3" xfId="18588" xr:uid="{E696547A-9824-46F3-8B8E-FD6343E27ECC}"/>
    <cellStyle name="Ergebnis 3 3 2 4" xfId="13750" xr:uid="{09BDB60D-6BB4-47AC-9A49-0A9A214040F0}"/>
    <cellStyle name="Ergebnis 3 3 3" xfId="10897" xr:uid="{1AD4039C-F8E3-45B2-83E7-7761655F98FD}"/>
    <cellStyle name="Ergebnis 3 3 3 2" xfId="10224" xr:uid="{F055EC00-2B71-4DE2-8598-EA373D9D5F92}"/>
    <cellStyle name="Ergebnis 3 3 3 2 2" xfId="20633" xr:uid="{4A585A5E-CBAA-47B0-A329-44BDC623B9D7}"/>
    <cellStyle name="Ergebnis 3 3 3 2 3" xfId="15891" xr:uid="{6ACFF879-A3E8-4020-A33A-A6BE94FCBC5C}"/>
    <cellStyle name="Ergebnis 3 3 3 3" xfId="21306" xr:uid="{CE435773-2480-43FA-A086-FC93CBCE5DCB}"/>
    <cellStyle name="Ergebnis 3 3 3 4" xfId="16564" xr:uid="{C804F41D-AAD6-427C-B13A-FC181D752D2E}"/>
    <cellStyle name="Ergebnis 3 3 4" xfId="18135" xr:uid="{F015B40B-3B30-4BDE-B29C-BA538C7233C0}"/>
    <cellStyle name="Ergebnis 3 3 5" xfId="13288" xr:uid="{07AFBE36-24BA-45A0-805C-EF958341C809}"/>
    <cellStyle name="Ergebnis 3 4" xfId="6426" xr:uid="{3FC4E921-DF0F-4B0B-8D5B-009865024AC7}"/>
    <cellStyle name="Ergebnis 3 4 2" xfId="6891" xr:uid="{5C7447BE-BB14-45F0-8933-92DAD36BDC68}"/>
    <cellStyle name="Ergebnis 3 4 2 2" xfId="11453" xr:uid="{EEF166DE-43AD-49BF-B749-D0AF19E6B711}"/>
    <cellStyle name="Ergebnis 3 4 2 2 2" xfId="11560" xr:uid="{34B757BB-A460-421E-864D-EAEF3AF63CEC}"/>
    <cellStyle name="Ergebnis 3 4 2 2 2 2" xfId="21954" xr:uid="{4A2AA380-FCB7-4D9C-B05D-F78915D4E841}"/>
    <cellStyle name="Ergebnis 3 4 2 2 2 3" xfId="17212" xr:uid="{8D90B6C8-DFB5-4F00-8A65-D0C521CB1D1B}"/>
    <cellStyle name="Ergebnis 3 4 2 2 3" xfId="21862" xr:uid="{BF3EF912-53DC-4639-AD3A-5C9C01ACBA69}"/>
    <cellStyle name="Ergebnis 3 4 2 2 4" xfId="17120" xr:uid="{75B66EB4-2E22-484F-A91A-9BF49C2618EF}"/>
    <cellStyle name="Ergebnis 3 4 2 3" xfId="18708" xr:uid="{1D29000E-9787-4D1E-8D56-D9E1D7FD2208}"/>
    <cellStyle name="Ergebnis 3 4 2 4" xfId="13872" xr:uid="{36C9960B-7B4B-489A-B303-6764D4D4D757}"/>
    <cellStyle name="Ergebnis 3 4 3" xfId="11022" xr:uid="{C4412E94-C76B-47FA-A631-F043D3D0604B}"/>
    <cellStyle name="Ergebnis 3 4 3 2" xfId="11577" xr:uid="{FB24C428-A45B-48CA-B82F-D059DB580674}"/>
    <cellStyle name="Ergebnis 3 4 3 2 2" xfId="21971" xr:uid="{F1D15E69-0FE2-481E-BC0C-741DFB4A7E7C}"/>
    <cellStyle name="Ergebnis 3 4 3 2 3" xfId="17229" xr:uid="{1AA7AB01-E74D-4696-966C-7A999DF524A8}"/>
    <cellStyle name="Ergebnis 3 4 3 3" xfId="21431" xr:uid="{0AB1F957-B2FB-4F55-97D4-0B26E60D828C}"/>
    <cellStyle name="Ergebnis 3 4 3 4" xfId="16689" xr:uid="{C2BF5B2A-464D-4645-967A-6196543F64EA}"/>
    <cellStyle name="Ergebnis 3 4 4" xfId="18263" xr:uid="{CDEC6EC4-0941-4247-ADF7-75EDE165E0B6}"/>
    <cellStyle name="Ergebnis 3 4 5" xfId="13418" xr:uid="{DAC0F3DD-76EC-4E71-A65F-B4AE5F64F8DF}"/>
    <cellStyle name="Ergebnis 3 5" xfId="6070" xr:uid="{36491B5B-DE83-45CE-8F16-CE4F3FB66BD7}"/>
    <cellStyle name="Ergebnis 3 5 2" xfId="10688" xr:uid="{8BCBD8E9-163F-4F11-9B6D-599B282392BB}"/>
    <cellStyle name="Ergebnis 3 5 2 2" xfId="10034" xr:uid="{6E016557-B290-44DD-BD19-587EC6AD1A2D}"/>
    <cellStyle name="Ergebnis 3 5 2 2 2" xfId="20444" xr:uid="{68D2D40E-8BB1-48AE-BFD8-66955A05DA35}"/>
    <cellStyle name="Ergebnis 3 5 2 2 3" xfId="15702" xr:uid="{532DF423-76CA-495C-A64A-4CAD0D5816A1}"/>
    <cellStyle name="Ergebnis 3 5 2 3" xfId="21097" xr:uid="{F72B91DC-FF46-4178-A551-919586DF83B6}"/>
    <cellStyle name="Ergebnis 3 5 2 4" xfId="16355" xr:uid="{B24BFCBE-9EBA-42E7-8147-BD7C27B9E1AA}"/>
    <cellStyle name="Ergebnis 3 5 3" xfId="17922" xr:uid="{3B6D851E-B682-48CE-BA52-919CB273F984}"/>
    <cellStyle name="Ergebnis 3 5 4" xfId="13070" xr:uid="{0731F30D-3581-4D1C-921C-F2CF91EF4515}"/>
    <cellStyle name="Ergebnis 3 6" xfId="10628" xr:uid="{17AC85D6-B843-4DFA-AF9A-11B4BB44440B}"/>
    <cellStyle name="Ergebnis 3 6 2" xfId="8619" xr:uid="{7F364605-DF72-42E3-B25F-36BB4C3EB0C7}"/>
    <cellStyle name="Ergebnis 3 6 2 2" xfId="19048" xr:uid="{34EBE27C-464E-49E6-96AA-AB6AE0BC5B67}"/>
    <cellStyle name="Ergebnis 3 6 2 3" xfId="14306" xr:uid="{A12FBA9D-368D-46AD-AF0A-A04D5E60A977}"/>
    <cellStyle name="Ergebnis 3 6 3" xfId="21037" xr:uid="{4FED5E9C-E945-487B-8A04-DACA29D4A9FC}"/>
    <cellStyle name="Ergebnis 3 6 4" xfId="16295" xr:uid="{4150CDC0-4358-48B9-A02D-593FBDEBE1E2}"/>
    <cellStyle name="Ergebnis 3 7" xfId="17862" xr:uid="{78B6B75E-21F9-4E7A-B116-A4A10547EFC6}"/>
    <cellStyle name="Ergebnis 3 8" xfId="13006" xr:uid="{604E0A31-6441-42D3-B7E6-702E7865AB77}"/>
    <cellStyle name="Ergebnis 4" xfId="6179" xr:uid="{8974030B-4A7B-4B3B-8CE4-DFB231AAE359}"/>
    <cellStyle name="Ergebnis 4 2" xfId="6656" xr:uid="{9DCDE919-BBB2-4F4C-BD45-F0D9FD58BA8F}"/>
    <cellStyle name="Ergebnis 4 2 2" xfId="11227" xr:uid="{AEB049EC-970B-48FF-B94B-62976A868C76}"/>
    <cellStyle name="Ergebnis 4 2 2 2" xfId="8342" xr:uid="{F53209BA-082A-4DCC-AAC4-17B3448A157A}"/>
    <cellStyle name="Ergebnis 4 2 2 2 2" xfId="18753" xr:uid="{22F9E0AB-F0EE-41A8-A48C-5F063932C160}"/>
    <cellStyle name="Ergebnis 4 2 2 2 3" xfId="14011" xr:uid="{BCD3AB4C-7682-434C-AE32-C652FB6E95FD}"/>
    <cellStyle name="Ergebnis 4 2 2 3" xfId="21636" xr:uid="{45C7EEA1-EE92-4294-B221-B2A4163EFF4D}"/>
    <cellStyle name="Ergebnis 4 2 2 4" xfId="16894" xr:uid="{7894F21B-D349-49DA-A4E9-051BCDC24EA8}"/>
    <cellStyle name="Ergebnis 4 2 3" xfId="18478" xr:uid="{0771102A-6F35-48F7-B955-3193C5BB8D7F}"/>
    <cellStyle name="Ergebnis 4 2 4" xfId="13637" xr:uid="{E620695D-5886-4AEF-8EFF-5F7E0E86B5F9}"/>
    <cellStyle name="Ergebnis 4 3" xfId="10784" xr:uid="{6D5AFE5B-9879-4BA5-89F5-F8E67C7C9A23}"/>
    <cellStyle name="Ergebnis 4 3 2" xfId="9963" xr:uid="{357740C5-E100-4FA3-945C-B78FFE622331}"/>
    <cellStyle name="Ergebnis 4 3 2 2" xfId="20376" xr:uid="{7B3B2722-ED88-45D4-A9A7-4C02ED3B9ABC}"/>
    <cellStyle name="Ergebnis 4 3 2 3" xfId="15634" xr:uid="{C633CEF0-5320-4160-90E4-C36DA66DFDA0}"/>
    <cellStyle name="Ergebnis 4 3 3" xfId="21193" xr:uid="{0DDF67C3-8BFC-4285-83D7-DB49FBA4265F}"/>
    <cellStyle name="Ergebnis 4 3 4" xfId="16451" xr:uid="{4E710BE1-5B63-4B53-8B14-2C50E1E429FF}"/>
    <cellStyle name="Ergebnis 4 4" xfId="18021" xr:uid="{7E54A8CA-9552-499A-AA3C-26FE646E696A}"/>
    <cellStyle name="Ergebnis 4 5" xfId="13171" xr:uid="{94B66C28-7940-4981-8706-C65BF725ACF8}"/>
    <cellStyle name="Ergebnis 5" xfId="6118" xr:uid="{44E25AFD-9115-4DF4-8D83-8320DCD726B8}"/>
    <cellStyle name="Ergebnis 5 2" xfId="6611" xr:uid="{8098C53F-A9A0-4581-A60B-9D95D52760A5}"/>
    <cellStyle name="Ergebnis 5 2 2" xfId="11185" xr:uid="{15121473-05C4-41E1-B5AD-59CC96A882E4}"/>
    <cellStyle name="Ergebnis 5 2 2 2" xfId="11583" xr:uid="{19001ADB-162B-4A61-88DB-5C5206E563AB}"/>
    <cellStyle name="Ergebnis 5 2 2 2 2" xfId="21977" xr:uid="{80C64B78-36AA-4E6E-88B3-9CFD3FE82556}"/>
    <cellStyle name="Ergebnis 5 2 2 2 3" xfId="17235" xr:uid="{23B778E7-1698-4C1A-BDC3-756DF3BF429F}"/>
    <cellStyle name="Ergebnis 5 2 2 3" xfId="21594" xr:uid="{75388F86-3A86-4788-BBF5-FA72A8DBCFE9}"/>
    <cellStyle name="Ergebnis 5 2 2 4" xfId="16852" xr:uid="{25598502-96C8-4335-AE0B-50DC34419C60}"/>
    <cellStyle name="Ergebnis 5 2 3" xfId="18434" xr:uid="{89F39A39-DF19-43CF-ABBA-919624D82943}"/>
    <cellStyle name="Ergebnis 5 2 4" xfId="13593" xr:uid="{A4BDD6BC-E4BE-4F94-B8CB-9AAD58395B69}"/>
    <cellStyle name="Ergebnis 5 3" xfId="10728" xr:uid="{08DE7074-1655-4165-8483-5F2E99ED9C18}"/>
    <cellStyle name="Ergebnis 5 3 2" xfId="11675" xr:uid="{F8D42EC5-0AFE-41B2-A564-AF5A52C1275A}"/>
    <cellStyle name="Ergebnis 5 3 2 2" xfId="22069" xr:uid="{C73A29D9-24DE-47DE-B903-5F8B74A1F431}"/>
    <cellStyle name="Ergebnis 5 3 2 3" xfId="17327" xr:uid="{61A88A8F-4E53-4A5A-BFF0-618AD421AD90}"/>
    <cellStyle name="Ergebnis 5 3 3" xfId="21137" xr:uid="{3BE6E20F-DA7F-4DDF-9ED0-C699D4C8A12A}"/>
    <cellStyle name="Ergebnis 5 3 4" xfId="16395" xr:uid="{52C3C2CE-15E1-4D98-9110-3629D294C9AE}"/>
    <cellStyle name="Ergebnis 5 4" xfId="17962" xr:uid="{9ECFD27C-0875-47C4-AD48-B232CAE758F9}"/>
    <cellStyle name="Ergebnis 5 5" xfId="13112" xr:uid="{14DED2F5-C752-4F77-9B3B-E4A7E1011331}"/>
    <cellStyle name="Ergebnis 6" xfId="6454" xr:uid="{15315752-BCDA-42BF-951A-7F7B1DD21D46}"/>
    <cellStyle name="Ergebnis 6 2" xfId="11044" xr:uid="{67C72AC3-BF71-4DCD-A2DF-DD7528BFB11F}"/>
    <cellStyle name="Ergebnis 6 2 2" xfId="11525" xr:uid="{7AD546D9-012D-4297-BD28-4D5E64778525}"/>
    <cellStyle name="Ergebnis 6 2 2 2" xfId="21919" xr:uid="{7BB84ADE-49F1-45DF-88A1-AF55161A1FAD}"/>
    <cellStyle name="Ergebnis 6 2 2 3" xfId="17177" xr:uid="{A9DA43B3-FC6C-446D-80CC-9B0E0A8B7335}"/>
    <cellStyle name="Ergebnis 6 2 3" xfId="21453" xr:uid="{9A809984-E09E-437E-9531-2EF450420404}"/>
    <cellStyle name="Ergebnis 6 2 4" xfId="16711" xr:uid="{72012DEB-1519-4A85-8C60-DA4C8FB9CDC6}"/>
    <cellStyle name="Ergebnis 6 3" xfId="18290" xr:uid="{3E643D90-02A2-4EBF-BD5E-D39C6FC1FC5A}"/>
    <cellStyle name="Ergebnis 6 4" xfId="13445" xr:uid="{DB5165AE-59B2-43BF-9462-8ABC48220CDA}"/>
    <cellStyle name="Ergebnis 7" xfId="10295" xr:uid="{8BD5A1D4-8C24-4840-8228-4D789E4CD72E}"/>
    <cellStyle name="Ergebnis 7 2" xfId="9204" xr:uid="{3105FC40-1AB8-4D4C-8A9D-661E248BCBED}"/>
    <cellStyle name="Ergebnis 7 2 2" xfId="19633" xr:uid="{456B60D0-3EC8-4015-BA08-F531A562AD51}"/>
    <cellStyle name="Ergebnis 7 2 3" xfId="14891" xr:uid="{EADF8FE6-2F14-4DC2-B43A-78702777F313}"/>
    <cellStyle name="Ergebnis 7 3" xfId="20703" xr:uid="{7FE164AB-081C-4C38-BA6B-F1AB192E7CD5}"/>
    <cellStyle name="Ergebnis 7 4" xfId="15961" xr:uid="{8525E684-1B78-4939-B80D-991F91DCDC14}"/>
    <cellStyle name="Ergebnis 8" xfId="17522" xr:uid="{B23BA9D6-B58F-41A8-9AFE-DBD1EA304331}"/>
    <cellStyle name="Ergebnis 9" xfId="11914" xr:uid="{A5D1370E-B22D-40BF-9983-EB18F8401966}"/>
    <cellStyle name="Erklärender Text" xfId="1417" xr:uid="{A1CFE4DD-A9B8-4484-BA75-F08F3BA29097}"/>
    <cellStyle name="Euro" xfId="1418" xr:uid="{84129A38-8CC6-4512-AB68-C7D951267338}"/>
    <cellStyle name="Euro 2" xfId="1419" xr:uid="{02AC8808-80E9-45F7-A802-CFE4AE8ADEEE}"/>
    <cellStyle name="Excel Built-in Comma" xfId="1420" xr:uid="{FA9CA5B7-292A-45BC-83D0-0FA4FBB86EB7}"/>
    <cellStyle name="Excel Built-in Currency" xfId="1421" xr:uid="{7B45DDC5-46BD-4E91-A211-21AA09FA9C59}"/>
    <cellStyle name="Excel Built-in Normal" xfId="1422" xr:uid="{6C37B3CE-CBAB-4B5E-A027-42735CCA4B72}"/>
    <cellStyle name="Excel.Chart" xfId="1423" xr:uid="{AF46F055-6AF2-4859-B4E7-848706D67EB2}"/>
    <cellStyle name="Excel_BuiltIn_Comma 1" xfId="1424" xr:uid="{7BE12EE0-9276-4E2E-BC9E-5B95AEA516AC}"/>
    <cellStyle name="Explanatory Text" xfId="4894" builtinId="53" customBuiltin="1"/>
    <cellStyle name="Explanatory Text 1" xfId="1425" xr:uid="{DCF7F7BE-4B13-4AD7-B43E-8962A7E14490}"/>
    <cellStyle name="Explanatory Text 2" xfId="1426" xr:uid="{D0E82605-9C9D-415A-829F-2E2C32C25630}"/>
    <cellStyle name="Explanatory Text 2 2" xfId="7102" xr:uid="{5EF1C2F1-4649-477E-A916-A55C1ECEF978}"/>
    <cellStyle name="Explanatory Text 2 3" xfId="5062" xr:uid="{CE5DDA03-D7CD-4EC6-A8D8-9A1DF6184682}"/>
    <cellStyle name="Explanatory Text 3" xfId="1427" xr:uid="{7BA801E4-2E6E-4BE6-BA42-BAE53FC70BB7}"/>
    <cellStyle name="Explanatory Text 3 2" xfId="5063" xr:uid="{62AF12FC-C205-4FCB-A3B9-DBE0E25423D7}"/>
    <cellStyle name="Explanatory Text 4" xfId="1428" xr:uid="{D4AB3FDD-4506-4986-9FC0-7C3DD38C9FEA}"/>
    <cellStyle name="Explanatory Text 4 2" xfId="5364" xr:uid="{02318711-9AE1-4431-B78C-F5F7EAC1CD8A}"/>
    <cellStyle name="Explanatory Text 5" xfId="1429" xr:uid="{D40A9FFD-020D-4465-938D-1AF2DAC6E94E}"/>
    <cellStyle name="F2" xfId="1430" xr:uid="{661A67A6-E405-46C0-933B-0058160E2EA9}"/>
    <cellStyle name="F3" xfId="1431" xr:uid="{37CEC10D-E5E8-4C99-BD88-445D371CF471}"/>
    <cellStyle name="F4" xfId="1432" xr:uid="{1C0179CB-EACF-4C62-A547-A7C1F6BE16BA}"/>
    <cellStyle name="F5" xfId="1433" xr:uid="{B7B0AB3B-E07A-4111-B926-293F8AD6A9F2}"/>
    <cellStyle name="F6" xfId="1434" xr:uid="{FC18EC23-B918-4979-98CB-1D97B13B7850}"/>
    <cellStyle name="F7" xfId="1435" xr:uid="{0E476B62-1FD8-47DF-B843-846315F3A9A5}"/>
    <cellStyle name="F8" xfId="1436" xr:uid="{C648919F-E6B1-4A68-90A4-E1BB03FAEC90}"/>
    <cellStyle name="Factor" xfId="1437" xr:uid="{01EBD723-D5AB-4ADE-A7FC-51336E1267AE}"/>
    <cellStyle name="Factor 2" xfId="8522" xr:uid="{548C00F9-20D8-4A60-A936-D48AC1F4EDA7}"/>
    <cellStyle name="Fijo" xfId="1438" xr:uid="{D51D07F9-0ACA-4E78-8473-D673EF7BFDE6}"/>
    <cellStyle name="Financiero" xfId="1439" xr:uid="{5B245727-6A93-4878-A607-D474CD39A1DF}"/>
    <cellStyle name="Fixed" xfId="1440" xr:uid="{98284A47-48DD-4B65-904F-E89B062D0B69}"/>
    <cellStyle name="Fixed 2" xfId="1441" xr:uid="{79EB21CE-6B46-4A7D-AACA-2085B5764778}"/>
    <cellStyle name="Footer SBILogo1" xfId="1442" xr:uid="{F8CB2AD2-799E-4A73-A41B-EE86AF687F1A}"/>
    <cellStyle name="Footer SBILogo2" xfId="1443" xr:uid="{AFF5F3C3-319D-4834-81CA-95434C0F23F2}"/>
    <cellStyle name="Footnote" xfId="1444" xr:uid="{58BF5A1F-F749-434D-990A-942EEE9E5B2E}"/>
    <cellStyle name="Footnote Reference" xfId="1445" xr:uid="{63944163-E486-48AF-9249-3C3F7FC874F9}"/>
    <cellStyle name="Footnote_2005_1st Draft_Tax computation_Valspar_011906" xfId="1446" xr:uid="{672EFA27-EAF3-449E-99D3-4EFD2EDA27CC}"/>
    <cellStyle name="Format a column of totals" xfId="1447" xr:uid="{F72D3F0C-E1B7-4A46-B4DE-D9084118A8B6}"/>
    <cellStyle name="Format a row of totals" xfId="1448" xr:uid="{9C2C3844-4470-4DB7-A0C4-3BC04392CC94}"/>
    <cellStyle name="Format Number Column" xfId="1449" xr:uid="{EE830D14-ED34-4729-8205-841A14DADDED}"/>
    <cellStyle name="Format text as bold, black on yello" xfId="1450" xr:uid="{A269413F-4600-4A5A-BC1D-60387C641AC1}"/>
    <cellStyle name="Gekoppelde cel" xfId="1451" xr:uid="{0B5C4198-4218-481A-87AE-D849098E864F}"/>
    <cellStyle name="Goed" xfId="1452" xr:uid="{0DF868F2-CBB2-4A84-90D7-FAB930275761}"/>
    <cellStyle name="Good" xfId="4885" builtinId="26" customBuiltin="1"/>
    <cellStyle name="Good 1" xfId="1453" xr:uid="{5206EF34-EE56-43AD-9D4B-74B5FCF382A9}"/>
    <cellStyle name="Good 2" xfId="1454" xr:uid="{5DF9DCFF-ED8F-4559-BD57-075803784AF3}"/>
    <cellStyle name="Good 2 2" xfId="7103" xr:uid="{394F4178-A942-4E75-BC04-FBDF892B8D31}"/>
    <cellStyle name="Good 2 3" xfId="5064" xr:uid="{AC469186-2F5E-4B69-B625-F6B64D09022A}"/>
    <cellStyle name="Good 3" xfId="1455" xr:uid="{710467A2-89B4-48A1-83F3-0E12C188E476}"/>
    <cellStyle name="Good 3 2" xfId="5065" xr:uid="{68F13ADA-15EB-4840-8F33-819478016E45}"/>
    <cellStyle name="Good 4" xfId="1456" xr:uid="{33AD3C5B-48DB-484B-9D9E-11C6F750EB5A}"/>
    <cellStyle name="Good 4 2" xfId="5365" xr:uid="{EDC5AE44-646D-46E6-8B40-4F9A51DB2354}"/>
    <cellStyle name="Good 5" xfId="1457" xr:uid="{380FE798-0DAC-401C-B18F-33450E0C8854}"/>
    <cellStyle name="Grey" xfId="1458" xr:uid="{B9FF0B79-F61F-476F-A644-F0AE688F41D0}"/>
    <cellStyle name="Grey 1" xfId="1459" xr:uid="{D05373A9-19BC-4B2E-B30C-73B5EDDE35ED}"/>
    <cellStyle name="Grey 2" xfId="1460" xr:uid="{07F3D607-7F9C-4E3F-825E-8D8A04364C02}"/>
    <cellStyle name="Grey_Bench Mark Poly &amp; Pet 2009" xfId="1461" xr:uid="{B8B7CC7D-8981-4DBE-ABF0-1EF659194EF6}"/>
    <cellStyle name="gs]_x000d__x000a_Window=23,56,584,348, , ,1_x000d__x000a_dir1=0,0,491,191,-1,-1,1,30,201,1905,245,H:\WINDOWS\*.*_x000d__x000a_dir10=44,44,544,323," xfId="1462" xr:uid="{351587DD-B92A-4C6D-8070-1CE0374A23DA}"/>
    <cellStyle name="gs]_x000d__x000a_Window=23,56,584,348, , ,1_x000d__x000a_dir1=0,0,491,191,-1,-1,1,30,201,1905,245,H:\WINDOWS\*.*_x000d__x000a_dir10=44,44,544,323, 2" xfId="1463" xr:uid="{EA77C5B1-E469-4A65-98E4-CD7555ECE906}"/>
    <cellStyle name="Gut" xfId="1464" xr:uid="{F4460DD8-0B35-4307-B7C1-19C7B4EBBF7B}"/>
    <cellStyle name="Head" xfId="1465" xr:uid="{68F4341F-8AA2-49F0-9C5D-17A23E31BD7D}"/>
    <cellStyle name="Head 1" xfId="1466" xr:uid="{EDFD821C-023F-472F-983A-DEBF012D5620}"/>
    <cellStyle name="Header" xfId="1467" xr:uid="{6B4008CD-069E-4C9E-AE63-0F987C7ED791}"/>
    <cellStyle name="HEADER 2" xfId="4841" xr:uid="{8FDDF5DD-D0F7-4E0B-A101-706BF7FB1E13}"/>
    <cellStyle name="HEADER 3" xfId="7583" xr:uid="{FBFB6887-DCD6-4899-947B-EF28AEC02986}"/>
    <cellStyle name="HEADER 4" xfId="7155" xr:uid="{5B9F3C30-6DC0-4004-AC5A-B3CD05F6A516}"/>
    <cellStyle name="HEADER 5" xfId="6969" xr:uid="{846E3AF8-849E-4A3A-8CCE-9571D94819ED}"/>
    <cellStyle name="Header Draft Stamp" xfId="1468" xr:uid="{5461D808-C8A4-4F10-9C9C-6C1B1989FB6D}"/>
    <cellStyle name="Header_2005_1st Draft_Tax computation_Valspar_011906" xfId="1469" xr:uid="{4DC0D61F-BC76-4B38-A4B2-0D13745E68CE}"/>
    <cellStyle name="Header1" xfId="1470" xr:uid="{41FDF9F8-AA1A-4E25-81D1-94E815762E3B}"/>
    <cellStyle name="Header1 2" xfId="6985" xr:uid="{F1EA1C36-89C6-4EA9-8F14-92B3736D324F}"/>
    <cellStyle name="Header1 2 2" xfId="7377" xr:uid="{79B511B8-E132-43B8-B3F2-99791E43AEC3}"/>
    <cellStyle name="Header1 3" xfId="7584" xr:uid="{8E9C4C0A-F9B1-4205-8E92-70ADB5A53A19}"/>
    <cellStyle name="Header1 4" xfId="7156" xr:uid="{0219165B-6652-4A7B-A26B-E228D42C857D}"/>
    <cellStyle name="Header1 5" xfId="6970" xr:uid="{51FB90FA-9E41-432B-832B-61AE4FABC8F0}"/>
    <cellStyle name="Header2" xfId="1471" xr:uid="{8ADF8E24-53D2-4774-A442-C417326819A2}"/>
    <cellStyle name="Header2 2" xfId="1472" xr:uid="{C1D63D7A-2ADE-433B-939D-23BDAC3E6DFC}"/>
    <cellStyle name="Header2 2 2" xfId="5407" xr:uid="{10AB5DA8-F86A-4496-A62C-6BD529CE6A13}"/>
    <cellStyle name="Header2 2 2 2" xfId="5704" xr:uid="{BD0A5192-E997-496C-A306-160458911E6E}"/>
    <cellStyle name="Header2 2 2 2 2" xfId="6326" xr:uid="{9BF8B82C-52C8-4414-A900-DCFFAC4D680A}"/>
    <cellStyle name="Header2 2 2 2 2 2" xfId="6791" xr:uid="{FB8160BC-AD2D-44BF-8D80-7E8195C2A01E}"/>
    <cellStyle name="Header2 2 2 2 2 2 2" xfId="9634" xr:uid="{73B8298C-29E1-404E-B9E7-A82CE1351BBB}"/>
    <cellStyle name="Header2 2 2 2 2 2 2 2" xfId="20062" xr:uid="{80482913-6B37-49F4-9E84-6A8578C6C137}"/>
    <cellStyle name="Header2 2 2 2 2 2 2 3" xfId="15320" xr:uid="{0E1E2876-FA8C-4832-9EF1-7A943DD6DF97}"/>
    <cellStyle name="Header2 2 2 2 2 2 3" xfId="18610" xr:uid="{2676CB3B-BFC1-493E-8F74-CD3EA8799E71}"/>
    <cellStyle name="Header2 2 2 2 2 2 4" xfId="13772" xr:uid="{CAB250D1-305E-48C0-B02C-9C517DF4DADF}"/>
    <cellStyle name="Header2 2 2 2 2 3" xfId="9199" xr:uid="{DA4CABDE-20DB-4808-80AD-9A33BC01A236}"/>
    <cellStyle name="Header2 2 2 2 2 3 2" xfId="19628" xr:uid="{C5810CD7-9B9F-4B49-9020-8F21AAFF9F71}"/>
    <cellStyle name="Header2 2 2 2 2 3 3" xfId="14886" xr:uid="{3A739806-8900-4AB3-A3B1-DAB573EE0CC7}"/>
    <cellStyle name="Header2 2 2 2 2 4" xfId="18165" xr:uid="{D5EDEC80-4593-4E80-BE1F-E9BBB3F1EC18}"/>
    <cellStyle name="Header2 2 2 2 2 5" xfId="13318" xr:uid="{B4FA04A7-CFEA-447E-B7B0-F6C5F4E507CC}"/>
    <cellStyle name="Header2 2 2 2 3" xfId="6448" xr:uid="{F648C290-21F2-454A-BAE4-2DD6896E3280}"/>
    <cellStyle name="Header2 2 2 2 3 2" xfId="9313" xr:uid="{E3BDADF3-A455-4DF6-8C1C-9990FE7406C8}"/>
    <cellStyle name="Header2 2 2 2 3 2 2" xfId="19742" xr:uid="{7A4F1C37-7A34-472B-863B-21344E10476B}"/>
    <cellStyle name="Header2 2 2 2 3 2 3" xfId="15000" xr:uid="{E1493F49-F7A9-4507-853C-09C179FCE0E3}"/>
    <cellStyle name="Header2 2 2 2 3 3" xfId="18285" xr:uid="{FD6EB14E-6BF3-4D62-84AE-3606994D426E}"/>
    <cellStyle name="Header2 2 2 2 3 4" xfId="13440" xr:uid="{4A8FD1E5-A44A-492F-B7BE-DDFDE89B77A2}"/>
    <cellStyle name="Header2 2 2 2 4" xfId="7570" xr:uid="{9DBB8692-76D1-4805-9F41-1A6F2F561865}"/>
    <cellStyle name="Header2 2 2 2 4 2" xfId="18734" xr:uid="{C65BFF39-DD33-4626-9520-60C443DDEBFC}"/>
    <cellStyle name="Header2 2 2 2 4 3" xfId="13965" xr:uid="{F04B44D8-212D-4EDC-83D1-00818743A39F}"/>
    <cellStyle name="Header2 2 2 2 5" xfId="8657" xr:uid="{7716C58B-824D-4631-90FB-CBA60EB18991}"/>
    <cellStyle name="Header2 2 2 2 5 2" xfId="10367" xr:uid="{077CEED8-0EF8-4E91-A03C-BA18FD7CF54C}"/>
    <cellStyle name="Header2 2 2 2 5 2 2" xfId="20776" xr:uid="{A192EE0F-66C8-490F-8C85-F9CA73939568}"/>
    <cellStyle name="Header2 2 2 2 5 2 3" xfId="16034" xr:uid="{BE099E13-6EDD-4E29-A95F-E43015A6BC1C}"/>
    <cellStyle name="Header2 2 2 2 5 3" xfId="9769" xr:uid="{B5B13F46-699A-4729-85EC-BD29BF39BC28}"/>
    <cellStyle name="Header2 2 2 2 5 3 2" xfId="20192" xr:uid="{5E849D49-E7D8-4BDF-B681-CBB17ED6C17B}"/>
    <cellStyle name="Header2 2 2 2 5 3 3" xfId="15450" xr:uid="{7A6DE620-AA9F-4F4D-8CBB-875FB158DD03}"/>
    <cellStyle name="Header2 2 2 2 5 4" xfId="19086" xr:uid="{7427C196-56BD-427F-9A68-8AF57E2C7962}"/>
    <cellStyle name="Header2 2 2 2 5 5" xfId="14344" xr:uid="{BCA82B0A-8AED-4812-A40E-B27D649F49C5}"/>
    <cellStyle name="Header2 2 2 2 6" xfId="17601" xr:uid="{C9FB4181-34B4-4C3F-A71C-7DED941320B9}"/>
    <cellStyle name="Header2 2 2 2 7" xfId="12790" xr:uid="{F2868383-C080-408C-A208-B046D480AE0E}"/>
    <cellStyle name="Header2 2 2 3" xfId="6141" xr:uid="{3FBC5F59-4075-4EC6-B9DD-6B46D02621DD}"/>
    <cellStyle name="Header2 2 2 3 2" xfId="6318" xr:uid="{A1BF5CA0-2CE7-41E3-8CC0-5D6D60695B60}"/>
    <cellStyle name="Header2 2 2 3 2 2" xfId="6784" xr:uid="{5C90659C-44B6-4EF6-AEFE-2BDF32474D8C}"/>
    <cellStyle name="Header2 2 2 3 2 2 2" xfId="9627" xr:uid="{89FA9A68-2038-41B5-8222-603AD03BAB87}"/>
    <cellStyle name="Header2 2 2 3 2 2 2 2" xfId="20055" xr:uid="{6348CA01-871F-4454-9E46-4CEB408887DC}"/>
    <cellStyle name="Header2 2 2 3 2 2 2 3" xfId="15313" xr:uid="{C495E654-C0A8-471D-A9F0-2E9E15DC754F}"/>
    <cellStyle name="Header2 2 2 3 2 2 3" xfId="18603" xr:uid="{509447B0-BC23-417E-ACCC-2C2CD5B0CFCB}"/>
    <cellStyle name="Header2 2 2 3 2 2 4" xfId="13765" xr:uid="{8CFF7939-176B-4B67-A030-557B258701B6}"/>
    <cellStyle name="Header2 2 2 3 2 3" xfId="9191" xr:uid="{51392FB1-071D-47FD-A589-C39F538318E4}"/>
    <cellStyle name="Header2 2 2 3 2 3 2" xfId="19620" xr:uid="{BD6A542B-3E6E-4DA1-BB64-19EA3D8EC06A}"/>
    <cellStyle name="Header2 2 2 3 2 3 3" xfId="14878" xr:uid="{1B8176C4-23F0-43F3-BD2A-87999930BC09}"/>
    <cellStyle name="Header2 2 2 3 2 4" xfId="18157" xr:uid="{A9FC85F7-CF33-482F-AC8E-5DCF54185F15}"/>
    <cellStyle name="Header2 2 2 3 2 5" xfId="13310" xr:uid="{38D059BB-F47E-4379-BC71-40244633A0AB}"/>
    <cellStyle name="Header2 2 2 3 3" xfId="6444" xr:uid="{9C43E267-A89F-42AA-BD58-649141469C6F}"/>
    <cellStyle name="Header2 2 2 3 3 2" xfId="9309" xr:uid="{BCA560EB-485E-411A-95AF-8D76E5120580}"/>
    <cellStyle name="Header2 2 2 3 3 2 2" xfId="19738" xr:uid="{BC9C4117-667C-4111-8DA9-29D507756F20}"/>
    <cellStyle name="Header2 2 2 3 3 2 3" xfId="14996" xr:uid="{362634CE-CEBD-4650-9785-B1A2A4FCC890}"/>
    <cellStyle name="Header2 2 2 3 3 3" xfId="18281" xr:uid="{D3E9EA25-7B5C-43E9-930C-F5D65BC02396}"/>
    <cellStyle name="Header2 2 2 3 3 4" xfId="13436" xr:uid="{3631DCA3-1E06-4903-82D0-F3AF8CD97E1F}"/>
    <cellStyle name="Header2 2 2 3 4" xfId="7780" xr:uid="{D4F983ED-6730-4D69-A983-E7AE421026F3}"/>
    <cellStyle name="Header2 2 2 3 4 2" xfId="18737" xr:uid="{3BBA36AC-7A51-4B87-B98C-5B6FFDB1468E}"/>
    <cellStyle name="Header2 2 2 3 4 3" xfId="13976" xr:uid="{0A5A1345-FFAF-409E-8043-8299CBC7DF97}"/>
    <cellStyle name="Header2 2 2 3 5" xfId="9028" xr:uid="{641C1347-E786-4520-AD85-A76E67F04D05}"/>
    <cellStyle name="Header2 2 2 3 5 2" xfId="10749" xr:uid="{9D990F50-6E29-4A70-8C9A-ED39613B8D7E}"/>
    <cellStyle name="Header2 2 2 3 5 2 2" xfId="21158" xr:uid="{5790FAA7-7F77-4A2F-B2C4-456CEE692277}"/>
    <cellStyle name="Header2 2 2 3 5 2 3" xfId="16416" xr:uid="{249085B7-E438-41AD-87F2-E72085930E75}"/>
    <cellStyle name="Header2 2 2 3 5 3" xfId="9865" xr:uid="{65373ECF-D7C0-4DA0-AAD7-32870B892006}"/>
    <cellStyle name="Header2 2 2 3 5 3 2" xfId="20282" xr:uid="{48DD823C-0B01-48AB-B52E-65E1D32250F7}"/>
    <cellStyle name="Header2 2 2 3 5 3 3" xfId="15540" xr:uid="{60026EAF-1DAA-4182-B67C-C3A000058ADE}"/>
    <cellStyle name="Header2 2 2 3 5 4" xfId="19457" xr:uid="{959C2157-647C-4FCC-BD99-435F885A4045}"/>
    <cellStyle name="Header2 2 2 3 5 5" xfId="14715" xr:uid="{FB605906-2DC8-4BBE-A65F-2264A6927679}"/>
    <cellStyle name="Header2 2 2 3 6" xfId="17985" xr:uid="{6F0AAF3A-3496-4A07-8379-A6F16C6DFAB7}"/>
    <cellStyle name="Header2 2 2 3 7" xfId="13135" xr:uid="{5D73E418-0179-45B5-B20F-9D900A47B7E3}"/>
    <cellStyle name="Header2 2 2 4" xfId="5141" xr:uid="{9BF1C5EB-52B1-4366-AECA-F242B7B3485B}"/>
    <cellStyle name="Header2 2 2 4 2" xfId="6477" xr:uid="{A8FBFC40-2468-4BD6-985E-056AC699F380}"/>
    <cellStyle name="Header2 2 2 4 2 2" xfId="9344" xr:uid="{2C77A884-AB2D-49F1-9CB4-A272657E4684}"/>
    <cellStyle name="Header2 2 2 4 2 2 2" xfId="19772" xr:uid="{DBD164AD-52C9-4742-8599-60DD9715948B}"/>
    <cellStyle name="Header2 2 2 4 2 2 3" xfId="15030" xr:uid="{DEBDEE0B-5FCF-493F-97A7-942D2FCF5535}"/>
    <cellStyle name="Header2 2 2 4 2 3" xfId="18306" xr:uid="{690717B8-2334-4F20-9AE6-3770CEFCD1E8}"/>
    <cellStyle name="Header2 2 2 4 2 4" xfId="13463" xr:uid="{056163B9-FBF9-494D-813D-15EB6EE34D3A}"/>
    <cellStyle name="Header2 2 2 4 3" xfId="8434" xr:uid="{806DC15B-190A-45B7-B083-06610F7F121F}"/>
    <cellStyle name="Header2 2 2 4 3 2" xfId="18845" xr:uid="{2FDA4B13-40B1-45B3-ACF0-411BC88C7F1F}"/>
    <cellStyle name="Header2 2 2 4 3 3" xfId="14103" xr:uid="{803D83CB-6625-4C95-9B22-5C9CB9138363}"/>
    <cellStyle name="Header2 2 2 4 4" xfId="17528" xr:uid="{C0C57A79-7B01-40D3-8944-EB4670719691}"/>
    <cellStyle name="Header2 2 2 4 5" xfId="12459" xr:uid="{AE63080E-7D0A-4D3B-8937-370A93623E0F}"/>
    <cellStyle name="Header2 2 2 5" xfId="7360" xr:uid="{C9BB9354-8631-46B8-9FD4-2EB4A60FF95F}"/>
    <cellStyle name="Header2 2 2 5 2" xfId="18731" xr:uid="{0D6F547C-CAE6-44CF-8D9A-3B6C6B272CDC}"/>
    <cellStyle name="Header2 2 2 5 3" xfId="13955" xr:uid="{7180DBDF-FF94-4C53-98E0-6C71455E01E8}"/>
    <cellStyle name="Header2 2 2 6" xfId="8576" xr:uid="{EA8EF8B4-BF06-45FD-9BD5-FB839DCA0CEF}"/>
    <cellStyle name="Header2 2 2 6 2" xfId="10352" xr:uid="{35B9B637-A819-408D-ADF0-6A57E653EFAC}"/>
    <cellStyle name="Header2 2 2 6 2 2" xfId="20761" xr:uid="{03861AF6-C2F3-4C04-9880-FED32837EB96}"/>
    <cellStyle name="Header2 2 2 6 2 3" xfId="16019" xr:uid="{9259F991-3DB3-4361-A51B-A338095C72EA}"/>
    <cellStyle name="Header2 2 2 6 3" xfId="11586" xr:uid="{43E27CF1-ECE2-46A5-9D31-7FA160743A61}"/>
    <cellStyle name="Header2 2 2 6 3 2" xfId="21980" xr:uid="{E02995FD-CBEE-49EA-9DBD-A5EC9E5D03E3}"/>
    <cellStyle name="Header2 2 2 6 3 3" xfId="17238" xr:uid="{3CD43CCC-4A3D-4B96-B5CB-B477C168A9A2}"/>
    <cellStyle name="Header2 2 2 6 4" xfId="19005" xr:uid="{D331BC66-B43F-48A9-86F0-D368B455E91A}"/>
    <cellStyle name="Header2 2 2 6 5" xfId="14263" xr:uid="{1ACCD628-9415-4C74-8761-7773A4A81CA8}"/>
    <cellStyle name="Header2 2 2 7" xfId="12513" xr:uid="{B1D98507-6EFE-47CA-B109-F4B614F37EAC}"/>
    <cellStyle name="Header2 2 2 8" xfId="17583" xr:uid="{C8FE1C27-27AD-40A3-A539-40204C3A4621}"/>
    <cellStyle name="Header2 2 3" xfId="5449" xr:uid="{C53802F5-764C-4496-8D24-E2F49FA3CFBC}"/>
    <cellStyle name="Header2 2 3 2" xfId="5702" xr:uid="{D8019D12-6442-4EB8-878B-24F76D33A01D}"/>
    <cellStyle name="Header2 2 3 2 2" xfId="6147" xr:uid="{64F72022-1197-4D78-B5E4-A480EC5DF7D2}"/>
    <cellStyle name="Header2 2 3 2 2 2" xfId="6628" xr:uid="{0A5391EB-FCCC-498D-9F1F-56E0B004ADB4}"/>
    <cellStyle name="Header2 2 3 2 2 2 2" xfId="9483" xr:uid="{E6BDC8CA-F0AB-419E-AB60-98C0368D1658}"/>
    <cellStyle name="Header2 2 3 2 2 2 2 2" xfId="19911" xr:uid="{3C443267-340B-4ED4-9BB4-9EAFD035E40A}"/>
    <cellStyle name="Header2 2 3 2 2 2 2 3" xfId="15169" xr:uid="{B4C0E4CE-1944-427D-B830-915EE707E49A}"/>
    <cellStyle name="Header2 2 3 2 2 2 3" xfId="18451" xr:uid="{4CDA1B79-57B0-477A-ADEA-A214ADB68DB1}"/>
    <cellStyle name="Header2 2 3 2 2 2 4" xfId="13610" xr:uid="{D470072A-EEB4-419B-8784-33D931272FBB}"/>
    <cellStyle name="Header2 2 3 2 2 3" xfId="9034" xr:uid="{DC42E22F-D71C-46E9-B8BB-50289BBDC6E8}"/>
    <cellStyle name="Header2 2 3 2 2 3 2" xfId="19463" xr:uid="{E97766B2-2F64-47AD-B1FF-E466D9EC0832}"/>
    <cellStyle name="Header2 2 3 2 2 3 3" xfId="14721" xr:uid="{A93341C0-D8DE-4790-837E-1AF66AA32868}"/>
    <cellStyle name="Header2 2 3 2 2 4" xfId="17991" xr:uid="{749F044A-1686-4E60-9561-B6F41B98179F}"/>
    <cellStyle name="Header2 2 3 2 2 5" xfId="13141" xr:uid="{859EDF8C-FED9-4224-BEBD-293148E7EAAE}"/>
    <cellStyle name="Header2 2 3 2 3" xfId="6003" xr:uid="{5E3B55B8-A0F5-491B-9CA0-94D0F3929D5E}"/>
    <cellStyle name="Header2 2 3 2 3 2" xfId="6561" xr:uid="{B0BE7E0E-6ED8-4599-8381-0A04E036A9F7}"/>
    <cellStyle name="Header2 2 3 2 3 2 2" xfId="9423" xr:uid="{687D4B16-FD20-447B-AC3A-9806AD1D410E}"/>
    <cellStyle name="Header2 2 3 2 3 2 2 2" xfId="19851" xr:uid="{DA9D5A7F-92A5-4285-8CBF-B4EC663BB0F2}"/>
    <cellStyle name="Header2 2 3 2 3 2 2 3" xfId="15109" xr:uid="{11333FB6-1BBC-409B-B289-35BEC7F2DF04}"/>
    <cellStyle name="Header2 2 3 2 3 2 3" xfId="18385" xr:uid="{A2EF6F0D-13EC-4971-B3C9-055261D43B23}"/>
    <cellStyle name="Header2 2 3 2 3 2 4" xfId="13544" xr:uid="{C78C6C44-2536-46F3-B540-860EB6AB07C5}"/>
    <cellStyle name="Header2 2 3 2 3 3" xfId="8917" xr:uid="{06339235-DF16-41E2-88D3-6A771D59937C}"/>
    <cellStyle name="Header2 2 3 2 3 3 2" xfId="19346" xr:uid="{A5953C9C-2C8D-426E-8BE6-BCC018906C5D}"/>
    <cellStyle name="Header2 2 3 2 3 3 3" xfId="14604" xr:uid="{2B8D568F-19E6-4C60-8BF6-87F56CEC19BE}"/>
    <cellStyle name="Header2 2 3 2 3 4" xfId="17870" xr:uid="{733D1FB6-26D5-4E4C-8E53-643B60820177}"/>
    <cellStyle name="Header2 2 3 2 3 5" xfId="13014" xr:uid="{519E8C17-1BA5-4595-82DC-30860E68D1AB}"/>
    <cellStyle name="Header2 2 3 2 4" xfId="6447" xr:uid="{7F61CC87-221A-478A-BA48-89AFBE39A9AC}"/>
    <cellStyle name="Header2 2 3 2 4 2" xfId="9312" xr:uid="{FACED1E1-E17D-4236-A003-0D5862F4DEE2}"/>
    <cellStyle name="Header2 2 3 2 4 2 2" xfId="19741" xr:uid="{60B1A3AE-B53D-4220-B6E8-9473C5EC2D23}"/>
    <cellStyle name="Header2 2 3 2 4 2 3" xfId="14999" xr:uid="{68D612FA-23DB-455A-8BA9-AC410FA969B1}"/>
    <cellStyle name="Header2 2 3 2 4 3" xfId="18284" xr:uid="{C58B8127-51F4-4FA8-ABA1-A92A7905743C}"/>
    <cellStyle name="Header2 2 3 2 4 4" xfId="13439" xr:uid="{8E6C3D2E-5BB3-4188-A2C5-41D52B67DE23}"/>
    <cellStyle name="Header2 2 3 2 5" xfId="8655" xr:uid="{0F4DCFC2-C5B8-4B4D-B6FA-953A5FDBF583}"/>
    <cellStyle name="Header2 2 3 2 5 2" xfId="19084" xr:uid="{AC1FF773-F620-497D-99C1-C787A1FAA69C}"/>
    <cellStyle name="Header2 2 3 2 5 3" xfId="14342" xr:uid="{BFD29B3D-81C1-4205-B2F5-0BBD38EFD292}"/>
    <cellStyle name="Header2 2 3 2 6" xfId="17599" xr:uid="{23B69D57-7DE7-425D-B8DA-9404B8991BE0}"/>
    <cellStyle name="Header2 2 3 2 7" xfId="12788" xr:uid="{74E690F2-4488-462D-ABC4-EF9090B6175A}"/>
    <cellStyle name="Header2 2 3 3" xfId="5940" xr:uid="{E8E21A8D-B66D-4605-B406-B766DB4B3569}"/>
    <cellStyle name="Header2 2 3 3 2" xfId="6541" xr:uid="{2521ABC4-02B5-4009-84C2-80D1FB8EFD91}"/>
    <cellStyle name="Header2 2 3 3 2 2" xfId="9404" xr:uid="{8ADF7010-6D80-4416-BD02-46961CFB550B}"/>
    <cellStyle name="Header2 2 3 3 2 2 2" xfId="19832" xr:uid="{C5F7FF18-2FA8-4A4C-B296-9FE982DB217E}"/>
    <cellStyle name="Header2 2 3 3 2 2 3" xfId="15090" xr:uid="{20598EF3-59E2-4FDB-8FDE-5DB1BC484783}"/>
    <cellStyle name="Header2 2 3 3 2 3" xfId="18365" xr:uid="{D778DD5A-25BE-472B-B3CA-F21005788E68}"/>
    <cellStyle name="Header2 2 3 3 2 4" xfId="13524" xr:uid="{054A31C7-5E29-4283-8E9D-557026E9A718}"/>
    <cellStyle name="Header2 2 3 3 3" xfId="8861" xr:uid="{A8B9E2FD-3E05-44E8-BA44-3D5C395E3BD3}"/>
    <cellStyle name="Header2 2 3 3 3 2" xfId="19290" xr:uid="{8C8372B4-3BBC-4C6D-BF63-D1F4438DC746}"/>
    <cellStyle name="Header2 2 3 3 3 3" xfId="14548" xr:uid="{3D0FFD99-594D-4622-8309-906E1C3662E3}"/>
    <cellStyle name="Header2 2 3 3 4" xfId="17813" xr:uid="{ABC609EA-5E45-49D7-A746-49526991B5C0}"/>
    <cellStyle name="Header2 2 3 3 5" xfId="12960" xr:uid="{94B3E36F-6B7F-4517-BA4D-F63CB8C00E38}"/>
    <cellStyle name="Header2 2 3 4" xfId="5901" xr:uid="{C1625B2E-8E2E-4FC6-A339-F8FF0EA89BC9}"/>
    <cellStyle name="Header2 2 3 4 2" xfId="8830" xr:uid="{BC354B6F-E03B-4111-90E0-ECC067AA8837}"/>
    <cellStyle name="Header2 2 3 4 2 2" xfId="19259" xr:uid="{3A962708-FB48-45DA-8E92-1EFD40864433}"/>
    <cellStyle name="Header2 2 3 4 2 3" xfId="14517" xr:uid="{116EB5FA-A081-43EE-AAC8-07460BDDBBFF}"/>
    <cellStyle name="Header2 2 3 4 3" xfId="17780" xr:uid="{0CA562F1-EC71-4296-8681-35CB8766DEB9}"/>
    <cellStyle name="Header2 2 3 4 4" xfId="12923" xr:uid="{5151A087-3CA8-4DD2-B989-E149CF7F861E}"/>
    <cellStyle name="Header2 2 3 5" xfId="7387" xr:uid="{3D75F8B6-C57B-4988-900D-232B231F9991}"/>
    <cellStyle name="Header2 2 3 5 2" xfId="18733" xr:uid="{9783EEB7-78D5-44C2-BEEA-91652F77DC9B}"/>
    <cellStyle name="Header2 2 3 5 3" xfId="13959" xr:uid="{4E6976B6-0DDA-4DFA-81C0-C2818FD5A8D1}"/>
    <cellStyle name="Header2 2 3 6" xfId="17586" xr:uid="{11185B94-6AE7-4794-9FF3-1C793568E2FA}"/>
    <cellStyle name="Header2 2 3 7" xfId="12551" xr:uid="{A5198521-72CC-462D-A0FA-ADE3FC946885}"/>
    <cellStyle name="Header2 2 4" xfId="7595" xr:uid="{475A7AB2-D855-4AC1-977C-2AE83EE4E05D}"/>
    <cellStyle name="Header2 2 4 2" xfId="18736" xr:uid="{959E6828-031D-4B29-9845-73FB9A4F6D79}"/>
    <cellStyle name="Header2 2 4 3" xfId="13969" xr:uid="{A2E7F93D-738B-4D6F-929F-9A110FA651A7}"/>
    <cellStyle name="Header2 2 5" xfId="7167" xr:uid="{7F42AC3C-A67A-4074-867F-98D282E110ED}"/>
    <cellStyle name="Header2 2 5 2" xfId="18730" xr:uid="{B1093A23-5A5C-4F01-968B-BFE7FF45B8F0}"/>
    <cellStyle name="Header2 2 5 3" xfId="13951" xr:uid="{FFA99896-EAAD-4075-8012-0781540DF70A}"/>
    <cellStyle name="Header2 2 6" xfId="6986" xr:uid="{40A93D9A-5488-42B4-A7BE-A3814350269F}"/>
    <cellStyle name="Header2 2 6 2" xfId="11488" xr:uid="{F2F4F076-9D31-482A-810B-73BA1D267D9C}"/>
    <cellStyle name="Header2 2 6 2 2" xfId="11719" xr:uid="{6CBBFB5C-D866-434F-AF96-75C5B9682D2D}"/>
    <cellStyle name="Header2 2 6 2 2 2" xfId="22113" xr:uid="{0CDE799E-8C9B-4583-855F-C926DE42D980}"/>
    <cellStyle name="Header2 2 6 2 2 3" xfId="17371" xr:uid="{C82E3D7E-AAD1-42D8-B342-A0772C058151}"/>
    <cellStyle name="Header2 2 6 2 3" xfId="21896" xr:uid="{BC9A43F3-0F28-4CDA-B14A-9084DC3C626F}"/>
    <cellStyle name="Header2 2 6 2 4" xfId="17154" xr:uid="{308C5F44-C104-45AA-83CC-A6727877288A}"/>
    <cellStyle name="Header2 2 6 3" xfId="18722" xr:uid="{747759BF-266D-49F7-8B6A-511178964A43}"/>
    <cellStyle name="Header2 2 6 4" xfId="13924" xr:uid="{A4184447-C46F-4E4C-9E57-CB408B6A3495}"/>
    <cellStyle name="Header2 2 7" xfId="12450" xr:uid="{97E52BCB-E65F-4D37-A706-E1B80C20A1DA}"/>
    <cellStyle name="Header2 2 8" xfId="17524" xr:uid="{F553319F-F955-4489-8AF1-5DB968CFE844}"/>
    <cellStyle name="Header2 3" xfId="5406" xr:uid="{A42E9608-5F6E-4508-91F4-03E091F4404F}"/>
    <cellStyle name="Header2 3 2" xfId="5690" xr:uid="{1F5C51BE-DBE0-4AD3-AB9B-2A99A0FB6247}"/>
    <cellStyle name="Header2 3 2 2" xfId="6323" xr:uid="{361093C7-3448-4143-9906-B28BAA10F20D}"/>
    <cellStyle name="Header2 3 2 2 2" xfId="6788" xr:uid="{263B3483-8BA2-4E59-B888-8052E6293FC7}"/>
    <cellStyle name="Header2 3 2 2 2 2" xfId="9631" xr:uid="{64976073-D4C7-4A4B-BA99-F32D7342BE30}"/>
    <cellStyle name="Header2 3 2 2 2 2 2" xfId="20059" xr:uid="{FFF80CA3-C9A7-4D40-B519-4177B9D678C6}"/>
    <cellStyle name="Header2 3 2 2 2 2 3" xfId="15317" xr:uid="{2C169C6D-4490-4842-9DD1-B8F489D57A6A}"/>
    <cellStyle name="Header2 3 2 2 2 3" xfId="18607" xr:uid="{DECE6E37-6DBF-48D7-810A-434A58227A41}"/>
    <cellStyle name="Header2 3 2 2 2 4" xfId="13769" xr:uid="{89F49518-D8FA-408A-BCBE-4B3BFD344367}"/>
    <cellStyle name="Header2 3 2 2 3" xfId="9196" xr:uid="{912B5C60-B5B2-4B85-AE56-A92DFA7E976D}"/>
    <cellStyle name="Header2 3 2 2 3 2" xfId="19625" xr:uid="{3E2872EB-42F2-4F26-9C64-69CDDEAF5D5A}"/>
    <cellStyle name="Header2 3 2 2 3 3" xfId="14883" xr:uid="{59FE2675-6286-4F67-8511-EBDA5AB14364}"/>
    <cellStyle name="Header2 3 2 2 4" xfId="18162" xr:uid="{0331643D-1407-4F4B-A3E2-0F4D62B4775D}"/>
    <cellStyle name="Header2 3 2 2 5" xfId="13315" xr:uid="{1324F495-FBF1-4735-905B-3C86AD597ADE}"/>
    <cellStyle name="Header2 3 2 3" xfId="6446" xr:uid="{133D943D-062A-4673-A7C7-63F32E0828F1}"/>
    <cellStyle name="Header2 3 2 3 2" xfId="9311" xr:uid="{BBC12EEA-0FA7-4CB6-A32A-B8C010F31103}"/>
    <cellStyle name="Header2 3 2 3 2 2" xfId="19740" xr:uid="{965FE9C0-07A2-437D-AA60-C71F827465F9}"/>
    <cellStyle name="Header2 3 2 3 2 3" xfId="14998" xr:uid="{418B8E30-606E-45A1-8B18-4DD8A7F1E02F}"/>
    <cellStyle name="Header2 3 2 3 3" xfId="18283" xr:uid="{077A1581-C2D3-4E41-BA0A-20D00D21C710}"/>
    <cellStyle name="Header2 3 2 3 4" xfId="13438" xr:uid="{4B15AEDC-92F7-436C-B554-3D5214CF3B9B}"/>
    <cellStyle name="Header2 3 2 4" xfId="8647" xr:uid="{78B86E3D-25B5-44CA-8D0B-19CED80C0BA4}"/>
    <cellStyle name="Header2 3 2 4 2" xfId="10358" xr:uid="{71D1B0C6-E05F-4546-8A13-EAB9BF71675F}"/>
    <cellStyle name="Header2 3 2 4 2 2" xfId="20767" xr:uid="{1F50B215-9477-4D3B-8B4B-DC76ABF37618}"/>
    <cellStyle name="Header2 3 2 4 2 3" xfId="16025" xr:uid="{633B6D90-AC4D-4176-96BB-E5AE3233B269}"/>
    <cellStyle name="Header2 3 2 4 3" xfId="11594" xr:uid="{C0BAAD3D-8B34-4D16-94AC-F5B456895677}"/>
    <cellStyle name="Header2 3 2 4 3 2" xfId="21988" xr:uid="{30C65EC4-77F5-4619-9FED-DAD5D21FBF64}"/>
    <cellStyle name="Header2 3 2 4 3 3" xfId="17246" xr:uid="{8F6679B8-AB68-4C5E-A95B-6D22DFF69B7D}"/>
    <cellStyle name="Header2 3 2 4 4" xfId="19076" xr:uid="{638BCCF9-12B3-4F45-9DC1-FA643637756A}"/>
    <cellStyle name="Header2 3 2 4 5" xfId="14334" xr:uid="{AD174E7A-1B9C-45C2-94FE-7F51B812188E}"/>
    <cellStyle name="Header2 3 2 5" xfId="17591" xr:uid="{8226E7E2-C6E1-466E-97E2-1DECBE967CF7}"/>
    <cellStyle name="Header2 3 2 6" xfId="12777" xr:uid="{D0D804B9-052B-4E08-A7BF-9F18B2BC7261}"/>
    <cellStyle name="Header2 3 3" xfId="6140" xr:uid="{85CCF681-9A7E-4827-82EC-26EF21888C12}"/>
    <cellStyle name="Header2 3 3 2" xfId="6317" xr:uid="{7BDEE707-4BEF-4BF8-9146-4DB0B45B1194}"/>
    <cellStyle name="Header2 3 3 2 2" xfId="6783" xr:uid="{FE58BAA7-8EFB-4EB6-A158-5DD033CA8F4E}"/>
    <cellStyle name="Header2 3 3 2 2 2" xfId="9626" xr:uid="{7658C5A2-981A-4500-9EF6-7A67669CF3E1}"/>
    <cellStyle name="Header2 3 3 2 2 2 2" xfId="20054" xr:uid="{DBF6589A-23A1-42CE-909E-9D8B8D829EA0}"/>
    <cellStyle name="Header2 3 3 2 2 2 3" xfId="15312" xr:uid="{FAF109A6-A3F7-43A4-9064-7B83C03D7F68}"/>
    <cellStyle name="Header2 3 3 2 2 3" xfId="18602" xr:uid="{01011C87-F621-41F3-A872-D22B0D675538}"/>
    <cellStyle name="Header2 3 3 2 2 4" xfId="13764" xr:uid="{7F305F31-1CD9-4FA4-8DC1-058A42B6465C}"/>
    <cellStyle name="Header2 3 3 2 3" xfId="9190" xr:uid="{F36F8B78-A9C5-4EFA-BF4A-C24D3AA8B3B2}"/>
    <cellStyle name="Header2 3 3 2 3 2" xfId="19619" xr:uid="{AD81E1EE-3773-45D3-95C4-E1420B7F97CC}"/>
    <cellStyle name="Header2 3 3 2 3 3" xfId="14877" xr:uid="{94E993A7-22EB-46EA-BF17-9FF36AC803B3}"/>
    <cellStyle name="Header2 3 3 2 4" xfId="18156" xr:uid="{28D0D427-F1B0-491A-946D-2C9A7A13269D}"/>
    <cellStyle name="Header2 3 3 2 5" xfId="13309" xr:uid="{352B317A-FA11-4E62-84CD-CA97AE19F935}"/>
    <cellStyle name="Header2 3 3 3" xfId="6443" xr:uid="{ACF01FD4-B35F-44FC-9884-A56D330BE79F}"/>
    <cellStyle name="Header2 3 3 3 2" xfId="9308" xr:uid="{685B37CB-72EA-42CA-8936-DBF95F465E6A}"/>
    <cellStyle name="Header2 3 3 3 2 2" xfId="19737" xr:uid="{A1CE5BBC-0EA4-442B-A067-E46863F415C6}"/>
    <cellStyle name="Header2 3 3 3 2 3" xfId="14995" xr:uid="{784A4D35-1BA7-462C-9432-DAD00E5700F0}"/>
    <cellStyle name="Header2 3 3 3 3" xfId="18280" xr:uid="{45B941BA-9B2F-4644-AB63-96F2BF1BEAE5}"/>
    <cellStyle name="Header2 3 3 3 4" xfId="13435" xr:uid="{01F11769-0F5D-4259-A4D0-9B6AF27C83E1}"/>
    <cellStyle name="Header2 3 3 4" xfId="9027" xr:uid="{1CB9A663-0DB6-4C64-8B97-72B971596B63}"/>
    <cellStyle name="Header2 3 3 4 2" xfId="10748" xr:uid="{F35568C9-7B30-4940-82EB-BA6E491F4C0C}"/>
    <cellStyle name="Header2 3 3 4 2 2" xfId="21157" xr:uid="{A6CD9B78-1202-4B58-AECD-7C1A77ED4FA3}"/>
    <cellStyle name="Header2 3 3 4 2 3" xfId="16415" xr:uid="{78898D8A-FC4C-49A9-BA7D-809E22E3344B}"/>
    <cellStyle name="Header2 3 3 4 3" xfId="8823" xr:uid="{F5974390-63E8-48CB-9F81-8748474608CE}"/>
    <cellStyle name="Header2 3 3 4 3 2" xfId="19252" xr:uid="{7FEEB25D-A65D-4F54-AC77-465ED86D0B0E}"/>
    <cellStyle name="Header2 3 3 4 3 3" xfId="14510" xr:uid="{C9F2032F-FA5B-40FD-B0F0-6BB46BB4706A}"/>
    <cellStyle name="Header2 3 3 4 4" xfId="19456" xr:uid="{1DB46EB0-7DA2-4DD6-81C7-A6EF68EBE31E}"/>
    <cellStyle name="Header2 3 3 4 5" xfId="14714" xr:uid="{4FC458F6-4562-4624-BA8D-42473A4B65BC}"/>
    <cellStyle name="Header2 3 3 5" xfId="17984" xr:uid="{882E809A-C519-49F3-A1A8-D7315B87616E}"/>
    <cellStyle name="Header2 3 3 6" xfId="13134" xr:uid="{A99E641D-B591-4A51-A411-0442F39308CC}"/>
    <cellStyle name="Header2 3 4" xfId="6046" xr:uid="{01AF33C9-2582-4177-A50A-F8952E6E323E}"/>
    <cellStyle name="Header2 3 4 2" xfId="6585" xr:uid="{72C6576C-487A-40AF-BC35-C5665751AD16}"/>
    <cellStyle name="Header2 3 4 2 2" xfId="9445" xr:uid="{11A3668F-82DF-40C5-8DC8-17E61E0EB923}"/>
    <cellStyle name="Header2 3 4 2 2 2" xfId="19873" xr:uid="{8934542A-7B15-4683-A90B-07D3FD10AF0C}"/>
    <cellStyle name="Header2 3 4 2 2 3" xfId="15131" xr:uid="{4F633521-CA0B-4501-A98A-7D739F3D0E0F}"/>
    <cellStyle name="Header2 3 4 2 3" xfId="18408" xr:uid="{1163635D-E78E-4357-9BF5-64C781D659D2}"/>
    <cellStyle name="Header2 3 4 2 4" xfId="13567" xr:uid="{EC6CCDC8-2A57-48F8-90A8-D6A721A5F85D}"/>
    <cellStyle name="Header2 3 4 3" xfId="8954" xr:uid="{2D54F3E6-4ECB-49B9-89C7-4FBB412C7090}"/>
    <cellStyle name="Header2 3 4 3 2" xfId="19383" xr:uid="{1683DBF8-7751-43D3-ABF6-C5AEBC293EAF}"/>
    <cellStyle name="Header2 3 4 3 3" xfId="14641" xr:uid="{D6F55EFB-D8BA-4852-B448-5031B0BA43AB}"/>
    <cellStyle name="Header2 3 4 4" xfId="17906" xr:uid="{31B9DD94-C04A-4A2C-9741-7C56551C0BCA}"/>
    <cellStyle name="Header2 3 4 5" xfId="13051" xr:uid="{C3B51673-648B-4DAE-A478-03BE9DA4B057}"/>
    <cellStyle name="Header2 3 5" xfId="7378" xr:uid="{982C4318-A498-4794-A08D-F03F813BF156}"/>
    <cellStyle name="Header2 3 5 2" xfId="18732" xr:uid="{BD644CDD-A489-491D-918A-A451B3A1C6DA}"/>
    <cellStyle name="Header2 3 5 3" xfId="13957" xr:uid="{9B904267-817F-48F3-BCC2-6AD611D761B0}"/>
    <cellStyle name="Header2 3 6" xfId="8575" xr:uid="{DF648730-D242-4FED-8422-BECB837F4BA4}"/>
    <cellStyle name="Header2 3 6 2" xfId="10351" xr:uid="{8978FAAA-21C3-4B01-B4E2-9B8A2FA38CC0}"/>
    <cellStyle name="Header2 3 6 2 2" xfId="20760" xr:uid="{D689657D-5DF0-4045-AEBA-603B005B51F1}"/>
    <cellStyle name="Header2 3 6 2 3" xfId="16018" xr:uid="{B2CD7269-10C2-4DB3-ADEA-5F8470CDFD76}"/>
    <cellStyle name="Header2 3 6 3" xfId="9749" xr:uid="{08E25EDD-CC79-4B52-8A4A-CF55181F01C8}"/>
    <cellStyle name="Header2 3 6 3 2" xfId="20173" xr:uid="{5E68CB1E-E591-410C-9FCB-D21B21A02EA6}"/>
    <cellStyle name="Header2 3 6 3 3" xfId="15431" xr:uid="{F4A6B451-7296-4A2C-8B3C-27C880EF8E0F}"/>
    <cellStyle name="Header2 3 6 4" xfId="19004" xr:uid="{5B56A464-3753-41A1-A493-9EEE08EFD13A}"/>
    <cellStyle name="Header2 3 6 5" xfId="14262" xr:uid="{8BC2CF57-E5A7-48CB-BE02-9D2C012DFD2F}"/>
    <cellStyle name="Header2 3 7" xfId="12512" xr:uid="{72F449D0-63D6-4C7B-AEF1-D116EA7CB0A9}"/>
    <cellStyle name="Header2 3 8" xfId="17582" xr:uid="{30B50490-E06D-4812-B845-90738F3DF47A}"/>
    <cellStyle name="Header2 4" xfId="5448" xr:uid="{BB543E60-7100-4397-8376-9996FC1E25CF}"/>
    <cellStyle name="Header2 4 2" xfId="5892" xr:uid="{DFBC38F3-93E9-4D2A-8242-6301E89A2BB0}"/>
    <cellStyle name="Header2 4 2 2" xfId="6186" xr:uid="{B9F05EB4-2E11-45A9-99AF-79887522B2E2}"/>
    <cellStyle name="Header2 4 2 2 2" xfId="6662" xr:uid="{5BEB1E8E-F0CB-4102-A7E6-3AFFC6AB2AFF}"/>
    <cellStyle name="Header2 4 2 2 2 2" xfId="9513" xr:uid="{63F205F3-B655-4110-BE24-22F31030F8DA}"/>
    <cellStyle name="Header2 4 2 2 2 2 2" xfId="19941" xr:uid="{EB4891CE-1E46-493E-A5E2-C3FD88AB4975}"/>
    <cellStyle name="Header2 4 2 2 2 2 3" xfId="15199" xr:uid="{1EDA6BAB-450F-4B21-A1B5-1A406DB940D5}"/>
    <cellStyle name="Header2 4 2 2 2 3" xfId="18484" xr:uid="{8AC2793B-6092-4179-B11D-E03203447DC6}"/>
    <cellStyle name="Header2 4 2 2 2 4" xfId="13643" xr:uid="{A5E11568-0C80-431B-B8C8-A11378B8695F}"/>
    <cellStyle name="Header2 4 2 2 3" xfId="9069" xr:uid="{54309BBD-D053-4090-AC9C-1208CFA6A571}"/>
    <cellStyle name="Header2 4 2 2 3 2" xfId="19498" xr:uid="{1DBDCC7F-53AE-4C7F-A102-58DE69090657}"/>
    <cellStyle name="Header2 4 2 2 3 3" xfId="14756" xr:uid="{7AAA6F5B-69B6-47DE-A8A9-2F6774DEC6DD}"/>
    <cellStyle name="Header2 4 2 2 4" xfId="18028" xr:uid="{23DCC4D1-748C-439C-B367-388605765914}"/>
    <cellStyle name="Header2 4 2 2 5" xfId="13178" xr:uid="{14B2C315-1DD0-4669-99BA-617884757C01}"/>
    <cellStyle name="Header2 4 2 3" xfId="6275" xr:uid="{03165284-995D-488D-80E2-FB42983114E8}"/>
    <cellStyle name="Header2 4 2 3 2" xfId="6749" xr:uid="{B09CCDE7-7654-4A33-BDF0-AF812EC38182}"/>
    <cellStyle name="Header2 4 2 3 2 2" xfId="9595" xr:uid="{D558BE39-E1F9-4713-BD2E-03C6B6B42193}"/>
    <cellStyle name="Header2 4 2 3 2 2 2" xfId="20023" xr:uid="{33420C05-B9D4-4C09-882E-B311222806A4}"/>
    <cellStyle name="Header2 4 2 3 2 2 3" xfId="15281" xr:uid="{D39BE9B9-8AD8-49EF-8F41-6B9EADD0F13D}"/>
    <cellStyle name="Header2 4 2 3 2 3" xfId="18569" xr:uid="{EAFB98CD-CE21-40CF-A6C3-262EA522C17C}"/>
    <cellStyle name="Header2 4 2 3 2 4" xfId="13730" xr:uid="{05BCA50C-F191-442F-9EB3-A40C83DD9864}"/>
    <cellStyle name="Header2 4 2 3 3" xfId="9150" xr:uid="{7C0B695D-912A-4112-A3C5-51569F9419F2}"/>
    <cellStyle name="Header2 4 2 3 3 2" xfId="19579" xr:uid="{066F1113-1DF3-4B17-B4F2-E8F50E74A07A}"/>
    <cellStyle name="Header2 4 2 3 3 3" xfId="14837" xr:uid="{F906AA44-94F4-41A2-AE40-2CD565649D61}"/>
    <cellStyle name="Header2 4 2 3 4" xfId="18115" xr:uid="{4DDDA94D-E701-4110-ACA4-D4DB8E2BA6B7}"/>
    <cellStyle name="Header2 4 2 3 5" xfId="13267" xr:uid="{A3A617D6-6098-41BB-A0B7-E2B81A443481}"/>
    <cellStyle name="Header2 4 2 4" xfId="6453" xr:uid="{5786E82B-171A-4F1E-B1F5-4723512F7375}"/>
    <cellStyle name="Header2 4 2 4 2" xfId="9317" xr:uid="{295ECF82-F8B2-401A-AA19-687E3D710E89}"/>
    <cellStyle name="Header2 4 2 4 2 2" xfId="19746" xr:uid="{02A62FB9-6504-4859-BBEF-D98495705A41}"/>
    <cellStyle name="Header2 4 2 4 2 3" xfId="15004" xr:uid="{F61A435E-1519-4608-9DA9-68DB197F45EC}"/>
    <cellStyle name="Header2 4 2 4 3" xfId="18289" xr:uid="{2D5BD1A1-B184-45C5-AB41-F69A91F2D9D0}"/>
    <cellStyle name="Header2 4 2 4 4" xfId="13444" xr:uid="{C31F5B26-EC66-41AB-8B12-51F83B64BD2A}"/>
    <cellStyle name="Header2 4 2 5" xfId="8825" xr:uid="{CAE691B3-C6C3-4A56-809E-12608888BFF7}"/>
    <cellStyle name="Header2 4 2 5 2" xfId="19254" xr:uid="{072F994F-558A-42C5-AC62-CE5E3CC994B3}"/>
    <cellStyle name="Header2 4 2 5 3" xfId="14512" xr:uid="{882B97FD-DE95-43F7-8371-896904029EAF}"/>
    <cellStyle name="Header2 4 2 6" xfId="17775" xr:uid="{05BC4A10-6043-49B4-9642-9D180F8ABD28}"/>
    <cellStyle name="Header2 4 2 7" xfId="12916" xr:uid="{6E7FA9B3-C58A-43C5-AE5F-E553A6DCA72B}"/>
    <cellStyle name="Header2 4 3" xfId="6124" xr:uid="{B346FCD8-3CA5-4FD7-9A29-751E2733768C}"/>
    <cellStyle name="Header2 4 3 2" xfId="6617" xr:uid="{E76298C6-E297-462C-BBBE-01A6F4F03ECF}"/>
    <cellStyle name="Header2 4 3 2 2" xfId="9473" xr:uid="{6D42D334-4056-43E2-A1EF-727261EEE9AE}"/>
    <cellStyle name="Header2 4 3 2 2 2" xfId="19901" xr:uid="{7BE3EADE-08B4-440F-A077-FF2D79F4BB6F}"/>
    <cellStyle name="Header2 4 3 2 2 3" xfId="15159" xr:uid="{7F779538-E17C-48AA-B262-940F5FA16F34}"/>
    <cellStyle name="Header2 4 3 2 3" xfId="18440" xr:uid="{5681BD6C-CEA4-4BDB-BDD3-87F18F7D2108}"/>
    <cellStyle name="Header2 4 3 2 4" xfId="13599" xr:uid="{1E4FAEA2-EC4E-41EC-85D8-6115587120AC}"/>
    <cellStyle name="Header2 4 3 3" xfId="9012" xr:uid="{CBAFE7EB-DEAE-42E4-908E-D1337DC2C20D}"/>
    <cellStyle name="Header2 4 3 3 2" xfId="19441" xr:uid="{B03C9436-9882-4CC7-9B12-7052A9AF0023}"/>
    <cellStyle name="Header2 4 3 3 3" xfId="14699" xr:uid="{7742B939-D35C-4185-9768-4E781211B0DF}"/>
    <cellStyle name="Header2 4 3 4" xfId="17968" xr:uid="{ECBC1D25-E13A-4181-94AF-89C09C6349FE}"/>
    <cellStyle name="Header2 4 3 5" xfId="13118" xr:uid="{9D2A5EF9-30E2-439B-A5C9-F5C5F99E15B5}"/>
    <cellStyle name="Header2 4 4" xfId="5701" xr:uid="{F7B003F6-E41E-4C48-AC21-294165F12915}"/>
    <cellStyle name="Header2 4 4 2" xfId="8654" xr:uid="{06E22F48-0855-4127-AF24-06710BBF44D2}"/>
    <cellStyle name="Header2 4 4 2 2" xfId="19083" xr:uid="{E093C0B4-42E9-4840-AB7B-B581DEDC9C2B}"/>
    <cellStyle name="Header2 4 4 2 3" xfId="14341" xr:uid="{3914710B-B3AE-423E-A582-DF7EE17DCBA5}"/>
    <cellStyle name="Header2 4 4 3" xfId="17598" xr:uid="{E1920AD8-6F06-4555-8414-B311CCABDCD0}"/>
    <cellStyle name="Header2 4 4 4" xfId="12787" xr:uid="{1DEC71E6-7FFB-4DE8-9A54-50BF38A56B9D}"/>
    <cellStyle name="Header2 4 5" xfId="7585" xr:uid="{DC96D243-58BF-4AF2-86A6-DF7A5315A81E}"/>
    <cellStyle name="Header2 4 5 2" xfId="18735" xr:uid="{347BD0A2-C562-4E9C-A89C-E6525CA9B31C}"/>
    <cellStyle name="Header2 4 5 3" xfId="13968" xr:uid="{BC7429F9-E055-42AE-B9D9-8EF765D65FFC}"/>
    <cellStyle name="Header2 4 6" xfId="8586" xr:uid="{7677C09F-3123-443A-BE17-8A6E6C431021}"/>
    <cellStyle name="Header2 4 6 2" xfId="19015" xr:uid="{2CF89AFD-4A28-4CF8-BB4E-7A6FB0B96871}"/>
    <cellStyle name="Header2 4 6 3" xfId="14273" xr:uid="{817CCF8A-EAD0-4EFC-AD0D-F7EE5F54164D}"/>
    <cellStyle name="Header2 4 7" xfId="17585" xr:uid="{A9285490-FBD8-4611-99A4-0CD93FE859F4}"/>
    <cellStyle name="Header2 4 8" xfId="12550" xr:uid="{F87969EE-7AB8-4D49-A3BF-1DA2D46A4577}"/>
    <cellStyle name="Header2 5" xfId="7157" xr:uid="{64D1C158-EE9F-4C73-A281-B5BB6C208C80}"/>
    <cellStyle name="Header2 5 2" xfId="18729" xr:uid="{64B1098B-6067-4054-B230-599B68CA7442}"/>
    <cellStyle name="Header2 5 3" xfId="13949" xr:uid="{C4D35DB6-08C2-4774-B9B6-0C62F7DED8D6}"/>
    <cellStyle name="Header2 6" xfId="6971" xr:uid="{35975C04-5265-486D-B6E7-A483C7FA5799}"/>
    <cellStyle name="Header2 6 2" xfId="11486" xr:uid="{6D5AF652-FB6D-4651-BA8A-26A5F074D53A}"/>
    <cellStyle name="Header2 6 2 2" xfId="11845" xr:uid="{5B7A283E-412F-459B-9FD0-028AD5EB6331}"/>
    <cellStyle name="Header2 6 2 2 2" xfId="22239" xr:uid="{87D1CA86-6AB2-4378-87EE-B41024F31C38}"/>
    <cellStyle name="Header2 6 2 2 3" xfId="17497" xr:uid="{D92D15FC-8A9D-43CB-ABD3-4FB311E1D394}"/>
    <cellStyle name="Header2 6 2 3" xfId="21895" xr:uid="{BBD8B14B-15CD-4826-BFE0-C9711182586F}"/>
    <cellStyle name="Header2 6 2 4" xfId="17153" xr:uid="{3899124B-1607-45EC-B443-B417748A79B9}"/>
    <cellStyle name="Header2 6 3" xfId="18721" xr:uid="{956BBA47-F0C3-4675-BA25-F801219C0B45}"/>
    <cellStyle name="Header2 6 4" xfId="13921" xr:uid="{5E30F026-0F14-45FA-9ADE-F09A256A33B5}"/>
    <cellStyle name="Header2 7" xfId="12449" xr:uid="{55F69136-D97E-49E0-8A18-20EDDE2FF2F2}"/>
    <cellStyle name="Header2 8" xfId="17523" xr:uid="{9B1B6AC0-EEC5-48B0-B65D-B95D01BEF720}"/>
    <cellStyle name="Header2_B" xfId="7369" xr:uid="{F9726E6E-D104-4CAA-9CFF-18B88B69243D}"/>
    <cellStyle name="Heading" xfId="1473" xr:uid="{F2E53AE7-B664-4199-BE64-76AE84214461}"/>
    <cellStyle name="Heading 1" xfId="4881" builtinId="16" customBuiltin="1"/>
    <cellStyle name="Heading 1 1" xfId="1474" xr:uid="{152DEA1F-54AA-4555-B18C-7FFD420EDCFF}"/>
    <cellStyle name="Heading 1 1 1" xfId="1475" xr:uid="{18915A10-D58C-4D2E-885A-916FA76E507A}"/>
    <cellStyle name="Heading 1 1 1 1" xfId="1476" xr:uid="{862393B4-5902-44DA-B122-647D87161B1A}"/>
    <cellStyle name="Heading 1 1 1 1 1" xfId="1477" xr:uid="{0BE72AFC-CED1-4AB9-8C79-B7C284F49F29}"/>
    <cellStyle name="Heading 1 1 1 1 1 1" xfId="1478" xr:uid="{B4571728-3385-495F-BAC2-4D6F60B51AF7}"/>
    <cellStyle name="Heading 1 1 1 1 1 1 1" xfId="1479" xr:uid="{D84DCAFD-73F9-452A-95C6-106112F57ABE}"/>
    <cellStyle name="Heading 1 1 1 1 1 1 1 1" xfId="1480" xr:uid="{007449C3-BF10-4B7F-BC77-DD4B63E380DF}"/>
    <cellStyle name="Heading 1 1 1 1 1 1 1 1 1" xfId="1481" xr:uid="{65C81346-F74B-4B7F-90BF-6827AA4426F0}"/>
    <cellStyle name="Heading 1 1 1 1 1 1 1 1_MPI_Maint_Cost" xfId="1482" xr:uid="{775195ED-20DE-46C0-8541-1F173F15BAED}"/>
    <cellStyle name="Heading 1 1 1 1 1 1 1_Book1" xfId="1483" xr:uid="{861BA0C2-83F6-4E8F-A1AA-00BFE0F14B29}"/>
    <cellStyle name="Heading 1 1 1 1 1 1_Book1" xfId="1484" xr:uid="{D00D6CF8-992A-4857-B50C-2FA655E20336}"/>
    <cellStyle name="Heading 1 1 1 1 1_aka_reports" xfId="1485" xr:uid="{15A1B6AE-DDE3-41C3-9707-85D1E1100DC0}"/>
    <cellStyle name="Heading 1 1 1 1 2" xfId="1486" xr:uid="{EE8EC202-7FFB-461A-BFE1-0C2B6717588D}"/>
    <cellStyle name="Heading 1 1 1 1_abn_report" xfId="1487" xr:uid="{75CDE5ED-ADB7-4EB5-B934-D758F59A64E3}"/>
    <cellStyle name="Heading 1 1 1 2" xfId="1488" xr:uid="{6F911226-DFF4-487F-BB9E-77F5954AC0FC}"/>
    <cellStyle name="Heading 1 1 1_1" xfId="1489" xr:uid="{9116C598-9A87-4EF8-BB51-0EB0483982F0}"/>
    <cellStyle name="Heading 1 1 2" xfId="1490" xr:uid="{B1E2F5DF-95B8-46A7-ADA9-719C982DB513}"/>
    <cellStyle name="Heading 1 1_1" xfId="1491" xr:uid="{579F155A-D047-4631-8AC4-E1A078FF22CB}"/>
    <cellStyle name="Heading 1 2" xfId="1492" xr:uid="{00095EF8-2C66-4615-AFCA-1093BE45E119}"/>
    <cellStyle name="Heading 1 2 2" xfId="7104" xr:uid="{E8A98BB2-EF15-4461-8951-EA4200DC131D}"/>
    <cellStyle name="Heading 1 2 3" xfId="5066" xr:uid="{A07EAE04-FFE2-4BC7-85EB-C0AC5F4A1D94}"/>
    <cellStyle name="Heading 1 3" xfId="1493" xr:uid="{5DB43848-26FB-4C8F-80C1-7EE7BFF7B6E7}"/>
    <cellStyle name="Heading 1 3 2" xfId="5067" xr:uid="{2E2F4BA7-12A5-4A58-B796-CAFFE90164BA}"/>
    <cellStyle name="Heading 1 4" xfId="1494" xr:uid="{B80912B6-948F-4FBF-9750-FB156FC1891F}"/>
    <cellStyle name="Heading 1 4 2" xfId="5366" xr:uid="{0413A9D3-528F-46FF-8B43-CE84C32C41C2}"/>
    <cellStyle name="Heading 1 5" xfId="1495" xr:uid="{75A22EEA-06F8-410D-9422-7D67F472C325}"/>
    <cellStyle name="Heading 1 6" xfId="1496" xr:uid="{E7B4AA35-44F6-4607-B53D-CCEE6539F0E9}"/>
    <cellStyle name="Heading 1 Above" xfId="1497" xr:uid="{4BA4B74C-96E1-40C2-83BE-75684612E7B0}"/>
    <cellStyle name="Heading 1+" xfId="1498" xr:uid="{A06B74A5-84A8-430D-8ACF-262BB395DBD9}"/>
    <cellStyle name="Heading 2" xfId="4882" builtinId="17" customBuiltin="1"/>
    <cellStyle name="Heading 2 1" xfId="1499" xr:uid="{21A9988E-D48E-45B3-8AA0-E876992F4CB4}"/>
    <cellStyle name="Heading 2 2" xfId="1500" xr:uid="{EEE3E003-11C8-4F57-B28D-09048DE05800}"/>
    <cellStyle name="Heading 2 2 2" xfId="7105" xr:uid="{99F66034-43AB-454D-9731-07CC90A8C945}"/>
    <cellStyle name="Heading 2 2 3" xfId="5068" xr:uid="{E6136891-91C9-4685-A36E-72A27D83869B}"/>
    <cellStyle name="Heading 2 3" xfId="1501" xr:uid="{C072DC41-9911-48AD-9DC4-231039F17097}"/>
    <cellStyle name="Heading 2 3 2" xfId="5069" xr:uid="{17BD0C1A-78BF-43A9-BE40-8CD5DD1263DA}"/>
    <cellStyle name="Heading 2 4" xfId="1502" xr:uid="{C162554B-8C33-4871-9DB1-EDD4741A1104}"/>
    <cellStyle name="Heading 2 4 2" xfId="5367" xr:uid="{4C0A28E8-FB76-42ED-94EE-B121CBB7C5BE}"/>
    <cellStyle name="Heading 2 5" xfId="1503" xr:uid="{1ACFFA77-3BC3-4124-A3E2-CA8FC7AF326A}"/>
    <cellStyle name="Heading 2 Below" xfId="1504" xr:uid="{309DC487-282A-4B37-948C-0FD27AB5CEF6}"/>
    <cellStyle name="Heading 2+" xfId="1505" xr:uid="{562DA7F0-0097-49FB-BC29-397AC56C4770}"/>
    <cellStyle name="Heading 3" xfId="4883" builtinId="18" customBuiltin="1"/>
    <cellStyle name="Heading 3 1" xfId="1506" xr:uid="{F9A6561C-2557-4619-BB71-42F1AA169614}"/>
    <cellStyle name="Heading 3 2" xfId="1507" xr:uid="{9D872304-C4BD-47D0-9B40-173A86AD6567}"/>
    <cellStyle name="Heading 3 2 2" xfId="6925" xr:uid="{877399A3-D8CB-47C7-AA5F-E6B11DBC0171}"/>
    <cellStyle name="Heading 3 2 2 2" xfId="9744" xr:uid="{59589797-9980-43F6-938E-24CEC1B59D08}"/>
    <cellStyle name="Heading 3 2 2 2 2" xfId="11499" xr:uid="{ECFCB95F-A37B-4231-84F9-E3C7AC29CDEF}"/>
    <cellStyle name="Heading 3 2 2 2 3" xfId="11866" xr:uid="{7C437050-481E-47C5-910E-078E7BAB9CE6}"/>
    <cellStyle name="Heading 3 2 2 3" xfId="11496" xr:uid="{6945A145-3D0D-4BDD-B1DC-2439E7E3CF83}"/>
    <cellStyle name="Heading 3 2 2 3 2" xfId="11856" xr:uid="{48B271CA-522F-4A55-9CC0-37DA65F321B2}"/>
    <cellStyle name="Heading 3 2 2 3 3" xfId="9890" xr:uid="{C28EF1F0-D344-4395-BB32-E02652F0E20E}"/>
    <cellStyle name="Heading 3 2 2 4" xfId="9991" xr:uid="{3EB3674D-5FFF-4786-A401-6671F45B05C2}"/>
    <cellStyle name="Heading 3 2 3" xfId="7106" xr:uid="{57727C20-7CA1-4D50-9254-CEDE0F9BBD0C}"/>
    <cellStyle name="Heading 3 2 4" xfId="5070" xr:uid="{17752230-FE2D-4097-9118-BF21B50293A8}"/>
    <cellStyle name="Heading 3 3" xfId="1508" xr:uid="{C3D825DD-264E-475C-94CD-0FAEA945F36A}"/>
    <cellStyle name="Heading 3 3 2" xfId="6926" xr:uid="{6BE92B65-35CC-4B4A-BFD6-7345B2C8815C}"/>
    <cellStyle name="Heading 3 3 2 2" xfId="9745" xr:uid="{6C4142B5-5FCE-4239-9D31-32CA758A2C37}"/>
    <cellStyle name="Heading 3 3 2 2 2" xfId="11500" xr:uid="{028583D7-6139-4AA4-9C61-3958C32328C2}"/>
    <cellStyle name="Heading 3 3 2 2 3" xfId="11867" xr:uid="{78F66E56-E0A6-408A-91BA-FF38E908AF6C}"/>
    <cellStyle name="Heading 3 3 2 3" xfId="11495" xr:uid="{CA848F3E-D59C-4748-BAF6-C308AECD3C62}"/>
    <cellStyle name="Heading 3 3 2 3 2" xfId="11855" xr:uid="{047C3685-CE3D-42F5-A73A-3846ED561520}"/>
    <cellStyle name="Heading 3 3 2 3 3" xfId="8358" xr:uid="{53F8FC64-B7BE-4514-9153-FFFFF46A5411}"/>
    <cellStyle name="Heading 3 3 2 4" xfId="9773" xr:uid="{805F62DF-7905-4DAA-A3A3-0DB6910D6EE4}"/>
    <cellStyle name="Heading 3 3 3" xfId="5071" xr:uid="{C0698B36-67B9-420E-AA7D-5D70CDA3FA6A}"/>
    <cellStyle name="Heading 3 4" xfId="1509" xr:uid="{1EF38247-3275-4C32-8A26-7CBEA91FF6CC}"/>
    <cellStyle name="Heading 3 4 2" xfId="5368" xr:uid="{AA6727D5-4D86-4077-A1A2-3D584F684D7A}"/>
    <cellStyle name="Heading 3 5" xfId="1510" xr:uid="{1DC51A91-7023-4F8E-962D-2C10B6800F68}"/>
    <cellStyle name="Heading 3+" xfId="1511" xr:uid="{7F9C95AE-61F7-4D45-B8F4-65D8DAD8106B}"/>
    <cellStyle name="Heading 4" xfId="4884" builtinId="19" customBuiltin="1"/>
    <cellStyle name="Heading 4 1" xfId="1512" xr:uid="{3553603C-9DD9-434E-94E0-4BF9637D1D7B}"/>
    <cellStyle name="Heading 4 2" xfId="1513" xr:uid="{514BE352-859A-4C85-BE50-C8C187E676BC}"/>
    <cellStyle name="Heading 4 2 2" xfId="7107" xr:uid="{77D63BC4-0FBF-49C4-A657-E7A05488FC0D}"/>
    <cellStyle name="Heading 4 2 3" xfId="5072" xr:uid="{A5E1EA52-A742-4AEC-8204-0BA1D22164B9}"/>
    <cellStyle name="Heading 4 3" xfId="1514" xr:uid="{C4616ECD-7666-4F90-938F-6047E11D4D61}"/>
    <cellStyle name="Heading 4 3 2" xfId="5073" xr:uid="{67154D6A-C15C-4527-BCE5-D0600C8B58E0}"/>
    <cellStyle name="Heading 4 4" xfId="1515" xr:uid="{4AE87AFB-4D9A-4F01-B3D6-986EC426B7F3}"/>
    <cellStyle name="Heading 4 4 2" xfId="5369" xr:uid="{D739CADE-D495-4D15-B459-746F958FADE8}"/>
    <cellStyle name="Heading 4 5" xfId="1516" xr:uid="{B669C603-E6CD-4592-9E71-367CDFF7A458}"/>
    <cellStyle name="Heading 5" xfId="1517" xr:uid="{02E412FE-19DC-4435-BFE0-A49B47824701}"/>
    <cellStyle name="Heading 6" xfId="1518" xr:uid="{EAB73A86-A9D3-4340-814B-B1BFB7F7BF20}"/>
    <cellStyle name="heading 7" xfId="1519" xr:uid="{DCD3D7C9-AA66-4336-BEA6-D3C066ABCDCA}"/>
    <cellStyle name="HEADING, MAJOR" xfId="1520" xr:uid="{DE590C1E-12AD-4886-841A-4D1B51DC4427}"/>
    <cellStyle name="HEADING, MINOR" xfId="1521" xr:uid="{712AA3D7-8385-4B47-A1BD-16ACA494B684}"/>
    <cellStyle name="HEADING, RIGHT" xfId="1522" xr:uid="{206AB672-941B-49ED-952D-635ED914F0E8}"/>
    <cellStyle name="HEADING,MAJOR" xfId="1523" xr:uid="{6F527775-3D2F-4BF2-870B-CD7A63D78B3B}"/>
    <cellStyle name="HEADING1" xfId="1524" xr:uid="{4A2F3EF7-6EAD-42E3-B5BC-8BB838E969CD}"/>
    <cellStyle name="HEADING2" xfId="1525" xr:uid="{6E93950B-96C3-404D-A3EC-710E4E13E33D}"/>
    <cellStyle name="HEADING2 2" xfId="1526" xr:uid="{EA1B34FF-254E-404A-86F1-4B19BACDA16A}"/>
    <cellStyle name="HEADINGS" xfId="1527" xr:uid="{94C3E0DD-9B0C-4059-AF98-04B2B84554EE}"/>
    <cellStyle name="HEADINGS 2" xfId="6479" xr:uid="{CB5A0582-BF59-47CB-AF30-B0ED240653CE}"/>
    <cellStyle name="HEADINGS 2 2" xfId="8373" xr:uid="{D209CF73-EACE-49F1-9390-82755E8B7005}"/>
    <cellStyle name="HEADINGS 2 2 2" xfId="22256" xr:uid="{2A8848DF-E87C-439D-BE5A-C40E92F066C1}"/>
    <cellStyle name="HEADINGS 2 3" xfId="7985" xr:uid="{83D049C0-CDF4-4837-AA93-B72BAD018057}"/>
    <cellStyle name="HEADINGS 3" xfId="5269" xr:uid="{340D394F-57CD-42AF-864F-1C43C2295A26}"/>
    <cellStyle name="HEADINGS 3 2" xfId="9933" xr:uid="{45DE2945-C022-4493-AE2A-BB438225A58D}"/>
    <cellStyle name="HEADINGS 3 3" xfId="22266" xr:uid="{909A9CC6-46E4-49BF-BA63-CE1F6641001A}"/>
    <cellStyle name="HEADINGS 4" xfId="7991" xr:uid="{4C95A8CB-3A32-4D87-B37F-074347D7F809}"/>
    <cellStyle name="HEADINGSTOP" xfId="1528" xr:uid="{DD575B85-75B0-4904-8731-F8F43FBF2871}"/>
    <cellStyle name="HEADINGSTOP 2" xfId="5270" xr:uid="{5BF04C5F-35CB-4A7C-8101-C46C7BDB07CD}"/>
    <cellStyle name="HIGHLIGHT" xfId="1529" xr:uid="{040A10EB-EA9F-43E1-BCCF-0217E878BA75}"/>
    <cellStyle name="Hyperlink 2" xfId="1530" xr:uid="{EBDCE5B3-91F9-415F-ACD7-04A6632EC464}"/>
    <cellStyle name="Hyperlink 2 2" xfId="5536" xr:uid="{118ABAF3-C747-4AAD-95D1-FCBF9EEC2C31}"/>
    <cellStyle name="Hyperlink 2 2 2" xfId="7382" xr:uid="{6F1C2826-26D8-4C50-AB47-AF4173BF2096}"/>
    <cellStyle name="Hyperlink 2 3" xfId="5074" xr:uid="{70AED1AE-33AF-4BDF-A49A-86793283D852}"/>
    <cellStyle name="Hyperlink 2 3 2" xfId="7590" xr:uid="{20048A5D-6F71-4868-854E-A1B9F58E196E}"/>
    <cellStyle name="Hyperlink 2 4" xfId="5900" xr:uid="{0BF8B288-941C-426E-A1DA-B8162AA14435}"/>
    <cellStyle name="Hyperlink 2 5" xfId="4941" xr:uid="{DF97BD1A-A204-4CB6-A2DA-C3629AFC56D6}"/>
    <cellStyle name="Hyperlink 2 6" xfId="12477" xr:uid="{4346FD46-8D39-4C7F-9489-1D235A3B5C86}"/>
    <cellStyle name="Hyperlink 3" xfId="1531" xr:uid="{34540DEB-C211-4B07-AAFE-56148C9344F0}"/>
    <cellStyle name="Hyperlink 3 2" xfId="7373" xr:uid="{65D31FAB-C3E5-4526-912D-3605AB60A9FA}"/>
    <cellStyle name="Hyperlink 3 3" xfId="4949" xr:uid="{D5B3A14E-5198-43BA-9CEB-4A0CDBA0B2AD}"/>
    <cellStyle name="Hyperlink 4" xfId="5318" xr:uid="{98FEE668-5B7B-4F9D-BB87-D879FA21A9AC}"/>
    <cellStyle name="Hyperlink 5" xfId="6909" xr:uid="{DFA295E8-7A0C-49A0-8398-18E722DD7092}"/>
    <cellStyle name="Indent" xfId="1532" xr:uid="{AA349A41-A64F-4EBB-9986-2F610A030D86}"/>
    <cellStyle name="Info_Main" xfId="1533" xr:uid="{1D8693E9-92EF-4715-B6FA-AA41A4231B77}"/>
    <cellStyle name="Input" xfId="4888" builtinId="20" customBuiltin="1"/>
    <cellStyle name="Input [yellow]" xfId="1534" xr:uid="{9704C9B0-6F7D-4B9C-B330-E0D0F8017024}"/>
    <cellStyle name="Input [yellow] 1" xfId="1535" xr:uid="{136E2841-DE56-440F-B534-AD247786FCEF}"/>
    <cellStyle name="Input [yellow] 2" xfId="1536" xr:uid="{678D6116-B6A9-48DB-BC69-253B2B7E4B9D}"/>
    <cellStyle name="Input [yellow] 2 2" xfId="7370" xr:uid="{A36C5812-5440-4229-9AFC-A8B6E99BE81B}"/>
    <cellStyle name="Input [yellow] 2 3" xfId="6987" xr:uid="{4E4735DB-AD74-4E77-A2D7-ED5111D6073D}"/>
    <cellStyle name="Input [yellow] 3" xfId="7158" xr:uid="{116834CA-46BA-426F-A38D-E48C7AE94FF3}"/>
    <cellStyle name="Input [yellow] 4" xfId="6972" xr:uid="{CAB6A2BF-F401-4F54-8E2A-898832A327BD}"/>
    <cellStyle name="Input [yellow]_Bench Mark Poly &amp; Pet 2009" xfId="1537" xr:uid="{E0FB44CF-9A18-4E75-9F0D-9887414EAC59}"/>
    <cellStyle name="Input 1" xfId="1538" xr:uid="{530D1D10-6787-4083-A9D9-8EB8F9B4B156}"/>
    <cellStyle name="Input 2" xfId="1539" xr:uid="{957566C0-5A1C-43F3-8673-BFD30FFDC525}"/>
    <cellStyle name="Input 2 10" xfId="11915" xr:uid="{B8441433-123A-4F89-BCAA-70113A3CB267}"/>
    <cellStyle name="Input 2 2" xfId="5754" xr:uid="{2752FC31-1A2C-410E-A9DF-68E196E19015}"/>
    <cellStyle name="Input 2 2 2" xfId="6219" xr:uid="{A09FB094-8AC3-4DDC-BDAE-1AC2D30B891F}"/>
    <cellStyle name="Input 2 2 2 2" xfId="6694" xr:uid="{E121558E-4918-493A-9AF0-B8E10DCBC9B0}"/>
    <cellStyle name="Input 2 2 2 2 2" xfId="9544" xr:uid="{FED37FD0-A6DF-4DED-8F2F-CC9B80EE08EB}"/>
    <cellStyle name="Input 2 2 2 2 2 2" xfId="11263" xr:uid="{F38472B8-8E4C-450B-A98D-1FCB870CC3D8}"/>
    <cellStyle name="Input 2 2 2 2 2 2 2" xfId="21672" xr:uid="{D0E3419A-E112-4A20-B725-FBD3D237E84B}"/>
    <cellStyle name="Input 2 2 2 2 2 2 3" xfId="16930" xr:uid="{118ACC56-5270-4E78-B4B2-A9C088E5967C}"/>
    <cellStyle name="Input 2 2 2 2 2 3" xfId="8433" xr:uid="{88F26533-E616-4F30-93C9-05A1F7F6B126}"/>
    <cellStyle name="Input 2 2 2 2 2 3 2" xfId="18844" xr:uid="{5F287D5F-47EF-4320-878F-A09668FEB43A}"/>
    <cellStyle name="Input 2 2 2 2 2 3 3" xfId="14102" xr:uid="{89046035-7B79-4602-A65E-9E84B73A2229}"/>
    <cellStyle name="Input 2 2 2 2 2 4" xfId="19972" xr:uid="{59607D17-CE48-42F3-A6ED-439F795F18B0}"/>
    <cellStyle name="Input 2 2 2 2 2 5" xfId="15230" xr:uid="{780335B3-8531-4AD5-9537-190CDE1191E9}"/>
    <cellStyle name="Input 2 2 2 2 3" xfId="18514" xr:uid="{A09307E7-0133-40EB-B53D-922378176283}"/>
    <cellStyle name="Input 2 2 2 2 4" xfId="13675" xr:uid="{87AC9D16-AA92-4CBD-B4D9-BBFC8D2A6D11}"/>
    <cellStyle name="Input 2 2 2 3" xfId="9098" xr:uid="{AA2B5857-7955-4284-A3E8-EA3D1DF61DBE}"/>
    <cellStyle name="Input 2 2 2 3 2" xfId="10822" xr:uid="{BCB284D3-9010-4A51-BA03-32AD340EFEEA}"/>
    <cellStyle name="Input 2 2 2 3 2 2" xfId="21231" xr:uid="{9EF872B1-CCF4-4F38-83BD-38CAE5E361C4}"/>
    <cellStyle name="Input 2 2 2 3 2 3" xfId="16489" xr:uid="{1A2194C4-DBEE-4554-90B3-1284BB450481}"/>
    <cellStyle name="Input 2 2 2 3 3" xfId="10058" xr:uid="{66E6CAED-0B55-45F8-9B42-B47022F1BDE5}"/>
    <cellStyle name="Input 2 2 2 3 3 2" xfId="20467" xr:uid="{87436B8E-C524-4C0E-989A-DD8C87959C95}"/>
    <cellStyle name="Input 2 2 2 3 3 3" xfId="15725" xr:uid="{32E29822-9A4F-42EA-9A4C-3F57B5C75786}"/>
    <cellStyle name="Input 2 2 2 3 4" xfId="19527" xr:uid="{15E950EC-C8EC-4ECE-9133-07C038E927FE}"/>
    <cellStyle name="Input 2 2 2 3 5" xfId="14785" xr:uid="{CF2E7A7B-82FA-45F1-82AA-D61C1A66D867}"/>
    <cellStyle name="Input 2 2 2 4" xfId="18059" xr:uid="{3AD041B8-9453-4158-AF02-A97E64681E61}"/>
    <cellStyle name="Input 2 2 2 5" xfId="13211" xr:uid="{C8A28A87-E3A6-4B4C-BDCC-C230330191D7}"/>
    <cellStyle name="Input 2 2 3" xfId="6353" xr:uid="{A73022A4-135E-4719-BEBE-0C38E44BEBFA}"/>
    <cellStyle name="Input 2 2 3 2" xfId="6818" xr:uid="{D7C557F7-9C34-4CA6-9ED3-F8BC758AC668}"/>
    <cellStyle name="Input 2 2 3 2 2" xfId="9659" xr:uid="{F2171F9A-ECD0-40ED-8AB5-98B58011D470}"/>
    <cellStyle name="Input 2 2 3 2 2 2" xfId="11381" xr:uid="{205B40EF-9527-434A-B236-502381FA63B7}"/>
    <cellStyle name="Input 2 2 3 2 2 2 2" xfId="21790" xr:uid="{191FA290-DCD7-4FB3-BB47-8292C5A03BA8}"/>
    <cellStyle name="Input 2 2 3 2 2 2 3" xfId="17048" xr:uid="{04893127-29CE-40F6-9A1D-B49F5DEEB7B0}"/>
    <cellStyle name="Input 2 2 3 2 2 3" xfId="10146" xr:uid="{8128C1D4-AF47-41F4-8606-F8E8E762455B}"/>
    <cellStyle name="Input 2 2 3 2 2 3 2" xfId="20555" xr:uid="{609D78D5-77B0-41BE-AB2C-FD84402697AF}"/>
    <cellStyle name="Input 2 2 3 2 2 3 3" xfId="15813" xr:uid="{833AE32C-8E4F-4F72-B4FB-4CDE98248894}"/>
    <cellStyle name="Input 2 2 3 2 2 4" xfId="20087" xr:uid="{513A21DB-867E-4D78-9585-CD5E32565862}"/>
    <cellStyle name="Input 2 2 3 2 2 5" xfId="15345" xr:uid="{2ADD7DAC-E859-43A0-ACFC-EA2C860CC604}"/>
    <cellStyle name="Input 2 2 3 2 3" xfId="18636" xr:uid="{5F39ECB4-9BBE-4555-81FB-A81DDEBFD110}"/>
    <cellStyle name="Input 2 2 3 2 4" xfId="13799" xr:uid="{B9A000D7-6A1E-4141-8355-D3397F7C43BC}"/>
    <cellStyle name="Input 2 2 3 3" xfId="9225" xr:uid="{2B95BEDD-03AD-422B-8C1E-F68E1F2EDB4A}"/>
    <cellStyle name="Input 2 2 3 3 2" xfId="10950" xr:uid="{3353474F-1B31-4EBC-A4E1-6B4049D67C28}"/>
    <cellStyle name="Input 2 2 3 3 2 2" xfId="21359" xr:uid="{8DF97DEE-2BA4-4A70-A795-234780EFEF37}"/>
    <cellStyle name="Input 2 2 3 3 2 3" xfId="16617" xr:uid="{2FB698A2-6B82-49A4-A803-37222B4546D2}"/>
    <cellStyle name="Input 2 2 3 3 3" xfId="9977" xr:uid="{1D28F4B3-2DE9-4C7D-A977-C9F4F9263FC8}"/>
    <cellStyle name="Input 2 2 3 3 3 2" xfId="20390" xr:uid="{59E1DC2F-20D6-45DD-99B1-C7D309B403BF}"/>
    <cellStyle name="Input 2 2 3 3 3 3" xfId="15648" xr:uid="{85058A2B-DD38-4E22-8492-B569407A7541}"/>
    <cellStyle name="Input 2 2 3 3 4" xfId="19654" xr:uid="{4BD53995-4EC0-4299-AC0C-FFEB3A740356}"/>
    <cellStyle name="Input 2 2 3 3 5" xfId="14912" xr:uid="{A6A53EBC-5C5F-42A3-852B-603F63CCFA10}"/>
    <cellStyle name="Input 2 2 3 4" xfId="18191" xr:uid="{890BFEAF-FB98-41FD-8BA9-BBF7B043BE30}"/>
    <cellStyle name="Input 2 2 3 5" xfId="13345" xr:uid="{F59BD61C-3589-4BA1-8D8C-D97A6BEB274E}"/>
    <cellStyle name="Input 2 2 4" xfId="6221" xr:uid="{8ECE86C5-192A-4771-B954-D8BB2DDC93E2}"/>
    <cellStyle name="Input 2 2 4 2" xfId="9100" xr:uid="{376FCCC4-1717-47C9-A5BB-8C2AB6A7623D}"/>
    <cellStyle name="Input 2 2 4 2 2" xfId="10824" xr:uid="{FA69ADC2-B5C2-4BCB-8FA2-74C340959F42}"/>
    <cellStyle name="Input 2 2 4 2 2 2" xfId="21233" xr:uid="{02BEDD5E-A265-4F39-A70B-91029BFEDCCC}"/>
    <cellStyle name="Input 2 2 4 2 2 3" xfId="16491" xr:uid="{0D483A86-1456-4A87-BF46-451DC9F667CC}"/>
    <cellStyle name="Input 2 2 4 2 3" xfId="9779" xr:uid="{B1D93041-E433-40C7-B9F6-0CB8BC0FBD4F}"/>
    <cellStyle name="Input 2 2 4 2 3 2" xfId="20201" xr:uid="{0BE3D17D-7C26-4746-957C-5BF7D6D96B58}"/>
    <cellStyle name="Input 2 2 4 2 3 3" xfId="15459" xr:uid="{EF8EF25A-CD48-4877-8743-70EBB5F8A8B0}"/>
    <cellStyle name="Input 2 2 4 2 4" xfId="19529" xr:uid="{7B21B262-49A5-45A3-AE77-59D69F699545}"/>
    <cellStyle name="Input 2 2 4 2 5" xfId="14787" xr:uid="{D1A429D1-95E5-4126-8757-681671BBDA10}"/>
    <cellStyle name="Input 2 2 4 3" xfId="18061" xr:uid="{88F48C8D-E210-4982-857B-451901C46F79}"/>
    <cellStyle name="Input 2 2 4 4" xfId="13213" xr:uid="{DD35948D-4069-4B4A-A2D6-5D65A58DE92E}"/>
    <cellStyle name="Input 2 2 5" xfId="8701" xr:uid="{AC1541F0-1F4B-416E-A14F-533DB4330355}"/>
    <cellStyle name="Input 2 2 5 2" xfId="10412" xr:uid="{9A8F4C74-8C54-4E0B-BC5F-AADB9E85ADF4}"/>
    <cellStyle name="Input 2 2 5 2 2" xfId="20821" xr:uid="{123EA9DF-3EB2-4865-8E29-7A0021AE1A06}"/>
    <cellStyle name="Input 2 2 5 2 3" xfId="16079" xr:uid="{4E56145B-9142-4078-AB76-FD1A2272F0F9}"/>
    <cellStyle name="Input 2 2 5 3" xfId="10221" xr:uid="{C3D1C556-CD0A-4FBC-8D01-9E75FE5EA57D}"/>
    <cellStyle name="Input 2 2 5 3 2" xfId="20630" xr:uid="{B65A7AB9-B220-486D-AB84-F1ACFCE7835B}"/>
    <cellStyle name="Input 2 2 5 3 3" xfId="15888" xr:uid="{622594C2-C502-4807-BE29-B73BD505BE20}"/>
    <cellStyle name="Input 2 2 5 4" xfId="19130" xr:uid="{5AF17EFB-6CD9-462A-B53A-9B0DB4BD94D4}"/>
    <cellStyle name="Input 2 2 5 5" xfId="14388" xr:uid="{AB47F63F-EE38-441F-B667-E0D4C3B7EB4A}"/>
    <cellStyle name="Input 2 2 6" xfId="17645" xr:uid="{E937614C-18EB-4A7C-B124-BC473A411B8F}"/>
    <cellStyle name="Input 2 2 7" xfId="12144" xr:uid="{0115ADA6-E03C-4DD0-94E6-51123226C962}"/>
    <cellStyle name="Input 2 3" xfId="5693" xr:uid="{E0BE3117-B19F-4FF8-852D-6EA9AF0E437E}"/>
    <cellStyle name="Input 2 3 2" xfId="6146" xr:uid="{1C17F549-EC3E-42BE-A011-766A4DCDCE8C}"/>
    <cellStyle name="Input 2 3 2 2" xfId="6627" xr:uid="{0F32CF0F-F90C-4C79-A556-D90FC66E70B9}"/>
    <cellStyle name="Input 2 3 2 2 2" xfId="9482" xr:uid="{D6F3A97D-940D-49C1-9DB9-D517AC523CD8}"/>
    <cellStyle name="Input 2 3 2 2 2 2" xfId="11199" xr:uid="{CE313914-55EC-450C-9D04-04BD36BC8AE6}"/>
    <cellStyle name="Input 2 3 2 2 2 2 2" xfId="21608" xr:uid="{3C6EF0EA-E6AF-497F-8238-DCD0FAA3B48A}"/>
    <cellStyle name="Input 2 3 2 2 2 2 3" xfId="16866" xr:uid="{C7EE698E-FA9E-4C1B-A426-D8ACBDF843D7}"/>
    <cellStyle name="Input 2 3 2 2 2 3" xfId="10051" xr:uid="{1C237C1B-4768-45F8-A16C-E493828912CA}"/>
    <cellStyle name="Input 2 3 2 2 2 3 2" xfId="20460" xr:uid="{6B693CB2-D665-4A4E-A47E-B4F3CA70A9AD}"/>
    <cellStyle name="Input 2 3 2 2 2 3 3" xfId="15718" xr:uid="{B755A4F6-7B74-4A47-A360-4A5FCE58FC5C}"/>
    <cellStyle name="Input 2 3 2 2 2 4" xfId="19910" xr:uid="{57133CCB-C34E-447D-B230-9C5312829A91}"/>
    <cellStyle name="Input 2 3 2 2 2 5" xfId="15168" xr:uid="{AFF84A96-FEA4-4281-A8EA-BFC89CDB30C0}"/>
    <cellStyle name="Input 2 3 2 2 3" xfId="18450" xr:uid="{43628404-21C2-4262-969C-15CBD7FAE6B5}"/>
    <cellStyle name="Input 2 3 2 2 4" xfId="13609" xr:uid="{5CA4D8A3-A2FB-454F-84C8-CF40759322D8}"/>
    <cellStyle name="Input 2 3 2 3" xfId="9033" xr:uid="{206E8EA1-92FC-4A2B-BDAF-63E7401DD301}"/>
    <cellStyle name="Input 2 3 2 3 2" xfId="10754" xr:uid="{0B749E53-F6C9-41FB-B581-27968AF50FE1}"/>
    <cellStyle name="Input 2 3 2 3 2 2" xfId="21163" xr:uid="{DF0BD0CC-6C75-4647-A4DD-AAF9B40CA918}"/>
    <cellStyle name="Input 2 3 2 3 2 3" xfId="16421" xr:uid="{1EFBC426-2DC3-4B7D-B996-BA5F23FC7D08}"/>
    <cellStyle name="Input 2 3 2 3 3" xfId="11863" xr:uid="{BE0D1790-DFD7-4CFA-8933-061EF104461C}"/>
    <cellStyle name="Input 2 3 2 3 3 2" xfId="22250" xr:uid="{EFE89C4F-CFE4-4A09-9F95-7A9A0D108ECD}"/>
    <cellStyle name="Input 2 3 2 3 3 3" xfId="17508" xr:uid="{40F9ED83-5DC1-47B9-9A84-4E7695EECF71}"/>
    <cellStyle name="Input 2 3 2 3 4" xfId="19462" xr:uid="{2E569782-96A3-4BC6-8701-EEAE94CF779F}"/>
    <cellStyle name="Input 2 3 2 3 5" xfId="14720" xr:uid="{CB3945C6-3E84-4550-BFAE-D1B1881A5431}"/>
    <cellStyle name="Input 2 3 2 4" xfId="17990" xr:uid="{8B8DF5F7-17AC-4489-8517-3A1EAE7A5DC9}"/>
    <cellStyle name="Input 2 3 2 5" xfId="13140" xr:uid="{7B53AC8A-57E5-4605-9242-85312B857320}"/>
    <cellStyle name="Input 2 3 3" xfId="5956" xr:uid="{C65143B6-2F5D-4E17-A8C6-1A15C8FDD815}"/>
    <cellStyle name="Input 2 3 3 2" xfId="6547" xr:uid="{BE6A4772-6A52-4290-AFAE-61AD92AB1EC3}"/>
    <cellStyle name="Input 2 3 3 2 2" xfId="9410" xr:uid="{63D778E5-DB6B-4559-8D17-959DAA8A0A9C}"/>
    <cellStyle name="Input 2 3 3 2 2 2" xfId="11123" xr:uid="{52449C7A-5700-4CFC-913F-68D4AD43AB1B}"/>
    <cellStyle name="Input 2 3 3 2 2 2 2" xfId="21532" xr:uid="{0F390A86-C4B3-4817-91F2-EC25521D296E}"/>
    <cellStyle name="Input 2 3 3 2 2 2 3" xfId="16790" xr:uid="{F5093BCA-31E3-49D4-9DEC-3FF18905FB25}"/>
    <cellStyle name="Input 2 3 3 2 2 3" xfId="9751" xr:uid="{C9DE38F6-EF6F-42E5-A3F8-0E737A3C59AD}"/>
    <cellStyle name="Input 2 3 3 2 2 3 2" xfId="20175" xr:uid="{39A9EC11-F6F4-4A30-A30A-E1D00C1C5C12}"/>
    <cellStyle name="Input 2 3 3 2 2 3 3" xfId="15433" xr:uid="{60432D5F-2043-490C-AD9D-8E3AE9F5A782}"/>
    <cellStyle name="Input 2 3 3 2 2 4" xfId="19838" xr:uid="{8765DF6F-A610-43CA-8782-9C501BEB0DDF}"/>
    <cellStyle name="Input 2 3 3 2 2 5" xfId="15096" xr:uid="{DF74BF14-AEDD-4AAA-9A25-C0AB2001B713}"/>
    <cellStyle name="Input 2 3 3 2 3" xfId="18371" xr:uid="{50525AD2-E2A7-489C-BFB1-F3BF27FD714F}"/>
    <cellStyle name="Input 2 3 3 2 4" xfId="13530" xr:uid="{3F2A1175-C0E5-4783-8C1D-A0DAFD9F4703}"/>
    <cellStyle name="Input 2 3 3 3" xfId="8877" xr:uid="{25EFE73C-68C7-4C93-99F0-9540C901D24C}"/>
    <cellStyle name="Input 2 3 3 3 2" xfId="10595" xr:uid="{FC981F7A-1882-4E41-85C8-687928AE1E5F}"/>
    <cellStyle name="Input 2 3 3 3 2 2" xfId="21004" xr:uid="{E202C191-528B-4660-B0FC-42AD3BD02E80}"/>
    <cellStyle name="Input 2 3 3 3 2 3" xfId="16262" xr:uid="{C9F3752B-DAAC-49D2-A301-7FF393CB6682}"/>
    <cellStyle name="Input 2 3 3 3 3" xfId="8918" xr:uid="{C375F62A-1944-4BDD-8A4E-8E21B85A8DCC}"/>
    <cellStyle name="Input 2 3 3 3 3 2" xfId="19347" xr:uid="{A39CA4EB-6221-49A3-A43D-119F16632F83}"/>
    <cellStyle name="Input 2 3 3 3 3 3" xfId="14605" xr:uid="{3CFFF748-4F7D-4562-8486-B6B94BB3B89D}"/>
    <cellStyle name="Input 2 3 3 3 4" xfId="19306" xr:uid="{B17293FE-C542-439B-9D92-502765215D98}"/>
    <cellStyle name="Input 2 3 3 3 5" xfId="14564" xr:uid="{D88212E7-921C-4270-8592-BD2C3918C750}"/>
    <cellStyle name="Input 2 3 3 4" xfId="17828" xr:uid="{CBFBE290-4B08-4BA3-BC73-24AFC743B7CD}"/>
    <cellStyle name="Input 2 3 3 5" xfId="12971" xr:uid="{79859075-613A-47F9-9A5C-FD4F7F11AB5A}"/>
    <cellStyle name="Input 2 3 4" xfId="6324" xr:uid="{687CA240-1E44-4EAC-A6F1-622FD87FE695}"/>
    <cellStyle name="Input 2 3 4 2" xfId="6789" xr:uid="{01267CFE-4D7B-4F2A-9CAB-4B48035841E9}"/>
    <cellStyle name="Input 2 3 4 2 2" xfId="9632" xr:uid="{1E1BA001-5608-4B01-8778-61E353CC50AC}"/>
    <cellStyle name="Input 2 3 4 2 2 2" xfId="11353" xr:uid="{2E8936EC-4AAE-41DC-8280-DCF04A304EC6}"/>
    <cellStyle name="Input 2 3 4 2 2 2 2" xfId="21762" xr:uid="{A8EF8148-AC6A-4F0A-B66D-457E127E1D33}"/>
    <cellStyle name="Input 2 3 4 2 2 2 3" xfId="17020" xr:uid="{E6330D00-5F27-4988-8419-FCD957127794}"/>
    <cellStyle name="Input 2 3 4 2 2 3" xfId="11656" xr:uid="{43BE5DD9-3EAD-4D8B-B558-5814DCDFCA18}"/>
    <cellStyle name="Input 2 3 4 2 2 3 2" xfId="22050" xr:uid="{F875C406-D28E-4A51-BC93-17284A75755B}"/>
    <cellStyle name="Input 2 3 4 2 2 3 3" xfId="17308" xr:uid="{17E8C5CF-36CE-4CB2-8A7B-44FCB0258BD3}"/>
    <cellStyle name="Input 2 3 4 2 2 4" xfId="20060" xr:uid="{8E91D348-2B1E-4D85-948E-076B6077DD2B}"/>
    <cellStyle name="Input 2 3 4 2 2 5" xfId="15318" xr:uid="{CAC0BCA3-1D1D-490C-ABE8-313DA455F97B}"/>
    <cellStyle name="Input 2 3 4 2 3" xfId="18608" xr:uid="{099D8348-EEBA-4F5C-A763-1356A11609F0}"/>
    <cellStyle name="Input 2 3 4 2 4" xfId="13770" xr:uid="{836D1347-1E40-4489-BD82-AA20E24A75B2}"/>
    <cellStyle name="Input 2 3 4 3" xfId="9197" xr:uid="{3F29323E-058A-4032-A43C-DB8762EB2CF4}"/>
    <cellStyle name="Input 2 3 4 3 2" xfId="10922" xr:uid="{406F1E48-4EC1-4EEF-9809-63134A679F3F}"/>
    <cellStyle name="Input 2 3 4 3 2 2" xfId="21331" xr:uid="{1104FD44-19B8-405A-830E-38693EF59F06}"/>
    <cellStyle name="Input 2 3 4 3 2 3" xfId="16589" xr:uid="{890DE383-B974-44C7-AE22-6426D151C173}"/>
    <cellStyle name="Input 2 3 4 3 3" xfId="9856" xr:uid="{555943D9-029D-48CD-B0BE-D035223BA310}"/>
    <cellStyle name="Input 2 3 4 3 3 2" xfId="20275" xr:uid="{2CB6B410-F571-496C-A477-7BF651D64A41}"/>
    <cellStyle name="Input 2 3 4 3 3 3" xfId="15533" xr:uid="{345B4BBC-68B4-4877-8575-0F0B7B023791}"/>
    <cellStyle name="Input 2 3 4 3 4" xfId="19626" xr:uid="{1A213652-E0F2-4A41-9020-B48A37091208}"/>
    <cellStyle name="Input 2 3 4 3 5" xfId="14884" xr:uid="{6234B480-4AD8-4B0F-909F-8E1FD0B52AB6}"/>
    <cellStyle name="Input 2 3 4 4" xfId="18163" xr:uid="{F2CFE843-5B75-4FE5-A34B-EA58BE8E7523}"/>
    <cellStyle name="Input 2 3 4 5" xfId="13316" xr:uid="{FFD2C88F-71F4-435D-9974-5F9AAF0D8980}"/>
    <cellStyle name="Input 2 3 5" xfId="5816" xr:uid="{68C7A13A-E517-43CD-8BC5-E14066F3D516}"/>
    <cellStyle name="Input 2 3 5 2" xfId="8754" xr:uid="{0065FB3F-AD43-47C0-86CC-539338C0EA8C}"/>
    <cellStyle name="Input 2 3 5 2 2" xfId="10468" xr:uid="{11246AAB-1D6D-456E-B5FD-0A13EE9E0A81}"/>
    <cellStyle name="Input 2 3 5 2 2 2" xfId="20877" xr:uid="{02177376-4B18-4A02-9FBB-43B657484D6E}"/>
    <cellStyle name="Input 2 3 5 2 2 3" xfId="16135" xr:uid="{EF55E3F2-7FB0-451A-8410-3F6D9F23A428}"/>
    <cellStyle name="Input 2 3 5 2 3" xfId="9286" xr:uid="{DB40C0BC-A2A6-4FBE-A95B-02A29ABF5D2D}"/>
    <cellStyle name="Input 2 3 5 2 3 2" xfId="19715" xr:uid="{C0816C8B-701B-42BA-BD1E-E5A7FBAD4461}"/>
    <cellStyle name="Input 2 3 5 2 3 3" xfId="14973" xr:uid="{9B8C128A-0C0D-4773-BAA8-F2F39A8C03AD}"/>
    <cellStyle name="Input 2 3 5 2 4" xfId="19183" xr:uid="{D872D168-0A97-4498-95B7-84CCFACDCC68}"/>
    <cellStyle name="Input 2 3 5 2 5" xfId="14441" xr:uid="{88CF6AFD-992D-46E0-8244-CEBEF3D1E761}"/>
    <cellStyle name="Input 2 3 5 3" xfId="17701" xr:uid="{18CB1BFD-A104-4EF7-BDBB-7AC6F6ABFFB1}"/>
    <cellStyle name="Input 2 3 5 4" xfId="12885" xr:uid="{91791683-9427-4A4B-A784-2121DEFA1B74}"/>
    <cellStyle name="Input 2 3 6" xfId="8649" xr:uid="{AD450B58-0F16-459F-BBCF-7E63C6F830D8}"/>
    <cellStyle name="Input 2 3 6 2" xfId="10360" xr:uid="{619DA033-F9EF-4218-B166-52DFB831B125}"/>
    <cellStyle name="Input 2 3 6 2 2" xfId="20769" xr:uid="{BB266C86-3BC0-4AD1-9BCD-A548B6B7DE72}"/>
    <cellStyle name="Input 2 3 6 2 3" xfId="16027" xr:uid="{C48E34FA-D023-40A3-ACF1-853F685DAD1E}"/>
    <cellStyle name="Input 2 3 6 3" xfId="9754" xr:uid="{1B29035A-DA35-4031-99C0-04AD66DBCF32}"/>
    <cellStyle name="Input 2 3 6 3 2" xfId="20178" xr:uid="{1D00D608-AFBD-4A78-A9EC-EBBCBF25BADF}"/>
    <cellStyle name="Input 2 3 6 3 3" xfId="15436" xr:uid="{F1B1C209-46DD-4742-8A3B-79B1AA7B6EA6}"/>
    <cellStyle name="Input 2 3 6 4" xfId="19078" xr:uid="{60326DAA-1753-4754-ADBA-5821A321D173}"/>
    <cellStyle name="Input 2 3 6 5" xfId="14336" xr:uid="{B96F9383-FAAD-4F45-9FC3-C93072D4148E}"/>
    <cellStyle name="Input 2 3 7" xfId="17593" xr:uid="{523C96FA-3BF2-4FAE-B207-EDDF665E9DBC}"/>
    <cellStyle name="Input 2 3 8" xfId="12780" xr:uid="{770198EA-2121-45FD-8C90-B4BB9709D9E3}"/>
    <cellStyle name="Input 2 4" xfId="6178" xr:uid="{2085245D-F04A-4D04-A674-0B1899D663D9}"/>
    <cellStyle name="Input 2 4 2" xfId="6655" xr:uid="{B74608C7-C59D-4414-8F85-495EEC5E545A}"/>
    <cellStyle name="Input 2 4 2 2" xfId="9509" xr:uid="{7FADD467-210E-4723-A921-A98DD4B1B6B1}"/>
    <cellStyle name="Input 2 4 2 2 2" xfId="11226" xr:uid="{5BCAEAA4-2202-49ED-A7A6-F013C2F4D85F}"/>
    <cellStyle name="Input 2 4 2 2 2 2" xfId="21635" xr:uid="{75D10827-9F58-4EA2-A2D1-E1611816625E}"/>
    <cellStyle name="Input 2 4 2 2 2 3" xfId="16893" xr:uid="{134F7A18-F53B-4261-87DB-40E60A863DC1}"/>
    <cellStyle name="Input 2 4 2 2 3" xfId="8519" xr:uid="{F0F920D8-EB93-4A8F-B622-E9DF03B94D33}"/>
    <cellStyle name="Input 2 4 2 2 3 2" xfId="18949" xr:uid="{518AEBFC-66BA-4DFD-B3AA-7965423D13E5}"/>
    <cellStyle name="Input 2 4 2 2 3 3" xfId="14207" xr:uid="{709AAF62-7449-48F8-897D-A1A0E623E700}"/>
    <cellStyle name="Input 2 4 2 2 4" xfId="19937" xr:uid="{EFBAE26C-A041-4821-9958-95C41715F18C}"/>
    <cellStyle name="Input 2 4 2 2 5" xfId="15195" xr:uid="{1CC81461-0A25-4D8C-B686-F837B2CAD211}"/>
    <cellStyle name="Input 2 4 2 3" xfId="18477" xr:uid="{497ABB4A-C02A-4AC3-B943-1EC2EC521AF2}"/>
    <cellStyle name="Input 2 4 2 4" xfId="13636" xr:uid="{0A8EB02A-8FBE-430A-8707-AB5D11637BB9}"/>
    <cellStyle name="Input 2 4 3" xfId="9064" xr:uid="{147F3B28-4BAB-42C1-9A56-9FB4A9D9AE75}"/>
    <cellStyle name="Input 2 4 3 2" xfId="10783" xr:uid="{B1E5B1D6-7853-461A-B1D2-92719A796398}"/>
    <cellStyle name="Input 2 4 3 2 2" xfId="21192" xr:uid="{0AC5F142-9BC4-4F36-81BD-28EA745F0A30}"/>
    <cellStyle name="Input 2 4 3 2 3" xfId="16450" xr:uid="{D6F217C1-60BD-4EFE-BD48-D36BAC72709F}"/>
    <cellStyle name="Input 2 4 3 3" xfId="10101" xr:uid="{663AC38C-C45E-48A0-8EC4-77384B93723D}"/>
    <cellStyle name="Input 2 4 3 3 2" xfId="20510" xr:uid="{36027723-9353-46D5-B905-A11D295CAEB5}"/>
    <cellStyle name="Input 2 4 3 3 3" xfId="15768" xr:uid="{4C8B3BB3-B397-4110-BEF2-42BEDC55EBCC}"/>
    <cellStyle name="Input 2 4 3 4" xfId="19493" xr:uid="{7CA95242-DE1A-432D-A279-A3D15824420E}"/>
    <cellStyle name="Input 2 4 3 5" xfId="14751" xr:uid="{D3B90C5B-AFE8-4834-B1C4-5006027C08CF}"/>
    <cellStyle name="Input 2 4 4" xfId="18020" xr:uid="{EEF66486-A211-4C61-9A14-C7CE3E5A347A}"/>
    <cellStyle name="Input 2 4 5" xfId="13170" xr:uid="{3187E105-E9F4-482E-BDE6-3467A16BFA4F}"/>
    <cellStyle name="Input 2 5" xfId="5774" xr:uid="{349105A7-DBBB-4B13-A98E-46D06E8F82FC}"/>
    <cellStyle name="Input 2 5 2" xfId="6504" xr:uid="{B65CB500-F2CD-4EBF-A513-AA2EB8A0B96E}"/>
    <cellStyle name="Input 2 5 2 2" xfId="9368" xr:uid="{D1392B38-2D4D-4680-9DC7-FC8E98E07BE2}"/>
    <cellStyle name="Input 2 5 2 2 2" xfId="11081" xr:uid="{B3E61257-6FAE-4019-B475-5EC21BCBD629}"/>
    <cellStyle name="Input 2 5 2 2 2 2" xfId="21490" xr:uid="{64E4E73F-165E-4133-B056-7B179FF594FB}"/>
    <cellStyle name="Input 2 5 2 2 2 3" xfId="16748" xr:uid="{AB179466-E962-4FBE-8857-91061B9C2C22}"/>
    <cellStyle name="Input 2 5 2 2 3" xfId="10283" xr:uid="{C5353809-7223-4EA0-BB46-CDABAEDB769F}"/>
    <cellStyle name="Input 2 5 2 2 3 2" xfId="20692" xr:uid="{C98BF901-039A-4C19-880A-D05848AE806F}"/>
    <cellStyle name="Input 2 5 2 2 3 3" xfId="15950" xr:uid="{BA9762B2-893A-4C5E-AF15-78B158A47878}"/>
    <cellStyle name="Input 2 5 2 2 4" xfId="19796" xr:uid="{2FA97DA4-29B6-46BE-A69F-2C269056243D}"/>
    <cellStyle name="Input 2 5 2 2 5" xfId="15054" xr:uid="{56DB212C-C4B9-403A-A672-F78926870D53}"/>
    <cellStyle name="Input 2 5 2 3" xfId="18329" xr:uid="{A1D1F013-9FE7-4B48-8095-0CC5797F9996}"/>
    <cellStyle name="Input 2 5 2 4" xfId="13487" xr:uid="{A9F3D9BC-B0C5-4FFB-AC34-50D9FAF43CF3}"/>
    <cellStyle name="Input 2 5 3" xfId="8718" xr:uid="{47F373E7-B747-4D16-A8E2-EA9F5269964F}"/>
    <cellStyle name="Input 2 5 3 2" xfId="10429" xr:uid="{0A6E2B19-C7BB-437A-BDDF-74AE51B33EC4}"/>
    <cellStyle name="Input 2 5 3 2 2" xfId="20838" xr:uid="{5EFFA645-E14A-4620-93AF-3E8EA4068CFF}"/>
    <cellStyle name="Input 2 5 3 2 3" xfId="16096" xr:uid="{3335AB34-0346-46E7-A98F-DB7FFC952E50}"/>
    <cellStyle name="Input 2 5 3 3" xfId="11764" xr:uid="{1DF3E6EF-8C0F-4781-84E7-9B6D5D69C016}"/>
    <cellStyle name="Input 2 5 3 3 2" xfId="22158" xr:uid="{238FCBD0-A819-43D0-9A75-BD58F17C3EA9}"/>
    <cellStyle name="Input 2 5 3 3 3" xfId="17416" xr:uid="{DD96E1D3-A1F5-4251-B4F3-B3A5E11315A2}"/>
    <cellStyle name="Input 2 5 3 4" xfId="19147" xr:uid="{F466B464-2B52-41C8-917C-A99E3A75BEBD}"/>
    <cellStyle name="Input 2 5 3 5" xfId="14405" xr:uid="{BDA4E882-5BFB-452D-9A6A-918EE46C9108}"/>
    <cellStyle name="Input 2 5 4" xfId="17662" xr:uid="{3BC676F7-6C26-4EB9-8A0C-B94D23D7247B}"/>
    <cellStyle name="Input 2 5 5" xfId="12845" xr:uid="{DC893F81-30ED-44AA-B7A3-1483CAD9CEFE}"/>
    <cellStyle name="Input 2 6" xfId="6450" xr:uid="{0CE0B765-452F-4FA8-A040-55CEBE779388}"/>
    <cellStyle name="Input 2 6 2" xfId="9314" xr:uid="{6CA19146-87C9-4325-8EF4-40B3F1F3621E}"/>
    <cellStyle name="Input 2 6 2 2" xfId="11042" xr:uid="{540DA1C7-A473-4117-8857-ED093FFD07C8}"/>
    <cellStyle name="Input 2 6 2 2 2" xfId="21451" xr:uid="{3F2AF073-50DA-4717-BFAF-C025C03715B7}"/>
    <cellStyle name="Input 2 6 2 2 3" xfId="16709" xr:uid="{3C2D58D3-44A8-491A-8B6B-57CB8C5E2226}"/>
    <cellStyle name="Input 2 6 2 3" xfId="9994" xr:uid="{ACB7D22F-CC96-4CBE-BA7E-00F662E90696}"/>
    <cellStyle name="Input 2 6 2 3 2" xfId="20405" xr:uid="{6958DAD9-4C5E-4E94-8479-69654962D361}"/>
    <cellStyle name="Input 2 6 2 3 3" xfId="15663" xr:uid="{25947A32-370A-4072-B3C3-5B78B18DCA94}"/>
    <cellStyle name="Input 2 6 2 4" xfId="19743" xr:uid="{F0144709-7A17-417B-A8E9-16F603AB70A7}"/>
    <cellStyle name="Input 2 6 2 5" xfId="15001" xr:uid="{2CABAB4A-3B3C-405E-9955-A9C540CEC170}"/>
    <cellStyle name="Input 2 6 3" xfId="18286" xr:uid="{585EC373-C4A7-4687-A99D-EE0E20256F02}"/>
    <cellStyle name="Input 2 6 4" xfId="13441" xr:uid="{39CEE709-E3F2-4A1B-B039-E3675BD3508B}"/>
    <cellStyle name="Input 2 7" xfId="7108" xr:uid="{912D6893-BD74-476C-964A-C169D5A6EC47}"/>
    <cellStyle name="Input 2 7 2" xfId="11490" xr:uid="{9871020D-D15B-4CB7-B35D-4372F86D0985}"/>
    <cellStyle name="Input 2 7 2 2" xfId="8407" xr:uid="{4D5D9A09-3DCA-4413-94E6-0FCDE8F79A54}"/>
    <cellStyle name="Input 2 7 2 2 2" xfId="18818" xr:uid="{21EC423B-D1E6-4EF1-A942-EDCB7AE01527}"/>
    <cellStyle name="Input 2 7 2 2 3" xfId="14076" xr:uid="{D354BCB8-D1BE-4516-85D5-D8C098B0E7DD}"/>
    <cellStyle name="Input 2 7 2 3" xfId="21898" xr:uid="{86225A51-5303-4F0D-B3C4-7A67BA333330}"/>
    <cellStyle name="Input 2 7 2 4" xfId="17156" xr:uid="{7944921B-B8BC-4A13-A48B-23C213B8DC3B}"/>
    <cellStyle name="Input 2 7 3" xfId="18724" xr:uid="{C594FE55-B454-45AC-8AB3-E876C2F8F4B0}"/>
    <cellStyle name="Input 2 7 4" xfId="13937" xr:uid="{AC88942C-8CF7-49DD-A9D5-6388744E11AD}"/>
    <cellStyle name="Input 2 8" xfId="5075" xr:uid="{7BB4DC4D-B208-474A-BD5B-77FD8BA6CACB}"/>
    <cellStyle name="Input 2 8 2" xfId="10296" xr:uid="{4EEFC9A5-4096-4715-942F-624F579101A5}"/>
    <cellStyle name="Input 2 8 2 2" xfId="20704" xr:uid="{796FEA86-08AE-41A0-8F7E-AB296F957D64}"/>
    <cellStyle name="Input 2 8 2 3" xfId="15962" xr:uid="{579D280F-B36E-4904-AA0F-B3D9B92DFE50}"/>
    <cellStyle name="Input 2 8 3" xfId="9980" xr:uid="{978E8311-CAD8-4447-BBC0-93037F992FED}"/>
    <cellStyle name="Input 2 8 3 2" xfId="20393" xr:uid="{025C1D92-90B3-4BAE-B446-C792051CCCD3}"/>
    <cellStyle name="Input 2 8 3 3" xfId="15651" xr:uid="{A11D9667-5111-4348-920F-4BDFD8E82038}"/>
    <cellStyle name="Input 2 8 4" xfId="18808" xr:uid="{CDE6B302-5816-4B7E-878F-4C9D33067FDA}"/>
    <cellStyle name="Input 2 8 5" xfId="14066" xr:uid="{C98E61E2-3883-422A-930A-EDD50C954F4A}"/>
    <cellStyle name="Input 2 9" xfId="17525" xr:uid="{9308A267-C992-4BF0-BE4C-35DBAEFB243F}"/>
    <cellStyle name="Input 3" xfId="1540" xr:uid="{967B8F76-2FB5-47A3-B3D7-20642543DB1A}"/>
    <cellStyle name="Input 3 10" xfId="11916" xr:uid="{AA966359-F097-419D-8A38-207F5577AF23}"/>
    <cellStyle name="Input 3 2" xfId="5755" xr:uid="{EEE77B30-CF58-4363-BA80-87BD1AAF473B}"/>
    <cellStyle name="Input 3 2 2" xfId="6220" xr:uid="{B7451A29-54D2-4AC5-9CCF-07D497A2D719}"/>
    <cellStyle name="Input 3 2 2 2" xfId="6695" xr:uid="{BF091834-C290-4FE6-A410-8FBF7153D5C1}"/>
    <cellStyle name="Input 3 2 2 2 2" xfId="9545" xr:uid="{B9305BB0-1F08-46F1-9DE1-E9DA3EC9306F}"/>
    <cellStyle name="Input 3 2 2 2 2 2" xfId="11264" xr:uid="{DBC9D4DD-858F-4D34-A6FD-A99D942D4A1A}"/>
    <cellStyle name="Input 3 2 2 2 2 2 2" xfId="21673" xr:uid="{C698E356-A49C-40E5-A900-0EDAE0A5D347}"/>
    <cellStyle name="Input 3 2 2 2 2 2 3" xfId="16931" xr:uid="{358EBC00-D049-4734-B254-70D7ED6007EB}"/>
    <cellStyle name="Input 3 2 2 2 2 3" xfId="11808" xr:uid="{47902E2E-8529-49EB-8D9E-20482A42F4FD}"/>
    <cellStyle name="Input 3 2 2 2 2 3 2" xfId="22202" xr:uid="{453D4825-554C-46C2-9C90-F45D65BCB65D}"/>
    <cellStyle name="Input 3 2 2 2 2 3 3" xfId="17460" xr:uid="{08C639EC-4178-420B-8068-72ED99DFE6DA}"/>
    <cellStyle name="Input 3 2 2 2 2 4" xfId="19973" xr:uid="{92CEE589-B72C-48D3-B7AA-F6CB19D532F5}"/>
    <cellStyle name="Input 3 2 2 2 2 5" xfId="15231" xr:uid="{CA3EA142-DFD9-4016-BAAE-1C7B827C9EC6}"/>
    <cellStyle name="Input 3 2 2 2 3" xfId="18515" xr:uid="{8F3CAC29-580F-46FA-9D53-F9888702A4F6}"/>
    <cellStyle name="Input 3 2 2 2 4" xfId="13676" xr:uid="{E9FA1F96-A398-4A6A-9358-CD0A5F5503D7}"/>
    <cellStyle name="Input 3 2 2 3" xfId="9099" xr:uid="{0104CCA6-A9E5-46EC-B5EA-BC1CDCEFA2CD}"/>
    <cellStyle name="Input 3 2 2 3 2" xfId="10823" xr:uid="{BC5FC51A-41CF-417D-AF17-5D29096F7E8E}"/>
    <cellStyle name="Input 3 2 2 3 2 2" xfId="21232" xr:uid="{D2E62703-D5CB-4FAD-9152-0AEEBC55FC2C}"/>
    <cellStyle name="Input 3 2 2 3 2 3" xfId="16490" xr:uid="{DD39ADD8-40A3-4F7C-9E05-C2708D35334C}"/>
    <cellStyle name="Input 3 2 2 3 3" xfId="10133" xr:uid="{6A90652E-5071-413B-B558-9E52767C2E4F}"/>
    <cellStyle name="Input 3 2 2 3 3 2" xfId="20542" xr:uid="{AD9CAAEC-8636-4C91-8495-2425EA55C381}"/>
    <cellStyle name="Input 3 2 2 3 3 3" xfId="15800" xr:uid="{96962F3B-839B-4FD0-AD05-B90132CAB787}"/>
    <cellStyle name="Input 3 2 2 3 4" xfId="19528" xr:uid="{E6A2C9A3-A3B0-44DE-A0A0-E49DB5181906}"/>
    <cellStyle name="Input 3 2 2 3 5" xfId="14786" xr:uid="{33710664-D88B-4C8C-AF5F-5F4FE8C7CBC9}"/>
    <cellStyle name="Input 3 2 2 4" xfId="18060" xr:uid="{7EB65993-93D9-47E4-A3FA-97B1B820DA01}"/>
    <cellStyle name="Input 3 2 2 5" xfId="13212" xr:uid="{A04AC0AE-A387-4F96-A060-CE4B62F21BA9}"/>
    <cellStyle name="Input 3 2 3" xfId="6354" xr:uid="{A53DFB2E-F653-45FA-8A33-70672F83D31D}"/>
    <cellStyle name="Input 3 2 3 2" xfId="6819" xr:uid="{D1BFE49A-8CA7-4BEB-8BA6-55F049ECB986}"/>
    <cellStyle name="Input 3 2 3 2 2" xfId="9660" xr:uid="{DEF717B0-A442-4941-8384-F53052D3512E}"/>
    <cellStyle name="Input 3 2 3 2 2 2" xfId="11382" xr:uid="{458A163E-0D76-4AE3-8E6D-04663B0737E5}"/>
    <cellStyle name="Input 3 2 3 2 2 2 2" xfId="21791" xr:uid="{B7F9514C-2350-4E84-B36C-3FE3FFA925BF}"/>
    <cellStyle name="Input 3 2 3 2 2 2 3" xfId="17049" xr:uid="{3ECDDBE6-4949-4C60-A67A-F0566738D9FD}"/>
    <cellStyle name="Input 3 2 3 2 2 3" xfId="11648" xr:uid="{FC55354F-5D29-4C18-A1B6-C989676CDE58}"/>
    <cellStyle name="Input 3 2 3 2 2 3 2" xfId="22042" xr:uid="{FCF28209-EB38-449E-8490-3FADA4D14B40}"/>
    <cellStyle name="Input 3 2 3 2 2 3 3" xfId="17300" xr:uid="{7401B821-2ED7-4668-BD9C-F5BECA2243E2}"/>
    <cellStyle name="Input 3 2 3 2 2 4" xfId="20088" xr:uid="{6D414723-E4C6-48B1-87DE-4F8BA26690F4}"/>
    <cellStyle name="Input 3 2 3 2 2 5" xfId="15346" xr:uid="{BDC19B89-7364-4289-9229-DA3C98A87ED7}"/>
    <cellStyle name="Input 3 2 3 2 3" xfId="18637" xr:uid="{D4B47369-72A2-4AC3-842C-4C7048C1FFC8}"/>
    <cellStyle name="Input 3 2 3 2 4" xfId="13800" xr:uid="{008C1C5B-5FCF-4F63-BB1F-8F7D697F353F}"/>
    <cellStyle name="Input 3 2 3 3" xfId="9226" xr:uid="{2CE5FF6E-85F2-40DD-8E3E-294237534CD9}"/>
    <cellStyle name="Input 3 2 3 3 2" xfId="10951" xr:uid="{BD293A87-49DF-4D37-B79E-30F477825992}"/>
    <cellStyle name="Input 3 2 3 3 2 2" xfId="21360" xr:uid="{C516D33F-B653-419A-ADF7-9D08220D853E}"/>
    <cellStyle name="Input 3 2 3 3 2 3" xfId="16618" xr:uid="{36C3D716-4F5D-41A1-8AC0-C07E598FFDE7}"/>
    <cellStyle name="Input 3 2 3 3 3" xfId="11589" xr:uid="{3DD87481-D94D-4EBA-8F62-32380E415C5A}"/>
    <cellStyle name="Input 3 2 3 3 3 2" xfId="21983" xr:uid="{ED438433-F64B-4B05-BCEE-6C485A77C3BA}"/>
    <cellStyle name="Input 3 2 3 3 3 3" xfId="17241" xr:uid="{127A3747-D4B3-43E2-A5E5-0B667A7CCC9C}"/>
    <cellStyle name="Input 3 2 3 3 4" xfId="19655" xr:uid="{6CEA7932-B5AF-426B-A87D-C7168B410889}"/>
    <cellStyle name="Input 3 2 3 3 5" xfId="14913" xr:uid="{94A6085C-AE71-4A0B-A5D6-4889B1181D62}"/>
    <cellStyle name="Input 3 2 3 4" xfId="18192" xr:uid="{5AA04933-CD1A-4507-A516-7F9413BCF55E}"/>
    <cellStyle name="Input 3 2 3 5" xfId="13346" xr:uid="{E15ECCBF-900B-4E95-8B1A-313A148CB946}"/>
    <cellStyle name="Input 3 2 4" xfId="6277" xr:uid="{6FBCCAB6-7694-4468-ADC1-3FA3702A1F0A}"/>
    <cellStyle name="Input 3 2 4 2" xfId="9152" xr:uid="{DDB31745-2152-44E0-A402-1AAD79C37F45}"/>
    <cellStyle name="Input 3 2 4 2 2" xfId="10879" xr:uid="{2B11A38F-D131-41CD-B9DD-6494E869CE35}"/>
    <cellStyle name="Input 3 2 4 2 2 2" xfId="21288" xr:uid="{64891770-48D3-42B5-8010-81565A69BC81}"/>
    <cellStyle name="Input 3 2 4 2 2 3" xfId="16546" xr:uid="{7690118A-8DDC-458C-B5F0-5BBED442306E}"/>
    <cellStyle name="Input 3 2 4 2 3" xfId="11699" xr:uid="{2972CB95-3974-4902-B236-147BFDD7BFE3}"/>
    <cellStyle name="Input 3 2 4 2 3 2" xfId="22093" xr:uid="{D7BE57B4-4996-4D77-9203-4E20671CBC8D}"/>
    <cellStyle name="Input 3 2 4 2 3 3" xfId="17351" xr:uid="{1E1C569A-A000-453E-B87E-383C00B71180}"/>
    <cellStyle name="Input 3 2 4 2 4" xfId="19581" xr:uid="{549D4A78-7B93-4E22-8D81-752F64D377AB}"/>
    <cellStyle name="Input 3 2 4 2 5" xfId="14839" xr:uid="{65CA9F68-5F5E-40C9-BBED-AE9F7D1EC5AA}"/>
    <cellStyle name="Input 3 2 4 3" xfId="18117" xr:uid="{FA4B30A8-B229-449C-83A9-0B8344E28CB6}"/>
    <cellStyle name="Input 3 2 4 4" xfId="13269" xr:uid="{AFAD59CC-E101-472D-9573-BBD3E8FA5EBE}"/>
    <cellStyle name="Input 3 2 5" xfId="8702" xr:uid="{5278DB24-2B6E-423D-89FE-4A8D4F598DEB}"/>
    <cellStyle name="Input 3 2 5 2" xfId="10413" xr:uid="{9F98A886-3908-4F68-8C2C-40FFE361567D}"/>
    <cellStyle name="Input 3 2 5 2 2" xfId="20822" xr:uid="{F341DBC8-6212-4BEA-ACAC-5C4261410456}"/>
    <cellStyle name="Input 3 2 5 2 3" xfId="16080" xr:uid="{5E27BB85-6659-42C4-9249-B8C0CF616915}"/>
    <cellStyle name="Input 3 2 5 3" xfId="9887" xr:uid="{07718431-E376-4E33-BBE0-3990AFE3EC81}"/>
    <cellStyle name="Input 3 2 5 3 2" xfId="20304" xr:uid="{AF86492B-5F2F-4D7E-8180-1189BF2A2D8D}"/>
    <cellStyle name="Input 3 2 5 3 3" xfId="15562" xr:uid="{A90835D1-7390-43E5-99A1-5D62AA2FB09D}"/>
    <cellStyle name="Input 3 2 5 4" xfId="19131" xr:uid="{1FBF58F9-8F8F-414E-9E07-259D17F1C985}"/>
    <cellStyle name="Input 3 2 5 5" xfId="14389" xr:uid="{C3E2CC7D-0504-430B-B94C-F94318AB92BA}"/>
    <cellStyle name="Input 3 2 6" xfId="17646" xr:uid="{787FD7FE-F705-440B-9B45-B40C4803CF6E}"/>
    <cellStyle name="Input 3 2 7" xfId="12145" xr:uid="{75D25D61-F485-47E0-B98D-CFA9D027E8D6}"/>
    <cellStyle name="Input 3 3" xfId="5707" xr:uid="{D395C147-4134-4778-9C35-9759793652F6}"/>
    <cellStyle name="Input 3 3 2" xfId="6149" xr:uid="{B4A5C4DC-B3A8-4B31-9FD1-72B514DC3F9F}"/>
    <cellStyle name="Input 3 3 2 2" xfId="6630" xr:uid="{4E1DAF89-941B-4456-8E08-03D1AAF51D94}"/>
    <cellStyle name="Input 3 3 2 2 2" xfId="9485" xr:uid="{45537FB0-B245-467E-889C-C08C8DF74369}"/>
    <cellStyle name="Input 3 3 2 2 2 2" xfId="11202" xr:uid="{EC19F0DB-0B8B-49CB-8C33-92AAE505854A}"/>
    <cellStyle name="Input 3 3 2 2 2 2 2" xfId="21611" xr:uid="{D67BB835-DB78-4B4A-A006-0C773A7D7D7D}"/>
    <cellStyle name="Input 3 3 2 2 2 2 3" xfId="16869" xr:uid="{FE503C63-D1CF-492D-B09F-F8936E25EE6F}"/>
    <cellStyle name="Input 3 3 2 2 2 3" xfId="9875" xr:uid="{71133CEC-537E-4DBA-B853-6254511B55E3}"/>
    <cellStyle name="Input 3 3 2 2 2 3 2" xfId="20292" xr:uid="{E6AE5D99-64B0-40AC-B437-7BEFD2D4B1A3}"/>
    <cellStyle name="Input 3 3 2 2 2 3 3" xfId="15550" xr:uid="{934520AF-4880-4DB1-ACAF-0FBBC92E0B7F}"/>
    <cellStyle name="Input 3 3 2 2 2 4" xfId="19913" xr:uid="{AB733030-DA74-482F-BB30-623C55FF3A80}"/>
    <cellStyle name="Input 3 3 2 2 2 5" xfId="15171" xr:uid="{9415021B-D1D5-4639-A020-9F07F6FD6FC7}"/>
    <cellStyle name="Input 3 3 2 2 3" xfId="18453" xr:uid="{2F1AFC80-5332-4CB0-9714-652A03D7B32F}"/>
    <cellStyle name="Input 3 3 2 2 4" xfId="13612" xr:uid="{B3E5464E-3A48-417A-BAA2-321A9A93AC55}"/>
    <cellStyle name="Input 3 3 2 3" xfId="9036" xr:uid="{D34A8EE4-8E6D-42EC-9D95-9D56D436222B}"/>
    <cellStyle name="Input 3 3 2 3 2" xfId="10756" xr:uid="{3FF13FDD-2C6B-4332-8528-43F828091DC9}"/>
    <cellStyle name="Input 3 3 2 3 2 2" xfId="21165" xr:uid="{DF98DF0B-458D-4BC8-851E-613EFECB0963}"/>
    <cellStyle name="Input 3 3 2 3 2 3" xfId="16423" xr:uid="{316E65F2-C0A4-415C-965A-1ED908844590}"/>
    <cellStyle name="Input 3 3 2 3 3" xfId="8386" xr:uid="{55DD5BB9-D8BE-456A-B1E8-DD553A1C1398}"/>
    <cellStyle name="Input 3 3 2 3 3 2" xfId="18796" xr:uid="{4763609F-5D29-4F2A-A069-F9E588BE3EB8}"/>
    <cellStyle name="Input 3 3 2 3 3 3" xfId="14054" xr:uid="{34D86A62-ED32-4D77-B605-0149A1FDE154}"/>
    <cellStyle name="Input 3 3 2 3 4" xfId="19465" xr:uid="{C864DBA6-ACF8-489C-82A9-B6FD4D11F877}"/>
    <cellStyle name="Input 3 3 2 3 5" xfId="14723" xr:uid="{245FB840-96CA-48A5-B119-A8F7372765FA}"/>
    <cellStyle name="Input 3 3 2 4" xfId="17993" xr:uid="{2FC428A3-A81F-44BC-9678-B746145A734A}"/>
    <cellStyle name="Input 3 3 2 5" xfId="13143" xr:uid="{E42C1DC8-2CAC-4FBB-8DBB-E03F3BD0F06E}"/>
    <cellStyle name="Input 3 3 3" xfId="5825" xr:uid="{58FE0BBF-A039-4BE2-89DD-84E0D4B6D7F6}"/>
    <cellStyle name="Input 3 3 3 2" xfId="6521" xr:uid="{25A2DCFC-9523-4099-9CAF-79752E86366E}"/>
    <cellStyle name="Input 3 3 3 2 2" xfId="9384" xr:uid="{BAAD890F-DB6F-4191-B46F-957BF397D1A7}"/>
    <cellStyle name="Input 3 3 3 2 2 2" xfId="11098" xr:uid="{4E6245D8-1B3B-4BED-B618-EBA5896EDEAD}"/>
    <cellStyle name="Input 3 3 3 2 2 2 2" xfId="21507" xr:uid="{367A74DD-5A37-4481-98D6-7E7600B592CB}"/>
    <cellStyle name="Input 3 3 3 2 2 2 3" xfId="16765" xr:uid="{9F73E240-CC52-4F57-9924-99B1A070E3C4}"/>
    <cellStyle name="Input 3 3 3 2 2 3" xfId="8367" xr:uid="{7E92E0DA-ECCE-47AC-8034-04F8D081C429}"/>
    <cellStyle name="Input 3 3 3 2 2 3 2" xfId="18776" xr:uid="{E29902FB-6982-40E7-BC3A-E4D1DB8E2B42}"/>
    <cellStyle name="Input 3 3 3 2 2 3 3" xfId="14034" xr:uid="{C63D195B-611E-45A6-AEAD-2BBD1FE0975D}"/>
    <cellStyle name="Input 3 3 3 2 2 4" xfId="19812" xr:uid="{321497BE-DA6C-444B-9E88-4F3754EA4DF1}"/>
    <cellStyle name="Input 3 3 3 2 2 5" xfId="15070" xr:uid="{2D08498F-465E-403F-BC73-9452E6BDFCE3}"/>
    <cellStyle name="Input 3 3 3 2 3" xfId="18346" xr:uid="{B607DC4A-3777-4B93-A24C-E5A39167D2FC}"/>
    <cellStyle name="Input 3 3 3 2 4" xfId="13504" xr:uid="{5E3522DC-9701-48E8-AAF7-0E9CA9533EC1}"/>
    <cellStyle name="Input 3 3 3 3" xfId="8763" xr:uid="{60F94A9C-AEE3-4615-A547-4BBA69F9CF23}"/>
    <cellStyle name="Input 3 3 3 3 2" xfId="10477" xr:uid="{A6C8EA74-5459-41E9-8C8E-08815E7A9429}"/>
    <cellStyle name="Input 3 3 3 3 2 2" xfId="20886" xr:uid="{45D421BA-9D36-463F-892D-C0325EBB0D19}"/>
    <cellStyle name="Input 3 3 3 3 2 3" xfId="16144" xr:uid="{871A391A-C59D-4E84-8BE4-D4DC5BAA3E62}"/>
    <cellStyle name="Input 3 3 3 3 3" xfId="11612" xr:uid="{C5291309-CB90-46D2-8227-AD75F867D152}"/>
    <cellStyle name="Input 3 3 3 3 3 2" xfId="22006" xr:uid="{488FB510-986B-4FFD-AE44-8D77665F9A97}"/>
    <cellStyle name="Input 3 3 3 3 3 3" xfId="17264" xr:uid="{3CC138D4-7FA0-4A6B-8B7C-6724A3966F31}"/>
    <cellStyle name="Input 3 3 3 3 4" xfId="19192" xr:uid="{00739602-CBFE-4FA2-872E-625F3FB0D284}"/>
    <cellStyle name="Input 3 3 3 3 5" xfId="14450" xr:uid="{F846B2FA-3B91-42D0-A931-72407B0ACCB8}"/>
    <cellStyle name="Input 3 3 3 4" xfId="17710" xr:uid="{7C9F62D2-B466-4319-8DC2-EFCA58CD729E}"/>
    <cellStyle name="Input 3 3 3 5" xfId="12888" xr:uid="{61B8CD16-D324-47AC-8A68-906A4E3C0786}"/>
    <cellStyle name="Input 3 3 4" xfId="6327" xr:uid="{10E4EBF1-EC91-45A4-888D-31EE338A8342}"/>
    <cellStyle name="Input 3 3 4 2" xfId="6792" xr:uid="{237CE827-9350-47CB-A05A-63429A7C906B}"/>
    <cellStyle name="Input 3 3 4 2 2" xfId="9635" xr:uid="{812FCB10-F2EF-40AB-BC31-0FF492E40ABE}"/>
    <cellStyle name="Input 3 3 4 2 2 2" xfId="11355" xr:uid="{A6E4AF9D-A1E1-4746-967D-C01198CCC5E8}"/>
    <cellStyle name="Input 3 3 4 2 2 2 2" xfId="21764" xr:uid="{59E6F2A6-FFAA-402B-B31D-0ECA8B33FB39}"/>
    <cellStyle name="Input 3 3 4 2 2 2 3" xfId="17022" xr:uid="{C278F59E-5E0C-4EB3-9B26-67B08EC79541}"/>
    <cellStyle name="Input 3 3 4 2 2 3" xfId="10251" xr:uid="{A3890678-7627-4518-B918-3793D7C048D3}"/>
    <cellStyle name="Input 3 3 4 2 2 3 2" xfId="20660" xr:uid="{17B60E88-87FC-4F7F-966B-DFCFC9182C43}"/>
    <cellStyle name="Input 3 3 4 2 2 3 3" xfId="15918" xr:uid="{FCC2AAA7-313D-47B6-B393-D618B3EE5332}"/>
    <cellStyle name="Input 3 3 4 2 2 4" xfId="20063" xr:uid="{25151138-894F-4348-A081-DE4F97002E74}"/>
    <cellStyle name="Input 3 3 4 2 2 5" xfId="15321" xr:uid="{7E4454DC-0F49-43AA-9A7A-D709CA1FEC7E}"/>
    <cellStyle name="Input 3 3 4 2 3" xfId="18611" xr:uid="{4C8F8E72-E18C-40FC-BDD2-2E2564670E6E}"/>
    <cellStyle name="Input 3 3 4 2 4" xfId="13773" xr:uid="{9EEED9C5-38F1-4B5A-A6CC-207F9858AE19}"/>
    <cellStyle name="Input 3 3 4 3" xfId="9200" xr:uid="{B6FE5A6E-3748-468D-A4D8-B93C26D55DC7}"/>
    <cellStyle name="Input 3 3 4 3 2" xfId="10924" xr:uid="{ADDAAC42-F1B9-4DEE-B8AE-C83BC501A272}"/>
    <cellStyle name="Input 3 3 4 3 2 2" xfId="21333" xr:uid="{1440E184-990C-4EEE-B065-A47EC4BB7DB7}"/>
    <cellStyle name="Input 3 3 4 3 2 3" xfId="16591" xr:uid="{53DF78FF-1A16-4625-B125-F7858D5CC98B}"/>
    <cellStyle name="Input 3 3 4 3 3" xfId="8350" xr:uid="{4CB6CD10-9B53-410A-B02E-0EFCE5EC200D}"/>
    <cellStyle name="Input 3 3 4 3 3 2" xfId="18761" xr:uid="{49D66939-9DF2-44F9-8F97-6E888CBCF875}"/>
    <cellStyle name="Input 3 3 4 3 3 3" xfId="14019" xr:uid="{AE1FE130-FC4A-4A54-948F-4413A71F9347}"/>
    <cellStyle name="Input 3 3 4 3 4" xfId="19629" xr:uid="{3B9C40A1-6EFC-4FAB-9F7F-62C31AE03E79}"/>
    <cellStyle name="Input 3 3 4 3 5" xfId="14887" xr:uid="{6BD2B457-B44A-4D9B-8CA3-04B5480F9531}"/>
    <cellStyle name="Input 3 3 4 4" xfId="18166" xr:uid="{EE51A5D8-DBF1-4504-AFA1-3C54D937F361}"/>
    <cellStyle name="Input 3 3 4 5" xfId="13319" xr:uid="{12DABBEF-9263-4CC5-AF20-BFD1A97C4797}"/>
    <cellStyle name="Input 3 3 5" xfId="6315" xr:uid="{06224BB2-D479-47D9-A735-8F3DC6477811}"/>
    <cellStyle name="Input 3 3 5 2" xfId="9188" xr:uid="{C8BD9AD5-EE43-4DBF-9B3F-AF693F4A4A42}"/>
    <cellStyle name="Input 3 3 5 2 2" xfId="10916" xr:uid="{D5595E0C-6A33-49E8-970D-F57811043573}"/>
    <cellStyle name="Input 3 3 5 2 2 2" xfId="21325" xr:uid="{3D4644FF-AD55-4923-96CB-7127D19CE1D0}"/>
    <cellStyle name="Input 3 3 5 2 2 3" xfId="16583" xr:uid="{62F398C9-C991-4224-91C4-0FCDF48A639D}"/>
    <cellStyle name="Input 3 3 5 2 3" xfId="11651" xr:uid="{FADBC6B5-33CF-4211-88C8-B0EF654FD38B}"/>
    <cellStyle name="Input 3 3 5 2 3 2" xfId="22045" xr:uid="{D028F93D-DD27-4B2F-8BDD-2FB7AA230969}"/>
    <cellStyle name="Input 3 3 5 2 3 3" xfId="17303" xr:uid="{A65F00DD-A442-41A9-8F07-2BD15B422104}"/>
    <cellStyle name="Input 3 3 5 2 4" xfId="19617" xr:uid="{5FB7C275-14DF-441F-95D5-7FCDD44EB58C}"/>
    <cellStyle name="Input 3 3 5 2 5" xfId="14875" xr:uid="{5007A4E9-20D9-44C7-904A-E14D295BF822}"/>
    <cellStyle name="Input 3 3 5 3" xfId="18154" xr:uid="{C6EE38DF-6DC0-4E5D-BC05-0DA84FD889AC}"/>
    <cellStyle name="Input 3 3 5 4" xfId="13307" xr:uid="{46614345-9834-4BFA-8024-BBF10643AB97}"/>
    <cellStyle name="Input 3 3 6" xfId="8660" xr:uid="{AA72FE6E-D3BC-4195-81FA-6DF089D413EE}"/>
    <cellStyle name="Input 3 3 6 2" xfId="10370" xr:uid="{C5381C0F-2C95-49E5-81DC-4BA971D1088A}"/>
    <cellStyle name="Input 3 3 6 2 2" xfId="20779" xr:uid="{B85C7AEE-1454-4525-AC5A-445EA81EA03D}"/>
    <cellStyle name="Input 3 3 6 2 3" xfId="16037" xr:uid="{41A6DBEA-544D-40CC-97EB-7690FF293621}"/>
    <cellStyle name="Input 3 3 6 3" xfId="10255" xr:uid="{167BA6A5-D50D-4581-9E65-885E0FEFF460}"/>
    <cellStyle name="Input 3 3 6 3 2" xfId="20664" xr:uid="{D435647A-32A3-4499-B326-ECF0D26B8FDF}"/>
    <cellStyle name="Input 3 3 6 3 3" xfId="15922" xr:uid="{A2F69CA0-2345-4B53-BC57-D6A6C3D0A096}"/>
    <cellStyle name="Input 3 3 6 4" xfId="19089" xr:uid="{5F6D5548-9909-41D5-8544-8CEC2A6CC3EF}"/>
    <cellStyle name="Input 3 3 6 5" xfId="14347" xr:uid="{92446F73-94C8-49A3-9E4C-471A99663EF0}"/>
    <cellStyle name="Input 3 3 7" xfId="17604" xr:uid="{C52A2E5C-4850-47FC-9B55-15F5AEB3B065}"/>
    <cellStyle name="Input 3 3 8" xfId="12793" xr:uid="{49795386-1BAE-45BB-B684-AD6CDF1BC105}"/>
    <cellStyle name="Input 3 4" xfId="5765" xr:uid="{F6CC784F-02A6-43F6-9B17-A15A815BE22C}"/>
    <cellStyle name="Input 3 4 2" xfId="6499" xr:uid="{512FD60B-C022-4FCD-8C75-EE3B8DE38F6D}"/>
    <cellStyle name="Input 3 4 2 2" xfId="9363" xr:uid="{66885963-674B-4BD9-B47F-BB64ED3F6F21}"/>
    <cellStyle name="Input 3 4 2 2 2" xfId="11076" xr:uid="{C7811733-6366-4B47-9925-BFAA7788A516}"/>
    <cellStyle name="Input 3 4 2 2 2 2" xfId="21485" xr:uid="{7472B4BB-9C9A-4B3D-9AD9-D827269EE93C}"/>
    <cellStyle name="Input 3 4 2 2 2 3" xfId="16743" xr:uid="{98370614-94E4-4A47-8E5F-ECEDA40B2336}"/>
    <cellStyle name="Input 3 4 2 2 3" xfId="11702" xr:uid="{0C55C888-9582-4516-84A2-A6CABE82DF49}"/>
    <cellStyle name="Input 3 4 2 2 3 2" xfId="22096" xr:uid="{F76E211B-CE37-4A98-9C61-E8F6A38B0A57}"/>
    <cellStyle name="Input 3 4 2 2 3 3" xfId="17354" xr:uid="{4BBB4990-B407-4D89-8A69-02168FE92511}"/>
    <cellStyle name="Input 3 4 2 2 4" xfId="19791" xr:uid="{7E285084-D8F4-4728-8F61-396DB2C372FF}"/>
    <cellStyle name="Input 3 4 2 2 5" xfId="15049" xr:uid="{9D0B800F-7180-4756-B82E-02C0192227FD}"/>
    <cellStyle name="Input 3 4 2 3" xfId="18324" xr:uid="{C56FE5E1-8B55-4648-B39F-CB5FE84F2CAB}"/>
    <cellStyle name="Input 3 4 2 4" xfId="13482" xr:uid="{1299D556-3BF5-4C6C-8677-DEDE20C95E9F}"/>
    <cellStyle name="Input 3 4 3" xfId="8712" xr:uid="{23C721D3-D5B4-4A2B-A5E2-6528B7AC598E}"/>
    <cellStyle name="Input 3 4 3 2" xfId="10423" xr:uid="{0F87EE4E-11B8-4A72-AFF6-012FD8A1BD1B}"/>
    <cellStyle name="Input 3 4 3 2 2" xfId="20832" xr:uid="{30B24904-ABA2-4286-A1D7-2EFBEDF6ACB3}"/>
    <cellStyle name="Input 3 4 3 2 3" xfId="16090" xr:uid="{509FBEC0-E678-4B5A-A189-4C28F4515858}"/>
    <cellStyle name="Input 3 4 3 3" xfId="10140" xr:uid="{BEA5E939-66CC-47B1-BBD9-1A206BEC9821}"/>
    <cellStyle name="Input 3 4 3 3 2" xfId="20549" xr:uid="{51155085-8A76-4874-9A59-D1880D2CEEEC}"/>
    <cellStyle name="Input 3 4 3 3 3" xfId="15807" xr:uid="{ADEA53C5-CCEC-4780-B87A-D62F201879D4}"/>
    <cellStyle name="Input 3 4 3 4" xfId="19141" xr:uid="{61AFFC36-69E7-4160-BE77-158FE47EE154}"/>
    <cellStyle name="Input 3 4 3 5" xfId="14399" xr:uid="{A79DC696-6397-41A4-ABBD-A38492E11F1F}"/>
    <cellStyle name="Input 3 4 4" xfId="17656" xr:uid="{85FFF3A0-8F98-44AD-BE7A-9B46B7190341}"/>
    <cellStyle name="Input 3 4 5" xfId="12839" xr:uid="{3110139D-7EAA-4540-8D0D-FB2EB840C0E5}"/>
    <cellStyle name="Input 3 5" xfId="5867" xr:uid="{6C66ED57-F5C3-4A1A-93D4-EC29A73DA053}"/>
    <cellStyle name="Input 3 5 2" xfId="6524" xr:uid="{A8B5F474-1EE9-4C9A-96E0-15466BD63493}"/>
    <cellStyle name="Input 3 5 2 2" xfId="9387" xr:uid="{C3BC4702-A182-4F75-9593-6838BCB44ACE}"/>
    <cellStyle name="Input 3 5 2 2 2" xfId="11101" xr:uid="{CBB6DEED-BFF2-4B7F-9795-9C9902631AA2}"/>
    <cellStyle name="Input 3 5 2 2 2 2" xfId="21510" xr:uid="{6856CE67-97B6-46BE-BDB2-0294AEC5C0A1}"/>
    <cellStyle name="Input 3 5 2 2 2 3" xfId="16768" xr:uid="{97536F6B-7A90-42C6-9007-FFAED55F0128}"/>
    <cellStyle name="Input 3 5 2 2 3" xfId="9812" xr:uid="{A20B9E24-FA44-4610-8A33-1E443BACB76B}"/>
    <cellStyle name="Input 3 5 2 2 3 2" xfId="20232" xr:uid="{CB39832A-D6F2-4805-A679-C13C9D7B32AE}"/>
    <cellStyle name="Input 3 5 2 2 3 3" xfId="15490" xr:uid="{4328DC73-C4EE-49FE-9463-4A500F0AC5DA}"/>
    <cellStyle name="Input 3 5 2 2 4" xfId="19815" xr:uid="{1F53BC9E-0249-4509-A642-6594D5BF65CB}"/>
    <cellStyle name="Input 3 5 2 2 5" xfId="15073" xr:uid="{F8EF70F2-0FFE-48E6-AB6C-45BB3FDB3398}"/>
    <cellStyle name="Input 3 5 2 3" xfId="18349" xr:uid="{7F5B587E-E08A-4A6F-BAD5-FFEA6D8D3322}"/>
    <cellStyle name="Input 3 5 2 4" xfId="13507" xr:uid="{C78F5296-C5A5-4746-86FF-AD31C851DE8B}"/>
    <cellStyle name="Input 3 5 3" xfId="8806" xr:uid="{1741A700-DFAC-438B-8B28-535A7FE6DF7E}"/>
    <cellStyle name="Input 3 5 3 2" xfId="10520" xr:uid="{04C5D87F-1231-47D6-8A5B-0344794EEDC7}"/>
    <cellStyle name="Input 3 5 3 2 2" xfId="20929" xr:uid="{1B8C70BC-925F-47ED-B670-62B415C8DC25}"/>
    <cellStyle name="Input 3 5 3 2 3" xfId="16187" xr:uid="{89ADF286-BEE5-4E35-A494-F6CE34EAC15C}"/>
    <cellStyle name="Input 3 5 3 3" xfId="8429" xr:uid="{BC8D94E9-9D57-4BA9-BC29-F5C4058FD62C}"/>
    <cellStyle name="Input 3 5 3 3 2" xfId="18840" xr:uid="{35A3C37D-0FD3-4920-98E9-FCA61C5A1960}"/>
    <cellStyle name="Input 3 5 3 3 3" xfId="14098" xr:uid="{CB34933F-1BE2-4735-830B-CE8B7DA5CDA5}"/>
    <cellStyle name="Input 3 5 3 4" xfId="19235" xr:uid="{B81AA6BE-0809-4BA2-BD1F-AD2109187E4D}"/>
    <cellStyle name="Input 3 5 3 5" xfId="14493" xr:uid="{3772A048-96D2-47C1-B7AE-76ABF0682270}"/>
    <cellStyle name="Input 3 5 4" xfId="17753" xr:uid="{FD4E56F9-F2D5-4002-82BF-724A0DE3B1C0}"/>
    <cellStyle name="Input 3 5 5" xfId="12896" xr:uid="{D2C2712A-2071-4826-B6B1-AE036273A8AE}"/>
    <cellStyle name="Input 3 6" xfId="6452" xr:uid="{EC41E655-A999-4DAE-BA38-A8556D3A040F}"/>
    <cellStyle name="Input 3 6 2" xfId="9316" xr:uid="{F1EC5C7E-0577-462F-9C99-15D9BECDC8E4}"/>
    <cellStyle name="Input 3 6 2 2" xfId="11043" xr:uid="{FFD002BD-C889-44AA-A51A-B02596A9D692}"/>
    <cellStyle name="Input 3 6 2 2 2" xfId="21452" xr:uid="{B8E3D575-1773-495D-BBF2-E9BAB8535767}"/>
    <cellStyle name="Input 3 6 2 2 3" xfId="16710" xr:uid="{878162BD-9403-4843-9BD9-30861ACD54EA}"/>
    <cellStyle name="Input 3 6 2 3" xfId="8395" xr:uid="{59980A57-834E-41C7-809D-2D819C97B0F9}"/>
    <cellStyle name="Input 3 6 2 3 2" xfId="18804" xr:uid="{6D1BCEFB-AA77-40A0-B4D2-436149CBC9E1}"/>
    <cellStyle name="Input 3 6 2 3 3" xfId="14062" xr:uid="{0C47B2FF-1D1E-4CDB-979C-237C9EAC5614}"/>
    <cellStyle name="Input 3 6 2 4" xfId="19745" xr:uid="{84D712BD-122E-441A-AA02-7F8674F5805B}"/>
    <cellStyle name="Input 3 6 2 5" xfId="15003" xr:uid="{E9841F9F-24D4-4EF5-BEA9-C8335D994FD4}"/>
    <cellStyle name="Input 3 6 3" xfId="18288" xr:uid="{6C854CD9-7F73-4765-9D43-6CC6D30414A1}"/>
    <cellStyle name="Input 3 6 4" xfId="13443" xr:uid="{8535EB16-68F9-4ADC-93BF-DAF19F066F82}"/>
    <cellStyle name="Input 3 7" xfId="7109" xr:uid="{A9C3641D-DEAF-410F-8938-D5544502981A}"/>
    <cellStyle name="Input 3 7 2" xfId="11491" xr:uid="{C2B03185-E7F7-41B6-BBAE-3F8EBBCB999F}"/>
    <cellStyle name="Input 3 7 2 2" xfId="11592" xr:uid="{BF459FCF-1CAA-46A2-A309-37E6F70FB7C2}"/>
    <cellStyle name="Input 3 7 2 2 2" xfId="21986" xr:uid="{B784884B-CA06-42D6-9CBA-8FBCF1686036}"/>
    <cellStyle name="Input 3 7 2 2 3" xfId="17244" xr:uid="{8AE086AA-AEF2-4E1B-88EE-E4289A8D1AA5}"/>
    <cellStyle name="Input 3 7 2 3" xfId="21899" xr:uid="{EB180E21-FD8D-40BC-AEFB-8BA580C009D3}"/>
    <cellStyle name="Input 3 7 2 4" xfId="17157" xr:uid="{24BD14B7-0FDC-4B73-9855-9A0091C3762A}"/>
    <cellStyle name="Input 3 7 3" xfId="18725" xr:uid="{5D904B75-6E2A-4198-9F14-C530BF9425A3}"/>
    <cellStyle name="Input 3 7 4" xfId="13938" xr:uid="{A79273BC-25D5-4A23-A7CF-A588F9A74B59}"/>
    <cellStyle name="Input 3 8" xfId="5076" xr:uid="{B593B8C9-908C-461E-9A5B-933247CD0305}"/>
    <cellStyle name="Input 3 8 2" xfId="10297" xr:uid="{4E4F2781-F3A1-4114-91D2-443D05C310D6}"/>
    <cellStyle name="Input 3 8 2 2" xfId="20705" xr:uid="{CC3BC8DB-3A90-4798-BB74-17E4213B54AB}"/>
    <cellStyle name="Input 3 8 2 3" xfId="15963" xr:uid="{042AA9CA-8B42-4993-825B-80A3033A55A8}"/>
    <cellStyle name="Input 3 8 3" xfId="11760" xr:uid="{0D15EBC1-DBDA-41AE-897F-C7FE01C7B110}"/>
    <cellStyle name="Input 3 8 3 2" xfId="22154" xr:uid="{B87A928F-CBFD-46F6-9E11-878B4E083D97}"/>
    <cellStyle name="Input 3 8 3 3" xfId="17412" xr:uid="{51F49546-E433-4756-A9EE-E33224E30F1A}"/>
    <cellStyle name="Input 3 8 4" xfId="18809" xr:uid="{8F0F9914-61FC-4C01-A424-69F094207A09}"/>
    <cellStyle name="Input 3 8 5" xfId="14067" xr:uid="{D97E0269-374B-4D2D-8209-473AD93C30B2}"/>
    <cellStyle name="Input 3 9" xfId="17526" xr:uid="{2A1CA9D2-86A7-4A64-BD53-FFC15D40A5E8}"/>
    <cellStyle name="Input 4" xfId="1541" xr:uid="{5110DCA4-70AB-49F4-A776-19E585CAD7A5}"/>
    <cellStyle name="Input 4 2" xfId="5370" xr:uid="{5C4E7DAE-24C1-4086-9ACA-2B62922B6C0A}"/>
    <cellStyle name="Input 5" xfId="1542" xr:uid="{A57FC296-A477-4FCB-A079-87E287E83476}"/>
    <cellStyle name="Input 5 2" xfId="5379" xr:uid="{09863352-4334-4845-B1F1-E73616F49631}"/>
    <cellStyle name="Input 6" xfId="1543" xr:uid="{669A0B3D-28BC-4090-BA1D-E79A8FD6CE65}"/>
    <cellStyle name="Input 6 2" xfId="6955" xr:uid="{C5058131-A0BF-48C2-A638-3CC581DC1D5D}"/>
    <cellStyle name="InputCurrency" xfId="1544" xr:uid="{D9B89155-DBD4-4AFC-938C-F2DCCA80B4D5}"/>
    <cellStyle name="InputCurrency 2" xfId="1545" xr:uid="{76C8DED1-2EF0-4323-94DA-80FC715925E8}"/>
    <cellStyle name="InputPercent1" xfId="1546" xr:uid="{AF4DB04D-419C-4B9D-86DB-9013D8102E59}"/>
    <cellStyle name="InputPercent1 2" xfId="1547" xr:uid="{1DE189D5-93A4-410B-A6ED-0A0E2780C060}"/>
    <cellStyle name="Integer" xfId="1548" xr:uid="{B1943E66-396C-4A8B-823B-8349461EA3A0}"/>
    <cellStyle name="Invoer" xfId="1549" xr:uid="{F566F804-F0DE-44B3-8368-16C262095DD4}"/>
    <cellStyle name="Kop 1" xfId="1550" xr:uid="{E19A60AA-3456-4523-81D4-E67E5658ED00}"/>
    <cellStyle name="Kop 2" xfId="1551" xr:uid="{ED64B547-6FCD-46B3-9FD6-17BE0C676563}"/>
    <cellStyle name="Kop 3" xfId="1552" xr:uid="{180344F3-1BA9-418E-BA4C-94BF4A2C6F75}"/>
    <cellStyle name="Kop 4" xfId="1553" xr:uid="{5F0EF4B5-C780-47D6-B991-32DACFECA46F}"/>
    <cellStyle name="KPMG Heading 1" xfId="1554" xr:uid="{D57D1371-3E1F-492B-9689-7A270C6FA6D4}"/>
    <cellStyle name="KPMG Heading 2" xfId="1555" xr:uid="{888CE64C-1CA7-4DA4-B3D4-F38B147220B6}"/>
    <cellStyle name="KPMG Heading 3" xfId="1556" xr:uid="{2525E24B-D6AE-40F3-BFC3-B0A494BAB42F}"/>
    <cellStyle name="KPMG Heading 4" xfId="1557" xr:uid="{0DD45196-00A9-4D8D-ABB8-D357550A55EC}"/>
    <cellStyle name="KPMG Normal" xfId="1558" xr:uid="{D565E769-91F1-414A-85C0-1EB12D9BF904}"/>
    <cellStyle name="KPMG Normal 2" xfId="1559" xr:uid="{1063FF31-C78F-4C40-A347-5E6F31F9564B}"/>
    <cellStyle name="KPMG Normal Text" xfId="1560" xr:uid="{702BF44D-E2BE-4A5F-B1A8-4C0822D070DA}"/>
    <cellStyle name="KPMG Normal Text 2" xfId="1561" xr:uid="{8787666E-B085-44FE-A9C4-51E1B23BFE8C}"/>
    <cellStyle name="KPMG Normal_10" xfId="1562" xr:uid="{21A4B65C-DBBE-4779-A7EA-B18C21AE5441}"/>
    <cellStyle name="Labels - Style3" xfId="1563" xr:uid="{4FAB845C-1EDF-474D-A094-E1E78656BB43}"/>
    <cellStyle name="left" xfId="1564" xr:uid="{216A05A4-7DD5-4CA7-9ED0-C35AC27A3AD3}"/>
    <cellStyle name="Link Currency (0)" xfId="1565" xr:uid="{46EE34F2-DDE9-450E-B656-BCB4995A9276}"/>
    <cellStyle name="Link Currency (0) 2" xfId="1566" xr:uid="{BE1B3334-3050-4E80-AD3A-E9EE3AE37280}"/>
    <cellStyle name="Link Currency (0) 3" xfId="5077" xr:uid="{E8C40D7C-61B4-4C18-8C39-003224FBC1B5}"/>
    <cellStyle name="Link Currency (2)" xfId="1567" xr:uid="{25434151-06C8-413B-917B-FA747889B443}"/>
    <cellStyle name="Link Currency (2) 2" xfId="1568" xr:uid="{29090124-5806-4B95-9C23-6B54702B8CE8}"/>
    <cellStyle name="Link Currency (2) 3" xfId="5078" xr:uid="{CA925187-CAE4-4B03-A300-5464E07B0DD6}"/>
    <cellStyle name="Link Units (0)" xfId="1569" xr:uid="{8DB52327-59C2-47F8-9AD7-1E67BE2191EB}"/>
    <cellStyle name="Link Units (0) 2" xfId="1570" xr:uid="{2CDC595B-6057-4614-9ABF-D1C54E3782FA}"/>
    <cellStyle name="Link Units (0) 3" xfId="5079" xr:uid="{6991A645-8CA9-4C55-B171-9495ADBEF184}"/>
    <cellStyle name="Link Units (1)" xfId="1571" xr:uid="{267723C8-D1AC-4F1A-9A4A-914B702A5553}"/>
    <cellStyle name="Link Units (1) 2" xfId="1572" xr:uid="{EF7934E1-283F-4D3D-A68C-78B708380F11}"/>
    <cellStyle name="Link Units (1) 3" xfId="5080" xr:uid="{53A92724-DE48-4DAF-AF1C-A0F7A3F1D63B}"/>
    <cellStyle name="Link Units (2)" xfId="1573" xr:uid="{B5B7EF71-3A4C-4811-A7EF-E675CD2B9015}"/>
    <cellStyle name="Link Units (2) 2" xfId="1574" xr:uid="{46ECF6B4-0EA2-4A57-9842-D232269EA013}"/>
    <cellStyle name="Link Units (2) 3" xfId="5081" xr:uid="{B1760343-7189-438D-9F9C-E7B73A12E1E5}"/>
    <cellStyle name="Linked Cell" xfId="4891" builtinId="24" customBuiltin="1"/>
    <cellStyle name="Linked Cell 1" xfId="1575" xr:uid="{2C434A52-223A-4724-AFBB-2C633968593B}"/>
    <cellStyle name="Linked Cell 2" xfId="1576" xr:uid="{F0268592-C966-494A-ABD3-D5352EBC5474}"/>
    <cellStyle name="Linked Cell 2 2" xfId="7110" xr:uid="{C327D1E3-67C1-4613-B81B-C48ADDAB73BC}"/>
    <cellStyle name="Linked Cell 2 3" xfId="5082" xr:uid="{DDEF4710-E6D0-4052-81FA-6E72E8CAFC50}"/>
    <cellStyle name="Linked Cell 3" xfId="1577" xr:uid="{3EFCEB93-643D-48B7-BED5-95177E9FC2E8}"/>
    <cellStyle name="Linked Cell 3 2" xfId="5083" xr:uid="{B7050414-5B9D-428F-9618-2A992113390B}"/>
    <cellStyle name="Linked Cell 4" xfId="1578" xr:uid="{A1438FC1-4AFA-485E-B215-607B21B4FA52}"/>
    <cellStyle name="Linked Cell 4 2" xfId="5371" xr:uid="{5D1D88AB-385F-42EB-822A-0AFDBCFDCBC8}"/>
    <cellStyle name="Linked Cell 5" xfId="1579" xr:uid="{47153903-36B4-40F1-B07C-43BF073F691A}"/>
    <cellStyle name="M" xfId="1580" xr:uid="{5182555A-55A7-440D-AC6D-7444F5475748}"/>
    <cellStyle name="Martin1" xfId="1581" xr:uid="{0ACAF28A-ACE7-493C-B3B8-79304024EA1C}"/>
    <cellStyle name="Martin2" xfId="1582" xr:uid="{99E30418-1197-432C-94E2-073BF2148A41}"/>
    <cellStyle name="Martin3" xfId="1583" xr:uid="{6174C2D4-8565-4880-8B0C-E6394726EC1D}"/>
    <cellStyle name="Miglia - Stile1" xfId="1584" xr:uid="{0718193B-423D-483C-ADDB-9F0AD7DF28D9}"/>
    <cellStyle name="Miglia - Stile2" xfId="1585" xr:uid="{065DAAA8-48E3-4410-AF0D-4F250A94443C}"/>
    <cellStyle name="Miglia - Stile3" xfId="1586" xr:uid="{B2942002-A297-4E2E-87E2-C41833AFE040}"/>
    <cellStyle name="Miglia - Stile4" xfId="1587" xr:uid="{00145E9D-2A15-40B2-9C9B-41B590B5F0F2}"/>
    <cellStyle name="Miglia - Stile5" xfId="1588" xr:uid="{907D0BFB-134C-43A2-8413-790ABB589726}"/>
    <cellStyle name="Migliaia (0)" xfId="1589" xr:uid="{5DA9423D-F587-4D05-9F76-51CD62389CDA}"/>
    <cellStyle name="Migliaia (0) 2" xfId="1590" xr:uid="{53E59C8F-6C18-44EB-B7DD-59816099ACEE}"/>
    <cellStyle name="Millares [0]_10 AVERIAS MASIVAS + ANT" xfId="1591" xr:uid="{EC806069-9E07-41FA-8F58-428C71E4A554}"/>
    <cellStyle name="Millares_10 AVERIAS MASIVAS + ANT" xfId="1592" xr:uid="{2DAA1DC1-82E9-4BB2-BEB2-25F844767B65}"/>
    <cellStyle name="Milliers [0]_AR1194" xfId="1593" xr:uid="{3157F096-B461-4447-B29E-826531A96083}"/>
    <cellStyle name="Milliers_AR1194" xfId="1594" xr:uid="{CBA74C93-D66F-49D2-9836-9EB1E2497B82}"/>
    <cellStyle name="Model" xfId="1595" xr:uid="{C536288E-1DAF-461C-AA22-147A93174395}"/>
    <cellStyle name="Model 2" xfId="4842" xr:uid="{F4645B43-AFE0-49D0-BA5F-DC0CD38DB2F0}"/>
    <cellStyle name="Model 2 2" xfId="7379" xr:uid="{46DE5FE3-4CC7-478C-BBE9-A2C76E3D0AAD}"/>
    <cellStyle name="Model 2 2 2" xfId="9861" xr:uid="{F59FA196-8128-4878-8541-B1EAAA48BDBF}"/>
    <cellStyle name="Model 2 2 2 2" xfId="11857" xr:uid="{B5A8FF5E-8F6F-4A4E-9968-701706FB4CA5}"/>
    <cellStyle name="Model 2 2 2 2 2" xfId="22276" xr:uid="{4AFD604F-95EC-4FE8-9853-8A383FEAF530}"/>
    <cellStyle name="Model 2 2 2 3" xfId="22264" xr:uid="{03EA7F46-D26C-4DE6-924C-0FCB10522EAB}"/>
    <cellStyle name="Model 2 2 3" xfId="11506" xr:uid="{F9DC522F-2D6D-4FA8-A9EE-48A191185357}"/>
    <cellStyle name="Model 2 2 3 2" xfId="22272" xr:uid="{4B9637A9-1FA9-42FF-8BB4-553619596F69}"/>
    <cellStyle name="Model 2 2 4" xfId="10345" xr:uid="{F0819F71-F487-42BA-AE33-990D7A94CAFC}"/>
    <cellStyle name="Model 2 2 4 2" xfId="22269" xr:uid="{FA6B4211-5F55-48EE-99E1-AB51B6BA03C0}"/>
    <cellStyle name="Model 2 2 5" xfId="9783" xr:uid="{BF0EF191-4FE1-4F91-8DAF-B13FD830B379}"/>
    <cellStyle name="Model 2 2 5 2" xfId="22260" xr:uid="{A237EFE5-EEB9-4167-971C-11E519F1945E}"/>
    <cellStyle name="Model 2 2 6" xfId="8309" xr:uid="{947C223E-7F75-448D-927F-9F747749BCFC}"/>
    <cellStyle name="Model 2 3" xfId="6476" xr:uid="{C148C682-75CA-4CF2-9875-1B7D8CCE59B4}"/>
    <cellStyle name="Model 3" xfId="7586" xr:uid="{1F9CDAFE-7B4B-487F-8801-C85F0D070127}"/>
    <cellStyle name="Model 3 2" xfId="9910" xr:uid="{3E4E711F-D110-409A-B41A-F8082DD9232C}"/>
    <cellStyle name="Model 3 2 2" xfId="11858" xr:uid="{8E882EB9-AE43-46CF-94EA-F7DC54DAC5C5}"/>
    <cellStyle name="Model 3 2 2 2" xfId="22277" xr:uid="{7F518808-13CC-4C75-A40A-E54A59A46734}"/>
    <cellStyle name="Model 3 2 3" xfId="22265" xr:uid="{8980C9C5-AB0F-4D05-B2AE-A7707F7DEEE8}"/>
    <cellStyle name="Model 3 3" xfId="11507" xr:uid="{87EC05F9-E829-42B5-9819-A55438579C98}"/>
    <cellStyle name="Model 3 3 2" xfId="22273" xr:uid="{391BDD73-CFE1-4317-AE39-BEBB4E4CB720}"/>
    <cellStyle name="Model 3 4" xfId="11509" xr:uid="{293A9DE6-6DED-442B-8FE8-E07BCCF63BF3}"/>
    <cellStyle name="Model 3 4 2" xfId="22274" xr:uid="{25412ACA-5FD3-46C3-AE60-023D7E04F6AC}"/>
    <cellStyle name="Model 3 5" xfId="9340" xr:uid="{AE3FEC67-5192-458A-8DB9-118C797F3ACF}"/>
    <cellStyle name="Model 3 5 2" xfId="22259" xr:uid="{B1AD68A4-0DFC-48AB-93EC-CE30953A08BB}"/>
    <cellStyle name="Model 3 6" xfId="8312" xr:uid="{46E155B6-32DA-4172-9B83-1DAD20C6C4B8}"/>
    <cellStyle name="Model 4" xfId="7159" xr:uid="{4C7DCEA2-8B12-454C-88FB-F7A6D7B1F9D1}"/>
    <cellStyle name="Model 4 2" xfId="9808" xr:uid="{43A09D7A-CE23-40FC-9A4B-8EAEEC53256A}"/>
    <cellStyle name="Model 4 2 2" xfId="11854" xr:uid="{FE77D2C7-E4E0-4749-8BC5-03018980B990}"/>
    <cellStyle name="Model 4 2 2 2" xfId="22275" xr:uid="{0C48D6D9-41ED-45D4-B3ED-5E4E16617854}"/>
    <cellStyle name="Model 4 2 3" xfId="22261" xr:uid="{77886B53-CA17-42C1-B2FE-F516D742498C}"/>
    <cellStyle name="Model 4 3" xfId="11504" xr:uid="{9D9BD66A-18D5-4A86-8BF9-D00A5152DAE2}"/>
    <cellStyle name="Model 4 3 2" xfId="22271" xr:uid="{28951949-516F-4B50-BCBB-A4E19A12BDB6}"/>
    <cellStyle name="Model 4 4" xfId="10293" xr:uid="{4C3A4AF3-77AD-4E53-B2AA-E74C6D5A757B}"/>
    <cellStyle name="Model 4 4 2" xfId="22268" xr:uid="{6F134E1D-40D0-46F7-820F-594FDA2A9FC1}"/>
    <cellStyle name="Model 4 5" xfId="10050" xr:uid="{49651535-D261-4121-9D7C-DF234D3DB566}"/>
    <cellStyle name="Model 4 5 2" xfId="22267" xr:uid="{D109046D-96D3-4316-A57D-ADCEA5A816AC}"/>
    <cellStyle name="Model 4 6" xfId="8308" xr:uid="{BAAF0557-CBE8-422A-A96E-0C9389F4E633}"/>
    <cellStyle name="Model 5" xfId="6973" xr:uid="{5F88422B-97BE-44EA-97B0-7152464F310B}"/>
    <cellStyle name="Model 5 2" xfId="9762" xr:uid="{F3133255-B415-4222-8CC1-04173CFECCDB}"/>
    <cellStyle name="Model 5 2 2" xfId="11487" xr:uid="{AE841AC6-192E-45FD-9394-E847066F7640}"/>
    <cellStyle name="Model 5 2 3" xfId="9984" xr:uid="{7B1A2A74-D6C3-4662-9E04-5F976689FE98}"/>
    <cellStyle name="Model 5 3" xfId="11503" xr:uid="{9B808817-D81F-4CDE-912C-FC49FAEBFE06}"/>
    <cellStyle name="Model 5 3 2" xfId="11860" xr:uid="{B5577B85-B493-43F0-870D-F2A8FA5E8151}"/>
    <cellStyle name="Model 5 3 3" xfId="11870" xr:uid="{C846D882-569A-49B3-AE5D-AEC89D50E57D}"/>
    <cellStyle name="Model 5 4" xfId="10342" xr:uid="{2606CB02-B515-4368-B1C3-92D04C5404F7}"/>
    <cellStyle name="Model 5 4 2" xfId="11511" xr:uid="{597D28F7-4508-4B6B-8DB5-A63B17B3E35B}"/>
    <cellStyle name="Model 5 4 3" xfId="8493" xr:uid="{6831A62E-73BA-456E-AE81-0107A6228DB0}"/>
    <cellStyle name="Model 5 5" xfId="10027" xr:uid="{1EFC9F1E-2E66-4A75-8408-1FE879383E01}"/>
    <cellStyle name="Model 5 6" xfId="8392" xr:uid="{C76A3C72-50FB-40D9-A3DB-7B544D33B67F}"/>
    <cellStyle name="Mon?aire [0]_AR1194" xfId="1596" xr:uid="{49A3F4DC-7AE9-4BC0-8E4B-968F70534AA3}"/>
    <cellStyle name="Mon?aire_AR1194" xfId="1597" xr:uid="{1A6FEBAC-47AF-4A8A-B74E-F829DB012C7E}"/>
    <cellStyle name="Mon?taire [0]_AR1194" xfId="1598" xr:uid="{9C00DC3F-7B37-4B94-979E-E832A6CC80ED}"/>
    <cellStyle name="Mon?taire_AR1194" xfId="1599" xr:uid="{B9A39A56-23F4-4BEC-87D1-56591F150271}"/>
    <cellStyle name="Moneda [0]_10 AVERIAS MASIVAS + ANT" xfId="1600" xr:uid="{0A542C29-389B-4159-8984-936A4CAAE54F}"/>
    <cellStyle name="Moneda_10 AVERIAS MASIVAS + ANT" xfId="1601" xr:uid="{2CB9886A-111F-4D73-A61C-50F797D6E629}"/>
    <cellStyle name="Monétaire [0]_AR1194" xfId="1602" xr:uid="{69F13594-A244-4C22-9611-0F499398495C}"/>
    <cellStyle name="Monétaire_AR1194" xfId="1603" xr:uid="{E0E2083A-FA6A-4BEE-BD7B-A59F15AE5232}"/>
    <cellStyle name="Monetario" xfId="1604" xr:uid="{19AA39C8-5DE9-4913-95DA-68D79E6B5D04}"/>
    <cellStyle name="Mon้taire [0]_laroux" xfId="1605" xr:uid="{0F4F7A6E-991F-4CED-AFBB-5CE6E5022A8E}"/>
    <cellStyle name="Mon้taire_laroux" xfId="1606" xr:uid="{FED420BF-1E12-4FF5-8F33-3D8B65CC51E2}"/>
    <cellStyle name="Mon騁aire [0]_AR1194" xfId="1607" xr:uid="{ED8D1865-D7B2-40BE-885C-F70F549718C9}"/>
    <cellStyle name="Mon騁aire_AR1194" xfId="1608" xr:uid="{8F246F0D-4BF1-4DD8-A0AF-E6BE939D87B6}"/>
    <cellStyle name="ms??9" xfId="1609" xr:uid="{68361834-FB28-4F30-BFF2-73AA3309AFBC}"/>
    <cellStyle name="ms明朝9" xfId="1610" xr:uid="{98211AA5-0B26-4E62-8D89-A5CDF9938BC4}"/>
    <cellStyle name="Multiple" xfId="1611" xr:uid="{7D25B390-3B28-4D84-8A35-8F9AE629F5DB}"/>
    <cellStyle name="MY DATE" xfId="1612" xr:uid="{3043516C-49A5-4A89-A475-99997E6391A9}"/>
    <cellStyle name="MY NUMBER" xfId="1613" xr:uid="{C854351E-A194-4E05-B7A0-A98AECED92FD}"/>
    <cellStyle name="MY NUMBER FORMAT" xfId="1614" xr:uid="{E9052E15-A923-43F3-A679-D78F08CB2858}"/>
    <cellStyle name="MY NUMBER_B2S Top U 21_3_10" xfId="1615" xr:uid="{81A276AF-7DB4-4AF6-A9AC-65041635AB3F}"/>
    <cellStyle name="MY PERCENT" xfId="1616" xr:uid="{002DED4D-6A26-46D7-802B-B735B2E37177}"/>
    <cellStyle name="n" xfId="1617" xr:uid="{96C5ED1D-936E-4456-BA67-8E917B769E07}"/>
    <cellStyle name="n 2" xfId="1618" xr:uid="{2439F3B7-C1B0-4BFC-9A21-1A5A7D14B851}"/>
    <cellStyle name="NATTIDA" xfId="1619" xr:uid="{2DFC031E-E51C-46B7-B217-B082B22E38D3}"/>
    <cellStyle name="NEE" xfId="1620" xr:uid="{7661CABA-4E90-4D91-8503-899B9D023D83}"/>
    <cellStyle name="Neutraal" xfId="1621" xr:uid="{EF080BEF-74F0-4DC3-9EB8-F918C2007B17}"/>
    <cellStyle name="Neutral" xfId="4887" builtinId="28" customBuiltin="1"/>
    <cellStyle name="Neutral 1" xfId="1622" xr:uid="{7F72EB51-31EC-4FB4-A862-16D2AA9EAFEB}"/>
    <cellStyle name="Neutral 2" xfId="1623" xr:uid="{0F7EAABD-B9EC-4AC4-A107-C32620C8CB58}"/>
    <cellStyle name="Neutral 2 2" xfId="7111" xr:uid="{0F91741B-4E51-4FF8-98F6-26934A4EC3EF}"/>
    <cellStyle name="Neutral 2 3" xfId="5084" xr:uid="{62224A5F-7A3F-4068-90E7-B70DBDD0576E}"/>
    <cellStyle name="Neutral 3" xfId="1624" xr:uid="{DBCC29E3-1805-4178-BD22-60FD73BFA769}"/>
    <cellStyle name="Neutral 3 2" xfId="5085" xr:uid="{D1AAB8B4-AE6A-4B1E-9D17-068597D428C2}"/>
    <cellStyle name="Neutral 4" xfId="1625" xr:uid="{92DD6D3B-68D2-425C-9FC6-8311A5797AC8}"/>
    <cellStyle name="Neutral 4 2" xfId="5372" xr:uid="{074BCE77-088C-4382-A7F3-D5EF3AC13050}"/>
    <cellStyle name="Neutral 5" xfId="1626" xr:uid="{7F0D3158-A9FC-4D7F-AF8A-75FD5BA20B34}"/>
    <cellStyle name="Neutral 5 2" xfId="6954" xr:uid="{E6AF1F98-7977-4340-8573-A5938F5FB5DF}"/>
    <cellStyle name="Neutrale" xfId="1627" xr:uid="{1388B65E-A479-4626-B22E-293E55FA3073}"/>
    <cellStyle name="New Times Roman" xfId="1628" xr:uid="{97B41E21-D457-4A55-8561-514890045983}"/>
    <cellStyle name="no dec" xfId="1629" xr:uid="{C11A2E34-183A-4048-B695-9F0AFFD4AD5A}"/>
    <cellStyle name="Nor}al" xfId="1630" xr:uid="{AF59908D-8235-4729-BA57-7AD767AEF2CE}"/>
    <cellStyle name="Norm੎੎" xfId="1631" xr:uid="{9E93E6C1-7ED0-4280-9218-0267E763DAF6}"/>
    <cellStyle name="Normal" xfId="0" builtinId="0"/>
    <cellStyle name="Normal - Stile6" xfId="1632" xr:uid="{58F5364E-5915-4229-B173-B5DAC6C6D38F}"/>
    <cellStyle name="Normal - Stile7" xfId="1633" xr:uid="{D5281F75-F81A-4F70-88C9-4AE57F11F322}"/>
    <cellStyle name="Normal - Stile8" xfId="1634" xr:uid="{7BD57BD4-06CE-4D28-B2BB-A95064C2C000}"/>
    <cellStyle name="Normal - Style1" xfId="1635" xr:uid="{8EC3B84E-39BA-404E-A546-DF86B9874913}"/>
    <cellStyle name="Normal - Style1 1" xfId="1636" xr:uid="{A93A53F9-6505-4253-8605-CCB451E7D88B}"/>
    <cellStyle name="Normal - Style1 2" xfId="1637" xr:uid="{4D5330CF-9D83-4537-8A2C-58E3BF26ED11}"/>
    <cellStyle name="Normal - Style1 2 2" xfId="7160" xr:uid="{2E5F083F-34D7-438E-93B2-6AB228E52E0A}"/>
    <cellStyle name="Normal - Style1 3" xfId="1638" xr:uid="{1C4BC284-67F8-4789-A73D-66B65B8E3811}"/>
    <cellStyle name="Normal - Style1 4" xfId="4843" xr:uid="{744A9771-C296-48FA-83E0-B359FD86CB1D}"/>
    <cellStyle name="Normal - Style1_Bench Mark Poly &amp; Pet 2009" xfId="1639" xr:uid="{F05606A2-58D4-4E5E-8980-B18D90A49649}"/>
    <cellStyle name="Normal - Style2" xfId="1640" xr:uid="{9AC31D95-EF39-4437-AF10-9FA818F76092}"/>
    <cellStyle name="Normal - Style2 2" xfId="5086" xr:uid="{48366D2E-9F76-476C-A650-314D1519FB5B}"/>
    <cellStyle name="Normal - Style3" xfId="1641" xr:uid="{0C70550A-03A8-47FB-B53C-844F7E4A91E7}"/>
    <cellStyle name="Normal - Style4" xfId="1642" xr:uid="{BC16C21F-CE18-42F3-83B2-867BF23C124F}"/>
    <cellStyle name="Normal - Style5" xfId="1643" xr:uid="{6133B529-7001-442E-930C-32B5D9099CD2}"/>
    <cellStyle name="Normal - Style5 2" xfId="5087" xr:uid="{FD2022B2-D903-400B-A7FE-6327B1B72255}"/>
    <cellStyle name="Normal - Style6" xfId="1644" xr:uid="{A90C0523-206C-4C2F-8F32-B38B6AFD16B0}"/>
    <cellStyle name="Normal - Style7" xfId="1645" xr:uid="{D9422EDF-05F4-49B0-9E95-959F44BB37CF}"/>
    <cellStyle name="Normal - Style8" xfId="1646" xr:uid="{B9457241-C38F-4294-B7D7-7DBBDEE03748}"/>
    <cellStyle name="Normal - Style8 2" xfId="1647" xr:uid="{84EED693-EC3D-4BE7-87B5-6688C63E0618}"/>
    <cellStyle name="Normal 10" xfId="1648" xr:uid="{96510A37-86BF-4C01-ACC3-C529922E90F0}"/>
    <cellStyle name="Normal 10 10" xfId="1649" xr:uid="{8EF405DA-8ADB-4E2B-BC8B-4D0818501FFC}"/>
    <cellStyle name="Normal 10 2" xfId="1650" xr:uid="{77200CFF-9E37-4EB8-A1D5-55C40B33C486}"/>
    <cellStyle name="Normal 10 2 2" xfId="1651" xr:uid="{9941999B-E1A1-4C5D-B10B-3919B38C88D8}"/>
    <cellStyle name="Normal 10 2 2 2" xfId="7389" xr:uid="{B896CE18-3E61-405D-AC0F-57786BC9F985}"/>
    <cellStyle name="Normal 10 2 3" xfId="7" xr:uid="{C333DEBF-5DC4-43E8-A6A3-A6C6352D0DB1}"/>
    <cellStyle name="Normal 10 2 3 2" xfId="1652" xr:uid="{831EAF41-C762-408D-8F12-CE4502E283B0}"/>
    <cellStyle name="Normal 10 2 4" xfId="7028" xr:uid="{45F403B1-27AE-4F77-B9FE-EE2C4BBBA4F6}"/>
    <cellStyle name="Normal 10 2 5" xfId="5088" xr:uid="{121A9CF7-3D7C-40E5-B645-4667F8D936E7}"/>
    <cellStyle name="Normal 10 27" xfId="4951" xr:uid="{E610403D-D286-402A-B30E-1B54D6A4B502}"/>
    <cellStyle name="Normal 10 28" xfId="6470" xr:uid="{9B9A98BA-C66D-4720-BCFA-7868C221BF2E}"/>
    <cellStyle name="Normal 10 3" xfId="1653" xr:uid="{7900AEE7-6310-452F-A564-2DF0D14FE629}"/>
    <cellStyle name="Normal 10 3 2" xfId="7597" xr:uid="{DFA6EC16-4210-4CF1-8527-68376CBEB850}"/>
    <cellStyle name="Normal 10 3 3" xfId="6014" xr:uid="{87EF7F7C-F903-4BF0-86B3-4B7B748C5F8E}"/>
    <cellStyle name="Normal 10 30 2" xfId="12461" xr:uid="{BC4FDF6A-054A-4838-A9DD-BBC9A9C61975}"/>
    <cellStyle name="Normal 10 4" xfId="7175" xr:uid="{B0C22B72-C050-4179-B436-14926A7663F7}"/>
    <cellStyle name="Normal 10 5" xfId="12416" xr:uid="{2078688D-5F87-4E74-80C9-981B30678220}"/>
    <cellStyle name="Normal 10 6" xfId="1654" xr:uid="{C108882E-157D-4687-9585-26E231B14D4A}"/>
    <cellStyle name="Normal 10_Budget 2010 Finance" xfId="1655" xr:uid="{148D2BB9-CAAE-4AFD-8C8A-3ACB7B9D77C3}"/>
    <cellStyle name="Normal 100" xfId="1656" xr:uid="{98CA3234-A516-4114-8F39-BAE3DB3AE7E0}"/>
    <cellStyle name="Normal 100 2" xfId="7390" xr:uid="{30B15C0F-0CB7-4FEA-8FFA-CE359D014F81}"/>
    <cellStyle name="Normal 100 3" xfId="7598" xr:uid="{6FDC3B2D-1182-45B6-8757-D6D7608717FD}"/>
    <cellStyle name="Normal 100 4" xfId="7176" xr:uid="{55BDAF16-F47D-489B-A70B-9DCA618DF803}"/>
    <cellStyle name="Normal 101" xfId="1657" xr:uid="{FF44F1AB-9A45-4F46-B9C2-0EB489905BBD}"/>
    <cellStyle name="Normal 101 2" xfId="7391" xr:uid="{7E7DAC6B-1611-4470-9435-A979CFE58AAA}"/>
    <cellStyle name="Normal 101 3" xfId="7599" xr:uid="{534C1DE3-7692-4B84-BC30-419A6B32DC6B}"/>
    <cellStyle name="Normal 101 4" xfId="7177" xr:uid="{A0FF5B13-AF9E-46D8-B063-E5063F62B92F}"/>
    <cellStyle name="Normal 102" xfId="1658" xr:uid="{2F723E96-57F7-4FFD-A719-B9804BB5B856}"/>
    <cellStyle name="Normal 102 2" xfId="7392" xr:uid="{94FDEB9B-24CB-4832-91EC-AD9F4CEC1B0A}"/>
    <cellStyle name="Normal 102 3" xfId="7600" xr:uid="{99D8CF16-7B32-4A7F-BB96-B3FCD0985709}"/>
    <cellStyle name="Normal 102 4" xfId="7178" xr:uid="{2AD80B5D-D8C8-4CA5-9311-D6C48DAD72EC}"/>
    <cellStyle name="Normal 103" xfId="1659" xr:uid="{9F53A40E-8D80-44DD-BA40-8C6D28C45892}"/>
    <cellStyle name="Normal 103 2" xfId="7393" xr:uid="{EF4B2438-BD9B-4D14-9491-F44BC0921163}"/>
    <cellStyle name="Normal 103 3" xfId="7601" xr:uid="{B9C3C65D-B782-4683-9A4A-77BE218F72E4}"/>
    <cellStyle name="Normal 103 4" xfId="7179" xr:uid="{11DDC0B6-846A-44B3-B560-8D2D80E2B767}"/>
    <cellStyle name="Normal 104" xfId="1660" xr:uid="{774D9DC2-140C-4BF7-9D49-E8D4DB697385}"/>
    <cellStyle name="Normal 104 2" xfId="7394" xr:uid="{CB9AE3BE-54F8-4AF9-B4AF-9F9B17F1EA1F}"/>
    <cellStyle name="Normal 104 3" xfId="7602" xr:uid="{E4A8D594-2EED-40CC-B707-6B11FF73A394}"/>
    <cellStyle name="Normal 104 4" xfId="7180" xr:uid="{57B9D414-5430-44B1-B4E6-1F90B0283762}"/>
    <cellStyle name="Normal 105" xfId="1661" xr:uid="{714FE685-0701-4815-B755-B457520220F4}"/>
    <cellStyle name="Normal 105 2" xfId="7395" xr:uid="{800CF389-1DDD-48A3-AC65-3B9802CECDCF}"/>
    <cellStyle name="Normal 105 3" xfId="7603" xr:uid="{57C7E602-2E88-41E8-A1CC-3656DB1F6AFA}"/>
    <cellStyle name="Normal 105 4" xfId="7181" xr:uid="{F6368B9C-FC50-4A17-A092-EA96E7A696C8}"/>
    <cellStyle name="Normal 106" xfId="1662" xr:uid="{4284F939-5366-4C31-AA6B-9602C31F9B70}"/>
    <cellStyle name="Normal 106 2" xfId="7396" xr:uid="{9207B6A2-9FC2-47CD-90B5-FCF49481A5E5}"/>
    <cellStyle name="Normal 106 3" xfId="7604" xr:uid="{6965EB62-E3B1-4C98-B535-8F06F75C9C22}"/>
    <cellStyle name="Normal 106 4" xfId="7182" xr:uid="{AD2B7ACE-BBAC-4FE5-8900-DD2D4BC5899B}"/>
    <cellStyle name="Normal 107" xfId="1663" xr:uid="{BA468812-F3CC-48AE-A774-8090F34006AC}"/>
    <cellStyle name="Normal 107 2" xfId="7397" xr:uid="{A44072CF-A2FA-4B40-B339-323AE7B54328}"/>
    <cellStyle name="Normal 107 3" xfId="7605" xr:uid="{3CF26B30-0CA4-4D5F-85FF-2692E7AD9144}"/>
    <cellStyle name="Normal 107 4" xfId="7183" xr:uid="{5611E23B-C47E-4674-BF39-0FE20A5A5F0C}"/>
    <cellStyle name="Normal 108" xfId="1664" xr:uid="{1C22AEF6-6A25-4070-9B3D-8AA631D2FF1A}"/>
    <cellStyle name="Normal 108 2" xfId="7398" xr:uid="{2F49BED4-40B6-44E5-BE8E-04E3FCA97387}"/>
    <cellStyle name="Normal 108 3" xfId="7606" xr:uid="{7B285371-AE12-486E-9112-A8FA05EBF870}"/>
    <cellStyle name="Normal 108 4" xfId="7184" xr:uid="{5015CA4A-A2B6-4CD2-A004-D71D1F587C88}"/>
    <cellStyle name="Normal 109" xfId="1665" xr:uid="{A6FDFB8D-9D22-4D9F-9246-CCACF8C0BF3E}"/>
    <cellStyle name="Normal 109 2" xfId="7399" xr:uid="{AFB1EFDE-AD30-4B20-B537-A892C6BF1A93}"/>
    <cellStyle name="Normal 109 3" xfId="7607" xr:uid="{5AD525DB-6C1A-4725-B7D2-4BD52A2AB57A}"/>
    <cellStyle name="Normal 109 4" xfId="7185" xr:uid="{941B160A-5179-4ECD-BCEB-EDD91CE969A8}"/>
    <cellStyle name="Normal 11" xfId="1666" xr:uid="{2307CE0F-014D-4164-BA6F-BE0A97F4FBF7}"/>
    <cellStyle name="Normal 11 2" xfId="1667" xr:uid="{B985F9DD-816C-41B3-B040-56BDE2A172FA}"/>
    <cellStyle name="Normal 11 2 2" xfId="5485" xr:uid="{118FA163-38F9-4726-97D8-937648CFAB9D}"/>
    <cellStyle name="Normal 11 2 2 2" xfId="5522" xr:uid="{5F8F00B7-3BA4-4BD0-9263-0CBC21CA513E}"/>
    <cellStyle name="Normal 11 2 2 2 2" xfId="5676" xr:uid="{8A7DB0FB-294D-4B34-B85C-D3A4AE14E0EB}"/>
    <cellStyle name="Normal 11 2 2 2 2 2" xfId="12764" xr:uid="{4883D247-7F04-4089-9A8B-61D5B533C441}"/>
    <cellStyle name="Normal 11 2 2 2 2 3" xfId="8257" xr:uid="{E63DDE77-F752-47A1-B78C-3029CF250507}"/>
    <cellStyle name="Normal 11 2 2 2 3" xfId="12619" xr:uid="{9C2DC1E6-1EE8-4B41-AE85-54B122868471}"/>
    <cellStyle name="Normal 11 2 2 2 4" xfId="8112" xr:uid="{2C631399-6217-4E3C-BB6D-E37E395C397C}"/>
    <cellStyle name="Normal 11 2 2 3" xfId="5644" xr:uid="{3F89ED40-44B3-4306-9294-C4C9EF29EDDC}"/>
    <cellStyle name="Normal 11 2 2 3 2" xfId="12732" xr:uid="{E8C287DC-3EC9-41E9-B216-88E95C185565}"/>
    <cellStyle name="Normal 11 2 2 3 3" xfId="8225" xr:uid="{CD7BA3A9-52F5-4073-B7AB-B66C6094CD96}"/>
    <cellStyle name="Normal 11 2 2 4" xfId="7400" xr:uid="{C5CD2E92-FE90-4EA7-821E-FA5C736DFD55}"/>
    <cellStyle name="Normal 11 2 2 5" xfId="12587" xr:uid="{FA7A8EA9-A222-4248-B111-1EA7371C7F32}"/>
    <cellStyle name="Normal 11 2 2 6" xfId="8080" xr:uid="{38EEDA56-E5D8-4FAB-B4C3-81459B63AD6F}"/>
    <cellStyle name="Normal 11 2 3" xfId="5577" xr:uid="{DDCD984C-9158-4EC9-950F-C24D7485B31A}"/>
    <cellStyle name="Normal 11 2 3 2" xfId="12665" xr:uid="{EBC6C76A-7AE1-4ABC-83C5-0EF4C1A143EE}"/>
    <cellStyle name="Normal 11 2 3 3" xfId="8158" xr:uid="{22CCB563-AAE4-49D0-9C7B-1BE3BCA9CFF6}"/>
    <cellStyle name="Normal 11 2 4" xfId="7029" xr:uid="{B1D70638-057A-4748-805F-B851CEA3DED7}"/>
    <cellStyle name="Normal 11 2 5" xfId="5408" xr:uid="{2753A68B-C11F-4128-9D0D-EF0D8E038ADF}"/>
    <cellStyle name="Normal 11 2 5 2" xfId="12514" xr:uid="{0860C328-A29D-4023-88A6-F0DFA0BE01BA}"/>
    <cellStyle name="Normal 11 2 6" xfId="12057" xr:uid="{E7A27E38-D0D1-4F68-B164-B0BCD6ADD18E}"/>
    <cellStyle name="Normal 11 2 7" xfId="8013" xr:uid="{F0D027CF-45BE-4DC7-BB94-CCE9DD2BB010}"/>
    <cellStyle name="Normal 11 3" xfId="1668" xr:uid="{96047C46-A7D7-481D-BC83-F6A8498801A7}"/>
    <cellStyle name="Normal 11 3 2" xfId="5610" xr:uid="{BF1F4070-D386-45AB-8083-3B240903FAB5}"/>
    <cellStyle name="Normal 11 3 2 2" xfId="7608" xr:uid="{E56305FC-0A7E-4021-B589-0C68E32F1649}"/>
    <cellStyle name="Normal 11 3 2 3" xfId="12698" xr:uid="{6B342C6E-A666-4E13-ACF4-51C71708AE39}"/>
    <cellStyle name="Normal 11 3 2 4" xfId="8191" xr:uid="{C16E97EC-964B-4743-962C-5AFAEE451077}"/>
    <cellStyle name="Normal 11 3 3" xfId="7036" xr:uid="{0BFFC974-F9B8-4A0D-A1B0-7D0617177F48}"/>
    <cellStyle name="Normal 11 3 4" xfId="5450" xr:uid="{6135B2E3-FCB5-4801-BE81-5CC7C080693B}"/>
    <cellStyle name="Normal 11 3 4 2" xfId="12552" xr:uid="{FC486AAA-B2F9-4979-A549-3B859A424458}"/>
    <cellStyle name="Normal 11 3 5" xfId="12146" xr:uid="{954949CD-4632-4014-A376-F1268EFF6A9D}"/>
    <cellStyle name="Normal 11 3 6" xfId="8046" xr:uid="{D2A8165A-F8F4-44E8-BD4F-FDA71C0FE198}"/>
    <cellStyle name="Normal 11 4" xfId="28" xr:uid="{5AA74ABD-76AD-4054-B5B6-C9C4234E7BCD}"/>
    <cellStyle name="Normal 11 4 10" xfId="12014" xr:uid="{43C0C021-F933-49BA-949F-7FE29D8EA08C}"/>
    <cellStyle name="Normal 11 4 11" xfId="8124" xr:uid="{CF5E1252-2E53-491C-A7A6-D0F3DCA1136E}"/>
    <cellStyle name="Normal 11 4 2" xfId="7186" xr:uid="{92B7F342-915A-4185-B451-F7BF3DCD2547}"/>
    <cellStyle name="Normal 11 4 2 2" xfId="12248" xr:uid="{89A99085-2B79-4878-8DDC-1ED58A8CE62F}"/>
    <cellStyle name="Normal 11 4 2 3" xfId="13952" xr:uid="{B5720492-658A-4619-B800-0DE215071CAE}"/>
    <cellStyle name="Normal 11 4 2 4" xfId="12034" xr:uid="{4B06B471-2342-4F72-B56F-9501909A8CC8}"/>
    <cellStyle name="Normal 11 4 3" xfId="5543" xr:uid="{35BA3069-5DF6-45B5-B9DA-5ECD193A5C54}"/>
    <cellStyle name="Normal 11 4 3 2" xfId="12263" xr:uid="{4F2BCD75-D08F-48B3-B633-108E7127CAA3}"/>
    <cellStyle name="Normal 11 4 3 3" xfId="12050" xr:uid="{B73AAAC3-71D2-4F2E-B601-5AE1E3000ADF}"/>
    <cellStyle name="Normal 11 4 4" xfId="12232" xr:uid="{792FC367-70A9-4D13-81FC-C63DD9B81848}"/>
    <cellStyle name="Normal 11 4 5" xfId="12317" xr:uid="{41AFCFF2-07CB-4E66-9328-EA23C2DCED57}"/>
    <cellStyle name="Normal 11 4 6" xfId="12341" xr:uid="{C73D2A9E-C9D3-4463-871A-00FD771269CA}"/>
    <cellStyle name="Normal 11 4 7" xfId="12358" xr:uid="{A5636690-5336-4D3D-9AC3-EE7F032896AA}"/>
    <cellStyle name="Normal 11 4 8" xfId="12380" xr:uid="{B3BE8B5A-07EE-4635-8261-A45B6D665C1B}"/>
    <cellStyle name="Normal 11 4 9" xfId="12631" xr:uid="{E60F7D47-7ADA-4B5C-B421-BBB620EF89EA}"/>
    <cellStyle name="Normal 11 5" xfId="7014" xr:uid="{8B5C3F55-A320-4E48-BB57-254D4067E6C5}"/>
    <cellStyle name="Normal 11 6" xfId="5089" xr:uid="{9CD9C5A5-40DC-4D4D-AD2B-FA111B6CCFBE}"/>
    <cellStyle name="Normal 11 6 2" xfId="12451" xr:uid="{AB965155-EE12-48E8-B173-7ABFB05C4D66}"/>
    <cellStyle name="Normal 11 7" xfId="11917" xr:uid="{DED15194-C9EA-4775-AFAC-6E86B565338C}"/>
    <cellStyle name="Normal 11 8" xfId="7982" xr:uid="{7C6BE0D1-CB74-49F4-BD0C-F50B27DC4A1E}"/>
    <cellStyle name="Normal 11_Sheet1" xfId="1669" xr:uid="{E3F606A8-C070-404D-8796-409C5A441CC8}"/>
    <cellStyle name="Normal 110" xfId="1670" xr:uid="{347A7AD1-1936-4C70-A4AF-CCABD1AAD249}"/>
    <cellStyle name="Normal 110 2" xfId="7401" xr:uid="{376B15E7-5500-4140-9302-BBDC61CC2FBF}"/>
    <cellStyle name="Normal 110 3" xfId="7609" xr:uid="{2FE5D455-EEFA-42E7-9CB0-73F8E2BCEB43}"/>
    <cellStyle name="Normal 110 4" xfId="7187" xr:uid="{7DFAD7E7-E408-4F26-9B15-FDCA8A686930}"/>
    <cellStyle name="Normal 111" xfId="1671" xr:uid="{3C1E4C6E-DC91-4441-A6F1-F83277B5D3FB}"/>
    <cellStyle name="Normal 111 2" xfId="7402" xr:uid="{0D840732-A99A-4C28-AB34-D418879ABDD2}"/>
    <cellStyle name="Normal 111 3" xfId="7610" xr:uid="{E4CAC215-321F-47B3-9A5B-9B25B0A19FC3}"/>
    <cellStyle name="Normal 111 4" xfId="7188" xr:uid="{AAE34D4C-87BB-42D9-8F8C-C3622D2C9CB4}"/>
    <cellStyle name="Normal 112" xfId="1672" xr:uid="{4870FA7D-6972-4F0D-945B-962EAF83FBD4}"/>
    <cellStyle name="Normal 112 2" xfId="7403" xr:uid="{0E83D867-E4CE-40A9-9046-50BD5487496B}"/>
    <cellStyle name="Normal 112 3" xfId="7611" xr:uid="{860F0DC1-E868-4264-BA19-2CF535072067}"/>
    <cellStyle name="Normal 112 4" xfId="7189" xr:uid="{5CD42F44-5FD1-48C4-8E60-CBA82771EAFC}"/>
    <cellStyle name="Normal 113" xfId="1673" xr:uid="{79A77BE7-0FAC-4CA6-BC82-8946F76A3C50}"/>
    <cellStyle name="Normal 113 2" xfId="7404" xr:uid="{BE317296-3394-41D6-B6B2-680A743AA226}"/>
    <cellStyle name="Normal 113 3" xfId="7612" xr:uid="{7DD2D779-D7AF-4BCD-AFEC-54D1F88C2EA5}"/>
    <cellStyle name="Normal 113 4" xfId="7190" xr:uid="{99D8385A-D51F-49EA-8215-AE4451543BD0}"/>
    <cellStyle name="Normal 114" xfId="1674" xr:uid="{21AC9815-EFA2-45C3-AB4E-A7CD24820179}"/>
    <cellStyle name="Normal 114 2" xfId="7405" xr:uid="{7F648DFA-CE2B-41F8-B6A4-050C27721548}"/>
    <cellStyle name="Normal 114 3" xfId="7613" xr:uid="{5F042044-3871-4BB4-9ED9-4CF87B49712F}"/>
    <cellStyle name="Normal 114 4" xfId="7191" xr:uid="{B96D079C-A11D-4F0B-AE21-F2094871EA24}"/>
    <cellStyle name="Normal 115" xfId="1675" xr:uid="{B151B69C-09F1-41AD-AA46-17FB5AF7FA0C}"/>
    <cellStyle name="Normal 115 2" xfId="7406" xr:uid="{2FE52492-E049-4500-A108-332457799637}"/>
    <cellStyle name="Normal 115 3" xfId="7614" xr:uid="{7C752051-6203-4C72-B1DE-CDAE9715F5B7}"/>
    <cellStyle name="Normal 115 4" xfId="7192" xr:uid="{3D966993-691F-4A65-9EB2-68E6818556BB}"/>
    <cellStyle name="Normal 116" xfId="1676" xr:uid="{C9BF2448-3469-41E5-81F7-AAEF63997670}"/>
    <cellStyle name="Normal 116 2" xfId="7407" xr:uid="{0DF22B2B-26AF-4C70-909F-9E14768BCA35}"/>
    <cellStyle name="Normal 116 3" xfId="7615" xr:uid="{8486D314-8763-46C5-9EC7-7F4F2732733B}"/>
    <cellStyle name="Normal 116 4" xfId="7193" xr:uid="{589B930D-46A9-44DD-A1E0-D48D7D8A8A35}"/>
    <cellStyle name="Normal 117" xfId="1677" xr:uid="{A6565557-26B5-4AEF-9860-B466EBE271B3}"/>
    <cellStyle name="Normal 117 2" xfId="7408" xr:uid="{FA0B6D6A-38A4-4E00-91D9-4E6662B64300}"/>
    <cellStyle name="Normal 117 3" xfId="7616" xr:uid="{F17999B0-C616-441A-8898-F74C1B4C62CD}"/>
    <cellStyle name="Normal 117 4" xfId="7194" xr:uid="{AC353080-3FDF-435C-B174-77376973A8F0}"/>
    <cellStyle name="Normal 118" xfId="1678" xr:uid="{B0BAAD3D-E976-4C61-B4DF-33843C09B0AB}"/>
    <cellStyle name="Normal 118 2" xfId="7409" xr:uid="{B11E370C-F13D-41C4-9F07-84C12E042443}"/>
    <cellStyle name="Normal 118 3" xfId="7617" xr:uid="{95F1F8B6-4D25-400C-A1A5-37A909E5118F}"/>
    <cellStyle name="Normal 118 4" xfId="7195" xr:uid="{229C6C2D-ADF2-4244-AF3E-0FAFEF03E365}"/>
    <cellStyle name="Normal 119" xfId="1679" xr:uid="{C76A217E-BDCC-4075-A5F7-5F3F68DEBFF5}"/>
    <cellStyle name="Normal 119 2" xfId="7410" xr:uid="{50D57AE2-B885-4022-869A-384403DD53D7}"/>
    <cellStyle name="Normal 119 3" xfId="7618" xr:uid="{BB0E89FC-4E6A-4A59-B373-55FD3C2DC789}"/>
    <cellStyle name="Normal 119 4" xfId="7196" xr:uid="{5A31B86F-750F-4213-8B42-689D51A38497}"/>
    <cellStyle name="Normal 12" xfId="1680" xr:uid="{40B32312-9CB2-4ADA-90FE-83F9F87DB8E6}"/>
    <cellStyle name="Normal 12 2" xfId="1681" xr:uid="{5147680E-60EC-4C9E-8C87-21A76FD35981}"/>
    <cellStyle name="Normal 12 2 2" xfId="7411" xr:uid="{123DE3BD-C334-4AF0-BD70-925D7B735460}"/>
    <cellStyle name="Normal 12 2 3" xfId="7030" xr:uid="{1FD7D27B-A2CB-4EB9-B332-EA3C0E4F4EA9}"/>
    <cellStyle name="Normal 12 3" xfId="5409" xr:uid="{75C60D29-B178-480C-A14A-10990156B73E}"/>
    <cellStyle name="Normal 12 3 2" xfId="5486" xr:uid="{585D13B6-E621-45CF-B4D0-37C29B1E4DF9}"/>
    <cellStyle name="Normal 12 3 2 2" xfId="5645" xr:uid="{2B7474A7-AE0D-49A6-934B-50602EE8089E}"/>
    <cellStyle name="Normal 12 3 2 2 2" xfId="12733" xr:uid="{3DCE8D49-EE0E-4F23-9438-485D929A6F23}"/>
    <cellStyle name="Normal 12 3 2 2 3" xfId="8226" xr:uid="{D20B0CCB-911A-4ABD-B088-8ECFDC17C29E}"/>
    <cellStyle name="Normal 12 3 2 3" xfId="12588" xr:uid="{C3DB60AE-A8B9-4833-8FC1-35EEF2C381B1}"/>
    <cellStyle name="Normal 12 3 2 4" xfId="8081" xr:uid="{0F3DF373-E86C-4D99-95AD-C6E30D076321}"/>
    <cellStyle name="Normal 12 3 3" xfId="5578" xr:uid="{1079659E-3DD9-4504-9E2F-9E7D80DA80E2}"/>
    <cellStyle name="Normal 12 3 3 2" xfId="12666" xr:uid="{2F3B9E32-2122-4294-8253-0FB8F6A11E26}"/>
    <cellStyle name="Normal 12 3 3 3" xfId="8159" xr:uid="{45A77764-1D42-4205-8963-6880F564C980}"/>
    <cellStyle name="Normal 12 3 4" xfId="7619" xr:uid="{116CEAFD-8358-4FA9-AB3F-BC615B9A6D75}"/>
    <cellStyle name="Normal 12 3 5" xfId="12515" xr:uid="{D1062145-0721-46D0-B6C5-B18F1C273ADD}"/>
    <cellStyle name="Normal 12 3 6" xfId="12147" xr:uid="{B0CBAD2B-41C7-4EFB-BB65-CD941B8F4CCB}"/>
    <cellStyle name="Normal 12 3 7" xfId="8014" xr:uid="{FE93F789-FC2A-4966-8B45-BD2A08C688B9}"/>
    <cellStyle name="Normal 12 4" xfId="5451" xr:uid="{01D4E597-52AE-4E9F-843A-26A975D46BF3}"/>
    <cellStyle name="Normal 12 4 2" xfId="5611" xr:uid="{02DA1A70-7AD4-4BA3-B081-B27CA8266684}"/>
    <cellStyle name="Normal 12 4 2 2" xfId="12699" xr:uid="{E74FBC19-A492-445C-865B-C08BCC7307CA}"/>
    <cellStyle name="Normal 12 4 2 3" xfId="8192" xr:uid="{CB59AB88-E850-4903-9AD6-5BFDAF397CEB}"/>
    <cellStyle name="Normal 12 4 3" xfId="7197" xr:uid="{CF89E039-2388-4C73-B65E-A747597F13F7}"/>
    <cellStyle name="Normal 12 4 4" xfId="12553" xr:uid="{D1A2B562-8B83-4A2A-995D-6855F6488984}"/>
    <cellStyle name="Normal 12 4 5" xfId="8047" xr:uid="{4DECF85F-FD2D-4D2B-A62C-F8279EE8B451}"/>
    <cellStyle name="Normal 12 5" xfId="5544" xr:uid="{DF3AC4E5-E292-4978-8A1E-C5DDF1C9F1FF}"/>
    <cellStyle name="Normal 12 5 2" xfId="12632" xr:uid="{D1813E27-5E7D-458A-A1C2-57CFD8A1F6DD}"/>
    <cellStyle name="Normal 12 5 3" xfId="8125" xr:uid="{42076E33-0424-4FC7-930E-91B92827BBAA}"/>
    <cellStyle name="Normal 12 6" xfId="7016" xr:uid="{CD291444-B9FF-4B06-9AE7-230EB4FB320B}"/>
    <cellStyle name="Normal 12 7" xfId="5090" xr:uid="{05340E0D-DB42-476E-81C1-8D842810DA3D}"/>
    <cellStyle name="Normal 12 7 2" xfId="12452" xr:uid="{EA0E91FA-7A3D-48BD-8017-A023295F13D5}"/>
    <cellStyle name="Normal 12 8" xfId="11918" xr:uid="{0A20DBA1-8ADE-421C-98CE-13E5E8AEAC48}"/>
    <cellStyle name="Normal 12 9" xfId="7983" xr:uid="{ECA18536-694E-4860-86FD-C0C6FE0A8D3D}"/>
    <cellStyle name="Normal 12_Copy of PWB_Aging" xfId="1682" xr:uid="{33AE2CD6-99DF-44E9-9993-00B58BC19630}"/>
    <cellStyle name="Normal 120" xfId="1683" xr:uid="{809F357D-D68B-482D-996F-F3CFC750069A}"/>
    <cellStyle name="Normal 120 2" xfId="7412" xr:uid="{2A0C5FAF-D9F3-4569-947A-BE0ED3FDA97A}"/>
    <cellStyle name="Normal 120 3" xfId="7620" xr:uid="{CA0BD426-2202-4F07-BC2A-CABBD4715D88}"/>
    <cellStyle name="Normal 120 4" xfId="7198" xr:uid="{DD7132B0-1EE4-4732-99A7-80B241DB71C0}"/>
    <cellStyle name="Normal 121" xfId="1684" xr:uid="{3DC9250D-E0F8-4437-BA1C-3760D1370A41}"/>
    <cellStyle name="Normal 121 2" xfId="7413" xr:uid="{AC3E96B2-E1EA-4E06-A239-B6E4585505BB}"/>
    <cellStyle name="Normal 121 3" xfId="7621" xr:uid="{AB61F6CF-7462-4230-A95A-899D946D46DE}"/>
    <cellStyle name="Normal 121 4" xfId="7199" xr:uid="{6EAD2D7D-4992-4730-B0E2-318204353AE6}"/>
    <cellStyle name="Normal 122" xfId="1685" xr:uid="{9833A967-1BCE-422F-9AD6-5A4C64170824}"/>
    <cellStyle name="Normal 122 2" xfId="7414" xr:uid="{C780CA8F-AE12-4E0E-942E-2CB34732ADB2}"/>
    <cellStyle name="Normal 122 3" xfId="7622" xr:uid="{D26AEF6B-A220-4285-AD48-5D6594C5B1A8}"/>
    <cellStyle name="Normal 122 4" xfId="7200" xr:uid="{DAFBAA71-5986-44FA-9A97-44830DB15CDA}"/>
    <cellStyle name="Normal 123" xfId="1686" xr:uid="{D1B8A231-A111-4D74-B500-61DE2E0AEB7B}"/>
    <cellStyle name="Normal 123 2" xfId="7415" xr:uid="{58F2781D-065A-4B7F-AC75-923BE6E3B693}"/>
    <cellStyle name="Normal 123 3" xfId="7623" xr:uid="{D9777499-59F1-41CB-A305-D2AFD9B5B920}"/>
    <cellStyle name="Normal 123 4" xfId="7201" xr:uid="{D18F1BC6-6F6A-4E62-9484-2538EAC73B42}"/>
    <cellStyle name="Normal 124" xfId="1687" xr:uid="{72F8F523-6700-4DF8-A903-C290D4579848}"/>
    <cellStyle name="Normal 124 2" xfId="7416" xr:uid="{F71A85C1-D0D0-494B-B4B9-274F5ACBC05B}"/>
    <cellStyle name="Normal 124 3" xfId="7624" xr:uid="{A227892F-CD4A-4F62-81BA-09D44A04CEE4}"/>
    <cellStyle name="Normal 124 4" xfId="7202" xr:uid="{BDE7CCC5-6779-4ADF-A4C0-DF2696F49710}"/>
    <cellStyle name="Normal 125" xfId="1688" xr:uid="{C36E5FCA-462B-43C4-A5D8-08D4231D819E}"/>
    <cellStyle name="Normal 125 2" xfId="7417" xr:uid="{10ED640D-A459-49D7-812C-9CD1C0059675}"/>
    <cellStyle name="Normal 125 3" xfId="7625" xr:uid="{80DD53CA-C11E-42B7-9630-190A8E7A8C3D}"/>
    <cellStyle name="Normal 125 4" xfId="7203" xr:uid="{B9F9113A-6DEA-4048-B065-A2BE1421456A}"/>
    <cellStyle name="Normal 126" xfId="1689" xr:uid="{7550177C-E3DA-48A6-AB6F-79FA45D9FDEB}"/>
    <cellStyle name="Normal 126 2" xfId="7418" xr:uid="{213A68BF-6362-4362-BE34-07FD3FEA803A}"/>
    <cellStyle name="Normal 126 3" xfId="7626" xr:uid="{20BB345A-80BF-4F1C-93E8-0D5100E0A300}"/>
    <cellStyle name="Normal 126 4" xfId="7204" xr:uid="{B0C45316-527F-4504-8EC0-B97048A1FDAD}"/>
    <cellStyle name="Normal 127" xfId="1690" xr:uid="{C82E8FE1-036E-4248-A117-FA227692EEE0}"/>
    <cellStyle name="Normal 127 2" xfId="7419" xr:uid="{539ED421-461A-4632-976F-46FB0592BA80}"/>
    <cellStyle name="Normal 127 3" xfId="7627" xr:uid="{F66E314A-D8AC-489D-BF37-F6DA119A7BC9}"/>
    <cellStyle name="Normal 127 4" xfId="7205" xr:uid="{F8513F91-3E3B-4A91-B52A-D0616F1C2785}"/>
    <cellStyle name="Normal 128" xfId="1691" xr:uid="{C098F1F5-B50A-412A-9EA9-B075B329F830}"/>
    <cellStyle name="Normal 128 2" xfId="7420" xr:uid="{B93C419E-15ED-4EFC-9668-F03E29213314}"/>
    <cellStyle name="Normal 128 3" xfId="7628" xr:uid="{6DBC1047-051F-4FEF-98CB-251DA786EE40}"/>
    <cellStyle name="Normal 128 4" xfId="7206" xr:uid="{6F258A12-3870-4F8D-BF67-15D9C6706FCB}"/>
    <cellStyle name="Normal 129" xfId="1692" xr:uid="{19F6C0D9-DB99-4754-A0DA-33F9CBF7BAD1}"/>
    <cellStyle name="Normal 129 2" xfId="7421" xr:uid="{E8173BAD-5DD6-4A62-A136-C29972B9107D}"/>
    <cellStyle name="Normal 129 3" xfId="7629" xr:uid="{5506119C-B97B-48B7-83D9-39C2F06D88B3}"/>
    <cellStyle name="Normal 129 4" xfId="7207" xr:uid="{1ACE84C0-6934-4441-ADE0-FF9302146B11}"/>
    <cellStyle name="Normal 13" xfId="1693" xr:uid="{D8642D5F-9E64-4A2D-90C8-F1AD0E643FA6}"/>
    <cellStyle name="Normal 13 10" xfId="7984" xr:uid="{701781F5-EE79-4D63-91AD-C1ECCAC74932}"/>
    <cellStyle name="Normal 13 2" xfId="1694" xr:uid="{6AA5ECC8-0873-46B6-902C-0ADE674983E1}"/>
    <cellStyle name="Normal 13 2 2" xfId="5312" xr:uid="{3D6AD87C-B882-4B69-AE06-57DD68008A31}"/>
    <cellStyle name="Normal 13 2 2 2" xfId="5430" xr:uid="{735CDA10-6565-48D7-A8C8-F76167427D93}"/>
    <cellStyle name="Normal 13 2 2 2 2" xfId="5501" xr:uid="{FE662F57-0E9F-4062-8E52-4F5F4B2DF90F}"/>
    <cellStyle name="Normal 13 2 2 2 2 2" xfId="5660" xr:uid="{E212BC3C-C1A5-4186-8AC3-C74951F57BD4}"/>
    <cellStyle name="Normal 13 2 2 2 2 2 2" xfId="12748" xr:uid="{AC5CA931-5312-485B-85B1-F1DED21476DA}"/>
    <cellStyle name="Normal 13 2 2 2 2 2 3" xfId="8241" xr:uid="{AB66836D-7A53-4156-8C59-640617F2E063}"/>
    <cellStyle name="Normal 13 2 2 2 2 3" xfId="12603" xr:uid="{3BEEA016-85AC-4238-A756-333855DF777E}"/>
    <cellStyle name="Normal 13 2 2 2 2 4" xfId="8096" xr:uid="{E748F1CD-EBCB-4102-B5F1-13152BB9817B}"/>
    <cellStyle name="Normal 13 2 2 2 3" xfId="5593" xr:uid="{C73E36D8-372D-41EE-93FD-6ED153BD2231}"/>
    <cellStyle name="Normal 13 2 2 2 3 2" xfId="12681" xr:uid="{95AD4A9D-5D73-4365-9ACA-763CA9B2AB95}"/>
    <cellStyle name="Normal 13 2 2 2 3 3" xfId="8174" xr:uid="{79EED556-1BD8-4574-AF27-BC8566FC6061}"/>
    <cellStyle name="Normal 13 2 2 2 4" xfId="12532" xr:uid="{960CEA4F-F450-46D9-AEF4-92FC584E2D80}"/>
    <cellStyle name="Normal 13 2 2 2 5" xfId="8029" xr:uid="{341E26F7-6EF7-4E6C-9A13-A63EE5A26D0D}"/>
    <cellStyle name="Normal 13 2 2 3" xfId="5467" xr:uid="{14946789-D1D7-4B4E-A083-7B09F24F7F2B}"/>
    <cellStyle name="Normal 13 2 2 3 2" xfId="5626" xr:uid="{F52F90B4-110F-47C3-ADF8-510CD3E90D4E}"/>
    <cellStyle name="Normal 13 2 2 3 2 2" xfId="12714" xr:uid="{B7ED3847-1390-4E34-86F3-E5F87A531F67}"/>
    <cellStyle name="Normal 13 2 2 3 2 3" xfId="8207" xr:uid="{124B76E9-7942-4681-B7DD-32FF7F1701C3}"/>
    <cellStyle name="Normal 13 2 2 3 3" xfId="12569" xr:uid="{69E597D0-C975-4228-BB60-390D2CEBFEA6}"/>
    <cellStyle name="Normal 13 2 2 3 4" xfId="8062" xr:uid="{01DC1F1D-9713-4DE8-91AC-053C2B386A33}"/>
    <cellStyle name="Normal 13 2 2 4" xfId="5559" xr:uid="{8EB67292-ED29-4E10-B553-87A9B74C0812}"/>
    <cellStyle name="Normal 13 2 2 4 2" xfId="12647" xr:uid="{49234282-B54B-4B09-AEE5-EC45B5994BA0}"/>
    <cellStyle name="Normal 13 2 2 4 3" xfId="8140" xr:uid="{BE33F845-7823-4BDE-BBE8-82F7C66F0F76}"/>
    <cellStyle name="Normal 13 2 2 5" xfId="7422" xr:uid="{B601A1D8-F43F-4361-A5EB-8768C2564095}"/>
    <cellStyle name="Normal 13 2 2 6" xfId="12484" xr:uid="{242C77B9-9B9F-4D5B-9B78-345C5478015C}"/>
    <cellStyle name="Normal 13 2 2 7" xfId="12149" xr:uid="{C235D1C4-A269-4E2C-9A99-1B2949E823F7}"/>
    <cellStyle name="Normal 13 2 2 8" xfId="7996" xr:uid="{6373EEB7-E828-43B8-AC0C-606B52721ABF}"/>
    <cellStyle name="Normal 13 2 3" xfId="5423" xr:uid="{D430043C-D93D-47DC-AF87-EED932EC057F}"/>
    <cellStyle name="Normal 13 2 3 2" xfId="5496" xr:uid="{98C442EA-7A37-45BA-A62D-9421BF558B9E}"/>
    <cellStyle name="Normal 13 2 3 2 2" xfId="5655" xr:uid="{46632958-B5EC-4D88-94C3-DB1FBACBCC9F}"/>
    <cellStyle name="Normal 13 2 3 2 2 2" xfId="12743" xr:uid="{27F0E626-70C3-4A29-9359-F65051DACECD}"/>
    <cellStyle name="Normal 13 2 3 2 2 3" xfId="8236" xr:uid="{B6773454-EA52-4EB4-9085-15FDF590C9B9}"/>
    <cellStyle name="Normal 13 2 3 2 3" xfId="12598" xr:uid="{F79B16C7-8187-438E-9CE5-A47B3B805566}"/>
    <cellStyle name="Normal 13 2 3 2 4" xfId="8091" xr:uid="{90E7BC3A-5172-4A04-8326-789F03431FE3}"/>
    <cellStyle name="Normal 13 2 3 3" xfId="5588" xr:uid="{D075FF7C-6CF6-4257-A859-17FDB066C0B0}"/>
    <cellStyle name="Normal 13 2 3 3 2" xfId="12676" xr:uid="{C50082F6-CC61-4748-86AB-76E89D48A4C8}"/>
    <cellStyle name="Normal 13 2 3 3 3" xfId="8169" xr:uid="{44A105F4-505A-47E7-AEC0-921E911198A1}"/>
    <cellStyle name="Normal 13 2 3 4" xfId="12526" xr:uid="{8F40D9C8-0E92-4138-BC7A-CDA9C752FAE0}"/>
    <cellStyle name="Normal 13 2 3 5" xfId="8024" xr:uid="{5E5ABC3A-57AA-47F3-B9FD-901A211AA730}"/>
    <cellStyle name="Normal 13 2 4" xfId="5461" xr:uid="{C8464816-F53E-4CB8-93E4-1A4FE3509F3A}"/>
    <cellStyle name="Normal 13 2 4 2" xfId="5621" xr:uid="{C0C48415-94B9-4839-BC70-6DED7CEAD764}"/>
    <cellStyle name="Normal 13 2 4 2 2" xfId="12709" xr:uid="{38AD7E66-CB21-4FB3-8A46-6B760CA579E9}"/>
    <cellStyle name="Normal 13 2 4 2 3" xfId="8202" xr:uid="{00BA91A2-68ED-4631-A78C-078AD7C6360A}"/>
    <cellStyle name="Normal 13 2 4 3" xfId="12563" xr:uid="{B38DDFD3-3495-4A22-A373-69EE4F182073}"/>
    <cellStyle name="Normal 13 2 4 4" xfId="8057" xr:uid="{9354074A-1FD8-43AF-B950-F75D4810B97A}"/>
    <cellStyle name="Normal 13 2 5" xfId="5554" xr:uid="{3270C855-D925-4335-9780-D296080D92DF}"/>
    <cellStyle name="Normal 13 2 5 2" xfId="12642" xr:uid="{8024C9E6-D6D6-4EE5-AFC8-4038A77678D3}"/>
    <cellStyle name="Normal 13 2 5 3" xfId="8135" xr:uid="{6D682B11-986D-4A0C-9220-0367DF0CBD63}"/>
    <cellStyle name="Normal 13 2 6" xfId="7044" xr:uid="{06B27770-3F30-4ED0-AE66-F893DCDBF814}"/>
    <cellStyle name="Normal 13 2 7" xfId="5223" xr:uid="{BF9821B5-4CEC-4A3D-A066-987809DFA5A2}"/>
    <cellStyle name="Normal 13 2 7 2" xfId="12466" xr:uid="{40234E6C-34A2-47C8-9A0D-0186942DB776}"/>
    <cellStyle name="Normal 13 2 8" xfId="11920" xr:uid="{DDC29C34-5494-44FA-BBC6-C8E1F6A3AE06}"/>
    <cellStyle name="Normal 13 2 9" xfId="7992" xr:uid="{7565CA11-AD8B-4B02-BAA6-83B5D47565A1}"/>
    <cellStyle name="Normal 13 3" xfId="1695" xr:uid="{62C6F552-5C22-4406-9CB6-9985A09A9FF8}"/>
    <cellStyle name="Normal 13 3 2" xfId="1696" xr:uid="{8F341E0D-E1AB-4F2A-9BD1-446F8BBDD32B}"/>
    <cellStyle name="Normal 13 3 2 2" xfId="5505" xr:uid="{F0032059-0648-41A1-AA4C-BDA07182AD13}"/>
    <cellStyle name="Normal 13 3 2 2 2" xfId="5664" xr:uid="{E6B64C11-A184-4AAB-B4A0-0225146FA4E0}"/>
    <cellStyle name="Normal 13 3 2 2 2 2" xfId="12752" xr:uid="{91C3047F-5DAE-4B79-8B6B-D6D98D4331E2}"/>
    <cellStyle name="Normal 13 3 2 2 2 3" xfId="8245" xr:uid="{44B580EE-9D25-46B2-A751-20F68A3F42BF}"/>
    <cellStyle name="Normal 13 3 2 2 3" xfId="12607" xr:uid="{4807C179-4211-4B67-A55E-6D0E62479DFE}"/>
    <cellStyle name="Normal 13 3 2 2 4" xfId="8100" xr:uid="{2F305F5D-B013-42BE-9EAE-D41B829DEB7E}"/>
    <cellStyle name="Normal 13 3 2 3" xfId="5597" xr:uid="{CB9EEA55-95E9-4C4E-9CD3-83C2D81B1C85}"/>
    <cellStyle name="Normal 13 3 2 3 2" xfId="12685" xr:uid="{77E4C568-C6F6-438E-B3F6-97A3995F8AE2}"/>
    <cellStyle name="Normal 13 3 2 3 3" xfId="8178" xr:uid="{75C2BB44-F50D-4A9A-ACB6-E3751A065F6E}"/>
    <cellStyle name="Normal 13 3 2 4" xfId="5434" xr:uid="{4593E054-1C20-4D9B-8471-801065930967}"/>
    <cellStyle name="Normal 13 3 2 4 2" xfId="12536" xr:uid="{CD3CFAC4-B38A-4184-9728-391ED73FCDAA}"/>
    <cellStyle name="Normal 13 3 2 5" xfId="8033" xr:uid="{E1FC4705-D760-4219-9671-0FF7BF01D561}"/>
    <cellStyle name="Normal 13 3 3" xfId="5471" xr:uid="{9701BC47-28F3-4B35-82D0-D4221999B6FF}"/>
    <cellStyle name="Normal 13 3 3 2" xfId="5630" xr:uid="{4541F12C-06D9-49BB-BB70-EF11D07654FE}"/>
    <cellStyle name="Normal 13 3 3 2 2" xfId="12718" xr:uid="{1DD0BCCE-D815-4BE2-BF1E-719508456E60}"/>
    <cellStyle name="Normal 13 3 3 2 3" xfId="8211" xr:uid="{5C54F6CE-A802-4070-8597-051F3710343A}"/>
    <cellStyle name="Normal 13 3 3 3" xfId="12573" xr:uid="{530CF0AB-0D5A-4489-8C80-1361A70272D0}"/>
    <cellStyle name="Normal 13 3 3 4" xfId="8066" xr:uid="{158B14F3-FB64-4B72-AB8C-C543B76D3C18}"/>
    <cellStyle name="Normal 13 3 4" xfId="5563" xr:uid="{8DBB1F75-B28F-46DF-8FD7-8F4D29D24CEB}"/>
    <cellStyle name="Normal 13 3 4 2" xfId="12651" xr:uid="{86401E37-A4A0-4FD7-B27E-2FD24A7EFF0C}"/>
    <cellStyle name="Normal 13 3 4 3" xfId="8144" xr:uid="{4E5A6B15-65B7-4B10-BFB3-2AADEFE39CCA}"/>
    <cellStyle name="Normal 13 3 5" xfId="7630" xr:uid="{D2C25B08-4915-4481-9995-618F40B6691D}"/>
    <cellStyle name="Normal 13 3 6" xfId="5316" xr:uid="{B4D12D98-7C94-4C94-8046-2D8B208DBD88}"/>
    <cellStyle name="Normal 13 3 6 2" xfId="12488" xr:uid="{8257354F-B50A-4FAF-B9DD-14345B75C129}"/>
    <cellStyle name="Normal 13 3 7" xfId="12148" xr:uid="{EDFA6E5A-47D7-4D96-84C0-AC89DBAB9166}"/>
    <cellStyle name="Normal 13 3 8" xfId="7999" xr:uid="{67663E81-9337-4D86-93E6-79FCBD637DD9}"/>
    <cellStyle name="Normal 13 4" xfId="5410" xr:uid="{3009ABD2-81FC-4A1B-93D6-3C4FB01128CA}"/>
    <cellStyle name="Normal 13 4 2" xfId="5487" xr:uid="{D130762B-20AA-4F96-B75D-BE46FACD6B4F}"/>
    <cellStyle name="Normal 13 4 2 2" xfId="5646" xr:uid="{4B622649-8C26-4C33-99F6-722A9E7D8E61}"/>
    <cellStyle name="Normal 13 4 2 2 2" xfId="12734" xr:uid="{7BB320BC-DADF-43EF-8C34-B48E9A873207}"/>
    <cellStyle name="Normal 13 4 2 2 3" xfId="8227" xr:uid="{EBA67AC7-5E20-4D9D-9CCF-A007CABA681B}"/>
    <cellStyle name="Normal 13 4 2 3" xfId="12589" xr:uid="{275E1A94-F8A7-48EC-AD3E-6125BE676153}"/>
    <cellStyle name="Normal 13 4 2 4" xfId="8082" xr:uid="{74BB2DCB-DD63-4639-B8F0-B3A913A32F24}"/>
    <cellStyle name="Normal 13 4 3" xfId="5579" xr:uid="{D9E4CCA2-7F57-4890-A035-A8FE8E592F4D}"/>
    <cellStyle name="Normal 13 4 3 2" xfId="12667" xr:uid="{68D5D899-467F-4C8E-84B8-3A9FC993BE56}"/>
    <cellStyle name="Normal 13 4 3 3" xfId="8160" xr:uid="{480CDA4D-555B-4B39-9BE2-22326A973B52}"/>
    <cellStyle name="Normal 13 4 4" xfId="7208" xr:uid="{C1E67C10-6695-4CA6-B652-ACF1370E3B54}"/>
    <cellStyle name="Normal 13 4 5" xfId="12516" xr:uid="{59E5E586-58F2-4377-9FA3-DB15506F5290}"/>
    <cellStyle name="Normal 13 4 6" xfId="8015" xr:uid="{7FD4C674-DA78-47F3-9968-4355417B40D3}"/>
    <cellStyle name="Normal 13 5" xfId="5452" xr:uid="{FC217686-171F-4546-9315-8714143FF0DA}"/>
    <cellStyle name="Normal 13 5 2" xfId="5612" xr:uid="{99386A41-ADD3-467A-8D12-1D0AFF8A1AC4}"/>
    <cellStyle name="Normal 13 5 2 2" xfId="12700" xr:uid="{CDB033C5-02A7-402D-8C8C-B8CB15ED6A60}"/>
    <cellStyle name="Normal 13 5 2 3" xfId="8193" xr:uid="{DFBD34E1-7E44-4E72-8954-CCC3B5EEDF07}"/>
    <cellStyle name="Normal 13 5 3" xfId="12554" xr:uid="{2AD9E527-911B-47A1-BF51-A3D41B972BEC}"/>
    <cellStyle name="Normal 13 5 4" xfId="8048" xr:uid="{07EAC566-3FCE-4A14-A9D9-80D060F4884C}"/>
    <cellStyle name="Normal 13 6" xfId="5545" xr:uid="{4CC3EDCC-FD13-4764-AF70-5DE14841C8C9}"/>
    <cellStyle name="Normal 13 6 2" xfId="12633" xr:uid="{2CE8AF17-379C-4801-B6F2-8CBB592FA609}"/>
    <cellStyle name="Normal 13 6 3" xfId="8126" xr:uid="{F5B19009-D976-46D9-85F9-A4538D089B42}"/>
    <cellStyle name="Normal 13 7" xfId="7025" xr:uid="{59DA8ADA-42EF-4F1C-9FFC-363A98912526}"/>
    <cellStyle name="Normal 13 8" xfId="5091" xr:uid="{FA35C218-B126-4EDA-A832-261EC577709E}"/>
    <cellStyle name="Normal 13 8 2" xfId="12453" xr:uid="{58A94C6E-1543-4A1C-8395-5CC4A98462F0}"/>
    <cellStyle name="Normal 13 9" xfId="11919" xr:uid="{609782CB-E5DA-49F9-B00B-FAF53E6EC078}"/>
    <cellStyle name="Normal 13_Copy of PWB_Aging" xfId="1697" xr:uid="{CC2DD121-B4D1-49FB-A941-94F48D103587}"/>
    <cellStyle name="Normal 130" xfId="1698" xr:uid="{830301F1-BBDD-445B-864D-45C4425F3803}"/>
    <cellStyle name="Normal 130 2" xfId="7423" xr:uid="{DFA340EF-2B9E-4EB2-9F80-281024F160D6}"/>
    <cellStyle name="Normal 130 3" xfId="7631" xr:uid="{320DD51F-F0D2-4D1D-ADF1-77CE419463EB}"/>
    <cellStyle name="Normal 130 4" xfId="7209" xr:uid="{B9D58B36-AF2B-4150-85BF-3F2B6AA7B88E}"/>
    <cellStyle name="Normal 131" xfId="1699" xr:uid="{B643D924-CC3D-4424-AFF3-E0E61DBE598D}"/>
    <cellStyle name="Normal 131 2" xfId="7424" xr:uid="{75234B31-E330-422E-B19B-05BC141FE3B6}"/>
    <cellStyle name="Normal 131 3" xfId="7632" xr:uid="{A1AB9561-0C88-4F5B-88EC-ED9D58DC9C96}"/>
    <cellStyle name="Normal 131 4" xfId="7210" xr:uid="{21435664-23F5-414E-9ACD-095A352101C2}"/>
    <cellStyle name="Normal 132" xfId="1700" xr:uid="{998C6EEA-4409-451C-BF8B-BA6C6A6C69D4}"/>
    <cellStyle name="Normal 132 2" xfId="6904" xr:uid="{59803396-7482-429C-BCC5-4963156F1EF5}"/>
    <cellStyle name="Normal 132 3" xfId="7633" xr:uid="{F4093CE3-DCC7-4A7B-B24F-2F24D62BD2C9}"/>
    <cellStyle name="Normal 132 4" xfId="7211" xr:uid="{5A250C53-9228-4162-A8C7-EFE03805CB24}"/>
    <cellStyle name="Normal 133" xfId="1701" xr:uid="{F7C3144F-A01B-4F27-9D18-BAAF76248E4E}"/>
    <cellStyle name="Normal 133 2" xfId="7425" xr:uid="{B1AEFB0C-539C-4439-A453-599BF468B51E}"/>
    <cellStyle name="Normal 133 3" xfId="7634" xr:uid="{809854A8-1550-4E7F-A4A2-FA57133B574A}"/>
    <cellStyle name="Normal 133 4" xfId="7212" xr:uid="{2E4FE267-51C8-4518-B8A3-73CDFCE5553D}"/>
    <cellStyle name="Normal 134" xfId="1702" xr:uid="{337A33AE-F8FF-4CF6-8590-A4B7BC6723E8}"/>
    <cellStyle name="Normal 134 2" xfId="7426" xr:uid="{AE731BA9-66FB-4005-AB7B-CA43CAD1CFD2}"/>
    <cellStyle name="Normal 134 3" xfId="7635" xr:uid="{422A1B48-4811-4D0C-BEE9-45007C54773F}"/>
    <cellStyle name="Normal 134 4" xfId="7213" xr:uid="{DA526CB3-EFC4-4B05-8D7A-3AD366344970}"/>
    <cellStyle name="Normal 135" xfId="1703" xr:uid="{B8766524-0DDE-4808-A609-C0A8F6A78BB6}"/>
    <cellStyle name="Normal 135 2" xfId="7427" xr:uid="{C8BBF7EC-DEF0-4AC2-90D9-7CA42E58B2F8}"/>
    <cellStyle name="Normal 135 3" xfId="7636" xr:uid="{C9E31C9A-B9E3-4DD4-ABB5-D4C6F4E4465C}"/>
    <cellStyle name="Normal 135 4" xfId="7214" xr:uid="{827B96FE-DE0F-415A-9FDA-A33558C8C9AE}"/>
    <cellStyle name="Normal 136" xfId="1704" xr:uid="{E2958888-CE12-444F-88BF-0B7D53F94C10}"/>
    <cellStyle name="Normal 136 2" xfId="7428" xr:uid="{1DA0AB9F-6418-4D78-B59B-6B2012380981}"/>
    <cellStyle name="Normal 136 3" xfId="7637" xr:uid="{6890CB0B-60DE-49F2-B8D5-E5842EE3F5A8}"/>
    <cellStyle name="Normal 136 4" xfId="7215" xr:uid="{8A5680AB-71E0-4055-BA95-63FA8E2C83D0}"/>
    <cellStyle name="Normal 137" xfId="1705" xr:uid="{B3E9BBBA-192A-4E51-9CE1-14EDC24B3545}"/>
    <cellStyle name="Normal 137 2" xfId="7429" xr:uid="{82832768-9929-4EC2-BB6B-9F029ED970D2}"/>
    <cellStyle name="Normal 137 3" xfId="7638" xr:uid="{33C4AFFE-7DC5-4656-A1C8-3B204904720C}"/>
    <cellStyle name="Normal 137 4" xfId="7216" xr:uid="{966973DA-36B4-4E85-90D1-C5AB13A7B27C}"/>
    <cellStyle name="Normal 138" xfId="1706" xr:uid="{2EA0977B-E236-424B-A906-B91015288D72}"/>
    <cellStyle name="Normal 138 2" xfId="7430" xr:uid="{76778A79-24C1-412A-AC60-358272D20630}"/>
    <cellStyle name="Normal 138 3" xfId="7639" xr:uid="{AFC29593-8AAC-4590-8388-DAFDC17A91DF}"/>
    <cellStyle name="Normal 138 4" xfId="7217" xr:uid="{511A7875-6B4E-49A4-8752-F5AA9D472E24}"/>
    <cellStyle name="Normal 139" xfId="1707" xr:uid="{6E389A8C-7EBE-49A0-AF98-DAB4958998AF}"/>
    <cellStyle name="Normal 139 2" xfId="7431" xr:uid="{28FC6D02-9CD4-45A1-9017-5558B0FDEE0D}"/>
    <cellStyle name="Normal 139 3" xfId="7640" xr:uid="{A1A1B0DC-C6BC-4EAE-B9B6-F4CA71F7F375}"/>
    <cellStyle name="Normal 139 4" xfId="7218" xr:uid="{F942A50E-2AD1-4C1C-ADA2-6602A9D559B2}"/>
    <cellStyle name="Normal 14" xfId="1708" xr:uid="{01C8A2DE-6F01-4845-9A79-13CBB105E3C4}"/>
    <cellStyle name="Normal 14 2" xfId="1709" xr:uid="{01D55095-67E1-45C3-91A5-E6C2E321838E}"/>
    <cellStyle name="Normal 14 2 2" xfId="7432" xr:uid="{29D285B9-8513-47E9-863E-865EEC8F6E26}"/>
    <cellStyle name="Normal 14 3" xfId="7641" xr:uid="{A58E6DCD-0579-4E85-8DC9-770EDCF22294}"/>
    <cellStyle name="Normal 14 4" xfId="7219" xr:uid="{73377AD8-BB17-4D4B-806F-7DC9643EB4AD}"/>
    <cellStyle name="Normal 14 4 2" xfId="7834" xr:uid="{DC9CE740-DD97-4AF9-8362-649B1FEE91E0}"/>
    <cellStyle name="Normal 14 4 2 2" xfId="13985" xr:uid="{C8C5DD46-9BA2-4524-BEA5-29430AE47AC4}"/>
    <cellStyle name="Normal 14 4 2 3" xfId="8319" xr:uid="{727CE6F4-616D-4297-AE0C-583EDEE8F97E}"/>
    <cellStyle name="Normal 14 5" xfId="7047" xr:uid="{F37759F4-CF1B-4EE6-BC8B-C29BE8325D41}"/>
    <cellStyle name="Normal 14 50" xfId="5526" xr:uid="{63D5EC2B-817B-4A07-8034-1048D9B35A2D}"/>
    <cellStyle name="Normal 14 6" xfId="5092" xr:uid="{130F54B5-0DB3-44CC-9937-A978490FD1D0}"/>
    <cellStyle name="Normal 14 7" xfId="11880" xr:uid="{3743BA81-A272-4FE2-94FB-912B4A7B39DE}"/>
    <cellStyle name="Normal 140" xfId="1710" xr:uid="{7C15B327-9722-4219-B0D1-D9E6EC7E84F4}"/>
    <cellStyle name="Normal 140 2" xfId="7433" xr:uid="{9CF44867-33EF-435A-A88D-F9985BC545F3}"/>
    <cellStyle name="Normal 140 3" xfId="7642" xr:uid="{63882680-7062-4AEA-9310-5BE564C187E8}"/>
    <cellStyle name="Normal 140 4" xfId="7220" xr:uid="{B8D5EFE2-EF3C-4CB8-BBC4-3CA1F1D19D60}"/>
    <cellStyle name="Normal 141" xfId="1711" xr:uid="{A9C51A45-75BA-44C6-ADE7-05B88715B0F0}"/>
    <cellStyle name="Normal 141 2" xfId="7434" xr:uid="{C852970F-0024-4EEC-8B1D-3096DACEEFB8}"/>
    <cellStyle name="Normal 141 3" xfId="7643" xr:uid="{67F71163-1A3F-4797-88EC-3D5A46679065}"/>
    <cellStyle name="Normal 141 4" xfId="7221" xr:uid="{D7338375-F5AA-4231-B195-9A4CD3D07283}"/>
    <cellStyle name="Normal 142" xfId="1712" xr:uid="{F9B3A944-82D7-4271-A428-7845A62D550B}"/>
    <cellStyle name="Normal 142 2" xfId="1713" xr:uid="{8BF7BADC-A09F-4892-A9F6-4657ACA95FA5}"/>
    <cellStyle name="Normal 142 2 2" xfId="7436" xr:uid="{71519A40-C9A4-4F18-B3CC-3F37EB2F3462}"/>
    <cellStyle name="Normal 142 2 3" xfId="7645" xr:uid="{C66E093D-1102-4D19-B86F-B3901AD39DA2}"/>
    <cellStyle name="Normal 142 2 4" xfId="7223" xr:uid="{5F7412D6-58C3-4E79-8093-7DAD6270C0A0}"/>
    <cellStyle name="Normal 142 3" xfId="7435" xr:uid="{6C67FD39-9E2B-4179-9A3E-C6631F84DE9C}"/>
    <cellStyle name="Normal 142 4" xfId="7644" xr:uid="{F9946E42-270D-4430-A3DE-E8A09084D4B9}"/>
    <cellStyle name="Normal 142 5" xfId="7222" xr:uid="{68091799-019F-440C-83F9-B3CD1C0EE0C2}"/>
    <cellStyle name="Normal 142_B" xfId="7368" xr:uid="{DCE9F241-DF1D-43D0-9A1C-5ADB26AD02C7}"/>
    <cellStyle name="Normal 143" xfId="1714" xr:uid="{4935D826-BBAD-49E8-86DC-68231C7483B3}"/>
    <cellStyle name="Normal 143 2" xfId="1715" xr:uid="{83295818-F542-4199-8606-41C4C8B88B84}"/>
    <cellStyle name="Normal 143 2 2" xfId="7438" xr:uid="{0563A608-ABE5-4815-89A0-1476AF5EA4F6}"/>
    <cellStyle name="Normal 143 2 3" xfId="7647" xr:uid="{6D4CFD4E-D6BF-4CBD-A4A4-0998C354A97D}"/>
    <cellStyle name="Normal 143 2 4" xfId="7225" xr:uid="{A7F8C61E-9BD8-4ACD-B18F-68D87ACC75AC}"/>
    <cellStyle name="Normal 143 3" xfId="7437" xr:uid="{964F7CD9-38A3-4B23-96E1-591E37A3CE1F}"/>
    <cellStyle name="Normal 143 4" xfId="7646" xr:uid="{B4B50486-6486-4083-86FF-0F583B7671AA}"/>
    <cellStyle name="Normal 143 5" xfId="7224" xr:uid="{585CCDC0-DFEE-47AB-BAEF-4F7657DE2EDD}"/>
    <cellStyle name="Normal 144" xfId="1716" xr:uid="{8440223C-94F4-4C15-AC00-9FE343DC933A}"/>
    <cellStyle name="Normal 144 2" xfId="7439" xr:uid="{2F8DD1E1-AA3B-458B-A896-34973A6D45C7}"/>
    <cellStyle name="Normal 144 3" xfId="7648" xr:uid="{069E38D9-93FF-464E-AFF0-5C46C32CCF96}"/>
    <cellStyle name="Normal 144 4" xfId="7226" xr:uid="{DF297D21-A748-48A2-8A0F-1D5324AFAD7A}"/>
    <cellStyle name="Normal 145" xfId="1717" xr:uid="{3DD79D78-A81C-414E-9563-B63420F56C0F}"/>
    <cellStyle name="Normal 145 2" xfId="7440" xr:uid="{8C7CF847-6238-4175-85F2-8B64091803DD}"/>
    <cellStyle name="Normal 145 3" xfId="7649" xr:uid="{2268C165-DD3C-4D21-BFA2-C0D67A4CCE37}"/>
    <cellStyle name="Normal 145 4" xfId="7227" xr:uid="{D6F89B5E-0901-47B8-BB56-1027FC37813A}"/>
    <cellStyle name="Normal 146" xfId="1718" xr:uid="{A035F848-65C3-4A3B-B184-B43802D3C0D5}"/>
    <cellStyle name="Normal 146 2" xfId="7441" xr:uid="{DB424652-03FE-4B5E-BE4D-F7D63F3E990C}"/>
    <cellStyle name="Normal 146 3" xfId="7650" xr:uid="{1C88D984-0D2C-4461-87E3-F753406B54C1}"/>
    <cellStyle name="Normal 146 4" xfId="7228" xr:uid="{6E9EF88A-67D2-42DD-A5DF-D235201617E5}"/>
    <cellStyle name="Normal 147" xfId="1719" xr:uid="{B04880E4-2471-4488-8B96-6D5AF7DDCE15}"/>
    <cellStyle name="Normal 147 2" xfId="7442" xr:uid="{4BD9B5A2-1E35-4271-A458-294B1E4EF06E}"/>
    <cellStyle name="Normal 147 3" xfId="7651" xr:uid="{3178F733-EDB7-449E-B692-98D73FFC0C69}"/>
    <cellStyle name="Normal 147 4" xfId="7229" xr:uid="{A5B75863-25CF-48B3-8467-FAE17BE82F06}"/>
    <cellStyle name="Normal 148" xfId="1720" xr:uid="{CA575EBE-2C8A-4C03-9082-DD4A07567C68}"/>
    <cellStyle name="Normal 148 2" xfId="7443" xr:uid="{E44AF208-005C-4B6E-9A37-65015B051B1A}"/>
    <cellStyle name="Normal 148 3" xfId="7652" xr:uid="{98ABBB35-FFB3-4452-8FCD-0F75E3C7B3A0}"/>
    <cellStyle name="Normal 148 4" xfId="7230" xr:uid="{CFEE0751-6246-4DE2-87DC-32E399749308}"/>
    <cellStyle name="Normal 149" xfId="1721" xr:uid="{4298C3CE-8037-4F25-BCC3-4F34A288EB8B}"/>
    <cellStyle name="Normal 149 2" xfId="1722" xr:uid="{1BA7A358-E969-4E5D-8F78-384951161667}"/>
    <cellStyle name="Normal 149 2 2" xfId="7445" xr:uid="{03CF9602-C1DC-4886-BAD4-303FB02AC7E2}"/>
    <cellStyle name="Normal 149 2 3" xfId="7654" xr:uid="{CA7DD5AF-12F2-43C1-95A2-BE5E2FC0F840}"/>
    <cellStyle name="Normal 149 2 4" xfId="7232" xr:uid="{CF1C2C87-99C6-4283-B29C-4AC15B8E8B65}"/>
    <cellStyle name="Normal 149 3" xfId="7444" xr:uid="{17377DF0-4AF6-4E50-B4A0-F0AC8E50EF1E}"/>
    <cellStyle name="Normal 149 4" xfId="7653" xr:uid="{7E67660B-2913-471A-A6C0-AB1DAB0CCC0E}"/>
    <cellStyle name="Normal 149 5" xfId="7231" xr:uid="{9BB8F2E6-B38C-4EE9-A9B4-08ADCBC4F5F7}"/>
    <cellStyle name="Normal 149_B" xfId="7367" xr:uid="{4D58F496-D1AB-415D-895F-41D567E68B97}"/>
    <cellStyle name="Normal 15" xfId="1723" xr:uid="{2406B83E-8141-42C3-903E-12EE7312EE71}"/>
    <cellStyle name="Normal 15 2" xfId="1724" xr:uid="{CC5D8CA8-D8D0-4D6B-A9A8-D73326DA1FB5}"/>
    <cellStyle name="Normal 15 2 2" xfId="7446" xr:uid="{054001B8-E350-44CB-B62E-3EAF244FBAD5}"/>
    <cellStyle name="Normal 15 3" xfId="7655" xr:uid="{28CEA856-E246-4CC9-8F69-7B89128DE08B}"/>
    <cellStyle name="Normal 15 3 2" xfId="13971" xr:uid="{3A0CBDB3-C98D-4C5A-9FA2-8AC9E8690FF8}"/>
    <cellStyle name="Normal 15 3 3" xfId="12097" xr:uid="{D1116D5E-0C40-4EED-997E-277D2A1D3AC5}"/>
    <cellStyle name="Normal 15 4" xfId="7233" xr:uid="{935B66FF-F3FD-4F46-AFE3-269CB19EECEA}"/>
    <cellStyle name="Normal 15 5" xfId="7051" xr:uid="{089519A5-E24F-425F-A0CA-E8CB6F83F3DC}"/>
    <cellStyle name="Normal 15 6" xfId="5093" xr:uid="{E4FD45DB-B60B-4712-8897-41064A78158E}"/>
    <cellStyle name="Normal 15_รวมแจ้งหนี้ LG  (เดือน 6,7, มือถือ เดือน 8) ของคุณ GOT" xfId="1725" xr:uid="{EEFF9F56-9958-4E1E-89AA-6987E2CA2523}"/>
    <cellStyle name="Normal 150" xfId="1726" xr:uid="{21C6593E-2459-441E-B96A-3B5C31AC1478}"/>
    <cellStyle name="Normal 150 2" xfId="1727" xr:uid="{A3FA0F13-8184-40A6-9238-9EDDB057A876}"/>
    <cellStyle name="Normal 150 2 2" xfId="7448" xr:uid="{6414D4BA-7D81-44D8-9ABA-DDE72082F505}"/>
    <cellStyle name="Normal 150 2 3" xfId="7657" xr:uid="{155C6101-36F1-4E0C-BF40-512615AF7ADF}"/>
    <cellStyle name="Normal 150 2 4" xfId="7235" xr:uid="{7EE362CB-1918-4E60-BDA1-3AA1F762B2BD}"/>
    <cellStyle name="Normal 150 3" xfId="7447" xr:uid="{5D6DC1CA-8FFD-4EAE-BA77-D766EA69A274}"/>
    <cellStyle name="Normal 150 4" xfId="7656" xr:uid="{EE284CD8-2465-4897-AD26-970CEE005DC1}"/>
    <cellStyle name="Normal 150 5" xfId="7234" xr:uid="{C0C5DC09-5685-4F18-886D-74D919DDDF73}"/>
    <cellStyle name="Normal 150_B" xfId="7366" xr:uid="{953A4C46-BBD9-4080-8284-54D08AD2E226}"/>
    <cellStyle name="Normal 151" xfId="1728" xr:uid="{46F36CC5-0E3F-4DB2-9B6E-3400C86A57AA}"/>
    <cellStyle name="Normal 151 2" xfId="7449" xr:uid="{9FC74504-AB09-435B-A2C2-44A3A6D4284A}"/>
    <cellStyle name="Normal 151 3" xfId="7658" xr:uid="{7176FF20-D516-4DA5-8CE4-B10504FD1ED9}"/>
    <cellStyle name="Normal 151 4" xfId="7236" xr:uid="{F2E0F0A4-DA97-4B23-A6C8-8E783F2C925E}"/>
    <cellStyle name="Normal 152" xfId="1729" xr:uid="{2BB7C3A2-7439-4F69-B98F-50F6992A18A7}"/>
    <cellStyle name="Normal 152 2" xfId="7450" xr:uid="{5525F81C-ABDC-4199-9686-3474F7656D15}"/>
    <cellStyle name="Normal 152 3" xfId="7659" xr:uid="{EE0937E3-BF2E-4ABF-9F90-8FE5F8EC8256}"/>
    <cellStyle name="Normal 152 4" xfId="7237" xr:uid="{80F9EEC5-BADB-4009-BA23-BCBDA62ECD85}"/>
    <cellStyle name="Normal 153" xfId="1730" xr:uid="{3152E103-FAA0-4D9B-A201-6F176B060E02}"/>
    <cellStyle name="Normal 153 2" xfId="7451" xr:uid="{5E945E9C-42B3-48E6-A714-7C5B02EF357C}"/>
    <cellStyle name="Normal 153 3" xfId="7660" xr:uid="{7E242218-2F28-4A3A-8859-36DD1F08DBE6}"/>
    <cellStyle name="Normal 153 4" xfId="7238" xr:uid="{82B3AABE-1CC8-4465-AF0A-25A0B7C7D2BE}"/>
    <cellStyle name="Normal 154" xfId="1731" xr:uid="{8BB627BB-5382-49A9-BA15-BAD06FB45687}"/>
    <cellStyle name="Normal 154 2" xfId="1732" xr:uid="{5D0E8189-0E5A-48CC-9D5B-ADA882535058}"/>
    <cellStyle name="Normal 154 2 2" xfId="7453" xr:uid="{045C4FEB-8034-4B86-A963-72AE11C18065}"/>
    <cellStyle name="Normal 154 2 3" xfId="7662" xr:uid="{85B8FB12-1F9C-4BBF-A732-AE21E8BE7CA8}"/>
    <cellStyle name="Normal 154 2 4" xfId="7240" xr:uid="{D4AFEBA5-69DA-4F00-9080-517120F744AE}"/>
    <cellStyle name="Normal 154 3" xfId="7452" xr:uid="{5DEC5575-C4F3-4B32-8191-706664CBB633}"/>
    <cellStyle name="Normal 154 4" xfId="7661" xr:uid="{AE1971D5-04A4-42FD-8B2D-B74692E55633}"/>
    <cellStyle name="Normal 154 5" xfId="7239" xr:uid="{36AA50F4-7F8F-49DF-A92D-3A71DED6A98A}"/>
    <cellStyle name="Normal 154_B" xfId="7363" xr:uid="{C8678D9C-63CD-432C-B16F-6D0B469E62E2}"/>
    <cellStyle name="Normal 155" xfId="1733" xr:uid="{3A195154-5F6F-4CAC-BC87-62FE7E924915}"/>
    <cellStyle name="Normal 155 2" xfId="1734" xr:uid="{264CBFCC-6700-41FC-9752-CD55AFE808CC}"/>
    <cellStyle name="Normal 155 2 2" xfId="7455" xr:uid="{8E92F1BF-77C1-4BAB-B382-2DE03F05F38B}"/>
    <cellStyle name="Normal 155 2 3" xfId="7664" xr:uid="{8B24DE2B-0B70-43DD-9926-97FC449B77CC}"/>
    <cellStyle name="Normal 155 2 4" xfId="7242" xr:uid="{C2F1F264-335F-4D92-A929-03A29797DAAD}"/>
    <cellStyle name="Normal 155 3" xfId="7454" xr:uid="{E441C850-8063-431B-8063-AB9B6C9F283A}"/>
    <cellStyle name="Normal 155 4" xfId="7663" xr:uid="{7900DE39-BC78-4C26-A149-1F9558BEF15B}"/>
    <cellStyle name="Normal 155 5" xfId="7241" xr:uid="{572F2F4A-4566-4E6F-B489-75A447A419C6}"/>
    <cellStyle name="Normal 155_B" xfId="7365" xr:uid="{BB81CAA4-D8AD-472D-8676-48A730E400BF}"/>
    <cellStyle name="Normal 156" xfId="1735" xr:uid="{6ED781D7-2B23-4590-95E1-CD3632DCFCF5}"/>
    <cellStyle name="Normal 156 2" xfId="1736" xr:uid="{EF755259-EAAA-4E17-8D70-306AFEAEA628}"/>
    <cellStyle name="Normal 156 2 2" xfId="7457" xr:uid="{B39F4933-EE12-4769-8DE9-F96D1EE38EAB}"/>
    <cellStyle name="Normal 156 2 3" xfId="7666" xr:uid="{7CF20A40-C38C-4D0D-9A8B-74414716C142}"/>
    <cellStyle name="Normal 156 2 4" xfId="7244" xr:uid="{798533B1-4164-4D82-BAAD-42BED4B07763}"/>
    <cellStyle name="Normal 156 3" xfId="7456" xr:uid="{662B2853-6271-4679-A245-AA421E754A4E}"/>
    <cellStyle name="Normal 156 4" xfId="7665" xr:uid="{9EDC81B6-4CC8-4040-8F89-E211D9FD7F35}"/>
    <cellStyle name="Normal 156 5" xfId="7243" xr:uid="{D16F73CD-FFC3-4AB3-B7D0-A8BF249FD62C}"/>
    <cellStyle name="Normal 156_B" xfId="7364" xr:uid="{81E984D0-4069-45C1-9B85-44D9555FCCC0}"/>
    <cellStyle name="Normal 157" xfId="1737" xr:uid="{D8FD31DA-1DD1-4C62-81BD-CB87DBE5B240}"/>
    <cellStyle name="Normal 157 2" xfId="7458" xr:uid="{A0345F6F-4DD5-4ADC-B507-274404D05EB2}"/>
    <cellStyle name="Normal 157 3" xfId="7667" xr:uid="{665AD032-9571-49DB-852F-4284C73E4606}"/>
    <cellStyle name="Normal 157 4" xfId="7245" xr:uid="{EED25421-F6AE-4B32-9B4E-115D2932CD1C}"/>
    <cellStyle name="Normal 158" xfId="1738" xr:uid="{A7BA1C37-97D3-42FF-BC72-FC7BE28128F4}"/>
    <cellStyle name="Normal 158 2" xfId="7459" xr:uid="{89952738-FCC4-4DB8-BEF8-49F71683D531}"/>
    <cellStyle name="Normal 158 3" xfId="7668" xr:uid="{15CFCC4B-FF60-4B53-8409-05FE0E64DEC5}"/>
    <cellStyle name="Normal 158 4" xfId="7246" xr:uid="{E9B0D5A9-F394-499D-A2B7-44EA17B3AFA6}"/>
    <cellStyle name="Normal 159" xfId="1739" xr:uid="{FC8A427D-F67F-43B7-840F-57118232C327}"/>
    <cellStyle name="Normal 159 2" xfId="7460" xr:uid="{DAB1E642-A79D-4FC6-B6A2-478E531E54A1}"/>
    <cellStyle name="Normal 159 3" xfId="7669" xr:uid="{02373C6D-837D-46E8-B227-1DD3458D0C5B}"/>
    <cellStyle name="Normal 159 4" xfId="7247" xr:uid="{AD8F19D1-8C77-480F-A7CA-AB3C9D112DC9}"/>
    <cellStyle name="Normal 16" xfId="1740" xr:uid="{54025311-9175-4B77-8F55-00AE1BAB5216}"/>
    <cellStyle name="Normal 16 2" xfId="1741" xr:uid="{32BAB616-5A90-4D3D-AA8E-91F778B6BEB4}"/>
    <cellStyle name="Normal 16 2 2" xfId="7461" xr:uid="{6D144C63-6C8F-4B3D-BD06-E3CC22DC018A}"/>
    <cellStyle name="Normal 16 3" xfId="7670" xr:uid="{A0E6FAE9-B545-4182-8FE2-D0FC25903FA0}"/>
    <cellStyle name="Normal 16 4" xfId="7248" xr:uid="{C881986B-0A46-4B49-8685-7B1E9BB29D4A}"/>
    <cellStyle name="Normal 16 5" xfId="7143" xr:uid="{895B8C13-42EB-4AAC-AA86-491ECE4D8AA4}"/>
    <cellStyle name="Normal 16 6" xfId="5094" xr:uid="{BAD1E642-722A-4D79-A928-D5003875A327}"/>
    <cellStyle name="Normal 16_Copy of PWB_Aging" xfId="1742" xr:uid="{0ACEF33C-6C2C-4D1D-9D93-6378EE3CDEE5}"/>
    <cellStyle name="Normal 160" xfId="1743" xr:uid="{BB785747-A0D6-4B16-B677-FE78E6950569}"/>
    <cellStyle name="Normal 160 2" xfId="7559" xr:uid="{7F6D6654-AD19-45E4-BCFE-F6B1430AADDD}"/>
    <cellStyle name="Normal 160 3" xfId="7769" xr:uid="{D96EF73E-83E8-437E-AB8B-93E100CE2CA4}"/>
    <cellStyle name="Normal 160 4" xfId="7347" xr:uid="{BAB6E359-90D3-49CA-92E7-D535E7DA58B3}"/>
    <cellStyle name="Normal 161" xfId="1744" xr:uid="{AF939321-5534-43F0-9620-DE6DFA67621F}"/>
    <cellStyle name="Normal 161 2" xfId="7557" xr:uid="{51D83820-F5A4-47B6-8861-D1DF1C896719}"/>
    <cellStyle name="Normal 161 3" xfId="7767" xr:uid="{BA61F013-CDAE-4E19-A9D5-F04D2B7BD93E}"/>
    <cellStyle name="Normal 161 4" xfId="7345" xr:uid="{73295E32-F5BE-431B-8750-C43447F680A7}"/>
    <cellStyle name="Normal 162" xfId="1745" xr:uid="{CF4E7E99-6820-4CA4-A470-0FEE2C2049A8}"/>
    <cellStyle name="Normal 162 2" xfId="7558" xr:uid="{7B38142F-23BF-40EA-88E8-E4947852D2AE}"/>
    <cellStyle name="Normal 162 3" xfId="7768" xr:uid="{3DC53840-9F44-4164-AC20-71676411BE72}"/>
    <cellStyle name="Normal 162 4" xfId="7346" xr:uid="{5FB7E341-85FA-415D-916A-699C616C90B8}"/>
    <cellStyle name="Normal 163" xfId="1746" xr:uid="{073295B8-E8FB-4414-B863-072DD93B72E8}"/>
    <cellStyle name="Normal 163 2" xfId="7560" xr:uid="{056BA23A-4FEB-49A6-B568-09AE38F5591B}"/>
    <cellStyle name="Normal 163 3" xfId="7770" xr:uid="{4653F636-A600-44BC-88F6-083082FB33F6}"/>
    <cellStyle name="Normal 163 4" xfId="7348" xr:uid="{02E38D54-9F44-4753-B614-76D482E4D069}"/>
    <cellStyle name="Normal 164" xfId="1747" xr:uid="{70E05939-6FD3-4EA5-8B48-7CEB74D3D037}"/>
    <cellStyle name="Normal 164 2" xfId="7562" xr:uid="{3343A08D-B6D7-4FC3-A738-AC4D5F41BB0F}"/>
    <cellStyle name="Normal 164 3" xfId="7772" xr:uid="{73752ABE-DEAB-4EFD-AE33-F22CFB1A2C3E}"/>
    <cellStyle name="Normal 164 4" xfId="7350" xr:uid="{AE55B5EC-DB7E-448F-B2E9-56B0DE9E048E}"/>
    <cellStyle name="Normal 165" xfId="1748" xr:uid="{5E386149-1C2A-4AEB-BB31-AF9B4734F27D}"/>
    <cellStyle name="Normal 165 2" xfId="7561" xr:uid="{0479415B-A58D-4D11-8674-7B3661CA646F}"/>
    <cellStyle name="Normal 165 3" xfId="7771" xr:uid="{BBAE0940-ABD9-4688-95C4-86CAE8058035}"/>
    <cellStyle name="Normal 165 4" xfId="7349" xr:uid="{B8F57334-3E48-4036-A418-D4C7A4F57E46}"/>
    <cellStyle name="Normal 166" xfId="1749" xr:uid="{4E118602-9698-4EAE-8BB7-8439064A8541}"/>
    <cellStyle name="Normal 166 2" xfId="7563" xr:uid="{A8C1D2E1-D5C9-4B4D-AC12-D8A724A7D96E}"/>
    <cellStyle name="Normal 166 3" xfId="7773" xr:uid="{3931C7BE-A0D5-49B2-92C9-430F905B8553}"/>
    <cellStyle name="Normal 166 4" xfId="7351" xr:uid="{251BA28E-6509-4195-8D76-7DAE28A37453}"/>
    <cellStyle name="Normal 167" xfId="1750" xr:uid="{845CB88E-0C34-407A-AEBE-DB0F8E602C1D}"/>
    <cellStyle name="Normal 167 2" xfId="7564" xr:uid="{F1C615D1-DE93-4294-A3BD-84F3E1AAD13D}"/>
    <cellStyle name="Normal 167 3" xfId="7774" xr:uid="{E02C9409-09B7-4562-9750-E64D5EAF27D1}"/>
    <cellStyle name="Normal 167 4" xfId="7352" xr:uid="{855E2BA9-5829-4DD3-BB88-4D8F936EB2AB}"/>
    <cellStyle name="Normal 168" xfId="1751" xr:uid="{9B1D4B73-AEBD-431C-9FEA-C964C11A789B}"/>
    <cellStyle name="Normal 168 2" xfId="7565" xr:uid="{37FA6E31-D5B7-4EF4-8B88-D44B6144F8E9}"/>
    <cellStyle name="Normal 168 3" xfId="7775" xr:uid="{BE361252-E8DE-494A-890D-3CF891BF8E6D}"/>
    <cellStyle name="Normal 168 4" xfId="7353" xr:uid="{3F48F5BF-023A-4EE9-81CE-74A0A0F942BC}"/>
    <cellStyle name="Normal 169" xfId="1752" xr:uid="{6E0EF769-9AD5-447C-9D68-8A7DEE616CC8}"/>
    <cellStyle name="Normal 169 2" xfId="7566" xr:uid="{79EFEC2D-C508-4749-BD62-DFD29A81CD66}"/>
    <cellStyle name="Normal 169 3" xfId="7776" xr:uid="{59C0BEDB-0A04-48FD-96C9-8A783040B888}"/>
    <cellStyle name="Normal 169 4" xfId="7354" xr:uid="{6AF02FA3-A23F-4C7F-8B0A-05266B1E32E4}"/>
    <cellStyle name="Normal 17" xfId="1753" xr:uid="{023E325B-002C-4987-B527-45C1F712235F}"/>
    <cellStyle name="Normal 17 2" xfId="1754" xr:uid="{6A187A62-0D2A-4B01-837E-4EB35394042A}"/>
    <cellStyle name="Normal 17 2 2" xfId="7462" xr:uid="{76D84AB3-01B8-40EB-92F8-36D968B76772}"/>
    <cellStyle name="Normal 17 3" xfId="7671" xr:uid="{FDEE6F8B-5FCD-4FA9-87DD-5B7E9B19C941}"/>
    <cellStyle name="Normal 17 4" xfId="7249" xr:uid="{82105251-D968-4BC4-8283-B9402FED523A}"/>
    <cellStyle name="Normal 17 5" xfId="6962" xr:uid="{1DB948FE-1CB7-4423-9B7B-202D6E07FB8C}"/>
    <cellStyle name="Normal 17 6" xfId="5095" xr:uid="{18EDDB45-2E74-4F67-8CDD-B3725A7953D4}"/>
    <cellStyle name="Normal 170" xfId="1755" xr:uid="{A320B2E8-41BA-4606-AF19-739B0CD5CB28}"/>
    <cellStyle name="Normal 170 2" xfId="7567" xr:uid="{2FF15597-A0DA-44E0-94A6-64218B429B07}"/>
    <cellStyle name="Normal 170 3" xfId="7777" xr:uid="{7F3B7FE4-D83A-4FA7-B475-E15A82A96716}"/>
    <cellStyle name="Normal 170 4" xfId="7355" xr:uid="{E877387F-A6D4-4DFB-9209-13C9B92889FD}"/>
    <cellStyle name="Normal 171" xfId="1756" xr:uid="{05708A7A-CF86-47D8-9BA0-B0F4B51F06EA}"/>
    <cellStyle name="Normal 171 2" xfId="7569" xr:uid="{3FF7E16C-3B05-4585-9962-A93149B62620}"/>
    <cellStyle name="Normal 171 3" xfId="7779" xr:uid="{F1FF0494-8E7C-4488-8FE7-D75379446666}"/>
    <cellStyle name="Normal 171 4" xfId="7359" xr:uid="{64F6A2EB-DD21-4143-927D-6C460B9C0830}"/>
    <cellStyle name="Normal 172" xfId="1757" xr:uid="{67196606-9E52-4C98-B7F7-3A2822F00B9D}"/>
    <cellStyle name="Normal 172 2" xfId="7568" xr:uid="{73D14E5F-9DB9-4A2A-BC26-E1CCB5E6A3E7}"/>
    <cellStyle name="Normal 172 3" xfId="7778" xr:uid="{E0E4876E-58FF-4552-AC98-B73DDCB63FDF}"/>
    <cellStyle name="Normal 172 4" xfId="7356" xr:uid="{2AA97B49-608B-449F-9B2B-AE346EACF044}"/>
    <cellStyle name="Normal 173" xfId="1758" xr:uid="{86548CF0-E939-4A7B-932F-56AE47418FF9}"/>
    <cellStyle name="Normal 173 2" xfId="7388" xr:uid="{BB4152B7-DA7C-40C9-BE3F-CA3689DF281D}"/>
    <cellStyle name="Normal 173 3" xfId="7596" xr:uid="{05EE3ED5-4352-4193-9736-E74B3294F09D}"/>
    <cellStyle name="Normal 173 4" xfId="7169" xr:uid="{ADF5ACC9-9E56-4DFA-AD72-CE8D9255B760}"/>
    <cellStyle name="Normal 174" xfId="1759" xr:uid="{E339BE54-1AC2-4817-A2A5-627BD4298BCA}"/>
    <cellStyle name="Normal 174 2" xfId="7556" xr:uid="{219C5F71-03A4-46D3-A760-830C633CA686}"/>
    <cellStyle name="Normal 174 3" xfId="7766" xr:uid="{31AE16CC-977A-474D-B3D4-B03CB0E019EA}"/>
    <cellStyle name="Normal 174 4" xfId="7344" xr:uid="{F1DBFE47-0A88-4E17-AD8D-6225313FC44E}"/>
    <cellStyle name="Normal 175" xfId="1760" xr:uid="{5D9D4697-1D81-4BAA-B428-E24F3F42E676}"/>
    <cellStyle name="Normal 175 10" xfId="11921" xr:uid="{BBB154EB-974F-43E1-BB9F-8656702E31A6}"/>
    <cellStyle name="Normal 175 2" xfId="4818" xr:uid="{32055E21-37D4-4E40-8C2D-A8D609F394E1}"/>
    <cellStyle name="Normal 175 2 10" xfId="12374" xr:uid="{3BFE238E-153B-4ADD-AB73-314B8F6989BB}"/>
    <cellStyle name="Normal 175 2 11" xfId="12376" xr:uid="{92922218-D54E-4855-A3DF-366CF87C76AB}"/>
    <cellStyle name="Normal 175 2 12" xfId="12439" xr:uid="{FB0B97D0-AEB3-488E-AD2F-4D5A969EED3A}"/>
    <cellStyle name="Normal 175 2 13" xfId="12004" xr:uid="{C16B2DA2-1801-48AB-926B-07431B9AAEDA}"/>
    <cellStyle name="Normal 175 2 14" xfId="7978" xr:uid="{C7CEF1E9-9324-4AB1-A14A-F8834B9979E2}"/>
    <cellStyle name="Normal 175 2 2" xfId="5435" xr:uid="{83B9E0D1-3053-4F1A-ADAE-003B068CCAD5}"/>
    <cellStyle name="Normal 175 2 2 2" xfId="12228" xr:uid="{ACD080BE-69C1-4C33-8478-5F6B38E10DFC}"/>
    <cellStyle name="Normal 175 2 2 3" xfId="12537" xr:uid="{874332F7-BB9D-401A-8AAC-847680A3EFF6}"/>
    <cellStyle name="Normal 175 2 2 4" xfId="12010" xr:uid="{0A365A97-F029-4F7F-9269-DF7C1FB7FB18}"/>
    <cellStyle name="Normal 175 2 3" xfId="5958" xr:uid="{7F8D1418-9F8D-4660-B95D-17EB02827BA8}"/>
    <cellStyle name="Normal 175 2 3 2" xfId="12238" xr:uid="{6B2F1990-6087-4043-80DA-E345301DCB40}"/>
    <cellStyle name="Normal 175 2 3 3" xfId="12973" xr:uid="{285FC94F-2828-4FA4-84D9-3737264FC179}"/>
    <cellStyle name="Normal 175 2 3 4" xfId="12024" xr:uid="{FC8B4940-53B1-4F26-82E9-BC5E0D9712B6}"/>
    <cellStyle name="Normal 175 2 3 5" xfId="8272" xr:uid="{F49D6862-4255-47AC-B6D2-78861310BEEA}"/>
    <cellStyle name="Normal 175 2 4" xfId="4950" xr:uid="{F8EF77FF-C033-4BAC-9F79-7A05B7CFFE66}"/>
    <cellStyle name="Normal 175 2 4 2" xfId="12244" xr:uid="{8314CD84-AC21-43D5-A096-D272399148A8}"/>
    <cellStyle name="Normal 175 2 4 3" xfId="12030" xr:uid="{74153056-B522-409B-9DE1-B201D42F8B8D}"/>
    <cellStyle name="Normal 175 2 5" xfId="12038" xr:uid="{1E5785AE-B13A-42F4-9FD2-696E3C7CCB40}"/>
    <cellStyle name="Normal 175 2 5 2" xfId="12252" xr:uid="{76351B2F-3CDD-4127-98DC-796246AB66EB}"/>
    <cellStyle name="Normal 175 2 6" xfId="12224" xr:uid="{D67B1434-EABB-4ED1-AC89-BAEE3CAE8DEF}"/>
    <cellStyle name="Normal 175 2 7" xfId="12312" xr:uid="{E8E8C852-4A89-4D2E-9365-16ACA3AE007A}"/>
    <cellStyle name="Normal 175 2 8" xfId="12336" xr:uid="{010D07F7-79C2-4071-B5E6-55DFC8E08741}"/>
    <cellStyle name="Normal 175 2 9" xfId="12354" xr:uid="{162A1F1B-EF63-43D4-B600-D81C828366B3}"/>
    <cellStyle name="Normal 175 3" xfId="7372" xr:uid="{1987155F-53A8-412F-908C-CBC7676F523C}"/>
    <cellStyle name="Normal 175 3 2" xfId="13956" xr:uid="{981FB4D9-1D66-426D-975D-FCE1D8D52769}"/>
    <cellStyle name="Normal 175 3 3" xfId="12150" xr:uid="{8A5246CA-5227-4C9F-B0C1-E47B60B98B82}"/>
    <cellStyle name="Normal 175 4" xfId="5317" xr:uid="{1E8EB968-A824-4686-B41A-99F0523F7B68}"/>
    <cellStyle name="Normal 175 4 2" xfId="12104" xr:uid="{EEF0D18D-179E-4256-BD39-A650C75F0096}"/>
    <cellStyle name="Normal 175 5" xfId="12309" xr:uid="{BBF45141-7165-4E9B-A2FA-60995B12C777}"/>
    <cellStyle name="Normal 175 6" xfId="12335" xr:uid="{5BD7721A-7E3E-4E05-A385-FED6D94CCB9E}"/>
    <cellStyle name="Normal 175 7" xfId="12352" xr:uid="{B47EC836-084E-4440-886B-426937031545}"/>
    <cellStyle name="Normal 175 8" xfId="12372" xr:uid="{FF53F7DE-C21C-4174-B551-B5F038F891C6}"/>
    <cellStyle name="Normal 175 9" xfId="12489" xr:uid="{F3190D79-6323-407F-BB40-0CD368D8E454}"/>
    <cellStyle name="Normal 176" xfId="4824" xr:uid="{80669603-492E-4373-923C-840BCD7B4EEE}"/>
    <cellStyle name="Normal 176 10" xfId="12287" xr:uid="{36852555-B773-4C64-9996-4648F434C4B7}"/>
    <cellStyle name="Normal 176 11" xfId="12314" xr:uid="{74667C7B-9030-41C2-A7B6-B06C8EF05BC8}"/>
    <cellStyle name="Normal 176 12" xfId="12330" xr:uid="{1F827A3F-F2BB-4C5A-B224-F4CCDBB26086}"/>
    <cellStyle name="Normal 176 13" xfId="12361" xr:uid="{C59D838E-520A-454E-BB8D-DA80422CBC4A}"/>
    <cellStyle name="Normal 176 14" xfId="12384" xr:uid="{2FEE6A42-4A80-41C4-8DCE-06672BA182F4}"/>
    <cellStyle name="Normal 176 15" xfId="12491" xr:uid="{B5D4ECE0-502A-4BFD-ADF1-A47536236A42}"/>
    <cellStyle name="Normal 176 16" xfId="12463" xr:uid="{3CABF2D2-5538-4307-BC3B-AF2DE8E3F380}"/>
    <cellStyle name="Normal 176 17" xfId="11887" xr:uid="{5277BEA8-7650-4216-95D6-C49D19F4548A}"/>
    <cellStyle name="Normal 176 2" xfId="7572" xr:uid="{48262DB2-627A-4A72-89A7-4482A5BCFDEF}"/>
    <cellStyle name="Normal 176 2 2" xfId="12219" xr:uid="{C9B6EBDE-70EC-4721-A079-E1A09CF3E350}"/>
    <cellStyle name="Normal 176 2 3" xfId="13966" xr:uid="{D8243285-E436-4BBC-AF92-D962EDD333FA}"/>
    <cellStyle name="Normal 176 2 4" xfId="11998" xr:uid="{BED8BA37-B2C8-4D26-9016-1F857A2A7326}"/>
    <cellStyle name="Normal 176 3" xfId="5320" xr:uid="{99D2255A-88A1-415E-A583-1E6537049BA2}"/>
    <cellStyle name="Normal 176 3 2" xfId="12223" xr:uid="{E28FAB93-C672-431B-A893-7B2F176DE1F2}"/>
    <cellStyle name="Normal 176 3 3" xfId="12003" xr:uid="{8553A61E-8A74-4AB8-B9BB-783CAA953E26}"/>
    <cellStyle name="Normal 176 4" xfId="12027" xr:uid="{19B41B68-5A4D-4A2E-999A-D94E3F8FD8CA}"/>
    <cellStyle name="Normal 176 4 2" xfId="12241" xr:uid="{69E48D2E-8146-4E5A-8297-E8C5C42FD8C6}"/>
    <cellStyle name="Normal 176 5" xfId="12029" xr:uid="{3A1C9CCC-937B-4D17-A5B1-5A5767B9C2DD}"/>
    <cellStyle name="Normal 176 5 2" xfId="12243" xr:uid="{F76EECDE-15D7-428C-B41A-A98F4C191892}"/>
    <cellStyle name="Normal 176 6" xfId="12044" xr:uid="{A745F767-27F8-4951-918C-3A9FB96AE54B}"/>
    <cellStyle name="Normal 176 6 2" xfId="12258" xr:uid="{4A5E5E45-087D-4991-8238-E23CD95676AA}"/>
    <cellStyle name="Normal 176 7" xfId="12046" xr:uid="{395B2CD5-BCB7-4402-AC71-3F7899CE0C51}"/>
    <cellStyle name="Normal 176 7 2" xfId="12260" xr:uid="{3D344AD0-B994-4168-A7B8-0B2B31D8F89E}"/>
    <cellStyle name="Normal 176 8" xfId="12126" xr:uid="{AC0E0F62-4A86-4966-9EF9-C89E4B833B49}"/>
    <cellStyle name="Normal 176 9" xfId="12094" xr:uid="{3A5B4D4E-E92C-4041-9206-449344AEFCD2}"/>
    <cellStyle name="Normal 177" xfId="4828" xr:uid="{824365FE-D019-40FF-9DC0-9D213C4F9E5A}"/>
    <cellStyle name="Normal 177 2" xfId="5437" xr:uid="{A6E2CF56-0472-455F-8983-32D256307B7E}"/>
    <cellStyle name="Normal 177 2 2" xfId="5507" xr:uid="{4334A9C2-9DE4-4AFB-9B8D-F7523042AA24}"/>
    <cellStyle name="Normal 177 2 2 2" xfId="4868" xr:uid="{3A4795DD-9056-4FDF-9757-3A5D03276F6E}"/>
    <cellStyle name="Normal 177 2 2 2 2" xfId="5666" xr:uid="{1D3BD9FB-D685-4328-829F-E618E7109FCF}"/>
    <cellStyle name="Normal 177 2 2 2 2 2" xfId="12754" xr:uid="{53DAA756-7165-45AE-A917-88C4FEA623B3}"/>
    <cellStyle name="Normal 177 2 2 2 3" xfId="8247" xr:uid="{11CCC47A-00C2-4663-911F-BF4F37252E0C}"/>
    <cellStyle name="Normal 177 2 2 3" xfId="12609" xr:uid="{BB4FD3F1-AD01-4397-8962-01CD5DB44277}"/>
    <cellStyle name="Normal 177 2 2 4" xfId="8102" xr:uid="{EDA9CF02-D52C-427A-8E1A-2CBF594FF5D4}"/>
    <cellStyle name="Normal 177 2 3" xfId="5599" xr:uid="{03C26852-8351-47A5-90FE-6DDE663A99B9}"/>
    <cellStyle name="Normal 177 2 3 2" xfId="12687" xr:uid="{E31F60BA-8ED8-4B78-A18E-2931060EBD8B}"/>
    <cellStyle name="Normal 177 2 3 3" xfId="8180" xr:uid="{001C1A65-4748-41A3-B8EF-FF441C22D822}"/>
    <cellStyle name="Normal 177 2 4" xfId="12539" xr:uid="{CA6431AC-48DF-4775-9485-1887409B80C4}"/>
    <cellStyle name="Normal 177 2 5" xfId="12239" xr:uid="{171FDA63-26C4-4376-8C98-F181C8E0FF2C}"/>
    <cellStyle name="Normal 177 2 6" xfId="8035" xr:uid="{A42B44EA-D59F-409E-9838-D55A6A0D8B0E}"/>
    <cellStyle name="Normal 177 3" xfId="5473" xr:uid="{1E683CE4-27DA-4EBF-A24E-42C7611BD13E}"/>
    <cellStyle name="Normal 177 3 2" xfId="5632" xr:uid="{73DE92D9-B699-4889-98B7-363D7B4E6E01}"/>
    <cellStyle name="Normal 177 3 2 2" xfId="12720" xr:uid="{04B0F449-D93C-42B2-977F-282F7EC44EE8}"/>
    <cellStyle name="Normal 177 3 2 3" xfId="8213" xr:uid="{6AB1C63A-A8BF-4940-888F-152AC8E30EFE}"/>
    <cellStyle name="Normal 177 3 3" xfId="12575" xr:uid="{72B0873C-20A7-4D56-9033-8E058F83A033}"/>
    <cellStyle name="Normal 177 3 4" xfId="12313" xr:uid="{A8D077B5-D5B0-49C8-B0BD-10EF56BB51FD}"/>
    <cellStyle name="Normal 177 3 5" xfId="8068" xr:uid="{44E66532-11BA-42B0-8528-11BE9DA23908}"/>
    <cellStyle name="Normal 177 4" xfId="5565" xr:uid="{126504D9-BF3D-48DC-84C6-8E59C881DCE9}"/>
    <cellStyle name="Normal 177 4 2" xfId="12653" xr:uid="{9A666AF1-348E-48A0-90FF-33D137F41992}"/>
    <cellStyle name="Normal 177 4 3" xfId="12339" xr:uid="{9508B3B8-7CE6-431C-B62E-C9689E037E5E}"/>
    <cellStyle name="Normal 177 4 4" xfId="8146" xr:uid="{03426737-9873-4BF3-934C-D4CB9010EF9A}"/>
    <cellStyle name="Normal 177 5" xfId="7573" xr:uid="{708886C7-8BB9-4704-AEAC-5CD3C7ADF428}"/>
    <cellStyle name="Normal 177 5 2" xfId="13967" xr:uid="{BC6F6E7D-AA7E-4FE7-9E34-08C284976193}"/>
    <cellStyle name="Normal 177 5 3" xfId="12355" xr:uid="{9ADD5AEC-FD43-4457-AD8D-87E17CD19FC0}"/>
    <cellStyle name="Normal 177 6" xfId="5327" xr:uid="{50E2986B-9881-4A45-9886-035BE0AAE306}"/>
    <cellStyle name="Normal 177 6 2" xfId="12375" xr:uid="{6FE25782-67CB-4779-99CC-C30941C1E015}"/>
    <cellStyle name="Normal 177 7" xfId="12495" xr:uid="{27569115-5C12-4969-BF6D-C02D6E6A85BF}"/>
    <cellStyle name="Normal 177 8" xfId="12025" xr:uid="{5007B95A-9D48-403D-A9D9-96C247E56154}"/>
    <cellStyle name="Normal 177 9" xfId="8001" xr:uid="{620C2E6E-A0B3-43B2-BCD6-888043BCBCAA}"/>
    <cellStyle name="Normal 178" xfId="4837" xr:uid="{A552A821-3D61-4F40-9E8F-4463ADB3FBD3}"/>
    <cellStyle name="Normal 178 2" xfId="5442" xr:uid="{65683846-2CEC-4191-98BB-6949AACBA424}"/>
    <cellStyle name="Normal 178 2 2" xfId="5512" xr:uid="{243184CF-9BD1-4496-AD89-3882DD5F50A2}"/>
    <cellStyle name="Normal 178 2 2 2" xfId="5671" xr:uid="{6A6D0553-FD53-41A3-8E4B-A0471D588105}"/>
    <cellStyle name="Normal 178 2 2 2 2" xfId="12759" xr:uid="{19DF12F6-BF06-4BF4-A185-74BA57FC1A53}"/>
    <cellStyle name="Normal 178 2 2 2 3" xfId="8252" xr:uid="{DB2D5BF3-A259-406C-8456-06F7E9BB6F3C}"/>
    <cellStyle name="Normal 178 2 2 3" xfId="12614" xr:uid="{87339DF5-6C6E-459D-83A7-B2AFE09E1CF5}"/>
    <cellStyle name="Normal 178 2 2 4" xfId="8107" xr:uid="{BFBB4D55-C4F9-497B-AB32-64BBB69D0EF8}"/>
    <cellStyle name="Normal 178 2 3" xfId="5604" xr:uid="{DBAE7B94-794F-490C-8605-BABCE3B5012B}"/>
    <cellStyle name="Normal 178 2 3 2" xfId="12692" xr:uid="{0302A189-4B9D-4219-8FCE-75E94666A8E1}"/>
    <cellStyle name="Normal 178 2 3 3" xfId="8185" xr:uid="{B6854E6F-F52C-48B1-9952-2D44085833B7}"/>
    <cellStyle name="Normal 178 2 4" xfId="12544" xr:uid="{56776E38-7DAA-4225-9F7D-FE76D9757FD1}"/>
    <cellStyle name="Normal 178 2 5" xfId="8040" xr:uid="{C4C484A6-134E-45C6-9CBB-EB6898373FD8}"/>
    <cellStyle name="Normal 178 3" xfId="5478" xr:uid="{4C52F801-4171-42DB-84C6-F45FA0C6C253}"/>
    <cellStyle name="Normal 178 3 2" xfId="5637" xr:uid="{7C66C907-9E59-4075-A853-55E1A92924F4}"/>
    <cellStyle name="Normal 178 3 2 2" xfId="12725" xr:uid="{7C78953C-52B1-49BD-9061-4E17B30FA768}"/>
    <cellStyle name="Normal 178 3 2 3" xfId="8218" xr:uid="{5161C325-9AAF-4B7E-8C09-E62ABB06F3F7}"/>
    <cellStyle name="Normal 178 3 3" xfId="12580" xr:uid="{CEC789C4-471C-4C80-A592-F44E23FD53D3}"/>
    <cellStyle name="Normal 178 3 4" xfId="8073" xr:uid="{C6482A21-1A5D-4D8E-A6E4-020034C14102}"/>
    <cellStyle name="Normal 178 4" xfId="5570" xr:uid="{1F71162E-F511-461C-9C19-3A1F89F52E68}"/>
    <cellStyle name="Normal 178 4 2" xfId="12658" xr:uid="{44FFD50A-25A6-4311-9581-147C24B192A0}"/>
    <cellStyle name="Normal 178 4 3" xfId="8151" xr:uid="{2906E757-9CEB-43C3-B787-950354D27A68}"/>
    <cellStyle name="Normal 178 5" xfId="7575" xr:uid="{C4935614-0FBF-45F2-9157-A68620B68572}"/>
    <cellStyle name="Normal 178 6" xfId="5332" xr:uid="{20B42C5A-FA06-41CF-9EE5-7F3DD0A61327}"/>
    <cellStyle name="Normal 178 6 2" xfId="12500" xr:uid="{C3AFC803-CD72-4A1A-BC5F-9A4500613567}"/>
    <cellStyle name="Normal 178 7" xfId="8006" xr:uid="{118D38D9-9EEB-4901-91F4-E923D5911392}"/>
    <cellStyle name="Normal 179" xfId="22" xr:uid="{D6F17421-B8A2-45BC-9B98-30F5D09D13D8}"/>
    <cellStyle name="Normal 179 2" xfId="5380" xr:uid="{C3B0F504-3B32-46FC-9A7D-864635BC2B24}"/>
    <cellStyle name="Normal 179 2 2" xfId="5481" xr:uid="{C1E82AF9-F726-423E-9E6B-DF2F370BC650}"/>
    <cellStyle name="Normal 179 2 2 2" xfId="5640" xr:uid="{221D4E58-1E54-494C-97E5-A78AA2BC9540}"/>
    <cellStyle name="Normal 179 2 2 2 2" xfId="12728" xr:uid="{F5A7980C-88DD-4764-B368-DAFBCE6D5B4D}"/>
    <cellStyle name="Normal 179 2 2 2 3" xfId="8221" xr:uid="{E53E5BFE-46C1-4FF3-9861-315F195AEBA8}"/>
    <cellStyle name="Normal 179 2 2 3" xfId="12583" xr:uid="{381D64BB-2382-4733-8D2C-B22CAA668038}"/>
    <cellStyle name="Normal 179 2 2 4" xfId="8076" xr:uid="{96F0A1FC-E5BB-4E6F-94E2-52BCF1D6298E}"/>
    <cellStyle name="Normal 179 2 3" xfId="5573" xr:uid="{7796B2A9-0CD9-4712-B283-76BC889454DB}"/>
    <cellStyle name="Normal 179 2 3 2" xfId="12661" xr:uid="{D2BA2AC1-2C36-45D5-8407-5E85271BDB21}"/>
    <cellStyle name="Normal 179 2 3 3" xfId="8154" xr:uid="{8812C237-93CF-4934-8FA8-49DC0C912A03}"/>
    <cellStyle name="Normal 179 2 4" xfId="12503" xr:uid="{FCA2C039-D7DD-4CF7-AF66-2905F0CBC4DC}"/>
    <cellStyle name="Normal 179 2 5" xfId="8009" xr:uid="{429427EB-77B7-4DA1-8BC0-11F5CEF0D540}"/>
    <cellStyle name="Normal 179 3" xfId="5443" xr:uid="{5BCE7B2C-3382-47D0-92FA-63796F1FE73B}"/>
    <cellStyle name="Normal 179 3 2" xfId="5513" xr:uid="{76C99A40-3019-4033-B780-68292F935F77}"/>
    <cellStyle name="Normal 179 3 2 2" xfId="5672" xr:uid="{1C448539-E2F3-4A99-A08F-957D2B3EA6C5}"/>
    <cellStyle name="Normal 179 3 2 2 2" xfId="12760" xr:uid="{4F6652C5-3D36-4834-9157-BE15B581433A}"/>
    <cellStyle name="Normal 179 3 2 2 3" xfId="8253" xr:uid="{65C7A59C-15ED-4003-92AA-BCAA648C8B47}"/>
    <cellStyle name="Normal 179 3 2 3" xfId="12615" xr:uid="{20BE0707-576A-458D-9BCB-51B525DCDD85}"/>
    <cellStyle name="Normal 179 3 2 4" xfId="8108" xr:uid="{B976746E-FDC1-44FB-A48A-465A82A1E2AD}"/>
    <cellStyle name="Normal 179 3 3" xfId="5605" xr:uid="{C508FB34-CA83-4D3C-8942-D04F1CE91A83}"/>
    <cellStyle name="Normal 179 3 3 2" xfId="12693" xr:uid="{195EB50C-57E1-4F40-B10A-2A42F2CE517F}"/>
    <cellStyle name="Normal 179 3 3 3" xfId="8186" xr:uid="{F831F395-A1AA-4FCA-A47D-91E9963FC37A}"/>
    <cellStyle name="Normal 179 3 4" xfId="12545" xr:uid="{8209AE14-4051-4172-B9FD-7789A447B239}"/>
    <cellStyle name="Normal 179 3 5" xfId="8041" xr:uid="{EC43C85E-B380-4F3F-A8C5-C2D4F90674AB}"/>
    <cellStyle name="Normal 179 4" xfId="5479" xr:uid="{2CC3FD9B-4631-4864-B474-C797F885103F}"/>
    <cellStyle name="Normal 179 4 2" xfId="5638" xr:uid="{362C2EC2-4E75-443A-B626-32AA8D0CB00D}"/>
    <cellStyle name="Normal 179 4 2 2" xfId="12726" xr:uid="{577D5B9C-6811-4764-ADA8-2311E7193147}"/>
    <cellStyle name="Normal 179 4 2 3" xfId="8219" xr:uid="{6C992EBB-19BF-4528-BB42-33C61CCD7669}"/>
    <cellStyle name="Normal 179 4 3" xfId="12581" xr:uid="{C5A17F51-7C2D-4411-9E3B-DDFB4A0F8881}"/>
    <cellStyle name="Normal 179 4 4" xfId="8074" xr:uid="{825273D9-C281-49A9-BA57-CB35E911703D}"/>
    <cellStyle name="Normal 179 5" xfId="5571" xr:uid="{54F78A1C-3A33-4E91-A87E-955052D24C28}"/>
    <cellStyle name="Normal 179 5 2" xfId="12659" xr:uid="{0626F24C-0B60-4F7E-81D3-69BE402387B0}"/>
    <cellStyle name="Normal 179 5 3" xfId="8152" xr:uid="{C80C3939-4695-42AC-B0A3-3D9FC856A2FD}"/>
    <cellStyle name="Normal 179 6" xfId="7577" xr:uid="{45C0E86B-30CB-4E1E-9381-2D259CE62260}"/>
    <cellStyle name="Normal 179 7" xfId="5333" xr:uid="{9B7767D6-3568-4952-A5F2-8E0F3D6310E8}"/>
    <cellStyle name="Normal 179 7 2" xfId="12501" xr:uid="{58C30985-B3B7-4167-8F45-327C7DDF4F6A}"/>
    <cellStyle name="Normal 179 8" xfId="12055" xr:uid="{82EE5927-9B82-4EB7-81A1-7E8F7A04A67E}"/>
    <cellStyle name="Normal 179 9" xfId="8007" xr:uid="{A46E9C32-FDC0-45DA-821B-38A84D4B1119}"/>
    <cellStyle name="Normal 18" xfId="1761" xr:uid="{3ED8E32A-5AEB-48EF-87E0-B0EE7BEF8D59}"/>
    <cellStyle name="Normal 18 2" xfId="1762" xr:uid="{DB4AA75D-BAE9-43B9-8540-082C1E6CFB24}"/>
    <cellStyle name="Normal 18 2 2" xfId="7463" xr:uid="{E58383E8-6779-4633-932D-2BB0B72E3793}"/>
    <cellStyle name="Normal 18 2 3 2" xfId="4861" xr:uid="{BC1AD8BC-A793-404E-9BA6-3CB24F9F457A}"/>
    <cellStyle name="Normal 18 3" xfId="7020" xr:uid="{E9F20E3C-14D3-4AB5-B786-4EF3EC610BDE}"/>
    <cellStyle name="Normal 18 3 2" xfId="7041" xr:uid="{EA85AB97-4B97-405D-B573-3505F749DBCC}"/>
    <cellStyle name="Normal 18 3 2 2" xfId="13931" xr:uid="{9D5FFE7D-A908-448C-9B18-2B82DA87CE37}"/>
    <cellStyle name="Normal 18 3 2 3" xfId="8301" xr:uid="{F1A389ED-5158-4200-87F7-2BD0AB3F563D}"/>
    <cellStyle name="Normal 18 3 3" xfId="7142" xr:uid="{6CA1B9A2-05B6-48BC-A188-DF6D18FC7CE8}"/>
    <cellStyle name="Normal 18 3 3 2" xfId="13945" xr:uid="{67C9D7E6-4D77-401F-A712-EDC7F3E95552}"/>
    <cellStyle name="Normal 18 3 3 3" xfId="8304" xr:uid="{AFBFB59A-F005-42B6-876F-A34800162C83}"/>
    <cellStyle name="Normal 18 3 4" xfId="7145" xr:uid="{42207B8F-EF16-4E50-A825-18E5781DB3D9}"/>
    <cellStyle name="Normal 18 3 4 2" xfId="13947" xr:uid="{10AAA998-5303-40BB-B04E-2D17DFD4176C}"/>
    <cellStyle name="Normal 18 3 4 3" xfId="8306" xr:uid="{825CD9C6-D375-47A6-91EB-4600F73BBD96}"/>
    <cellStyle name="Normal 18 3 5" xfId="7672" xr:uid="{1CCF9799-96D8-44E8-B84B-33F4CB700B64}"/>
    <cellStyle name="Normal 18 3 6" xfId="13928" xr:uid="{E9C07030-B31C-4A24-9B11-0E52F175EFB6}"/>
    <cellStyle name="Normal 18 3 7" xfId="8298" xr:uid="{286235F0-FF7C-40F3-A416-E1F9175BD5A3}"/>
    <cellStyle name="Normal 18 4" xfId="7250" xr:uid="{6BE5A462-67C9-4EA5-9215-B9087AFCB379}"/>
    <cellStyle name="Normal 18 5" xfId="6988" xr:uid="{096BC3DB-658F-42A7-B5AC-6F875F64E252}"/>
    <cellStyle name="Normal 18 6" xfId="5096" xr:uid="{04340249-DEE5-4B79-BEF8-3F78E0F9D823}"/>
    <cellStyle name="Normal 180" xfId="1901" xr:uid="{DBD1C23C-4965-4E6B-BAC2-C3EA79CA08DE}"/>
    <cellStyle name="Normal 180 2" xfId="5336" xr:uid="{03D4A6EF-F73C-4F3D-A771-397BFAB7F52C}"/>
    <cellStyle name="Normal 180 3" xfId="12061" xr:uid="{F688833A-F705-45CF-87C7-2EBD1D42F081}"/>
    <cellStyle name="Normal 181" xfId="4873" xr:uid="{2B579EA8-B0E4-4801-85CF-BB3C00DCC83D}"/>
    <cellStyle name="Normal 181 2" xfId="7898" xr:uid="{AA3ABC0F-5507-4DBA-BB42-1759A2E2BAFC}"/>
    <cellStyle name="Normal 181 3" xfId="5378" xr:uid="{CA6B65E4-2884-4F9D-8135-00C3BBCA4559}"/>
    <cellStyle name="Normal 182" xfId="4856" xr:uid="{D590CFA8-ED03-48C0-8A76-68C01AA18115}"/>
    <cellStyle name="Normal 182 2" xfId="5381" xr:uid="{F4DF2F0B-EAA9-4C44-AB53-178EDB2B8F5F}"/>
    <cellStyle name="Normal 182 4 10" xfId="12077" xr:uid="{F8B645E9-0621-430A-B62D-1E5F0F66FC26}"/>
    <cellStyle name="Normal 182 5 2 2" xfId="7828" xr:uid="{7D9D3B1F-1415-4421-845B-1E1B74C8FC40}"/>
    <cellStyle name="Normal 183" xfId="5384" xr:uid="{8AB88227-06EF-4F6D-A286-CF8E2B68DC9F}"/>
    <cellStyle name="Normal 183 2" xfId="12504" xr:uid="{34530386-B726-444C-8AF2-AD657674A6AE}"/>
    <cellStyle name="Normal 183 3" xfId="12085" xr:uid="{638F937D-7110-4293-BB9D-9C71B06D0BF0}"/>
    <cellStyle name="Normal 184" xfId="5386" xr:uid="{D562D2DB-8A22-4410-911A-1FD1A70D2556}"/>
    <cellStyle name="Normal 185" xfId="5388" xr:uid="{9A57E4E3-489F-4AD1-90E2-DA2524E1432B}"/>
    <cellStyle name="Normal 185 2" xfId="7831" xr:uid="{DD9AAA60-31B0-4BBD-9773-2C5CFDEDF57A}"/>
    <cellStyle name="Normal 185 2 2" xfId="13984" xr:uid="{785E1BFA-6736-44FE-B076-CBAE290A44DE}"/>
    <cellStyle name="Normal 185 2 3" xfId="8318" xr:uid="{8DB8ADCF-412E-4125-8B20-4B4E26162B0F}"/>
    <cellStyle name="Normal 185 3" xfId="12506" xr:uid="{3F242ED4-0F15-4279-A634-2A6AB6AE8607}"/>
    <cellStyle name="Normal 185 4" xfId="12091" xr:uid="{85D4B995-B191-4762-B6DA-6387C3C4D7EA}"/>
    <cellStyle name="Normal 186" xfId="5390" xr:uid="{8F2C235B-8BE0-48F4-989C-319213216915}"/>
    <cellStyle name="Normal 186 2" xfId="12507" xr:uid="{9425D821-C3DB-4682-8570-B84FC1F140CC}"/>
    <cellStyle name="Normal 186 3" xfId="12274" xr:uid="{5A124ED4-A2B1-40B6-913F-3A2C29D98067}"/>
    <cellStyle name="Normal 187" xfId="5392" xr:uid="{96CFF9CD-9FD4-4CD0-B82C-B0C1DF1B5AD9}"/>
    <cellStyle name="Normal 188" xfId="5394" xr:uid="{07E1BB14-4C35-46B7-A6C1-D35AD12F656F}"/>
    <cellStyle name="Normal 189" xfId="5396" xr:uid="{0AEB787F-FA37-4854-83FE-0825FCD059E4}"/>
    <cellStyle name="Normal 19" xfId="1763" xr:uid="{076303D4-7001-4CBA-A20A-A329E019D1C9}"/>
    <cellStyle name="Normal 19 2" xfId="1764" xr:uid="{CD7F607E-7EE3-4E9C-B16A-B22B0DD1F52C}"/>
    <cellStyle name="Normal 19 2 2" xfId="7464" xr:uid="{FAE60ECE-7DCE-4C12-9392-C5C874616101}"/>
    <cellStyle name="Normal 19 3" xfId="7673" xr:uid="{8A2E6019-6B4D-4420-AF73-FBD0CDE68B84}"/>
    <cellStyle name="Normal 19 4" xfId="7251" xr:uid="{2D0C233E-3F4A-449F-8A6D-C6D13B9B7973}"/>
    <cellStyle name="Normal 19 5" xfId="5097" xr:uid="{8B336BBA-2360-4AA5-9DD0-6820C707A53D}"/>
    <cellStyle name="Normal 190" xfId="5398" xr:uid="{130F6DC5-9FC0-4F80-A9B8-7440900E106E}"/>
    <cellStyle name="Normal 190 2" xfId="7782" xr:uid="{3392BB9C-AF61-451C-B336-4A2DED079F27}"/>
    <cellStyle name="Normal 191" xfId="4859" xr:uid="{DE7B891A-8722-476F-807F-A45D94C9A4CB}"/>
    <cellStyle name="Normal 191 2" xfId="5326" xr:uid="{FE1E6E00-B5A2-4839-960F-F8457F40CB66}"/>
    <cellStyle name="Normal 191 2 2" xfId="6905" xr:uid="{94EC19A9-9009-4AC8-BB86-0B4496773B43}"/>
    <cellStyle name="Normal 191 3" xfId="5779" xr:uid="{47D990EF-8DF5-4B03-AF6F-75A9B6DCE72B}"/>
    <cellStyle name="Normal 191 3 2" xfId="7811" xr:uid="{F8960D88-57E9-4383-9FA5-FFB1976AAA4C}"/>
    <cellStyle name="Normal 191 4" xfId="7148" xr:uid="{B3689431-2E47-4CF5-AF28-A63DFC0AF8E4}"/>
    <cellStyle name="Normal 191 5" xfId="4942" xr:uid="{875F0F9B-24B3-4A31-85BD-7055F6A6E135}"/>
    <cellStyle name="Normal 192" xfId="5400" xr:uid="{B27FA186-6C6E-48D7-87AE-F2371A3DE7BB}"/>
    <cellStyle name="Normal 192 2" xfId="7813" xr:uid="{75D0D806-4532-4D89-8001-6AE346AB8356}"/>
    <cellStyle name="Normal 192 3" xfId="7357" xr:uid="{81817616-8D7B-41B7-8F92-2AA3A93218C9}"/>
    <cellStyle name="Normal 193" xfId="5428" xr:uid="{A6D35178-AC1B-43E9-8914-B85710407A3D}"/>
    <cellStyle name="Normal 193 2" xfId="7815" xr:uid="{438E6942-4E7E-4696-B269-0739777D42FC}"/>
    <cellStyle name="Normal 193 3" xfId="7784" xr:uid="{E8F134A8-E7B2-4E90-9EBA-BA7683CADAFF}"/>
    <cellStyle name="Normal 194" xfId="5420" xr:uid="{49C7E232-C013-4565-9306-F4EF22537032}"/>
    <cellStyle name="Normal 194 2" xfId="7814" xr:uid="{BEDECAE2-6ACA-446C-83BF-54B120C10F9D}"/>
    <cellStyle name="Normal 194 3" xfId="7785" xr:uid="{918C9705-D40B-47B5-A89F-7A0C829FE2C3}"/>
    <cellStyle name="Normal 195" xfId="5515" xr:uid="{5325473C-F7C0-49D5-9B2C-22D29E03D94A}"/>
    <cellStyle name="Normal 195 2" xfId="7817" xr:uid="{4A0165C0-31A5-49DC-8FA5-90D5AD8A126A}"/>
    <cellStyle name="Normal 196" xfId="4848" xr:uid="{FF70D718-4436-4E4E-B3E3-76CF89A0A38F}"/>
    <cellStyle name="Normal 196 2" xfId="7818" xr:uid="{0A68AB63-82BE-42AD-9367-7DC82E29B673}"/>
    <cellStyle name="Normal 196 3" xfId="5523" xr:uid="{A5AD19ED-1402-478E-AA53-752AADD9660D}"/>
    <cellStyle name="Normal 196 4" xfId="12109" xr:uid="{7625CAC3-257C-48A5-A53C-51302D4745C2}"/>
    <cellStyle name="Normal 197" xfId="5525" xr:uid="{33512106-8A52-4529-A9ED-2FE2BFB8C779}"/>
    <cellStyle name="Normal 197 2" xfId="7819" xr:uid="{2E02828B-588B-486B-B3A3-EB7D93E4A8B0}"/>
    <cellStyle name="Normal 198" xfId="5529" xr:uid="{4A2D3E35-33D3-4EF8-BBCE-101B2DD9920B}"/>
    <cellStyle name="Normal 198 2" xfId="5678" xr:uid="{127AF0B9-339F-49C9-99C1-188E9245246B}"/>
    <cellStyle name="Normal 198 2 2" xfId="12766" xr:uid="{70054C86-6A3D-401D-B5A8-82AD43CF364C}"/>
    <cellStyle name="Normal 198 2 3" xfId="8259" xr:uid="{B94F9A0C-4FC9-46EF-94B7-EB50322EC34C}"/>
    <cellStyle name="Normal 198 3" xfId="7820" xr:uid="{0E688FA3-161A-448D-B9D7-7880E611B0A9}"/>
    <cellStyle name="Normal 198 4" xfId="12621" xr:uid="{158C25C5-E49F-458B-953B-C147A5DE4FC7}"/>
    <cellStyle name="Normal 198 5" xfId="8114" xr:uid="{D02302AC-D549-4415-A844-6B8AA52B3EF3}"/>
    <cellStyle name="Normal 199" xfId="5532" xr:uid="{0DBB274B-BD5B-4DE8-B25F-777703D257FD}"/>
    <cellStyle name="Normal 199 2" xfId="5681" xr:uid="{7905F3C0-FEC7-4F40-ABD8-D2ABA0B3DEB0}"/>
    <cellStyle name="Normal 199 2 2" xfId="12769" xr:uid="{7DD9FED8-F98A-46B0-81BA-B3EAFF4D2EEB}"/>
    <cellStyle name="Normal 199 2 3" xfId="8262" xr:uid="{8125F57E-3D11-45AF-9366-6DE6BA2F889F}"/>
    <cellStyle name="Normal 199 3" xfId="7821" xr:uid="{A9F869C1-7C5A-4906-9F42-1D0D4D3404B3}"/>
    <cellStyle name="Normal 199 4" xfId="12624" xr:uid="{9BBEA05A-C927-4098-99BE-1794B55ED5A1}"/>
    <cellStyle name="Normal 199 5" xfId="8117" xr:uid="{DE714946-AB19-4141-B1EA-C0B7A4624576}"/>
    <cellStyle name="Normal 2" xfId="16" xr:uid="{0EB269EA-C75E-4CB7-A698-8C92C0FD3248}"/>
    <cellStyle name="Normal 2 1" xfId="1765" xr:uid="{AFD3058A-0FF1-4158-99D9-5E93B5E07854}"/>
    <cellStyle name="Normal 2 10" xfId="1766" xr:uid="{DEC8F4A3-2FE1-4920-A0DA-72C75802467D}"/>
    <cellStyle name="Normal 2 10 2" xfId="7887" xr:uid="{98B47B5A-23B8-466B-A1C8-20E8523A7948}"/>
    <cellStyle name="Normal 2 10 2 2" xfId="13987" xr:uid="{A2BC63D7-9C2B-4B88-95E7-C2FF87AF87D1}"/>
    <cellStyle name="Normal 2 10 2 3" xfId="8320" xr:uid="{7BA7FD14-E7F7-4C94-8F70-277822C3AB57}"/>
    <cellStyle name="Normal 2 10 3" xfId="7832" xr:uid="{11021958-A881-4CCF-A2AD-38EC240A00B3}"/>
    <cellStyle name="Normal 2 10 4" xfId="5271" xr:uid="{4AB9940E-CDA3-4C0F-81FA-26A331415596}"/>
    <cellStyle name="Normal 2 11" xfId="1767" xr:uid="{7A0E525F-B7AD-45BA-9E68-D423F8E6354E}"/>
    <cellStyle name="Normal 2 12" xfId="1768" xr:uid="{29B81522-709A-4B47-95CE-D996B96A9FFA}"/>
    <cellStyle name="Normal 2 12 2" xfId="5272" xr:uid="{EB4A526F-8776-453A-8F8C-F04CD2EFC1E9}"/>
    <cellStyle name="Normal 2 12 2 2" xfId="11892" xr:uid="{2B931FD1-75FD-4839-AB4F-84775A0307EB}"/>
    <cellStyle name="Normal 2 13" xfId="1769" xr:uid="{D1F36C7C-2272-4C76-9D1F-E2831B68501D}"/>
    <cellStyle name="Normal 2 13 2" xfId="5273" xr:uid="{BCE4720B-8E8E-4770-BF75-0576E1647B96}"/>
    <cellStyle name="Normal 2 14" xfId="1770" xr:uid="{29C4EA3A-A55E-4675-85BF-EAEF326D210F}"/>
    <cellStyle name="Normal 2 14 2" xfId="5274" xr:uid="{BE8FAEE0-0227-46F2-88AF-3853AA474CC3}"/>
    <cellStyle name="Normal 2 15" xfId="1771" xr:uid="{9FB3755F-EAA2-47E2-A831-0F3FBE5AFAD0}"/>
    <cellStyle name="Normal 2 15 2" xfId="5275" xr:uid="{9557BC6B-81A2-49BD-8963-8D3E501CA637}"/>
    <cellStyle name="Normal 2 16" xfId="1772" xr:uid="{46C3C6A4-4044-4EEA-B506-E6D66753DDD7}"/>
    <cellStyle name="Normal 2 17" xfId="1773" xr:uid="{985CCC35-5A1C-4626-835D-32DA7DF1F6BE}"/>
    <cellStyle name="Normal 2 18" xfId="1774" xr:uid="{CF879E09-359F-40A5-84B2-851D5A794FA6}"/>
    <cellStyle name="Normal 2 19" xfId="1775" xr:uid="{87EF77FB-DC9F-4861-AC13-D739BD1DC585}"/>
    <cellStyle name="Normal 2 2" xfId="1776" xr:uid="{39F10B86-BAD7-4904-AA23-3D76EDEFA3A5}"/>
    <cellStyle name="Normal 2 2 10" xfId="7979" xr:uid="{F6B439EF-80FE-46DD-84B8-B463D69A588A}"/>
    <cellStyle name="Normal 2 2 2" xfId="1777" xr:uid="{0E83D8BB-8FBA-441A-B233-7C1238E9C14D}"/>
    <cellStyle name="Normal 2 2 2 2" xfId="1778" xr:uid="{B2F9B35F-0295-4F0A-8F18-835B130E5E5E}"/>
    <cellStyle name="Normal 2 2 2 2 17" xfId="12899" xr:uid="{FF1D96A6-50DD-4095-ACB9-4F146E8994F2}"/>
    <cellStyle name="Normal 2 2 2 2 2" xfId="7466" xr:uid="{C6223FBD-0F61-4ADB-80B6-F424080CCD2A}"/>
    <cellStyle name="Normal 2 2 2 3" xfId="7675" xr:uid="{82DBCD58-5665-4146-A1F8-B46140902FDE}"/>
    <cellStyle name="Normal 2 2 2 3 2" xfId="13973" xr:uid="{D7239894-8425-4417-B1C7-3AD16D9719FA}"/>
    <cellStyle name="Normal 2 2 2 3 3" xfId="12100" xr:uid="{64C43F0F-946A-4FFF-9E7D-E61ED8D658C4}"/>
    <cellStyle name="Normal 2 2 2 4" xfId="7253" xr:uid="{B8E83A7A-E509-4E41-A001-7F6A326ECA91}"/>
    <cellStyle name="Normal 2 2 2 5" xfId="7031" xr:uid="{3880038A-6D90-4F25-9953-227A3B4F2FE3}"/>
    <cellStyle name="Normal 2 2 2 6" xfId="5099" xr:uid="{4465689B-742D-4CB2-9BCB-47FC9DBB8D1C}"/>
    <cellStyle name="Normal 2 2 2_10_Oct_2010-rebill" xfId="1779" xr:uid="{D3806B40-1CC5-455F-977A-1EE6667DF163}"/>
    <cellStyle name="Normal 2 2 3" xfId="1780" xr:uid="{5FF77852-EAA3-44A6-8E14-A822F9EBACAC}"/>
    <cellStyle name="Normal 2 2 3 2" xfId="9" xr:uid="{C3F7350E-F59F-4FE8-872D-583368676132}"/>
    <cellStyle name="Normal 2 2 3 3" xfId="4860" xr:uid="{0A69136C-5B07-433A-B6B0-5AD68D84E1BE}"/>
    <cellStyle name="Normal 2 2 3 4" xfId="7254" xr:uid="{D31A0C79-CA17-4036-86A9-6794D134EEE6}"/>
    <cellStyle name="Normal 2 2 3 4 2" xfId="7826" xr:uid="{F0773778-469F-4C43-B7A9-15E3F960AB1C}"/>
    <cellStyle name="Normal 2 2 3 5" xfId="7113" xr:uid="{CAE2E394-B8EA-4202-93BC-5B0C95F54253}"/>
    <cellStyle name="Normal 2 2 4" xfId="1781" xr:uid="{42B08277-D119-4AB7-8D92-AE932F0E7A31}"/>
    <cellStyle name="Normal 2 2 4 2" xfId="7383" xr:uid="{D01EEA2E-9439-42C9-9441-0667373B2877}"/>
    <cellStyle name="Normal 2 2 4 3" xfId="7000" xr:uid="{89D16BF5-572A-44DA-B3A8-32EFCAB3065B}"/>
    <cellStyle name="Normal 2 2 4 4" xfId="5276" xr:uid="{B903CE6A-CF9B-471F-A05D-46BA87A37360}"/>
    <cellStyle name="Normal 2 2 5" xfId="1782" xr:uid="{97D169C9-5706-46B5-9A54-8BB2A2016D5E}"/>
    <cellStyle name="Normal 2 2 5 2" xfId="7591" xr:uid="{973CAD40-36FC-4FB6-9EC7-9A22F0555AA2}"/>
    <cellStyle name="Normal 2 2 5 3" xfId="5277" xr:uid="{D738CF76-EBB2-49F5-8B31-53F99BEBE48F}"/>
    <cellStyle name="Normal 2 2 6" xfId="1783" xr:uid="{B267D5FA-24C8-4702-BECA-54ADB520DCF9}"/>
    <cellStyle name="Normal 2 2 6 2" xfId="25" xr:uid="{D8EF3200-8FA7-4FC8-B17B-81628455F863}"/>
    <cellStyle name="Normal 2 2 6 2 2" xfId="7827" xr:uid="{1B180FA8-4F14-4884-9D07-F07B8575E4B0}"/>
    <cellStyle name="Normal 2 2 6 3" xfId="4863" xr:uid="{42D56D3F-968B-4494-AEEE-30F1A010A5A2}"/>
    <cellStyle name="Normal 2 2 6 4" xfId="7163" xr:uid="{F2102598-7628-4B77-80F3-1601AA5FBF1B}"/>
    <cellStyle name="Normal 2 2 6 5" xfId="5971" xr:uid="{AA787DF2-3C4B-46FC-97DB-F7031A4D7792}"/>
    <cellStyle name="Normal 2 2 7" xfId="1784" xr:uid="{1E2851C6-387B-4371-A307-1A848CA24573}"/>
    <cellStyle name="Normal 2 2 7 2" xfId="12067" xr:uid="{C189A3D9-EF19-4041-B524-61C0E2875D75}"/>
    <cellStyle name="Normal 2 2 8" xfId="4855" xr:uid="{F668C091-E449-48ED-9603-63A327686ACC}"/>
    <cellStyle name="Normal 2 2 8 2" xfId="12442" xr:uid="{0ABA2446-DFC5-4F58-911F-B59FF189F337}"/>
    <cellStyle name="Normal 2 2 9" xfId="4954" xr:uid="{BD617A6C-2413-4205-87CF-E539AD50CDCB}"/>
    <cellStyle name="Normal 2 2_03_Mar 10 RM_RM Others_revised" xfId="1785" xr:uid="{530DB31D-1EEA-4AF3-A526-8900741D55B3}"/>
    <cellStyle name="Normal 2 20" xfId="1786" xr:uid="{1F90F672-D834-4773-B7D4-4A2EC02840EB}"/>
    <cellStyle name="Normal 2 21" xfId="1787" xr:uid="{1A7BED63-95DD-4C2C-9B61-8323E730A59E}"/>
    <cellStyle name="Normal 2 22" xfId="1788" xr:uid="{8EBD95BD-95A9-4B9E-907E-E878602C5727}"/>
    <cellStyle name="Normal 2 23" xfId="1789" xr:uid="{D1295551-55C5-482E-BD47-395C3A5F0C5B}"/>
    <cellStyle name="Normal 2 24" xfId="1790" xr:uid="{68ECCFF7-57D1-4360-817A-6DC3E55B00BB}"/>
    <cellStyle name="Normal 2 25" xfId="1791" xr:uid="{41BC3B51-0A99-4433-9540-57721E9AE94F}"/>
    <cellStyle name="Normal 2 26" xfId="1792" xr:uid="{AD7AB3B0-1528-459C-BE62-1B68C2346888}"/>
    <cellStyle name="Normal 2 27" xfId="1793" xr:uid="{6B56A8D3-2D1F-4A75-9061-ACC24ED1F5BF}"/>
    <cellStyle name="Normal 2 28" xfId="1794" xr:uid="{D128C6B2-5548-4635-87A1-5EBD09131666}"/>
    <cellStyle name="Normal 2 29" xfId="1795" xr:uid="{F64C266D-BA01-4F1C-9CB4-FB270EADF0C0}"/>
    <cellStyle name="Normal 2 3" xfId="1796" xr:uid="{E431A0A9-1C8C-40CA-9F48-DA99AFBB0D53}"/>
    <cellStyle name="Normal 2 3 2" xfId="1797" xr:uid="{C3BFEB57-06B5-4737-AFAA-FB1C941D3583}"/>
    <cellStyle name="Normal 2 3 2 2" xfId="1798" xr:uid="{682DDB3C-677E-4E61-B326-FCED35D89FC3}"/>
    <cellStyle name="Normal 2 3 2 2 2" xfId="13958" xr:uid="{2E4E7ED8-98D8-49DF-96FF-79E66B85CA75}"/>
    <cellStyle name="Normal 2 3 2 3" xfId="7380" xr:uid="{19F8DF54-D51A-4BD4-829F-D1D3567B9B1A}"/>
    <cellStyle name="Normal 2 3 2 3 2" xfId="12482" xr:uid="{58752611-5E91-4D1F-88FC-D144A4DDD9B0}"/>
    <cellStyle name="Normal 2 3 2 4" xfId="12074" xr:uid="{D4D5988A-69F6-4AE5-8CBB-2DD5570F44F6}"/>
    <cellStyle name="Normal 2 3 3" xfId="7587" xr:uid="{B77679DA-B4DF-45AD-95C4-87D5EE7920BC}"/>
    <cellStyle name="Normal 2 3 4" xfId="7161" xr:uid="{B416E85D-6921-420C-A34C-0E6B72E31BC1}"/>
    <cellStyle name="Normal 2 3 4 2" xfId="7899" xr:uid="{ED65DBDD-77D2-41AC-8472-8B339BF90476}"/>
    <cellStyle name="Normal 2 3 5" xfId="7112" xr:uid="{10619783-20EC-4001-A265-1A04FB9C6B39}"/>
    <cellStyle name="Normal 2 3 6" xfId="5100" xr:uid="{75F19E0E-94EE-4C61-893B-5533C4402BC0}"/>
    <cellStyle name="Normal 2 30" xfId="1799" xr:uid="{76CAACAC-FD21-4B10-96BE-6D0FD8214B2C}"/>
    <cellStyle name="Normal 2 31" xfId="1800" xr:uid="{10B162C6-E877-484E-BCB2-F3CB6B1CAB9C}"/>
    <cellStyle name="Normal 2 32" xfId="1801" xr:uid="{AA0AFE14-83E7-4868-9D21-2182EB6A4449}"/>
    <cellStyle name="Normal 2 33" xfId="1802" xr:uid="{E4F81738-195C-4047-A441-B277F734CCD6}"/>
    <cellStyle name="Normal 2 34" xfId="1803" xr:uid="{839E951C-8B66-47CF-A396-A94C7EAF887D}"/>
    <cellStyle name="Normal 2 35" xfId="1804" xr:uid="{ECBEFCC4-CA14-4AAC-9182-AF82DC41F338}"/>
    <cellStyle name="Normal 2 36" xfId="1805" xr:uid="{8D7F9798-F2E8-4B6E-84BB-FF15255F9FD1}"/>
    <cellStyle name="Normal 2 37" xfId="1806" xr:uid="{D4EE154D-5C5C-4E79-A9F6-9C5D9D13011E}"/>
    <cellStyle name="Normal 2 38" xfId="1807" xr:uid="{7392B74E-C0DA-4754-8E37-6E1D4797B1F7}"/>
    <cellStyle name="Normal 2 38 2" xfId="5322" xr:uid="{498A4710-DFB9-470E-8C6F-2FE75EACF984}"/>
    <cellStyle name="Normal 2 38 3" xfId="11885" xr:uid="{DBEC045F-DF0F-43CA-9A86-33D939C63628}"/>
    <cellStyle name="Normal 2 39" xfId="1808" xr:uid="{A2683B1D-4D4B-4BF2-A9E5-FDAEE23BCE14}"/>
    <cellStyle name="Normal 2 39 2" xfId="5527" xr:uid="{5AA620B9-C8EF-436D-9846-1FB112FCA2F1}"/>
    <cellStyle name="Normal 2 39 3" xfId="11999" xr:uid="{7522EB74-2615-4439-B858-759992D2A224}"/>
    <cellStyle name="Normal 2 4" xfId="1809" xr:uid="{539A5E25-E49D-4EE0-9ECE-3D789C11FA89}"/>
    <cellStyle name="Normal 2 4 2" xfId="7467" xr:uid="{B76717AC-F151-40BD-A407-F8963DB3D94F}"/>
    <cellStyle name="Normal 2 4 3" xfId="7676" xr:uid="{0CD27E15-54E2-47E5-95F3-610B850D346E}"/>
    <cellStyle name="Normal 2 4 4" xfId="7255" xr:uid="{FE3F05B4-7FF5-4994-B1C5-152D4710BD92}"/>
    <cellStyle name="Normal 2 4 5" xfId="6999" xr:uid="{8DDC74BA-99D0-40B7-BFC9-9C7F0CDAA222}"/>
    <cellStyle name="Normal 2 4 6" xfId="5101" xr:uid="{DF1856BF-CEA5-400E-B52A-4DE62F726431}"/>
    <cellStyle name="Normal 2 40" xfId="1810" xr:uid="{A13846EA-3B47-4D5C-9308-AC274C75F123}"/>
    <cellStyle name="Normal 2 40 2" xfId="5534" xr:uid="{BC4FF0AC-0890-479A-B417-F140DE2DD936}"/>
    <cellStyle name="Normal 2 40 3" xfId="12053" xr:uid="{DD4795A2-2911-49D3-842F-D89C8F859E0E}"/>
    <cellStyle name="Normal 2 41" xfId="1811" xr:uid="{C0501E48-14D2-4676-9E23-789912D0AF9E}"/>
    <cellStyle name="Normal 2 41 2" xfId="12474" xr:uid="{D49F2840-B724-44D7-9F41-2E660F7C8CF6}"/>
    <cellStyle name="Normal 2 42" xfId="1812" xr:uid="{8FD83BDF-4B3C-438E-B35D-B55AB3E6C725}"/>
    <cellStyle name="Normal 2 43" xfId="1813" xr:uid="{61699E6A-AD62-4664-BB33-32197F7ACC71}"/>
    <cellStyle name="Normal 2 44" xfId="4826" xr:uid="{91ED9383-8FFB-4DF9-BD86-E7323D6B8767}"/>
    <cellStyle name="Normal 2 45" xfId="4833" xr:uid="{631F9F0E-FB90-462B-B813-A67943E2726E}"/>
    <cellStyle name="Normal 2 46" xfId="4865" xr:uid="{4E4DC8A1-16C9-46A7-91F4-FD050DD8E211}"/>
    <cellStyle name="Normal 2 5" xfId="1814" xr:uid="{27BDA49C-876A-4382-885A-6FE0DA613E5A}"/>
    <cellStyle name="Normal 2 5 2" xfId="7465" xr:uid="{5A9E5C65-C445-4EB9-87CF-2013290AB407}"/>
    <cellStyle name="Normal 2 5 3" xfId="7674" xr:uid="{7C5EC598-D55A-4783-A10D-C8F35674A604}"/>
    <cellStyle name="Normal 2 5 4" xfId="7252" xr:uid="{F6A45E67-80D8-4A39-B9BF-7784FE77A534}"/>
    <cellStyle name="Normal 2 5 5" xfId="6974" xr:uid="{8D461EC3-730C-42EE-905D-33B38F484151}"/>
    <cellStyle name="Normal 2 5 6" xfId="5102" xr:uid="{15AE2EC3-18B7-4FCF-9269-2AD704D32D68}"/>
    <cellStyle name="Normal 2 6" xfId="1815" xr:uid="{B8B203C5-98D6-4513-8D01-79A0466F60D5}"/>
    <cellStyle name="Normal 2 6 2" xfId="7374" xr:uid="{08233AAF-16BA-418A-A251-CE21408CE40F}"/>
    <cellStyle name="Normal 2 7" xfId="1816" xr:uid="{6D1BEC53-8194-46BF-8FF3-CD37AE453C90}"/>
    <cellStyle name="Normal 2 7 2" xfId="7576" xr:uid="{02E44BDC-0193-4BF5-8049-03C5FBA6FEC6}"/>
    <cellStyle name="Normal 2 7 3" xfId="7574" xr:uid="{AD298249-86D9-4DF0-8896-D618F56E1AA9}"/>
    <cellStyle name="Normal 2 7 4" xfId="5278" xr:uid="{2CC56A24-DE91-4248-8BC9-7036C604EB3B}"/>
    <cellStyle name="Normal 2 8" xfId="1817" xr:uid="{FF92B246-A0DF-4773-A6C7-5BA51DA0746F}"/>
    <cellStyle name="Normal 2 8 2" xfId="7578" xr:uid="{FEC9729B-4538-4927-8604-300AA6B63181}"/>
    <cellStyle name="Normal 2 8 3" xfId="5279" xr:uid="{516945F9-BFC3-42EF-8290-164C0C7EE37D}"/>
    <cellStyle name="Normal 2 9" xfId="1818" xr:uid="{5897D18C-BEE3-4724-967B-AAE030DB3F40}"/>
    <cellStyle name="Normal 2 9 2" xfId="7905" xr:uid="{A8B0D5EA-3297-4AF4-BBBA-2B70A15B43C2}"/>
    <cellStyle name="Normal 2 9 3" xfId="7835" xr:uid="{1816B900-63B6-427D-9D55-34D74F8DDA9C}"/>
    <cellStyle name="Normal 2 9 4" xfId="5280" xr:uid="{8F859DFF-2790-46E1-9534-EA2004CFD04A}"/>
    <cellStyle name="Normal 2_07.9" xfId="1819" xr:uid="{42E93F5C-0593-44E6-8602-E1BE7C0DE086}"/>
    <cellStyle name="Normal 20" xfId="1820" xr:uid="{AB77F819-2D25-4590-8613-4AF992CB9FBF}"/>
    <cellStyle name="Normal 20 2" xfId="1821" xr:uid="{9346D775-4C65-4FAC-81FD-CD37C41DA1E0}"/>
    <cellStyle name="Normal 20 2 2" xfId="7468" xr:uid="{39FE81DA-90F4-4E13-B593-72E1DFFAC6D7}"/>
    <cellStyle name="Normal 20 3" xfId="1822" xr:uid="{7E336F9D-8856-4D1B-8791-9DCAEC85AFB8}"/>
    <cellStyle name="Normal 20 3 2" xfId="7677" xr:uid="{A6846030-3842-4895-8656-14B7C01E92FB}"/>
    <cellStyle name="Normal 20 4" xfId="1823" xr:uid="{A57CB6ED-25E7-4B18-B6B4-AADA7BF4E6DE}"/>
    <cellStyle name="Normal 20 4 2" xfId="7256" xr:uid="{5C07759E-9934-44C0-BCD5-B9DDE23C6928}"/>
    <cellStyle name="Normal 20 5" xfId="5103" xr:uid="{194F55B3-AF31-49F5-B1AD-004F0066DBB8}"/>
    <cellStyle name="Normal 200" xfId="5535" xr:uid="{02EE2CE7-7FBA-4040-9CF4-248562C84D97}"/>
    <cellStyle name="Normal 200 2" xfId="5683" xr:uid="{1EBC62EC-5144-43D3-957E-38F288A75A46}"/>
    <cellStyle name="Normal 200 2 2" xfId="7859" xr:uid="{28B7D0EB-3F8E-48E7-A650-6D3398902D18}"/>
    <cellStyle name="Normal 200 2 3" xfId="12771" xr:uid="{0F54EBD0-20CF-4254-86E2-0F1C72F7F836}"/>
    <cellStyle name="Normal 200 2 4" xfId="8264" xr:uid="{8C57749D-4606-4D5A-B221-B0D2D7EF58F1}"/>
    <cellStyle name="Normal 200 3" xfId="7788" xr:uid="{987228EA-5012-418E-807E-B8FED5B65E34}"/>
    <cellStyle name="Normal 200 4" xfId="12626" xr:uid="{382076D8-7CC7-48FD-9D77-25C9628AFE7F}"/>
    <cellStyle name="Normal 200 5" xfId="8119" xr:uid="{1B9D677E-EE4D-4469-800C-669A95E9E62E}"/>
    <cellStyle name="Normal 201" xfId="5538" xr:uid="{8E98F5BD-73C5-405A-A862-F3AF034779B3}"/>
    <cellStyle name="Normal 201 2" xfId="7860" xr:uid="{8A2541A9-AB56-413E-B322-1F79E8848DC4}"/>
    <cellStyle name="Normal 201 3" xfId="7808" xr:uid="{D8C767EC-21CE-4931-9CF8-874B00F75023}"/>
    <cellStyle name="Normal 202" xfId="5222" xr:uid="{BAAA7517-D20A-4031-B0CA-9E3CA23A22A6}"/>
    <cellStyle name="Normal 202 2" xfId="7885" xr:uid="{9715B3C1-9BC6-4000-8F1D-4D540111E996}"/>
    <cellStyle name="Normal 202 3" xfId="7805" xr:uid="{73466B0A-3A44-4F09-95BB-29E52A7AE29C}"/>
    <cellStyle name="Normal 203" xfId="5962" xr:uid="{51C57DF1-4C0A-446A-A463-2E55A6647D6E}"/>
    <cellStyle name="Normal 203 2" xfId="7919" xr:uid="{9179CBEA-06BC-4708-8C61-3E71625860B3}"/>
    <cellStyle name="Normal 203 3" xfId="7807" xr:uid="{EF09059B-E7AB-4022-8006-5276844616A5}"/>
    <cellStyle name="Normal 204" xfId="6066" xr:uid="{25E3446F-DE0E-4DD7-815F-07344C2DE0FA}"/>
    <cellStyle name="Normal 204 2" xfId="7920" xr:uid="{72AE5EEE-B3A5-49B1-9232-376DB74F4C09}"/>
    <cellStyle name="Normal 204 3" xfId="7812" xr:uid="{D2F633FB-3FDD-4C0A-A595-C363D636E6A1}"/>
    <cellStyle name="Normal 205" xfId="5688" xr:uid="{84BBB6F0-0C1F-4B82-AF47-2672746DF7C4}"/>
    <cellStyle name="Normal 205 2" xfId="7921" xr:uid="{625FBF94-E1A1-442C-8F16-83698B0B863E}"/>
    <cellStyle name="Normal 205 3" xfId="7806" xr:uid="{9BA99B2D-F4AF-491F-B974-CB48F6926DB9}"/>
    <cellStyle name="Normal 206" xfId="6047" xr:uid="{C3B5AC2D-9E48-40CA-8B42-BAA8D973D4BB}"/>
    <cellStyle name="Normal 206 2" xfId="7922" xr:uid="{03E019BD-86E7-46CF-8293-854164766966}"/>
    <cellStyle name="Normal 206 3" xfId="7836" xr:uid="{7594DDED-0140-4467-B928-61840C3AD882}"/>
    <cellStyle name="Normal 207" xfId="5896" xr:uid="{E88B2B24-5CC2-459B-A2B2-DD3AA01E2DE0}"/>
    <cellStyle name="Normal 207 2" xfId="7851" xr:uid="{3D7297F3-C0DF-46BE-8682-4BD7F8A3C4FA}"/>
    <cellStyle name="Normal 207 3" xfId="12920" xr:uid="{00763C31-02DE-4976-BB1A-F088383A7465}"/>
    <cellStyle name="Normal 207 4" xfId="8271" xr:uid="{23312B05-F61B-49D5-87A0-E383F5DC2268}"/>
    <cellStyle name="Normal 208" xfId="6114" xr:uid="{37610952-B1FA-408F-88A9-CC11C9FB4F82}"/>
    <cellStyle name="Normal 208 2" xfId="7854" xr:uid="{0E1E1AD1-276D-40BD-AFDC-DE5CEE598680}"/>
    <cellStyle name="Normal 208 2 2" xfId="7903" xr:uid="{49827A66-4048-452D-9167-07187A7295D8}"/>
    <cellStyle name="Normal 208 3" xfId="12472" xr:uid="{395AD0FB-8948-47CD-AC3D-92F1DE97D630}"/>
    <cellStyle name="Normal 209" xfId="5044" xr:uid="{E69F9DC0-C527-40B8-B67B-3622D27781FB}"/>
    <cellStyle name="Normal 209 2" xfId="7853" xr:uid="{BCC5F9E9-8832-42B4-BC2D-ABA5E73A4111}"/>
    <cellStyle name="Normal 21" xfId="1824" xr:uid="{59E220B1-B0E1-46AA-A7C2-1D0498DDA0A2}"/>
    <cellStyle name="Normal 21 2" xfId="1825" xr:uid="{62E0E04F-6BB0-4AC5-9AC5-446A0DD693C6}"/>
    <cellStyle name="Normal 21 2 2" xfId="7469" xr:uid="{2530F73F-FCEF-46BA-82E5-CE418A76016A}"/>
    <cellStyle name="Normal 21 3" xfId="7678" xr:uid="{421552C6-0AF7-4CF7-9963-9AF82966D34B}"/>
    <cellStyle name="Normal 21 4" xfId="7257" xr:uid="{669777A8-853B-4AEC-9469-1B63F4BD075F}"/>
    <cellStyle name="Normal 21 5" xfId="5104" xr:uid="{BA9E913D-8B44-4EF6-9BEA-13A5DFD5DCFA}"/>
    <cellStyle name="Normal 210" xfId="5725" xr:uid="{C2E2445C-362A-4404-BE45-0A902C6EF325}"/>
    <cellStyle name="Normal 210 2" xfId="7861" xr:uid="{1DA70E53-414D-4930-AFC0-F0E03BA1B7BA}"/>
    <cellStyle name="Normal 211" xfId="5772" xr:uid="{5379802E-379A-4024-93C5-08F966827720}"/>
    <cellStyle name="Normal 211 2" xfId="7880" xr:uid="{5D163453-5BE6-4B4A-8E2E-D37DA3B7D930}"/>
    <cellStyle name="Normal 212" xfId="5810" xr:uid="{04A7A11E-C214-4F26-9736-A8C6C77147B4}"/>
    <cellStyle name="Normal 212 2" xfId="7879" xr:uid="{C6B4D6D2-4F9A-4D2C-BD0A-A019B6FF3BA8}"/>
    <cellStyle name="Normal 213" xfId="5695" xr:uid="{973123F6-F195-426E-9D69-55F428D6C4F4}"/>
    <cellStyle name="Normal 213 2" xfId="7866" xr:uid="{9C29CB47-D404-47D4-81C3-C8531A79DD9D}"/>
    <cellStyle name="Normal 214" xfId="6469" xr:uid="{219DA6CF-C39E-4952-898D-E71B29D2FD7F}"/>
    <cellStyle name="Normal 215" xfId="6948" xr:uid="{6D7091B0-C161-4F81-AD76-D392EBDE8DA8}"/>
    <cellStyle name="Normal 216" xfId="4920" xr:uid="{689D5219-1BB8-4B0F-A025-E4AFDD357B87}"/>
    <cellStyle name="Normal 216 2" xfId="12414" xr:uid="{26405E18-5FFC-4536-8726-0A12AED65193}"/>
    <cellStyle name="Normal 216 3" xfId="7959" xr:uid="{412BD61E-1E57-463A-A0BE-BBCBCBE4693E}"/>
    <cellStyle name="Normal 217" xfId="12409" xr:uid="{97D7A1FD-4B4E-4928-84AB-B2E65FBBBB2E}"/>
    <cellStyle name="Normal 218" xfId="12465" xr:uid="{5D9E567A-347A-4B56-9AA4-09CC3C759F57}"/>
    <cellStyle name="Normal 219" xfId="12481" xr:uid="{3BF4BF3A-73A7-409F-9C41-4F8C5E2B6A44}"/>
    <cellStyle name="Normal 22" xfId="1826" xr:uid="{5C76A831-B232-44BA-8F3B-08AF1CBC3AEF}"/>
    <cellStyle name="Normal 22 2" xfId="1827" xr:uid="{A026A0CD-8AC6-4852-84D1-E6A98C922933}"/>
    <cellStyle name="Normal 22 2 2" xfId="7470" xr:uid="{EF440885-C790-4181-AF78-2C6E9777FB02}"/>
    <cellStyle name="Normal 22 3" xfId="7679" xr:uid="{5E5E28D6-B3D5-42FD-8781-3DB3E374D714}"/>
    <cellStyle name="Normal 22 4" xfId="7258" xr:uid="{F7F0DC13-E3C9-4349-8018-7242A7AB6B91}"/>
    <cellStyle name="Normal 22 5" xfId="5105" xr:uid="{F9E3052B-BDDC-488B-A7F9-144061E1BCCF}"/>
    <cellStyle name="Normal 220" xfId="6471" xr:uid="{30116B27-062F-48FB-8364-63F72FACFC00}"/>
    <cellStyle name="Normal 220 2" xfId="13460" xr:uid="{B54FF708-CCEA-4C29-B49C-CB86468B869F}"/>
    <cellStyle name="Normal 220 3" xfId="8282" xr:uid="{BD159D3E-02A9-4574-BA0C-3C7BA0B4BE8E}"/>
    <cellStyle name="Normal 221" xfId="17580" xr:uid="{2634D50E-6103-4E13-84A4-AB23C338DF1C}"/>
    <cellStyle name="Normal 222" xfId="11876" xr:uid="{7FFA9B83-53A6-4DD6-B5AE-BAB4A74CCAA2}"/>
    <cellStyle name="Normal 223" xfId="11993" xr:uid="{F6DC3984-0787-4283-8B0B-9CEC1201368A}"/>
    <cellStyle name="Normal 224" xfId="13953" xr:uid="{D2CB807C-6D0C-4D7A-B9EF-72E836401E51}"/>
    <cellStyle name="Normal 23" xfId="1828" xr:uid="{0A50FFE3-C0C2-4FA0-8966-68C51C5EEF24}"/>
    <cellStyle name="Normal 23 2" xfId="1829" xr:uid="{264FC5D9-33AE-4190-BBEA-8D1DAE85023B}"/>
    <cellStyle name="Normal 23 2 2" xfId="7471" xr:uid="{862D818D-ECA0-424A-B072-AC4D7FBFB56D}"/>
    <cellStyle name="Normal 23 3" xfId="1830" xr:uid="{F86BB109-E5B9-475E-B89E-E4503A57ABCA}"/>
    <cellStyle name="Normal 23 3 2" xfId="7680" xr:uid="{2CCA1571-6F09-4BBD-A799-A658C8D55B5C}"/>
    <cellStyle name="Normal 23 4" xfId="1831" xr:uid="{BA0AC185-924B-4F9E-B855-5C431B4151A6}"/>
    <cellStyle name="Normal 23 4 2" xfId="7259" xr:uid="{9E6947DB-D1A8-43C1-8A05-F4BE6FCF9091}"/>
    <cellStyle name="Normal 23 5" xfId="5106" xr:uid="{135A89DE-7D1E-4F4F-B7B8-F140FFA5FF50}"/>
    <cellStyle name="Normal 230" xfId="4944" xr:uid="{1054E62C-895D-43E0-85E2-9BF9C1A8940C}"/>
    <cellStyle name="Normal 24" xfId="1832" xr:uid="{7795397B-5957-45E1-8909-4E69D3279416}"/>
    <cellStyle name="Normal 24 2" xfId="7472" xr:uid="{9B3E0268-9BE2-425C-BA75-65E448852F58}"/>
    <cellStyle name="Normal 24 3" xfId="7681" xr:uid="{BB2354C1-6D95-4570-B184-EBBBC40FA6ED}"/>
    <cellStyle name="Normal 24 4" xfId="7260" xr:uid="{543763CE-E00A-4E5F-9578-49C70D44B91A}"/>
    <cellStyle name="Normal 24 5" xfId="5107" xr:uid="{CEC75066-C195-4744-9093-C8FF22F144CA}"/>
    <cellStyle name="Normal 25" xfId="1833" xr:uid="{9DBE6901-A497-4057-BD63-A2A6627EDCB5}"/>
    <cellStyle name="Normal 25 2" xfId="7473" xr:uid="{F8830CA1-D17C-483C-AA0C-E3B526DE0A44}"/>
    <cellStyle name="Normal 25 3" xfId="7682" xr:uid="{18B942AE-D20B-4C08-A05C-5997A9B98F34}"/>
    <cellStyle name="Normal 25 4" xfId="7261" xr:uid="{0B7BF72E-2996-472F-901E-52D49BF1823C}"/>
    <cellStyle name="Normal 25 5" xfId="5108" xr:uid="{F361D4DE-72D6-47F7-B43C-4EACB75CB1ED}"/>
    <cellStyle name="Normal 26" xfId="1834" xr:uid="{C936C9FF-F0F8-4344-AF4A-BF54FA000B09}"/>
    <cellStyle name="Normal 26 2" xfId="1835" xr:uid="{3C06FAC5-1C2E-4EF2-9E93-D3E33005B0CF}"/>
    <cellStyle name="Normal 26 2 2" xfId="7474" xr:uid="{8D6C805E-70B4-44C3-932E-48EAA61B9CE3}"/>
    <cellStyle name="Normal 26 3" xfId="7683" xr:uid="{BE995045-00CC-4EF0-84B1-4D983B60E85A}"/>
    <cellStyle name="Normal 26 4" xfId="7262" xr:uid="{A659B60A-803F-4372-ADB5-05B096416CD3}"/>
    <cellStyle name="Normal 26 5" xfId="5109" xr:uid="{A207E72F-15C5-4587-964C-D5F0E4602067}"/>
    <cellStyle name="Normal 27" xfId="1836" xr:uid="{FEDC801B-9D20-4DC7-96D4-C469D19BF14F}"/>
    <cellStyle name="Normal 27 2" xfId="1837" xr:uid="{78C86AC8-212B-4204-B9B2-4664183AD193}"/>
    <cellStyle name="Normal 27 2 2" xfId="7475" xr:uid="{14D7879C-EE9A-4D73-9706-D4649DEFDEBD}"/>
    <cellStyle name="Normal 27 3" xfId="1838" xr:uid="{E0EF7A97-B40B-4512-B794-E43649BCA1BE}"/>
    <cellStyle name="Normal 27 3 2" xfId="7684" xr:uid="{5B521F0D-BE3F-4A2E-AA51-A8A2B012203B}"/>
    <cellStyle name="Normal 27 3 3" xfId="11922" xr:uid="{7CDC1EF2-F00D-4D16-8326-4893001C3B1D}"/>
    <cellStyle name="Normal 27 4" xfId="1839" xr:uid="{056BA203-D789-44C0-8D97-3EBB002FBEC2}"/>
    <cellStyle name="Normal 27 4 2" xfId="7263" xr:uid="{D1FE113D-BE3E-4DE9-9A7A-D1F2F6FA1C6C}"/>
    <cellStyle name="Normal 27 4 3" xfId="11923" xr:uid="{6C4FF984-2A16-47CD-95F2-1EA3FBCAEAE2}"/>
    <cellStyle name="Normal 27 5" xfId="5110" xr:uid="{45744614-C943-4560-8471-355761B50130}"/>
    <cellStyle name="Normal 27 5 2 2" xfId="7833" xr:uid="{591689EF-E353-4AF7-845F-5538F8E749F8}"/>
    <cellStyle name="Normal 28" xfId="1840" xr:uid="{488B2359-760C-4366-AD92-A0965E8D17DC}"/>
    <cellStyle name="Normal 28 2" xfId="7476" xr:uid="{98224AEB-E143-4F1F-ADB9-B78887453797}"/>
    <cellStyle name="Normal 28 2 2" xfId="7830" xr:uid="{4DAC72E4-BC37-42AD-81F7-B7159B376675}"/>
    <cellStyle name="Normal 28 2 2 2" xfId="13983" xr:uid="{FE8F6256-E39D-4753-BADE-92D076C723E9}"/>
    <cellStyle name="Normal 28 2 2 3" xfId="8317" xr:uid="{E7A93209-926A-4695-9B10-E43B2B8E50EE}"/>
    <cellStyle name="Normal 28 2 3" xfId="13961" xr:uid="{5616131D-5984-413F-8C8B-C0AA0336D07B}"/>
    <cellStyle name="Normal 28 2 4" xfId="12081" xr:uid="{9F665581-CD9F-4C38-8A0E-3FD605C7E95E}"/>
    <cellStyle name="Normal 28 3" xfId="7685" xr:uid="{3BF5ED1F-1D57-41CA-B9CC-D1332F46C35F}"/>
    <cellStyle name="Normal 28 4" xfId="7823" xr:uid="{9787135A-98C7-4746-88FB-BC36F2F41B7C}"/>
    <cellStyle name="Normal 28 4 2" xfId="13981" xr:uid="{587B51BE-FB56-490F-A41F-0326643D01F2}"/>
    <cellStyle name="Normal 28 4 3" xfId="8315" xr:uid="{5DF8DA07-C234-488A-98E8-2F7CB95D2028}"/>
    <cellStyle name="Normal 28 5" xfId="7264" xr:uid="{8AB1F99D-8AAE-4310-AE1D-12FC6B00EC7D}"/>
    <cellStyle name="Normal 28 6" xfId="5111" xr:uid="{C3DB70B7-1731-4B98-A293-B1308E91768A}"/>
    <cellStyle name="Normal 29" xfId="1841" xr:uid="{73770D57-79C8-425B-927B-7C5951960132}"/>
    <cellStyle name="Normal 29 2" xfId="7477" xr:uid="{519932B7-E1B7-4978-87C0-8718C8E896DA}"/>
    <cellStyle name="Normal 29 3" xfId="7686" xr:uid="{E7F5B422-7434-4C05-90AB-3E985F7E6939}"/>
    <cellStyle name="Normal 29 4" xfId="7265" xr:uid="{2F0E8FBA-2755-4171-AE1F-37DC1236CE46}"/>
    <cellStyle name="Normal 29 5" xfId="5112" xr:uid="{C435D87B-09B8-46D3-A7A6-81112F32551D}"/>
    <cellStyle name="Normal 3" xfId="1842" xr:uid="{63E2352F-5771-41A8-AE13-C2BBA2D646BF}"/>
    <cellStyle name="Normal 3 10" xfId="4867" xr:uid="{86A21CCC-D13C-4D5E-9EB3-7A14051FA1FC}"/>
    <cellStyle name="Normal 3 10 2" xfId="5546" xr:uid="{0BC988D1-9C7F-4206-A91D-46AE15D81D49}"/>
    <cellStyle name="Normal 3 10 2 2" xfId="12634" xr:uid="{FD5BF5F1-8DE9-4A40-A493-083054ABED69}"/>
    <cellStyle name="Normal 3 10 3" xfId="12064" xr:uid="{58AE43E0-7AAD-4140-8289-BAB004767A8C}"/>
    <cellStyle name="Normal 3 10 4" xfId="8127" xr:uid="{1164E0A8-F573-4D9E-9C93-8A5E3910C135}"/>
    <cellStyle name="Normal 3 11" xfId="5700" xr:uid="{0D41CC2C-5AB2-4A07-AAB3-3301B0DB1FCE}"/>
    <cellStyle name="Normal 3 11 2" xfId="12786" xr:uid="{AF674C51-799F-43C3-B30A-BD8BC285A0BD}"/>
    <cellStyle name="Normal 3 11 3" xfId="12124" xr:uid="{7619D71C-68F9-4862-9A90-41887363C0FF}"/>
    <cellStyle name="Normal 3 12" xfId="6951" xr:uid="{7FE9E5FF-991A-47C0-941C-B3BEA71CEF42}"/>
    <cellStyle name="Normal 3 12 2" xfId="13920" xr:uid="{94CCF3E6-7CF6-470A-96F8-2C64EB90CC53}"/>
    <cellStyle name="Normal 3 12 3" xfId="12096" xr:uid="{2FAC9A35-00EC-4FA7-80D9-837873894D1D}"/>
    <cellStyle name="Normal 3 13" xfId="4938" xr:uid="{543B5EAD-6BD9-456E-8DD7-F3A1598262A2}"/>
    <cellStyle name="Normal 3 13 2" xfId="12277" xr:uid="{4D2709DF-F30B-4A8D-AAD2-6F4A5CAE1F39}"/>
    <cellStyle name="Normal 3 14" xfId="12305" xr:uid="{3F669032-FD85-4FD1-AE41-F101D5303B2C}"/>
    <cellStyle name="Normal 3 15" xfId="12329" xr:uid="{F7533A99-5D77-4C88-B7AA-8136997A89EC}"/>
    <cellStyle name="Normal 3 16" xfId="12347" xr:uid="{0BCB2F04-AA7A-4159-8035-9AA02D7CB00F}"/>
    <cellStyle name="Normal 3 17" xfId="12364" xr:uid="{BF5B83F8-7C76-49E8-A509-AA30DFCAA062}"/>
    <cellStyle name="Normal 3 18" xfId="12383" xr:uid="{903BEB01-9C48-417A-9DD9-C096510DEF84}"/>
    <cellStyle name="Normal 3 19" xfId="12436" xr:uid="{4E4DBBD5-C91D-4493-B33B-0B29DF55EBEC}"/>
    <cellStyle name="Normal 3 2" xfId="5" xr:uid="{00000000-0005-0000-0000-000005000000}"/>
    <cellStyle name="Normal 3 2 2" xfId="1844" xr:uid="{F9762FC9-5199-4497-B3F3-DA1D3BFF3CD8}"/>
    <cellStyle name="Normal 3 2 2 2" xfId="29" xr:uid="{4A6FE63B-3834-47BD-8F35-EEA52F94B25B}"/>
    <cellStyle name="Normal 3 2 2 2 2" xfId="7479" xr:uid="{C46C1096-C3BF-4B63-9B8E-DE728EC8396A}"/>
    <cellStyle name="Normal 3 2 2 2 3" xfId="5114" xr:uid="{DD3068A0-2AC0-4039-8D51-F2D7CE0669D9}"/>
    <cellStyle name="Normal 3 2 2 3" xfId="5894" xr:uid="{63936F0C-F242-4DCC-A4D7-BBA7E536B56A}"/>
    <cellStyle name="Normal 3 2 2 3 2" xfId="12918" xr:uid="{23E03844-5232-49B5-A641-516AEE2AFDAB}"/>
    <cellStyle name="Normal 3 2 2 3 3" xfId="8270" xr:uid="{34645FCE-A6DD-40B2-93E7-7EF3ADF1F4DC}"/>
    <cellStyle name="Normal 3 2 2 4" xfId="7115" xr:uid="{5C7B03F6-4261-4208-BF8E-714240C8F804}"/>
    <cellStyle name="Normal 3 2 2 5" xfId="4936" xr:uid="{4BDD9626-1F71-4317-B4EE-191DF64F98DC}"/>
    <cellStyle name="Normal 3 2 2 5 2" xfId="12433" xr:uid="{4044660A-29E8-40B1-BE92-4B3F4500ACF3}"/>
    <cellStyle name="Normal 3 2 2 6" xfId="7974" xr:uid="{59E5372D-92B2-4739-853E-A35847A6E530}"/>
    <cellStyle name="Normal 3 2 3" xfId="1843" xr:uid="{2BA5C305-BC9D-4103-AF07-62A18EEF7C93}"/>
    <cellStyle name="Normal 3 2 3 2" xfId="7688" xr:uid="{B8F739C0-DA3C-473F-8D75-79ACBBB18B6F}"/>
    <cellStyle name="Normal 3 2 3 3" xfId="7002" xr:uid="{900D450F-1678-46A6-AE2F-0E27CBA67926}"/>
    <cellStyle name="Normal 3 2 3 4" xfId="4937" xr:uid="{96BF3E2F-A971-49C1-8391-92FFD78C6C23}"/>
    <cellStyle name="Normal 3 2 3 4 2" xfId="12434" xr:uid="{A519C59F-8ED3-4068-B757-62BD48789128}"/>
    <cellStyle name="Normal 3 2 3 5" xfId="12151" xr:uid="{D2C06271-2B09-4601-8AE2-E22252B221D0}"/>
    <cellStyle name="Normal 3 2 3 6" xfId="7975" xr:uid="{14CBA734-45E2-4740-808A-616085D49F4C}"/>
    <cellStyle name="Normal 3 2 4" xfId="4858" xr:uid="{57ED93D9-4E52-4DD5-81D3-14AE73CE6739}"/>
    <cellStyle name="Normal 3 2 4 2" xfId="5113" xr:uid="{336D00F1-7B45-4BD5-9DDD-52DA1CF41663}"/>
    <cellStyle name="Normal 3 2 4 3" xfId="12102" xr:uid="{FC26A87D-06A8-48E3-9A67-D2AAAC150070}"/>
    <cellStyle name="Normal 3 2 5" xfId="4878" xr:uid="{2B81E24A-D3E0-40C3-BD65-F81D2D9A3D06}"/>
    <cellStyle name="Normal 3 2 5 2" xfId="6089" xr:uid="{31A67121-19BF-4B0F-A281-4ACE1CB41432}"/>
    <cellStyle name="Normal 3 2 5 2 2" xfId="13086" xr:uid="{9B7ABD62-6FE6-4277-9B08-558B19ED1662}"/>
    <cellStyle name="Normal 3 2 5 3" xfId="12279" xr:uid="{96ACD963-50BE-4776-A9E9-7AA11FB63A22}"/>
    <cellStyle name="Normal 3 2 5 4" xfId="8276" xr:uid="{74C2CA8F-CD3B-45A7-9EDE-0F84D3D4C7D5}"/>
    <cellStyle name="Normal 3 2 6" xfId="6953" xr:uid="{8873A05F-DE3C-4344-8A26-E05A4D3800EF}"/>
    <cellStyle name="Normal 3 2 7" xfId="4924" xr:uid="{1CF0421E-B169-47D9-863F-6E05E28BE1E6}"/>
    <cellStyle name="Normal 3 2 7 2" xfId="12419" xr:uid="{77F79D45-029C-4570-8581-F8583DAF4EDE}"/>
    <cellStyle name="Normal 3 2 8" xfId="7963" xr:uid="{E4FACDBC-EA12-4575-88B9-BD5A0DAB3C3D}"/>
    <cellStyle name="Normal 3 20" xfId="11884" xr:uid="{276C4D27-57D4-4B02-88FE-64F87CB3E911}"/>
    <cellStyle name="Normal 3 3" xfId="1845" xr:uid="{302EED45-F720-41F6-B160-EA8233A5217A}"/>
    <cellStyle name="Normal 3 3 2" xfId="1846" xr:uid="{8F2D62D8-200E-4661-B1C0-D00ADEA94277}"/>
    <cellStyle name="Normal 3 3 2 2" xfId="1847" xr:uid="{864B2880-0721-482F-B37B-671F3B9A4F86}"/>
    <cellStyle name="Normal 3 3 2 3" xfId="7480" xr:uid="{C4E24252-F436-441A-86FD-79FACCD5767A}"/>
    <cellStyle name="Normal 3 3 3" xfId="4852" xr:uid="{62E6AA5D-41AC-4C83-9295-B41BE31D5365}"/>
    <cellStyle name="Normal 3 3 3 2" xfId="7689" xr:uid="{0681968B-C1CF-40D2-B4A6-52F3C68FDBDC}"/>
    <cellStyle name="Normal 3 3 3 3" xfId="12292" xr:uid="{5B6239A4-853E-4963-8E72-1C1622D30F94}"/>
    <cellStyle name="Normal 3 3 4" xfId="7267" xr:uid="{94A153F0-D36B-4AEB-A346-D86A35E4CB95}"/>
    <cellStyle name="Normal 3 3 5" xfId="7116" xr:uid="{D8ED9067-EB3A-42DC-B6E6-FD291FDE6928}"/>
    <cellStyle name="Normal 3 4" xfId="1848" xr:uid="{755D44BB-1722-408F-8D7B-526324A8805A}"/>
    <cellStyle name="Normal 3 4 2" xfId="1849" xr:uid="{0ACD9C60-EC2E-4389-B5C2-74F89056D977}"/>
    <cellStyle name="Normal 3 4 2 2" xfId="7478" xr:uid="{AACE9765-B8BD-4344-A5FF-702A585D08D4}"/>
    <cellStyle name="Normal 3 4 2 3" xfId="5517" xr:uid="{4CEF0876-69C0-4CB2-B818-D096586410E8}"/>
    <cellStyle name="Normal 3 4 3" xfId="7687" xr:uid="{D09EFFBB-9B59-4E4C-805F-D9BC0CAC6CF2}"/>
    <cellStyle name="Normal 3 4 4" xfId="7266" xr:uid="{758624BD-C97A-4A1E-9744-73721CB82660}"/>
    <cellStyle name="Normal 3 4 5" xfId="7117" xr:uid="{AC81DFCC-D6A2-400F-9250-34122EF8AB1E}"/>
    <cellStyle name="Normal 3 4 6" xfId="5115" xr:uid="{8A7DE5CA-696B-4275-BC84-2E95963F1918}"/>
    <cellStyle name="Normal 3 5" xfId="1850" xr:uid="{2C2C6899-5F91-4B67-B64E-910A7462F545}"/>
    <cellStyle name="Normal 3 5 2" xfId="1851" xr:uid="{AB3E2F89-77C0-4D27-A7E4-D0A99F80AC82}"/>
    <cellStyle name="Normal 3 5 2 2" xfId="7571" xr:uid="{9DB3A802-829A-463E-9F49-5F8282BDD172}"/>
    <cellStyle name="Normal 3 5 3" xfId="7781" xr:uid="{104A040C-4364-4092-AB40-563B2BA73320}"/>
    <cellStyle name="Normal 3 5 4" xfId="7371" xr:uid="{97FE314B-BED2-49D4-ACD3-6B75D4D244DF}"/>
    <cellStyle name="Normal 3 5 5" xfId="7114" xr:uid="{E1DD2095-44A7-46C5-8CB7-2727620B46F7}"/>
    <cellStyle name="Normal 3 5 6" xfId="5281" xr:uid="{820F22BE-BA35-4CA0-9602-32B48A64143A}"/>
    <cellStyle name="Normal 3 6" xfId="1852" xr:uid="{AE88EF0B-DBD1-442C-A928-647B1D67113D}"/>
    <cellStyle name="Normal 3 6 10" xfId="12494" xr:uid="{9C64C659-23EC-41F5-BB28-6888C2D7B13A}"/>
    <cellStyle name="Normal 3 6 11" xfId="12001" xr:uid="{69B2F8F7-8DD3-4F83-B194-2403819584A7}"/>
    <cellStyle name="Normal 3 6 12" xfId="8000" xr:uid="{122DB833-E2A6-4EE1-926A-8C7701220A00}"/>
    <cellStyle name="Normal 3 6 2" xfId="26" xr:uid="{59BB6412-CC2A-4103-888A-4FD7FFC62319}"/>
    <cellStyle name="Normal 3 6 2 2" xfId="5506" xr:uid="{C2E7B6C9-5038-4119-9536-35ED4B86EBFC}"/>
    <cellStyle name="Normal 3 6 2 2 2" xfId="5665" xr:uid="{B3CBA3C6-E627-4F44-9F0D-3A8EECD84E9F}"/>
    <cellStyle name="Normal 3 6 2 2 2 2" xfId="12753" xr:uid="{615512B7-BE33-447F-80B5-726026566961}"/>
    <cellStyle name="Normal 3 6 2 2 2 3" xfId="8246" xr:uid="{0F4717C7-6373-4E71-A627-417BA60BBA5A}"/>
    <cellStyle name="Normal 3 6 2 2 3" xfId="7824" xr:uid="{9F9AD58F-CB96-4618-BF9E-1C38961BED83}"/>
    <cellStyle name="Normal 3 6 2 2 4" xfId="12608" xr:uid="{283E7C6E-F923-4F03-9612-F94AF25D4E57}"/>
    <cellStyle name="Normal 3 6 2 2 5" xfId="8101" xr:uid="{2ADA7B86-B317-4DAD-8342-9F0B9DD2CD4E}"/>
    <cellStyle name="Normal 3 6 2 3" xfId="5598" xr:uid="{BD7893F3-D307-4DDE-A49C-54CF9374F49F}"/>
    <cellStyle name="Normal 3 6 2 3 2" xfId="12686" xr:uid="{5E22D765-69A4-4EA1-B122-11F76172BA88}"/>
    <cellStyle name="Normal 3 6 2 3 3" xfId="8179" xr:uid="{2869BF91-A7DD-4E64-B220-B4940397E353}"/>
    <cellStyle name="Normal 3 6 2 4" xfId="5436" xr:uid="{B6AFB169-C95C-4FE1-B035-D8BCFC96FF89}"/>
    <cellStyle name="Normal 3 6 2 4 2" xfId="12538" xr:uid="{580D89A1-3F63-470B-89EF-9B48FE6B74C8}"/>
    <cellStyle name="Normal 3 6 2 4 3" xfId="8034" xr:uid="{0A4B71E1-7655-491D-81A4-B41C3D0DE35D}"/>
    <cellStyle name="Normal 3 6 2 5" xfId="5767" xr:uid="{8C944C12-3B90-4C3A-9F60-AD6C8FC5EABF}"/>
    <cellStyle name="Normal 3 6 2 6" xfId="7381" xr:uid="{3FC30C96-184E-49D6-8807-10AE8ADED049}"/>
    <cellStyle name="Normal 3 6 3" xfId="5472" xr:uid="{3D388B3C-D752-4306-8533-06B162A0DE9A}"/>
    <cellStyle name="Normal 3 6 3 2" xfId="5631" xr:uid="{BEC34FFF-6835-4671-8C01-BA5A48FCEEA0}"/>
    <cellStyle name="Normal 3 6 3 2 2" xfId="12719" xr:uid="{39A110E2-004C-4819-9883-099484016E04}"/>
    <cellStyle name="Normal 3 6 3 2 3" xfId="12236" xr:uid="{E562B43D-2B06-4D8B-BDD6-54013F80AA5A}"/>
    <cellStyle name="Normal 3 6 3 2 4" xfId="8212" xr:uid="{C39D296E-387B-4138-854B-247F4785D0C0}"/>
    <cellStyle name="Normal 3 6 3 3" xfId="12574" xr:uid="{86D1E287-151C-4022-9913-1AA71529E537}"/>
    <cellStyle name="Normal 3 6 3 4" xfId="12021" xr:uid="{39CDDA38-7323-44D6-89D3-C73DA618222C}"/>
    <cellStyle name="Normal 3 6 3 5" xfId="8067" xr:uid="{BA4F581E-92A5-438E-8CEA-140D81DA7F65}"/>
    <cellStyle name="Normal 3 6 4" xfId="5564" xr:uid="{D651A405-1951-44E3-A983-2A001341DE87}"/>
    <cellStyle name="Normal 3 6 4 2" xfId="12652" xr:uid="{034C8716-800E-4750-A660-CB011B7C9DDD}"/>
    <cellStyle name="Normal 3 6 4 3" xfId="12082" xr:uid="{2A334716-93D7-4D99-A2F4-7E9C60FD794A}"/>
    <cellStyle name="Normal 3 6 4 4" xfId="8145" xr:uid="{36A6DF3C-A9C0-4B00-B353-3F4E0D159772}"/>
    <cellStyle name="Normal 3 6 5" xfId="7001" xr:uid="{DD6E9D95-1776-415A-AB2F-4D0D9BC6D9A5}"/>
    <cellStyle name="Normal 3 6 5 2" xfId="13925" xr:uid="{4EED2A31-4D56-4391-8896-1E9CA809430A}"/>
    <cellStyle name="Normal 3 6 5 3" xfId="12221" xr:uid="{F51F084E-C4E4-4D49-A770-14F184D70F96}"/>
    <cellStyle name="Normal 3 6 6" xfId="5325" xr:uid="{63EEF94D-2D03-4CFC-A1AA-50C5D86104E8}"/>
    <cellStyle name="Normal 3 6 6 2" xfId="12308" xr:uid="{EBCAEC1E-18AE-483F-9362-4325BB9CB697}"/>
    <cellStyle name="Normal 3 6 7" xfId="12334" xr:uid="{D0ECC876-4651-4ACA-BCAF-3BCC63B3CB5B}"/>
    <cellStyle name="Normal 3 6 8" xfId="12351" xr:uid="{CC4E3065-8ADA-42DB-93E2-BFD6DCDC5540}"/>
    <cellStyle name="Normal 3 6 9" xfId="12371" xr:uid="{2891C8DC-DF23-49EE-85B2-CE18E6CA06E3}"/>
    <cellStyle name="Normal 3 7" xfId="1853" xr:uid="{FD5B20E8-8FC9-4F45-9D42-4B99BB59D864}"/>
    <cellStyle name="Normal 3 7 2" xfId="5488" xr:uid="{F8EF2491-6EA3-4390-9436-FA4B93A46288}"/>
    <cellStyle name="Normal 3 7 2 2" xfId="5647" xr:uid="{CE34E1F2-D037-448D-B94A-D880F1C3D11D}"/>
    <cellStyle name="Normal 3 7 2 2 2" xfId="12735" xr:uid="{0A8691A6-5FA1-4F7B-A078-7BC3CE4E69C7}"/>
    <cellStyle name="Normal 3 7 2 2 3" xfId="8228" xr:uid="{367EDACC-DDBB-4363-85B6-10EDC95F0645}"/>
    <cellStyle name="Normal 3 7 2 3" xfId="7588" xr:uid="{54E17E5D-192F-4257-9AA2-594AC61E1350}"/>
    <cellStyle name="Normal 3 7 2 4" xfId="12590" xr:uid="{EA0C7334-225C-4CD3-9EEC-33D45A5FC84D}"/>
    <cellStyle name="Normal 3 7 2 5" xfId="12227" xr:uid="{14007953-F0FD-4092-858C-C1162354027B}"/>
    <cellStyle name="Normal 3 7 2 6" xfId="8083" xr:uid="{D8EF609F-409E-46CB-AF86-8E40AB02EFFE}"/>
    <cellStyle name="Normal 3 7 3" xfId="5580" xr:uid="{28971EF4-D451-424C-B4F5-6E724C32BF34}"/>
    <cellStyle name="Normal 3 7 3 2" xfId="12668" xr:uid="{C6B18E21-2D9E-4A85-9354-32FB35C92A67}"/>
    <cellStyle name="Normal 3 7 3 3" xfId="8161" xr:uid="{20063285-F4F9-445E-AB93-A35E0A35A970}"/>
    <cellStyle name="Normal 3 7 4" xfId="6975" xr:uid="{D801450F-6D89-44F4-BA5A-49E490E14FFB}"/>
    <cellStyle name="Normal 3 7 5" xfId="5411" xr:uid="{0D4B1F81-A318-4CFA-9DAB-D197B7999FE8}"/>
    <cellStyle name="Normal 3 7 5 2" xfId="12517" xr:uid="{62E39C92-995A-4A54-A6A6-5D8BBD32D6C6}"/>
    <cellStyle name="Normal 3 7 6" xfId="12007" xr:uid="{58A4B2E5-D1C3-479B-B115-1F223E5567C0}"/>
    <cellStyle name="Normal 3 7 7" xfId="8016" xr:uid="{BDC15C34-B0A6-4B25-99F6-C0E42EC8314C}"/>
    <cellStyle name="Normal 3 8" xfId="1854" xr:uid="{607797E0-93EE-4903-8789-E4A399088A00}"/>
    <cellStyle name="Normal 3 8 2" xfId="7909" xr:uid="{F1D900FF-759B-4E51-8787-6281C786114C}"/>
    <cellStyle name="Normal 3 8 2 2" xfId="13991" xr:uid="{614EE759-0D44-437A-93FC-26A11EEE3EF9}"/>
    <cellStyle name="Normal 3 8 2 3" xfId="12256" xr:uid="{E45FD3CF-0ED4-4B78-BE3D-05A693AC3C68}"/>
    <cellStyle name="Normal 3 8 3" xfId="5383" xr:uid="{2965AEC7-EBC5-46FD-8547-EFC1D594C351}"/>
    <cellStyle name="Normal 3 8 4" xfId="12042" xr:uid="{ED7538DF-20CE-453E-84AA-50F9A561C4B9}"/>
    <cellStyle name="Normal 3 9" xfId="4834" xr:uid="{57C6F813-8F59-463C-8088-63EDCEAB7CDE}"/>
    <cellStyle name="Normal 3 9 2" xfId="5613" xr:uid="{FE2CA30E-816B-4D70-9D19-6D3CAF256AAD}"/>
    <cellStyle name="Normal 3 9 2 2" xfId="12701" xr:uid="{999C7D35-AFE3-40C0-B993-3FED3275370E}"/>
    <cellStyle name="Normal 3 9 2 3" xfId="12267" xr:uid="{2F4CC138-0939-4E54-BDE6-2BC8B57E1321}"/>
    <cellStyle name="Normal 3 9 2 4" xfId="8194" xr:uid="{83CB4663-09E6-42B5-84D0-3BC2B08FC349}"/>
    <cellStyle name="Normal 3 9 3" xfId="5453" xr:uid="{4C87B99D-F946-4E21-ABF2-8728CFA39110}"/>
    <cellStyle name="Normal 3 9 3 2" xfId="12555" xr:uid="{5CD2D7B8-5A05-4D0D-A80A-597928E326E5}"/>
    <cellStyle name="Normal 3 9 4" xfId="12059" xr:uid="{97F2BCBF-C472-4EC2-8B14-05A4C171F494}"/>
    <cellStyle name="Normal 3 9 5" xfId="8049" xr:uid="{69B8A811-1B1C-4F3D-B497-30E765AD3A5E}"/>
    <cellStyle name="Normal 3_10_Oct_2010-rebill" xfId="1855" xr:uid="{B428FC1A-E8FF-4BF4-91C2-C06742011AA5}"/>
    <cellStyle name="Normal 30" xfId="1856" xr:uid="{DE0B00ED-D382-4136-883B-523279770D3F}"/>
    <cellStyle name="Normal 30 2" xfId="1857" xr:uid="{54093D39-6FB6-4D20-AFB3-1EAE1FB1741B}"/>
    <cellStyle name="Normal 30 2 2" xfId="7481" xr:uid="{7677F7EA-152E-4B11-A360-597A08FB8BFD}"/>
    <cellStyle name="Normal 30 2 3" xfId="11924" xr:uid="{DF38712A-DD09-489E-BE6C-70D774549D48}"/>
    <cellStyle name="Normal 30 3" xfId="7690" xr:uid="{A4E6BD39-4545-4A35-A4D4-BB726C29FD7C}"/>
    <cellStyle name="Normal 30 4" xfId="7268" xr:uid="{AC8CCA50-8AF0-4816-BF1B-EAC3A29B0430}"/>
    <cellStyle name="Normal 30 5" xfId="5116" xr:uid="{B4D91841-2358-4F34-80D1-0ED3BE63A587}"/>
    <cellStyle name="Normal 31" xfId="1858" xr:uid="{62F0B9C6-AC53-41D1-9F0C-B9FCFDEF7702}"/>
    <cellStyle name="Normal 31 2" xfId="7482" xr:uid="{44D24E4A-0709-4F31-BE34-27D25B706873}"/>
    <cellStyle name="Normal 31 3" xfId="7691" xr:uid="{27E8422A-C1B1-4BAE-9C75-D5FBA0BB6C5B}"/>
    <cellStyle name="Normal 31 4" xfId="7269" xr:uid="{32D25B71-DBA2-45C3-B896-754BCD4E0874}"/>
    <cellStyle name="Normal 31 5" xfId="5117" xr:uid="{DCB363ED-4EBA-454A-932F-790136C6E622}"/>
    <cellStyle name="Normal 32" xfId="1859" xr:uid="{C5674996-6FB5-4628-8D9C-B3486EAED373}"/>
    <cellStyle name="Normal 32 2" xfId="1860" xr:uid="{80ED644E-265A-4A83-A41F-ECE9AF574734}"/>
    <cellStyle name="Normal 32 2 2" xfId="7483" xr:uid="{08307080-AD8F-44D4-AB0D-E2BCA978520F}"/>
    <cellStyle name="Normal 32 3" xfId="7692" xr:uid="{D39F19E5-AE75-4EDC-9E07-1E6FCF0F0293}"/>
    <cellStyle name="Normal 32 4" xfId="7270" xr:uid="{A8B977D2-5603-4954-BFEC-9C8F40785A52}"/>
    <cellStyle name="Normal 32 5" xfId="5118" xr:uid="{0D977191-9A30-4189-B3D2-194154D1D27B}"/>
    <cellStyle name="Normal 33" xfId="1861" xr:uid="{4C788163-50AF-406C-AA6E-564E73B07F39}"/>
    <cellStyle name="Normal 33 2" xfId="1862" xr:uid="{0C638013-EF21-44BB-83EB-FDB2DDBE82EA}"/>
    <cellStyle name="Normal 33 2 2" xfId="23" xr:uid="{C33FB174-8219-4836-922E-CEFBE6F62A04}"/>
    <cellStyle name="Normal 33 2 2 10" xfId="12016" xr:uid="{E0177709-0A10-4745-8F5E-78FA97E5DF8A}"/>
    <cellStyle name="Normal 33 2 2 2" xfId="12035" xr:uid="{83C86394-ABE8-42EC-8A48-A85FD5D77FB7}"/>
    <cellStyle name="Normal 33 2 2 2 2" xfId="12249" xr:uid="{97386692-EDE8-4B40-B378-AF74AC25157F}"/>
    <cellStyle name="Normal 33 2 2 3" xfId="12051" xr:uid="{9A1CEE39-32C9-4559-B0D1-7DBB3B64B59C}"/>
    <cellStyle name="Normal 33 2 2 3 2" xfId="12264" xr:uid="{F39A1228-F39B-48BB-BEAE-FFB77674C4E4}"/>
    <cellStyle name="Normal 33 2 2 4" xfId="12233" xr:uid="{BECF0722-C0F0-4044-9B35-A648DC424E9A}"/>
    <cellStyle name="Normal 33 2 2 5" xfId="12115" xr:uid="{2CDE8A21-3553-48F7-ADC0-6B1C69E3DE78}"/>
    <cellStyle name="Normal 33 2 2 6" xfId="12318" xr:uid="{96FC74D7-3781-4937-8788-F6A0022D11CB}"/>
    <cellStyle name="Normal 33 2 2 7" xfId="12342" xr:uid="{D5CA6964-AF92-4C0C-9C59-7B87C75AEDCE}"/>
    <cellStyle name="Normal 33 2 2 8" xfId="12359" xr:uid="{0B0B5230-4320-4DEE-9B5A-D2C073C3F6DF}"/>
    <cellStyle name="Normal 33 2 2 9" xfId="12381" xr:uid="{6F3E842C-1690-424D-BCF5-E7C8A676686D}"/>
    <cellStyle name="Normal 33 2 3" xfId="7484" xr:uid="{31599BAF-9632-4818-A70C-6960FFAAD0B1}"/>
    <cellStyle name="Normal 33 2 4" xfId="11925" xr:uid="{65899DBD-C8F5-4634-B9D3-5F00B8C8DD21}"/>
    <cellStyle name="Normal 33 3" xfId="7693" xr:uid="{0AAB2D77-0098-4D5D-97FF-905B12927BED}"/>
    <cellStyle name="Normal 33 4" xfId="7271" xr:uid="{F1E64EBF-5F4A-48A3-AE8A-E3EF35845AEC}"/>
    <cellStyle name="Normal 33 5" xfId="5119" xr:uid="{1F9A03BB-3C66-41AA-94AF-77F034D2F7DA}"/>
    <cellStyle name="Normal 34" xfId="1863" xr:uid="{67C247A3-7C6D-45C3-AA8B-B83373232E3A}"/>
    <cellStyle name="Normal 34 2" xfId="1864" xr:uid="{2DED4B88-BBDB-4A15-B5AD-0C356BD0BA80}"/>
    <cellStyle name="Normal 34 2 2" xfId="7485" xr:uid="{9B023ABE-4B0C-4B95-8373-2638DD053CC0}"/>
    <cellStyle name="Normal 34 3" xfId="7694" xr:uid="{CC5DA7A1-30C7-4F5C-A3A3-56BF04306118}"/>
    <cellStyle name="Normal 34 3 2" xfId="13974" xr:uid="{9437229E-6035-4FFE-BA67-3BC1372A314F}"/>
    <cellStyle name="Normal 34 3 3" xfId="11996" xr:uid="{84D204D1-4E19-4C83-BE42-11C387605B2C}"/>
    <cellStyle name="Normal 34 4" xfId="7272" xr:uid="{010CA2CD-7C54-4571-A77E-475493787D4B}"/>
    <cellStyle name="Normal 34 5" xfId="5120" xr:uid="{9755CCF4-D39D-4A4C-AB7A-9AEE65C21A8B}"/>
    <cellStyle name="Normal 35" xfId="1865" xr:uid="{B7EBC7F9-3FC3-44FD-AD4B-0532F43F023B}"/>
    <cellStyle name="Normal 35 2" xfId="1866" xr:uid="{395ABD5B-AA96-44F9-928C-10B78F3087D4}"/>
    <cellStyle name="Normal 35 2 2" xfId="7486" xr:uid="{E0A4606A-A3A2-4C71-9BB2-0597F440AF35}"/>
    <cellStyle name="Normal 35 3" xfId="1867" xr:uid="{47348E00-0A0A-4F82-9C9B-0384A12F74C6}"/>
    <cellStyle name="Normal 35 3 2" xfId="7695" xr:uid="{D5F063DC-F428-4B3D-8D34-F89BC72B7B0C}"/>
    <cellStyle name="Normal 35 4" xfId="7273" xr:uid="{E5C92376-56EB-4BC7-8CC8-24BD9EC38D6C}"/>
    <cellStyle name="Normal 35 5" xfId="5121" xr:uid="{2CBE1CEA-2679-43B0-8F74-A5C2906A3BB2}"/>
    <cellStyle name="Normal 36" xfId="1868" xr:uid="{8B24F139-4D25-4983-A4B0-0AE645907DDF}"/>
    <cellStyle name="Normal 36 2" xfId="1869" xr:uid="{E08F00D5-F54C-4063-8F0F-358D677AE0C7}"/>
    <cellStyle name="Normal 36 2 2" xfId="7487" xr:uid="{6BBB0E7F-10D4-43A0-8605-00EBF2465989}"/>
    <cellStyle name="Normal 36 3" xfId="7696" xr:uid="{AAE2B350-47FA-42EA-88BB-F788EAFEE0A4}"/>
    <cellStyle name="Normal 36 4" xfId="7274" xr:uid="{89A3A6C8-EA83-4F70-AB0C-A1EEB60DFC1A}"/>
    <cellStyle name="Normal 36 5" xfId="5122" xr:uid="{7DAB6B5F-364D-4046-9FDA-1F1A69F457BE}"/>
    <cellStyle name="Normal 37" xfId="1870" xr:uid="{2C7E6294-5B56-41DA-9E0F-897F72DDB210}"/>
    <cellStyle name="Normal 37 2" xfId="7488" xr:uid="{9C6293F1-5822-4243-B827-DE3C6F99B3BD}"/>
    <cellStyle name="Normal 37 2 2" xfId="12128" xr:uid="{B8A0FEA6-922C-410B-850A-ED73B0C120FE}"/>
    <cellStyle name="Normal 37 2 3" xfId="13962" xr:uid="{CD378DCD-3EAD-4FD2-B866-13FFD1719C64}"/>
    <cellStyle name="Normal 37 2 4" xfId="11890" xr:uid="{D4CACA8A-2548-4145-8891-AC10B843A93D}"/>
    <cellStyle name="Normal 37 3" xfId="7697" xr:uid="{F311852C-73BD-4C87-99FB-94D7005ECF2C}"/>
    <cellStyle name="Normal 37 4" xfId="7275" xr:uid="{88E63267-274F-45AB-8BA0-BB94DB124135}"/>
    <cellStyle name="Normal 37 5" xfId="5123" xr:uid="{F6424AFD-8922-44AF-B983-82AF9DCA4F80}"/>
    <cellStyle name="Normal 38" xfId="1871" xr:uid="{097E5685-0A6A-4BB4-9BB5-AA42B095D745}"/>
    <cellStyle name="Normal 38 2" xfId="1872" xr:uid="{FE923DD9-CCC9-4319-A957-426A7F2F5253}"/>
    <cellStyle name="Normal 38 2 2" xfId="1873" xr:uid="{5BBB4691-54B3-4D51-9B3A-F7538ABC1700}"/>
    <cellStyle name="Normal 38 2 2 2" xfId="7895" xr:uid="{AF7FEAEF-9A01-4038-BCD8-0DA8ED638B2A}"/>
    <cellStyle name="Normal 38 2 3" xfId="7489" xr:uid="{F74FB2F7-6700-48AC-98A5-8093A8023ADF}"/>
    <cellStyle name="Normal 38 3" xfId="7698" xr:uid="{919186B5-CCF2-43B3-8920-7216C4A26C60}"/>
    <cellStyle name="Normal 38 4" xfId="7276" xr:uid="{5784FB64-CB40-4342-844A-1ED8A790429D}"/>
    <cellStyle name="Normal 38 5" xfId="5124" xr:uid="{2953E186-2F47-4A9D-8129-F764E3A78EB7}"/>
    <cellStyle name="Normal 39" xfId="1874" xr:uid="{5AD308D1-A3A6-4E30-AB93-20C25405450D}"/>
    <cellStyle name="Normal 39 2" xfId="7490" xr:uid="{07DA0C62-2AA3-4FA6-960E-4E1CE29392BC}"/>
    <cellStyle name="Normal 39 2 2" xfId="13963" xr:uid="{7DFA7BE5-081B-4DD6-B09E-672D0C64A712}"/>
    <cellStyle name="Normal 39 2 3" xfId="12048" xr:uid="{75C36B0D-47C3-4566-AAC1-E70709EBFB9B}"/>
    <cellStyle name="Normal 39 3" xfId="7699" xr:uid="{CD23E2EA-ACC4-46E5-A401-CECC07A116C3}"/>
    <cellStyle name="Normal 39 3 2" xfId="13975" xr:uid="{40391E16-B76C-48B3-AE70-75C51C726368}"/>
    <cellStyle name="Normal 39 3 3" xfId="12073" xr:uid="{69D27074-23CB-4078-BC41-347097A33420}"/>
    <cellStyle name="Normal 39 4" xfId="7277" xr:uid="{A5EA7E15-B6C9-48DE-8506-58C7ED2476E0}"/>
    <cellStyle name="Normal 39 5" xfId="5125" xr:uid="{30B5EF27-2650-4A98-BC7B-18A34911DE8A}"/>
    <cellStyle name="Normal 4" xfId="6" xr:uid="{00000000-0005-0000-0000-000006000000}"/>
    <cellStyle name="Normal 4 10" xfId="7977" xr:uid="{5DC27E49-D78B-4E4B-B801-88A0168E9D2B}"/>
    <cellStyle name="Normal 4 11" xfId="12411" xr:uid="{0B98F0A0-AABB-4A40-B3E7-7E06DD226F2C}"/>
    <cellStyle name="Normal 4 2" xfId="1876" xr:uid="{C9A0210C-B67B-40B2-8353-5053F98F7788}"/>
    <cellStyle name="Normal 4 2 10" xfId="12386" xr:uid="{7877649E-F715-4C7B-B860-B5B8E4BEA44F}"/>
    <cellStyle name="Normal 4 2 11" xfId="12455" xr:uid="{8E06BF03-8204-464C-9B2F-D9AD19F84EE7}"/>
    <cellStyle name="Normal 4 2 12" xfId="11926" xr:uid="{5F3DA0A2-76F9-4144-8D3E-90E5312085C4}"/>
    <cellStyle name="Normal 4 2 13" xfId="7986" xr:uid="{25CCA9D1-39FC-41A8-B714-1A65D740EC51}"/>
    <cellStyle name="Normal 4 2 2" xfId="1877" xr:uid="{4F504213-D1BD-4A53-80C0-A649F564B1AB}"/>
    <cellStyle name="Normal 4 2 2 2" xfId="5413" xr:uid="{0F523B3C-5035-4B2D-A57F-E7B5249C5788}"/>
    <cellStyle name="Normal 4 2 2 2 2" xfId="5490" xr:uid="{526AA83C-0055-4022-8773-B27F374FDFBE}"/>
    <cellStyle name="Normal 4 2 2 2 2 2" xfId="5649" xr:uid="{E659037B-59B2-4C09-A6A3-25279D86E67B}"/>
    <cellStyle name="Normal 4 2 2 2 2 2 2" xfId="12737" xr:uid="{3A095C89-86D2-4E40-9E67-6BA195D35A6E}"/>
    <cellStyle name="Normal 4 2 2 2 2 2 3" xfId="8230" xr:uid="{92948C69-8719-4011-916A-165DBDB79714}"/>
    <cellStyle name="Normal 4 2 2 2 2 3" xfId="12592" xr:uid="{2F523001-1F19-49D5-92E0-45FFD691E10B}"/>
    <cellStyle name="Normal 4 2 2 2 2 4" xfId="8085" xr:uid="{EF4F95A9-34CE-42E7-809C-1931BE591A87}"/>
    <cellStyle name="Normal 4 2 2 2 3" xfId="5582" xr:uid="{3141E32B-6742-453E-9809-E8DED2CE90A3}"/>
    <cellStyle name="Normal 4 2 2 2 3 2" xfId="12670" xr:uid="{7431293B-4012-4202-904A-BA8B732F3A80}"/>
    <cellStyle name="Normal 4 2 2 2 3 3" xfId="8163" xr:uid="{D5F2279F-FF5D-449C-B3BA-90A70A2CCC76}"/>
    <cellStyle name="Normal 4 2 2 2 4" xfId="7032" xr:uid="{B39D68B2-7711-4D3E-80DE-7641707C4884}"/>
    <cellStyle name="Normal 4 2 2 2 5" xfId="12519" xr:uid="{9DBB8AC5-71C8-4223-823D-765287BA4FEC}"/>
    <cellStyle name="Normal 4 2 2 2 6" xfId="12153" xr:uid="{A84FCD8D-B6AC-4F78-AF3C-472A387EDE40}"/>
    <cellStyle name="Normal 4 2 2 2 7" xfId="8018" xr:uid="{55ECAD85-8F72-4CB8-8E06-604FCD3E6616}"/>
    <cellStyle name="Normal 4 2 2 3" xfId="5455" xr:uid="{2C7004DE-B385-47EF-A061-1464B0A7C6FD}"/>
    <cellStyle name="Normal 4 2 2 3 2" xfId="5615" xr:uid="{C4235126-CAFA-49AD-8096-E3875DFA784B}"/>
    <cellStyle name="Normal 4 2 2 3 2 2" xfId="12703" xr:uid="{0D521461-875E-4853-9945-796B42CF759E}"/>
    <cellStyle name="Normal 4 2 2 3 2 3" xfId="8196" xr:uid="{B7FDBE77-EDF9-4DF4-9DA6-576178E8DEA8}"/>
    <cellStyle name="Normal 4 2 2 3 3" xfId="7384" xr:uid="{B9A29AF5-E70D-45C4-A18A-A3D3F3CB85F5}"/>
    <cellStyle name="Normal 4 2 2 3 4" xfId="12557" xr:uid="{4361FD54-0C58-4A3E-A2C8-7B4D9DDA589E}"/>
    <cellStyle name="Normal 4 2 2 3 5" xfId="8051" xr:uid="{88B76FF6-7CEF-4B63-B31F-A5177EA36983}"/>
    <cellStyle name="Normal 4 2 2 4" xfId="5548" xr:uid="{F4E0EE4A-7B9B-4C68-8762-AD74AE8287F0}"/>
    <cellStyle name="Normal 4 2 2 4 2" xfId="12636" xr:uid="{F1715D6D-1E7F-4052-B673-0F21A105B39A}"/>
    <cellStyle name="Normal 4 2 2 4 3" xfId="8129" xr:uid="{CF55E915-2F33-408B-A8E3-FD682130391D}"/>
    <cellStyle name="Normal 4 2 2 5" xfId="7005" xr:uid="{F9A21278-61A0-4339-A13B-43B8FC77C9EC}"/>
    <cellStyle name="Normal 4 2 2 6" xfId="5128" xr:uid="{05435CCE-5272-4431-B7D5-87F2EAA4A702}"/>
    <cellStyle name="Normal 4 2 2 6 2" xfId="12456" xr:uid="{EE657077-BA92-4869-8D89-875A761D2456}"/>
    <cellStyle name="Normal 4 2 2 7" xfId="11927" xr:uid="{4BADE388-D0FA-499C-9A7D-81B6825E5617}"/>
    <cellStyle name="Normal 4 2 2 8" xfId="7987" xr:uid="{0D26CF21-4737-4E32-9480-F4580F6939FC}"/>
    <cellStyle name="Normal 4 2 3" xfId="1878" xr:uid="{5044CD52-B201-4650-B36F-3BCB764C0D55}"/>
    <cellStyle name="Normal 4 2 3 2" xfId="5414" xr:uid="{54953ABF-45CE-41D5-8AD8-7FD84E903A43}"/>
    <cellStyle name="Normal 4 2 3 2 2" xfId="5491" xr:uid="{763C716B-D2F1-4715-858E-47B99C7875C8}"/>
    <cellStyle name="Normal 4 2 3 2 2 2" xfId="5650" xr:uid="{F23D2DCB-1130-478D-A79A-23B82FD4D3E2}"/>
    <cellStyle name="Normal 4 2 3 2 2 2 2" xfId="12738" xr:uid="{F7D4CC3A-11D1-4DF3-8D64-C9AE06C9F6CA}"/>
    <cellStyle name="Normal 4 2 3 2 2 2 3" xfId="8231" xr:uid="{A0F030D5-B09F-4D5B-AC08-9C541346F434}"/>
    <cellStyle name="Normal 4 2 3 2 2 3" xfId="12593" xr:uid="{4ED6F955-FC82-4FCE-B325-076ACB547089}"/>
    <cellStyle name="Normal 4 2 3 2 2 4" xfId="8086" xr:uid="{F694B97A-DD2C-4BD9-949C-5A46759F62EC}"/>
    <cellStyle name="Normal 4 2 3 2 3" xfId="5583" xr:uid="{DD5F5ABB-A900-4A6C-8F76-BB0C1BDC2B07}"/>
    <cellStyle name="Normal 4 2 3 2 3 2" xfId="12671" xr:uid="{99385407-7AB4-4879-91B2-C6B451F1DFDB}"/>
    <cellStyle name="Normal 4 2 3 2 3 3" xfId="8164" xr:uid="{2C083EB3-0608-48C0-BCF7-9425B59479D8}"/>
    <cellStyle name="Normal 4 2 3 2 4" xfId="7592" xr:uid="{C74EE066-AD97-4D8B-9A9A-EADB02D310AE}"/>
    <cellStyle name="Normal 4 2 3 2 5" xfId="12520" xr:uid="{D30664B5-C5C7-4212-AD7C-DE77565E75F1}"/>
    <cellStyle name="Normal 4 2 3 2 6" xfId="12154" xr:uid="{CB7402D9-D956-47D7-9847-EF29FE34C084}"/>
    <cellStyle name="Normal 4 2 3 2 7" xfId="8019" xr:uid="{25B05F7E-5879-43FC-9B61-0BC8CFE989DE}"/>
    <cellStyle name="Normal 4 2 3 3" xfId="5456" xr:uid="{4C1D60B9-E0D7-4563-AC9D-9D23C97AA998}"/>
    <cellStyle name="Normal 4 2 3 3 2" xfId="5616" xr:uid="{B200D013-3A3E-4823-86A2-ED2C9CC81124}"/>
    <cellStyle name="Normal 4 2 3 3 2 2" xfId="12704" xr:uid="{A3A9BF77-B547-45E6-8EA3-6BCCA79BAFF0}"/>
    <cellStyle name="Normal 4 2 3 3 2 3" xfId="8197" xr:uid="{D1BC5009-1D34-4B4C-B0A5-9EFDF86427AC}"/>
    <cellStyle name="Normal 4 2 3 3 3" xfId="12558" xr:uid="{090E7F39-D919-408C-962E-8158DC35B1EE}"/>
    <cellStyle name="Normal 4 2 3 3 4" xfId="8052" xr:uid="{14E86C18-A6A1-46EC-9822-B38CD7C7F6B7}"/>
    <cellStyle name="Normal 4 2 3 4" xfId="5549" xr:uid="{32152EBE-DB1A-4A8F-93DE-BB56B3F04739}"/>
    <cellStyle name="Normal 4 2 3 4 2" xfId="12637" xr:uid="{098D81EF-E8AC-454C-B5D0-99D650858FF6}"/>
    <cellStyle name="Normal 4 2 3 4 3" xfId="8130" xr:uid="{D70CB247-EC0A-49D1-964E-E253965ACA6D}"/>
    <cellStyle name="Normal 4 2 3 5" xfId="7118" xr:uid="{6C6640EC-EEBF-4980-8125-F47C2C36CD1C}"/>
    <cellStyle name="Normal 4 2 3 6" xfId="5129" xr:uid="{87841DCA-D122-454E-AFAC-355238EC720C}"/>
    <cellStyle name="Normal 4 2 3 6 2" xfId="12457" xr:uid="{03F12D45-92FC-48F2-A915-BC0F27C3C93D}"/>
    <cellStyle name="Normal 4 2 3 7" xfId="11928" xr:uid="{FBCE63AA-1860-4D3A-9E39-40B4390019ED}"/>
    <cellStyle name="Normal 4 2 3 8" xfId="7988" xr:uid="{0366D86C-FF78-4CBC-9976-E76DDDE51EE8}"/>
    <cellStyle name="Normal 4 2 4" xfId="5412" xr:uid="{A891C09D-D8B5-44BA-9ED7-A63A856BC40D}"/>
    <cellStyle name="Normal 4 2 4 2" xfId="5489" xr:uid="{A96C04A6-411E-4833-90A7-9A5D2747D757}"/>
    <cellStyle name="Normal 4 2 4 2 2" xfId="5648" xr:uid="{9B305FE6-BEE4-4697-A662-D2881275CEB0}"/>
    <cellStyle name="Normal 4 2 4 2 2 2" xfId="12736" xr:uid="{E0B4F4A3-7248-46CD-A5A8-3A74DC5BE461}"/>
    <cellStyle name="Normal 4 2 4 2 2 3" xfId="8229" xr:uid="{95A3F9DD-7101-4F86-836C-B093678D11E3}"/>
    <cellStyle name="Normal 4 2 4 2 3" xfId="12591" xr:uid="{2520FA20-E4CB-4E2B-BE7B-82D4BD67D022}"/>
    <cellStyle name="Normal 4 2 4 2 4" xfId="8084" xr:uid="{BE23DCFA-613A-4B82-A04D-869840FD9B03}"/>
    <cellStyle name="Normal 4 2 4 3" xfId="5581" xr:uid="{4F223E5D-D9C1-49BD-837E-1D934450FFD0}"/>
    <cellStyle name="Normal 4 2 4 3 2" xfId="12669" xr:uid="{ED1A73F2-646A-40E0-823D-1A8667BD1B7F}"/>
    <cellStyle name="Normal 4 2 4 3 3" xfId="8162" xr:uid="{1684A1C4-10CE-4077-8937-EA551A21D688}"/>
    <cellStyle name="Normal 4 2 4 4" xfId="7004" xr:uid="{AE3536C4-805D-46C4-97D0-E69705536903}"/>
    <cellStyle name="Normal 4 2 4 5" xfId="12518" xr:uid="{E4FB0DAF-AD0C-4D41-9A73-523C082C4FD6}"/>
    <cellStyle name="Normal 4 2 4 6" xfId="12152" xr:uid="{C384D6B9-ED59-4961-B758-987939E2BCF4}"/>
    <cellStyle name="Normal 4 2 4 7" xfId="8017" xr:uid="{D69BB30C-833D-466C-B515-3286BF1EA51C}"/>
    <cellStyle name="Normal 4 2 5" xfId="5454" xr:uid="{598CC4C5-C72B-4F6C-B4EC-C8C35677703F}"/>
    <cellStyle name="Normal 4 2 5 2" xfId="5614" xr:uid="{2B644409-A425-4FA6-9EF8-AFCF0AEF58EB}"/>
    <cellStyle name="Normal 4 2 5 2 2" xfId="12702" xr:uid="{E61B7CC0-289D-4EE2-BAD1-D0721904FB56}"/>
    <cellStyle name="Normal 4 2 5 2 3" xfId="8195" xr:uid="{7C06B380-2B38-43B6-B45E-7682E1AA12DA}"/>
    <cellStyle name="Normal 4 2 5 3" xfId="7164" xr:uid="{8F97DAA2-E32B-4557-80AC-9E910DF3A605}"/>
    <cellStyle name="Normal 4 2 5 4" xfId="12556" xr:uid="{0391D713-8B35-4F1E-ABB3-5DA95B3F5F79}"/>
    <cellStyle name="Normal 4 2 5 5" xfId="12290" xr:uid="{4685E9EC-5E30-4D38-A4CB-526F47B6CD06}"/>
    <cellStyle name="Normal 4 2 5 6" xfId="8050" xr:uid="{2E4AE1B0-E865-4A86-A0AC-E8C0CCC71C90}"/>
    <cellStyle name="Normal 4 2 6" xfId="5547" xr:uid="{0B1B10CD-B88C-4B6D-A059-FA7F63962AF3}"/>
    <cellStyle name="Normal 4 2 6 2" xfId="12635" xr:uid="{B76B6361-443A-4FB9-8D7D-2DAD53C06C45}"/>
    <cellStyle name="Normal 4 2 6 3" xfId="12320" xr:uid="{08AE8385-93E2-499C-AD9F-65088C741FE1}"/>
    <cellStyle name="Normal 4 2 6 4" xfId="8128" xr:uid="{7012C2AB-F51C-41C2-B05E-4E848EC69FFD}"/>
    <cellStyle name="Normal 4 2 7" xfId="6977" xr:uid="{CB5CF597-CED4-48E3-AC59-E9396CB9EA21}"/>
    <cellStyle name="Normal 4 2 7 2" xfId="13922" xr:uid="{D8F8C711-C438-4760-90A3-FFC61E02522C}"/>
    <cellStyle name="Normal 4 2 7 3" xfId="12324" xr:uid="{AA97A4E4-A636-4EB1-A41E-0FBC8C057799}"/>
    <cellStyle name="Normal 4 2 8" xfId="5127" xr:uid="{498DFF2F-EDAD-43BD-B772-EE14B8BAEE08}"/>
    <cellStyle name="Normal 4 2 8 2" xfId="12344" xr:uid="{72EE6815-ABA1-4536-877E-93C332A28868}"/>
    <cellStyle name="Normal 4 2 9" xfId="12365" xr:uid="{7612BF89-8B4D-4005-98B1-295B8A1CCD07}"/>
    <cellStyle name="Normal 4 3" xfId="1879" xr:uid="{BC143CB1-298B-45CB-B0CC-524800BF7CB2}"/>
    <cellStyle name="Normal 4 3 2" xfId="1880" xr:uid="{5E03659F-D76E-4576-8073-7F4BF14C83CE}"/>
    <cellStyle name="Normal 4 3 2 2" xfId="5492" xr:uid="{2737769D-7682-44D3-A761-1FAEB6C42801}"/>
    <cellStyle name="Normal 4 3 2 2 2" xfId="5651" xr:uid="{DF6922E0-035B-4E50-9B72-6068253AFC9E}"/>
    <cellStyle name="Normal 4 3 2 2 2 2" xfId="12739" xr:uid="{B5EC4F7F-A8DA-43A7-BF1F-B7C3FC4671C8}"/>
    <cellStyle name="Normal 4 3 2 2 2 3" xfId="8232" xr:uid="{9A8E9A61-A59F-4571-B2D3-348FD98EC1C1}"/>
    <cellStyle name="Normal 4 3 2 2 3" xfId="7033" xr:uid="{A005D585-2362-48D8-AED8-64D364987E1E}"/>
    <cellStyle name="Normal 4 3 2 2 4" xfId="12594" xr:uid="{EDC590FD-5D44-41CA-87B6-8C29DDC0037E}"/>
    <cellStyle name="Normal 4 3 2 2 5" xfId="8087" xr:uid="{3E8DEA67-54D3-43F4-94B0-F003B09A970C}"/>
    <cellStyle name="Normal 4 3 2 3" xfId="5584" xr:uid="{C4C43A4B-F9EE-4CEB-AC88-3766CEC08BB0}"/>
    <cellStyle name="Normal 4 3 2 3 2" xfId="7376" xr:uid="{FC695CE7-F102-4C7A-AB21-3D5403D915FE}"/>
    <cellStyle name="Normal 4 3 2 3 3" xfId="12672" xr:uid="{EDA4088F-09C4-4BF8-BA9B-1C45FCA7A52D}"/>
    <cellStyle name="Normal 4 3 2 3 4" xfId="8165" xr:uid="{C26AFFA6-E98A-45D3-A76B-689E11C7BDAB}"/>
    <cellStyle name="Normal 4 3 2 4" xfId="7007" xr:uid="{38E168F0-117D-47F4-8650-0297E6A22916}"/>
    <cellStyle name="Normal 4 3 2 5" xfId="5415" xr:uid="{E07EAFD3-1D1D-4656-8E19-8F2211544693}"/>
    <cellStyle name="Normal 4 3 2 5 2" xfId="12521" xr:uid="{910CC521-874F-46B1-961B-5E2A9B8B1D4A}"/>
    <cellStyle name="Normal 4 3 2 6" xfId="12155" xr:uid="{9C91F717-98BB-4C27-B02D-A9E6524FCBA5}"/>
    <cellStyle name="Normal 4 3 2 7" xfId="8020" xr:uid="{9F8CCF87-7AF0-4EFA-B4F4-625B7EBBB47F}"/>
    <cellStyle name="Normal 4 3 3" xfId="5457" xr:uid="{30DA5913-64E1-4B6A-B1B4-30DFDB652BB4}"/>
    <cellStyle name="Normal 4 3 3 2" xfId="5617" xr:uid="{B66AA57C-D216-4DEA-B1BA-ABB5CA370DD5}"/>
    <cellStyle name="Normal 4 3 3 2 2" xfId="12705" xr:uid="{807224A4-4608-4871-82D0-0B7C7B117082}"/>
    <cellStyle name="Normal 4 3 3 2 3" xfId="8198" xr:uid="{2D5B7651-D849-4892-9235-E477F3CB3E53}"/>
    <cellStyle name="Normal 4 3 3 3" xfId="7580" xr:uid="{D4ADD9F0-CC1F-4800-8459-82F93CB678CE}"/>
    <cellStyle name="Normal 4 3 3 4" xfId="12559" xr:uid="{B4C51091-9DB1-4459-AF42-297EE6CFB19F}"/>
    <cellStyle name="Normal 4 3 3 5" xfId="8053" xr:uid="{0B6B1F97-C83F-4E28-89E2-7F4DABB8FBFC}"/>
    <cellStyle name="Normal 4 3 4" xfId="5550" xr:uid="{C0CA0984-0F53-4F1E-9DC8-3C523A595BF2}"/>
    <cellStyle name="Normal 4 3 4 2" xfId="7150" xr:uid="{A78181A7-7883-4789-9453-642D03251237}"/>
    <cellStyle name="Normal 4 3 4 3" xfId="12638" xr:uid="{94ED18E6-C996-4DD4-AC31-8568AB67A1AD}"/>
    <cellStyle name="Normal 4 3 4 4" xfId="8131" xr:uid="{2E7FC21B-A44E-4A48-88E7-1CAFB730E6D0}"/>
    <cellStyle name="Normal 4 3 5" xfId="7006" xr:uid="{76F5A3CD-28BF-477B-B8CF-369307280D83}"/>
    <cellStyle name="Normal 4 3 6" xfId="5130" xr:uid="{E08C147C-3B0B-4172-9496-39D5E4C0D8D5}"/>
    <cellStyle name="Normal 4 3 6 2" xfId="12458" xr:uid="{5130B156-FAEC-45DB-84FE-9E83E2BF8719}"/>
    <cellStyle name="Normal 4 3 7" xfId="11929" xr:uid="{021B49C7-89D3-41BE-9FA2-91BC33C1BC6B}"/>
    <cellStyle name="Normal 4 3 8" xfId="7989" xr:uid="{DB73CFA2-E133-4F1B-B273-E94C90139A31}"/>
    <cellStyle name="Normal 4 4" xfId="1881" xr:uid="{ED22111E-B87F-4F5A-8E4A-E44401F9411D}"/>
    <cellStyle name="Normal 4 4 2" xfId="1882" xr:uid="{FCDE2321-436F-4442-B16E-59CA85257EBB}"/>
    <cellStyle name="Normal 4 4 2 2" xfId="7491" xr:uid="{79C1B046-F12F-48BE-A512-C1D5E8C410CA}"/>
    <cellStyle name="Normal 4 4 2 3" xfId="7700" xr:uid="{5B621A7C-85A1-4F17-A6CE-80D1B60420B1}"/>
    <cellStyle name="Normal 4 4 2 4" xfId="7278" xr:uid="{EE3E91AA-3044-4630-B172-5A0A14CAA7EA}"/>
    <cellStyle name="Normal 4 4 3" xfId="7386" xr:uid="{26A91744-239E-4A3F-8C96-7E61016F9321}"/>
    <cellStyle name="Normal 4 4 4" xfId="7594" xr:uid="{D46968DF-EC1A-428F-A814-21BB3F4A17EF}"/>
    <cellStyle name="Normal 4 4 5" xfId="7166" xr:uid="{5C5B1A10-81BC-4743-9078-0537FCCE90E8}"/>
    <cellStyle name="Normal 4 4 5 2" xfId="7891" xr:uid="{475919B3-BECC-4F5B-8102-B378079B841C}"/>
    <cellStyle name="Normal 4 4 6" xfId="7119" xr:uid="{F2BC2787-5CAD-4111-9F9F-E89B6066578E}"/>
    <cellStyle name="Normal 4 4_B" xfId="7361" xr:uid="{75DA7D04-B2AD-451E-BD51-06922E133252}"/>
    <cellStyle name="Normal 4 5" xfId="1883" xr:uid="{8EB255BF-1595-4A4B-B9FF-3FE55CF9F17F}"/>
    <cellStyle name="Normal 4 5 2" xfId="1884" xr:uid="{13AF1857-2911-4937-9BFB-14B6DEEFC0EA}"/>
    <cellStyle name="Normal 4 5 2 2" xfId="7492" xr:uid="{13A30C1D-8D6E-4CA1-B077-2FF1C54A534B}"/>
    <cellStyle name="Normal 4 5 3" xfId="7701" xr:uid="{7FF57A91-5260-4270-BD8F-45591A088F26}"/>
    <cellStyle name="Normal 4 5 4" xfId="7279" xr:uid="{6BF61985-5BB8-45B2-8CE7-32E777608861}"/>
    <cellStyle name="Normal 4 5 5" xfId="7120" xr:uid="{AB5CC238-FA5F-4A0A-B666-6D48A98BEB14}"/>
    <cellStyle name="Normal 4 5 6" xfId="5131" xr:uid="{EE50BC42-96BC-4BB8-951F-07CA595C669D}"/>
    <cellStyle name="Normal 4 6" xfId="1885" xr:uid="{E748FECF-1D86-4D40-BADE-1392AB6CB779}"/>
    <cellStyle name="Normal 4 6 2" xfId="7375" xr:uid="{A3413496-A96E-44EC-9306-3D7BE5063ADC}"/>
    <cellStyle name="Normal 4 6 3" xfId="5282" xr:uid="{FE76F17F-71F0-4FCB-AFDA-376D32D6BADF}"/>
    <cellStyle name="Normal 4 7" xfId="4827" xr:uid="{5A669F27-9B57-4DB5-B42A-D27AE1D6F9D2}"/>
    <cellStyle name="Normal 4 7 2" xfId="7579" xr:uid="{6A7345EF-8A7D-4F0A-AE6E-03C97176D834}"/>
    <cellStyle name="Normal 4 7 3" xfId="7003" xr:uid="{043DD638-D06F-488E-833D-94E9C5D521B1}"/>
    <cellStyle name="Normal 4 7 4" xfId="5323" xr:uid="{5F8CB40B-078C-4088-AE01-F98577B07254}"/>
    <cellStyle name="Normal 4 7 5" xfId="12069" xr:uid="{CF75031A-8E5E-4B50-9517-DA0EA16DBCDF}"/>
    <cellStyle name="Normal 4 8" xfId="4835" xr:uid="{B59FBF59-BF56-485E-9017-12BF206A05B4}"/>
    <cellStyle name="Normal 4 8 2" xfId="6976" xr:uid="{1D1EDE05-94A5-4430-BE15-416FF1F6F123}"/>
    <cellStyle name="Normal 4 8 3" xfId="5126" xr:uid="{FD704433-2C58-4C9F-A077-87241CEAE45B}"/>
    <cellStyle name="Normal 4 8 4" xfId="12127" xr:uid="{6A29D9DF-AA67-4323-BDD3-754814ACD78E}"/>
    <cellStyle name="Normal 4 9" xfId="1875" xr:uid="{7EBCF9B7-9C8C-4FDB-B6A3-7099E7925CAF}"/>
    <cellStyle name="Normal 4 9 2" xfId="7149" xr:uid="{760B288D-1502-4AEA-9335-6F64D7B5C2CF}"/>
    <cellStyle name="Normal 4 9 3" xfId="5934" xr:uid="{79A43319-5EC9-494F-98FF-13AECC60C3B2}"/>
    <cellStyle name="Normal 4_B" xfId="7362" xr:uid="{70FBCB1C-A464-46BE-8FE0-547623EF3C9E}"/>
    <cellStyle name="Normal 40" xfId="1886" xr:uid="{E4502B5A-1983-493A-BE81-1FF3EA543015}"/>
    <cellStyle name="Normal 40 2" xfId="7493" xr:uid="{97CA7922-1BD1-4530-8809-A02224B97CFD}"/>
    <cellStyle name="Normal 40 3" xfId="7702" xr:uid="{EBAE3694-2E6D-4504-A118-ECA28012BEFA}"/>
    <cellStyle name="Normal 40 4" xfId="7280" xr:uid="{E245D7E5-EA00-4B65-8A16-49BE0415A04B}"/>
    <cellStyle name="Normal 40 5" xfId="5132" xr:uid="{10F7A76A-BD6F-4956-902A-A50630800FB1}"/>
    <cellStyle name="Normal 41" xfId="1887" xr:uid="{49763630-BB94-4189-8501-06C9F989D48F}"/>
    <cellStyle name="Normal 41 2" xfId="7494" xr:uid="{F625990B-6BD2-4BF1-8C9E-A78E6A70D61C}"/>
    <cellStyle name="Normal 41 3" xfId="7703" xr:uid="{CD36A9B9-5F84-429A-8A18-15BAFD4AC8F8}"/>
    <cellStyle name="Normal 41 4" xfId="7281" xr:uid="{9CD348A6-2424-459D-8593-10734A767DE5}"/>
    <cellStyle name="Normal 41 5" xfId="5133" xr:uid="{B426A39A-47A1-4DB4-A4BE-29397F88807F}"/>
    <cellStyle name="Normal 42" xfId="1888" xr:uid="{8C80E0EF-E713-4428-A8EF-CA789466EC2B}"/>
    <cellStyle name="Normal 42 2" xfId="7495" xr:uid="{127F01B6-5D32-4C1A-ACEF-65BABC6D2FDB}"/>
    <cellStyle name="Normal 42 3" xfId="7704" xr:uid="{000842FC-D732-4F09-B63E-8592907C3BC7}"/>
    <cellStyle name="Normal 42 4" xfId="7282" xr:uid="{80D3E99A-AE81-4BFB-9F33-FBC5650F4287}"/>
    <cellStyle name="Normal 42 5" xfId="5134" xr:uid="{8CC4334A-794F-4894-9FF0-4338AB26E2A2}"/>
    <cellStyle name="Normal 43" xfId="1889" xr:uid="{80157A92-1995-4DA7-B419-CA5034397FF8}"/>
    <cellStyle name="Normal 43 2" xfId="1890" xr:uid="{B1A8930D-A78C-4BA7-B214-2B7BAAE3F36B}"/>
    <cellStyle name="Normal 43 2 2" xfId="7496" xr:uid="{84472137-D4B7-4FF7-AEEB-91B4C33999C1}"/>
    <cellStyle name="Normal 43 3" xfId="7705" xr:uid="{58E49836-FDE0-4D26-BAD0-D3222C13D14F}"/>
    <cellStyle name="Normal 43 4" xfId="7283" xr:uid="{1DCAFEB3-F8FF-402F-82D3-779B4E5AE03F}"/>
    <cellStyle name="Normal 43 5" xfId="5135" xr:uid="{C559A210-6549-4941-B222-152F9573FCFB}"/>
    <cellStyle name="Normal 44" xfId="1891" xr:uid="{F6641278-11D5-440A-B12C-C26DD59E3880}"/>
    <cellStyle name="Normal 44 2" xfId="7497" xr:uid="{17E9FDD1-3637-412F-9BC6-DD25B1FB9EE9}"/>
    <cellStyle name="Normal 44 3" xfId="7706" xr:uid="{A8DECFBA-B010-4F3C-9D6D-0D55C9F22D17}"/>
    <cellStyle name="Normal 44 4" xfId="7284" xr:uid="{545DDCE2-A635-45AF-97F5-08057A1FD7F5}"/>
    <cellStyle name="Normal 44 5" xfId="5136" xr:uid="{E2427DE5-81EC-44AD-8ADA-857156785DEA}"/>
    <cellStyle name="Normal 45" xfId="1892" xr:uid="{A4F14771-A1E0-40D9-9A91-724ECB7490C6}"/>
    <cellStyle name="Normal 45 2" xfId="7498" xr:uid="{56E017CB-64F6-4CDF-A33D-204BCEFCBEBC}"/>
    <cellStyle name="Normal 45 3" xfId="7707" xr:uid="{3C812967-B34D-4D66-BD53-E29100200822}"/>
    <cellStyle name="Normal 45 4" xfId="7285" xr:uid="{F8177039-C10F-4572-9E94-F8C079570055}"/>
    <cellStyle name="Normal 45 5" xfId="5137" xr:uid="{CC1C6207-8E67-44A6-8AD6-04B0E2B7D135}"/>
    <cellStyle name="Normal 46" xfId="1893" xr:uid="{FE08F5BB-6F40-4588-B71F-8CB7043E1565}"/>
    <cellStyle name="Normal 46 2" xfId="1894" xr:uid="{7EF4A26C-EDC6-4AC4-AB15-7E048A439CA3}"/>
    <cellStyle name="Normal 46 2 2" xfId="5677" xr:uid="{8A1C1F8E-AC57-48F9-9895-E6EC581696A8}"/>
    <cellStyle name="Normal 46 2 2 2" xfId="12765" xr:uid="{8774FF1C-07F2-4033-BAD5-346C54C09916}"/>
    <cellStyle name="Normal 46 2 2 3" xfId="8258" xr:uid="{95B0D767-7FC9-4426-A36B-A2B98326CC44}"/>
    <cellStyle name="Normal 46 2 3" xfId="7499" xr:uid="{77CD3BA4-27DA-4BD9-A4EC-48FC4C7009CD}"/>
    <cellStyle name="Normal 46 2 4" xfId="5528" xr:uid="{7195EA34-3460-48E5-BD3D-A9A4BD2C9974}"/>
    <cellStyle name="Normal 46 2 4 2" xfId="12620" xr:uid="{314E9180-240E-4B69-9CB9-207CC1F0F393}"/>
    <cellStyle name="Normal 46 2 5" xfId="8113" xr:uid="{E07B2493-D441-4F03-9ECA-90765A7A4099}"/>
    <cellStyle name="Normal 46 3" xfId="7708" xr:uid="{8114C1A3-DF5F-4929-90FC-06A71A87E095}"/>
    <cellStyle name="Normal 46 4" xfId="7286" xr:uid="{13D3D723-D8CE-4644-9E9A-AD877FF63264}"/>
    <cellStyle name="Normal 47" xfId="1895" xr:uid="{63C5EC74-C071-4838-BEB8-EABADF964E48}"/>
    <cellStyle name="Normal 47 2" xfId="1896" xr:uid="{C3C78346-81FA-4069-95FF-B162E892210D}"/>
    <cellStyle name="Normal 47 2 2" xfId="7500" xr:uid="{14884C5E-FA27-42B1-9515-252E6505DA97}"/>
    <cellStyle name="Normal 47 3" xfId="7709" xr:uid="{7A1B1FB6-9AFA-4A6D-85AB-584ED59F6FFF}"/>
    <cellStyle name="Normal 47 4" xfId="7287" xr:uid="{4EFB6937-4B91-4640-8E03-45E2C620159C}"/>
    <cellStyle name="Normal 47 5" xfId="5138" xr:uid="{BFF969C9-B2D0-4213-BD77-2A0CCC416C33}"/>
    <cellStyle name="Normal 48" xfId="1897" xr:uid="{F713E9BE-BDB7-4D28-B42D-1951152D7DB9}"/>
    <cellStyle name="Normal 48 2" xfId="1898" xr:uid="{FA03C709-C06F-4A91-8CD4-413FB83F871E}"/>
    <cellStyle name="Normal 48 2 10" xfId="12357" xr:uid="{8425A61E-FBA2-4905-A791-DB1B940DB1FF}"/>
    <cellStyle name="Normal 48 2 11" xfId="12379" xr:uid="{5013EC09-F37A-4157-B9A6-FF39EAFFB700}"/>
    <cellStyle name="Normal 48 2 12" xfId="13964" xr:uid="{7EA35B2B-9082-471F-BFB0-2FE2491721AC}"/>
    <cellStyle name="Normal 48 2 13" xfId="12005" xr:uid="{0990CD4B-9B0E-4D9D-B87E-76B1BDCBE8EB}"/>
    <cellStyle name="Normal 48 2 2" xfId="7501" xr:uid="{8B29BFBF-86DD-4B61-966C-53B3D2E426B7}"/>
    <cellStyle name="Normal 48 2 2 2" xfId="12231" xr:uid="{C766F9B1-339D-4C23-9E15-044DB2CEF0D7}"/>
    <cellStyle name="Normal 48 2 2 3" xfId="12013" xr:uid="{EBF3708D-D108-4E39-AD40-14D94A658C88}"/>
    <cellStyle name="Normal 48 2 3" xfId="12033" xr:uid="{DEE703DA-3038-4F3D-8CC3-D51935DE1DFE}"/>
    <cellStyle name="Normal 48 2 3 2" xfId="12247" xr:uid="{5615F1CF-FF17-40AA-98EA-A9947E6A010A}"/>
    <cellStyle name="Normal 48 2 4" xfId="12041" xr:uid="{5DBE17B3-6282-4270-A8DD-81B0C0064730}"/>
    <cellStyle name="Normal 48 2 4 2" xfId="12255" xr:uid="{0AD38926-F214-4B13-9D5E-37DE2731DD1F}"/>
    <cellStyle name="Normal 48 2 5" xfId="12049" xr:uid="{8B756109-98DA-407B-A947-6113B900E8B0}"/>
    <cellStyle name="Normal 48 2 5 2" xfId="12262" xr:uid="{77D8155F-9C45-427F-BD4B-171C45137EC6}"/>
    <cellStyle name="Normal 48 2 6" xfId="12225" xr:uid="{0215586F-572A-4162-A073-710369B6D931}"/>
    <cellStyle name="Normal 48 2 7" xfId="12114" xr:uid="{9D141075-8D03-49DD-A935-F0672541D1EE}"/>
    <cellStyle name="Normal 48 2 8" xfId="12316" xr:uid="{03C97289-09A1-4848-942C-63DFDD967587}"/>
    <cellStyle name="Normal 48 2 9" xfId="12340" xr:uid="{FC3B74FD-32B7-4278-BA0D-D7206EF57F00}"/>
    <cellStyle name="Normal 48 3" xfId="7710" xr:uid="{9454FE47-CC3F-40A4-8A62-533AE6EEA103}"/>
    <cellStyle name="Normal 48 4" xfId="7288" xr:uid="{9A3128A4-B4C3-40D8-AE39-9CB3D857C5F9}"/>
    <cellStyle name="Normal 48 5" xfId="5139" xr:uid="{28A7C905-673F-4669-9B9E-09C001057B53}"/>
    <cellStyle name="Normal 49" xfId="1899" xr:uid="{583AB09A-6CBD-4757-9588-F9FB6487D55F}"/>
    <cellStyle name="Normal 49 2" xfId="1900" xr:uid="{326F6A70-86E8-4D1E-AAAE-9B28F5069394}"/>
    <cellStyle name="Normal 49 2 2" xfId="4820" xr:uid="{40C7B085-ED42-415D-B1AD-9A228FB4721A}"/>
    <cellStyle name="Normal 49 2 3" xfId="7502" xr:uid="{EF4E1613-66E5-4EFE-9DF1-89C4FC96BE1E}"/>
    <cellStyle name="Normal 49 3" xfId="7711" xr:uid="{0ACE1149-5620-4575-A189-1843E5FA2CC8}"/>
    <cellStyle name="Normal 49 4" xfId="7289" xr:uid="{0D509301-9DEB-4A70-8DF1-108710C79FC5}"/>
    <cellStyle name="Normal 49 5" xfId="5140" xr:uid="{993518C0-3450-44EF-ADA1-EB3571FC2034}"/>
    <cellStyle name="Normal 5" xfId="15" xr:uid="{C2488502-B143-4E09-9CF5-C2E38007983B}"/>
    <cellStyle name="Normal 5 2" xfId="1902" xr:uid="{6D2BECAB-8DA6-474A-B036-CC40809D2C6F}"/>
    <cellStyle name="Normal 5 2 2" xfId="7385" xr:uid="{067E9606-90BB-436F-8880-34001320CEE2}"/>
    <cellStyle name="Normal 5 2 3" xfId="7121" xr:uid="{18AA2C3D-F5BC-48A2-88C2-91A8456B5205}"/>
    <cellStyle name="Normal 5 2 4" xfId="5142" xr:uid="{AE60ACEF-F687-4AC4-9956-52A8B1C85E43}"/>
    <cellStyle name="Normal 5 3" xfId="1903" xr:uid="{5B5A410E-267F-49AF-9EA2-4709460B0FEB}"/>
    <cellStyle name="Normal 5 3 2" xfId="7593" xr:uid="{04421AC9-9788-4C28-AA67-34008B3774D7}"/>
    <cellStyle name="Normal 5 3 3" xfId="7008" xr:uid="{773EF0B3-BFDF-4AC0-A810-FFD059BB372E}"/>
    <cellStyle name="Normal 5 3 4" xfId="11888" xr:uid="{4C61DCD7-C6F9-4307-A7A0-826C571B56AC}"/>
    <cellStyle name="Normal 5 4" xfId="1904" xr:uid="{DDF64972-C184-44AF-8162-815A9C780C73}"/>
    <cellStyle name="Normal 5 4 2" xfId="7165" xr:uid="{B739C10F-4935-48FF-8832-60967167B566}"/>
    <cellStyle name="Normal 5 4 2 2" xfId="12281" xr:uid="{C1A85CC1-8598-4282-8125-DFCD8BAF1383}"/>
    <cellStyle name="Normal 5 4 2 3" xfId="12269" xr:uid="{E7067505-0E68-48EF-BBBE-3F48D21BACEA}"/>
    <cellStyle name="Normal 5 4 3" xfId="12112" xr:uid="{24167EBC-FCAB-44DF-AABD-187A1F097D50}"/>
    <cellStyle name="Normal 5 4 4" xfId="13950" xr:uid="{F6BDB0BE-C6DA-4D67-924E-3FE00CB90230}"/>
    <cellStyle name="Normal 5 4 5" xfId="12083" xr:uid="{F0990798-BB23-48BB-915B-3819B2AD4FF5}"/>
    <cellStyle name="Normal 5 5" xfId="1905" xr:uid="{E0FD6704-EEB7-45BF-BB83-6099560B7B3C}"/>
    <cellStyle name="Normal 5 5 2" xfId="6978" xr:uid="{94E18ACD-EB94-467E-92CB-566E37FA572F}"/>
    <cellStyle name="Normal 5 6" xfId="4857" xr:uid="{BFB07F40-A92F-4C87-81EE-8FDF4160389A}"/>
    <cellStyle name="Normal 5_IPWL Jan 09 MIS_TFC pack" xfId="1906" xr:uid="{17CCB4E7-FA9D-4740-B030-B92A648045E7}"/>
    <cellStyle name="Normal 50" xfId="1907" xr:uid="{76912398-1C2C-4C38-81B7-985F6931888D}"/>
    <cellStyle name="Normal 50 2" xfId="1908" xr:uid="{5C1104A5-4142-4A27-90F3-672002F81E07}"/>
    <cellStyle name="Normal 50 2 2" xfId="1909" xr:uid="{5FE22583-5573-4E2A-8056-20478CB8A121}"/>
    <cellStyle name="Normal 50 2 2 2" xfId="12108" xr:uid="{65B1DE5F-8B39-44D3-848D-A290613A31CC}"/>
    <cellStyle name="Normal 50 2 2 2 2" xfId="12121" xr:uid="{F4841EA7-B364-4087-9AB1-1F2F1FE2BD2C}"/>
    <cellStyle name="Normal 50 2 3" xfId="7503" xr:uid="{E2067DED-EAD6-4EC3-8EE4-BB039C13108C}"/>
    <cellStyle name="Normal 50 3" xfId="7712" xr:uid="{74A9243F-5783-4CF6-95DF-C7B8D9ABAECC}"/>
    <cellStyle name="Normal 50 4" xfId="7290" xr:uid="{E4355519-B30C-4DC8-8DFB-71E7B5330EF4}"/>
    <cellStyle name="Normal 50 5" xfId="5143" xr:uid="{B651832A-DC79-4E78-A12C-24F0690FBAF2}"/>
    <cellStyle name="Normal 51" xfId="1910" xr:uid="{11F193F3-9BF9-4ADC-BE7A-FF89D05119AF}"/>
    <cellStyle name="Normal 51 2" xfId="7504" xr:uid="{D8ABD023-B08E-4863-ADE3-A931F2399E16}"/>
    <cellStyle name="Normal 51 3" xfId="7713" xr:uid="{153913C0-EE67-42F1-8E2C-8C1E9DCB7A61}"/>
    <cellStyle name="Normal 51 4" xfId="7291" xr:uid="{27D0F351-717C-4CB9-846D-C7AF1636BF21}"/>
    <cellStyle name="Normal 51 5" xfId="5144" xr:uid="{F23769B6-0700-421F-97BD-958E688883B5}"/>
    <cellStyle name="Normal 52" xfId="1911" xr:uid="{E577B193-55FC-485F-BFE7-7AD6F14425FC}"/>
    <cellStyle name="Normal 52 2" xfId="7505" xr:uid="{7CB444D9-5A11-478C-8290-5D0F3084C9BA}"/>
    <cellStyle name="Normal 52 3" xfId="7714" xr:uid="{5FDD6F18-13FF-4297-BC4C-E9B35462F7EE}"/>
    <cellStyle name="Normal 52 4" xfId="7292" xr:uid="{87B06238-C2BF-4B87-94DC-AC1CF30F0D73}"/>
    <cellStyle name="Normal 52 5" xfId="5145" xr:uid="{B25FF308-4705-4F8F-AB61-6AB7E507AA6D}"/>
    <cellStyle name="Normal 53" xfId="1912" xr:uid="{D98B300B-90B6-447A-B741-F873AE42CDCA}"/>
    <cellStyle name="Normal 53 2" xfId="7506" xr:uid="{97A70D6F-7337-40BB-8931-10B2CC9B4C64}"/>
    <cellStyle name="Normal 53 3" xfId="7715" xr:uid="{0C0BA866-3D35-4768-8E79-C4F327A2C22F}"/>
    <cellStyle name="Normal 53 4" xfId="7293" xr:uid="{78896CB8-E73C-4655-B9B5-9440F5D02D2C}"/>
    <cellStyle name="Normal 53 5" xfId="5146" xr:uid="{1322B9CD-5786-41D3-8F8F-6C7B7B1751DC}"/>
    <cellStyle name="Normal 54" xfId="1913" xr:uid="{87AB7842-38A3-4DB6-A6D1-C91A818E7D78}"/>
    <cellStyle name="Normal 54 2" xfId="7507" xr:uid="{EC8DC6FB-2A3A-46AE-B1F3-B1F7492AD760}"/>
    <cellStyle name="Normal 54 3" xfId="7716" xr:uid="{8583125C-290C-4679-9B51-0E1A80FAF188}"/>
    <cellStyle name="Normal 54 4" xfId="7294" xr:uid="{2B2D42B3-1420-478E-B7DC-A749265E6075}"/>
    <cellStyle name="Normal 54 5" xfId="5147" xr:uid="{FB152FA0-0A9B-41B9-86F6-8A2741318D1C}"/>
    <cellStyle name="Normal 55" xfId="1914" xr:uid="{025E0504-6275-4190-9CD3-C541D901ECC8}"/>
    <cellStyle name="Normal 55 2" xfId="5148" xr:uid="{E454B7E6-22F4-43E9-B591-DA242484AA0E}"/>
    <cellStyle name="Normal 55 3" xfId="5890" xr:uid="{CBD8F4AE-B43D-485B-8F28-A1FD11B482D4}"/>
    <cellStyle name="Normal 55 3 2" xfId="7717" xr:uid="{220B8C24-C306-4467-B0E1-449A1B1DB7CC}"/>
    <cellStyle name="Normal 55 4" xfId="7295" xr:uid="{14568CB1-2CB9-4D92-907E-72D89963EFEF}"/>
    <cellStyle name="Normal 55 5" xfId="12431" xr:uid="{77F5AF72-E6AE-4483-8D3C-D26D61015039}"/>
    <cellStyle name="Normal 56" xfId="1915" xr:uid="{222FFF8E-B25E-44B9-B75A-BB75FF723319}"/>
    <cellStyle name="Normal 56 2" xfId="7508" xr:uid="{342927AC-4D1C-4D4D-A6B7-65A01A4D4ADA}"/>
    <cellStyle name="Normal 56 3" xfId="7718" xr:uid="{94B154FD-3521-4539-8885-02E911AF943F}"/>
    <cellStyle name="Normal 56 4" xfId="7296" xr:uid="{43737806-3201-4D9D-804A-C8A5B8B12233}"/>
    <cellStyle name="Normal 56 5" xfId="5149" xr:uid="{4C13456A-4407-4118-B8BD-98F311AEC8BA}"/>
    <cellStyle name="Normal 57" xfId="1916" xr:uid="{06B3B44A-6AC4-46F8-B8D1-1E994C977006}"/>
    <cellStyle name="Normal 57 2" xfId="7509" xr:uid="{A45A7A16-0FEE-4B47-B2A6-DF63D0D942DC}"/>
    <cellStyle name="Normal 57 3" xfId="7719" xr:uid="{68B99EF6-5CB0-4FA8-B026-3FBE655D4C6A}"/>
    <cellStyle name="Normal 57 4" xfId="7297" xr:uid="{748CF289-327E-4B46-8645-66C034FBE45E}"/>
    <cellStyle name="Normal 57 5" xfId="5150" xr:uid="{C909D9D7-D3AB-4F42-BA40-504432A60F9A}"/>
    <cellStyle name="Normal 58" xfId="1917" xr:uid="{42004289-E01A-46F6-86BD-3F38855873C3}"/>
    <cellStyle name="Normal 58 2" xfId="7510" xr:uid="{2453A2C4-E280-423C-85DB-B394EB2E6690}"/>
    <cellStyle name="Normal 58 3" xfId="7720" xr:uid="{6E4EA41F-72D3-4D8B-8B32-647F1CC4019D}"/>
    <cellStyle name="Normal 58 4" xfId="7298" xr:uid="{738A21FC-F599-4BC1-926D-FD29E7D313E2}"/>
    <cellStyle name="Normal 58 5" xfId="5151" xr:uid="{37A661F2-077F-4332-B1B9-0D34B80EBD8E}"/>
    <cellStyle name="Normal 59" xfId="1918" xr:uid="{A19DB488-686C-4153-9B10-4D418AC8987C}"/>
    <cellStyle name="Normal 59 2" xfId="7511" xr:uid="{976F2E7E-D0F5-4A49-B861-C1DE9DA77AD4}"/>
    <cellStyle name="Normal 59 3" xfId="7721" xr:uid="{6B32CDC8-4B1E-4481-8445-D68CFD3D17FC}"/>
    <cellStyle name="Normal 59 4" xfId="7299" xr:uid="{E9963E98-D612-457D-B3AA-B4211C9EC01D}"/>
    <cellStyle name="Normal 59 5" xfId="5152" xr:uid="{FE798D1D-9DB2-4DA7-97E8-BB17F4A2822C}"/>
    <cellStyle name="Normal 6" xfId="1919" xr:uid="{AC595801-2F95-43E4-8DE9-08BD6601EAF7}"/>
    <cellStyle name="Normal 6 2" xfId="1920" xr:uid="{2E49E51E-E077-4121-9418-BC99818F80D0}"/>
    <cellStyle name="Normal 6 2 2" xfId="7512" xr:uid="{E38AD084-7FE1-4D77-8B3F-58986A35FE55}"/>
    <cellStyle name="Normal 6 2 3" xfId="7122" xr:uid="{E18D2CC6-528E-4392-92EF-BBC5DE945CAE}"/>
    <cellStyle name="Normal 6 2 4" xfId="12490" xr:uid="{8D8D856A-BB52-4F3A-9E35-A0538035D64E}"/>
    <cellStyle name="Normal 6 2 5" xfId="12156" xr:uid="{62C42B39-F5A8-4614-94F0-E0253B818634}"/>
    <cellStyle name="Normal 6 3" xfId="4862" xr:uid="{3D80B63A-A560-466B-817E-0673DCCD78E2}"/>
    <cellStyle name="Normal 6 3 2" xfId="7722" xr:uid="{C65B8777-B538-4F8F-8E2E-423FA582A6A4}"/>
    <cellStyle name="Normal 6 3 2 2" xfId="7822" xr:uid="{89A22857-358D-44DB-909C-64676894D2F7}"/>
    <cellStyle name="Normal 6 3 2 2 2" xfId="13980" xr:uid="{FAECE7CD-F638-47E7-9D06-FA0BC31ED304}"/>
    <cellStyle name="Normal 6 3 2 2 3" xfId="8314" xr:uid="{6D950B72-E0AE-484B-98B3-8BAA5CD564A6}"/>
    <cellStyle name="Normal 6 3 3" xfId="7009" xr:uid="{6284D8D2-BDBD-451F-923E-EB635898D85F}"/>
    <cellStyle name="Normal 6 3 4" xfId="12113" xr:uid="{3ED97674-B680-4F29-8FC2-7E69A4CBB81D}"/>
    <cellStyle name="Normal 6 4" xfId="4854" xr:uid="{7DCE6EFE-08C8-4FCF-A974-404C8C0F8EC4}"/>
    <cellStyle name="Normal 6 4 2" xfId="7901" xr:uid="{ACCD5F95-DB9E-4E37-8BEA-5E868D4F97D1}"/>
    <cellStyle name="Normal 6 4 3" xfId="7300" xr:uid="{19853FB4-3F9C-43EE-B38E-AEEE9D78430B}"/>
    <cellStyle name="Normal 6 5" xfId="5153" xr:uid="{B0517F33-86C2-4EEC-BB23-494FF2BDE459}"/>
    <cellStyle name="Normal 60" xfId="1921" xr:uid="{279916B9-37E3-421F-ADD6-45C011923FB4}"/>
    <cellStyle name="Normal 60 2" xfId="7513" xr:uid="{E040C15F-EB83-4439-8816-1D67B03F682A}"/>
    <cellStyle name="Normal 60 3" xfId="7723" xr:uid="{3DF358A2-1B2B-4E5B-865D-A5974F5A717B}"/>
    <cellStyle name="Normal 60 4" xfId="7301" xr:uid="{61C2D348-2A7F-45F2-9CF8-7778E8F5A99F}"/>
    <cellStyle name="Normal 60 5" xfId="5154" xr:uid="{3A7BE7BC-2A70-49AC-96D3-AE9B83D3521A}"/>
    <cellStyle name="Normal 61" xfId="1922" xr:uid="{AE7FED8C-9453-44C0-8F63-749A2E32D766}"/>
    <cellStyle name="Normal 61 2" xfId="7514" xr:uid="{73836F8A-4EFD-4193-9BA7-0411577DB09C}"/>
    <cellStyle name="Normal 61 3" xfId="7724" xr:uid="{8DDF5BB1-5B89-4C97-AFE8-E7D777EDCEE2}"/>
    <cellStyle name="Normal 61 4" xfId="7302" xr:uid="{BA1612B3-AFD6-4CDE-9306-EFFA0C194AF7}"/>
    <cellStyle name="Normal 61 5" xfId="5155" xr:uid="{CC4D6C49-4D4B-426E-B931-72B1666C3005}"/>
    <cellStyle name="Normal 62" xfId="1923" xr:uid="{ECDF7C02-0A4D-4CD1-9CD0-FF917788023B}"/>
    <cellStyle name="Normal 62 2" xfId="7515" xr:uid="{1DF2AB43-3091-4D97-B90D-09BD7155F866}"/>
    <cellStyle name="Normal 62 3" xfId="7725" xr:uid="{BD9B32B8-51A3-4F2D-B157-AC418D7C841D}"/>
    <cellStyle name="Normal 62 4" xfId="7303" xr:uid="{F850E29C-7ADC-49EE-83B4-FE0B9FF31B14}"/>
    <cellStyle name="Normal 62 5" xfId="5156" xr:uid="{F5318CE3-35C9-49ED-BF85-8A5CF1CE0173}"/>
    <cellStyle name="Normal 63" xfId="1924" xr:uid="{AD78806D-2BC4-49B5-BAFD-AEF66D88AA83}"/>
    <cellStyle name="Normal 63 2" xfId="7516" xr:uid="{1A7EBE50-BB95-4EF8-8A45-143E55F163F9}"/>
    <cellStyle name="Normal 63 3" xfId="7726" xr:uid="{87D0CC10-EAF6-4DC1-BEC4-4FF42FAD5C67}"/>
    <cellStyle name="Normal 63 4" xfId="7304" xr:uid="{D4F0C4F7-5C00-4DB7-8DE6-D55F31FF8D5F}"/>
    <cellStyle name="Normal 63 5" xfId="5157" xr:uid="{4302F992-7721-44E2-923D-C74E9AE3294F}"/>
    <cellStyle name="Normal 64" xfId="1925" xr:uid="{CCE83D6F-8C39-4282-940B-577EB0953836}"/>
    <cellStyle name="Normal 64 2" xfId="7517" xr:uid="{C9AFE917-50FC-42AF-9F30-43C90A5B826E}"/>
    <cellStyle name="Normal 64 3" xfId="7727" xr:uid="{63D4D88C-B866-4DFD-853E-607F916921CE}"/>
    <cellStyle name="Normal 64 4" xfId="7305" xr:uid="{CC892481-BCB9-434B-B5AE-6026D7778632}"/>
    <cellStyle name="Normal 64 5" xfId="5158" xr:uid="{10931EB2-B632-48AD-8913-C59723216513}"/>
    <cellStyle name="Normal 65" xfId="1926" xr:uid="{C85083A3-FF34-4CFA-B98C-76BA3BDF263E}"/>
    <cellStyle name="Normal 65 2" xfId="7518" xr:uid="{06CF09A3-532F-46D3-B977-12EC8A62E69E}"/>
    <cellStyle name="Normal 65 3" xfId="7728" xr:uid="{2A8E6BD5-2837-450F-A267-3F5ECC71D8FE}"/>
    <cellStyle name="Normal 65 4" xfId="7306" xr:uid="{B69AA4BF-C292-4884-B0C4-20870F617B59}"/>
    <cellStyle name="Normal 65 5" xfId="5159" xr:uid="{E43146BF-35F3-495F-B71E-028120D5DF61}"/>
    <cellStyle name="Normal 66" xfId="1927" xr:uid="{64C5CCEC-C30F-465F-B3F3-9B4BDD511C40}"/>
    <cellStyle name="Normal 66 2" xfId="7519" xr:uid="{8921A3D2-2316-4FE0-8BBB-6C933E101946}"/>
    <cellStyle name="Normal 66 3" xfId="7729" xr:uid="{96C34E89-EA12-4855-ACCF-6FA0CD5C49B4}"/>
    <cellStyle name="Normal 66 4" xfId="7307" xr:uid="{7BB1282B-C07F-4E36-895B-35CF6DB86959}"/>
    <cellStyle name="Normal 66 5" xfId="5160" xr:uid="{3E971C3A-0DED-4BA4-AB7C-3A44B525B05F}"/>
    <cellStyle name="Normal 67" xfId="1928" xr:uid="{88F35508-34A5-481B-A280-80090C1F172B}"/>
    <cellStyle name="Normal 67 2" xfId="7520" xr:uid="{2BCD6EF7-E8EC-4974-933D-F419119B3673}"/>
    <cellStyle name="Normal 67 3" xfId="7730" xr:uid="{CC22989B-07AA-4A3F-97CD-997E4FEA5154}"/>
    <cellStyle name="Normal 67 4" xfId="7308" xr:uid="{B21C846C-30C5-4578-87F0-47A69EC67005}"/>
    <cellStyle name="Normal 67 5" xfId="5161" xr:uid="{B06853AB-913B-4CA6-A6BD-527D1612C740}"/>
    <cellStyle name="Normal 68" xfId="1929" xr:uid="{4FC76758-E498-4BF1-B476-092C286555AE}"/>
    <cellStyle name="Normal 68 2" xfId="7521" xr:uid="{E80CCCE9-F704-4602-8008-2D9717DF5988}"/>
    <cellStyle name="Normal 68 3" xfId="7731" xr:uid="{75194642-4953-45DC-8571-544ABAECE6C2}"/>
    <cellStyle name="Normal 68 4" xfId="7309" xr:uid="{05C370E5-6130-45A7-850F-927DD2A453C8}"/>
    <cellStyle name="Normal 68 5" xfId="5162" xr:uid="{B649358C-EC37-47E6-9F2A-E002752AA95D}"/>
    <cellStyle name="Normal 69" xfId="1930" xr:uid="{F5DF480A-4355-482B-8684-B559F2B93044}"/>
    <cellStyle name="Normal 69 2" xfId="7522" xr:uid="{8E62D50C-3AD2-4310-AC41-27CCFB5293F8}"/>
    <cellStyle name="Normal 69 3" xfId="7732" xr:uid="{16BCF70A-558B-440E-811E-9F3F916978D7}"/>
    <cellStyle name="Normal 69 4" xfId="7310" xr:uid="{254FB374-2216-4413-A6E3-09BA6BC86B9C}"/>
    <cellStyle name="Normal 69 5" xfId="5163" xr:uid="{ECA225EB-AD0E-42E0-B8A0-24E473378273}"/>
    <cellStyle name="Normal 7" xfId="1931" xr:uid="{18940728-E673-4DAC-BEBC-D05734C843DF}"/>
    <cellStyle name="Normal 7 10" xfId="7967" xr:uid="{2A10F106-6879-4A36-ADC3-EA048887793B}"/>
    <cellStyle name="Normal 7 2" xfId="1932" xr:uid="{2A18DE5A-93FC-46AD-8930-3445C5F744AA}"/>
    <cellStyle name="Normal 7 2 2" xfId="1933" xr:uid="{5F54DC0F-49D1-4606-A312-2564C99E2FE1}"/>
    <cellStyle name="Normal 7 2 2 2" xfId="7523" xr:uid="{123C6558-E5C8-4832-8671-75F25942677D}"/>
    <cellStyle name="Normal 7 2 3" xfId="1934" xr:uid="{305DD8F6-E0C2-4CB1-8158-4030CC8A8E19}"/>
    <cellStyle name="Normal 7 2 3 2" xfId="7011" xr:uid="{DB0AF93C-FCBD-4C50-AD70-F8C1609DC355}"/>
    <cellStyle name="Normal 7 2 3 2 2" xfId="13995" xr:uid="{6BC805C2-DED9-456D-B8C1-7037C9D7EF1E}"/>
    <cellStyle name="Normal 7 2 3 2 3" xfId="8326" xr:uid="{316C1596-EB55-4562-91E3-857C9E9EC4D5}"/>
    <cellStyle name="Normal 7 2 4" xfId="1935" xr:uid="{EF7DE869-D643-45FE-9647-8BEB2CFD4363}"/>
    <cellStyle name="Normal 7 2 5" xfId="5164" xr:uid="{B6495FED-6573-45F7-BECD-868BB8381CC7}"/>
    <cellStyle name="Normal 7 2_Raw Material Register 522 July to Dec 100109" xfId="1936" xr:uid="{0DA97D01-2D7B-4CB7-B45E-85FC08782EC9}"/>
    <cellStyle name="Normal 7 3" xfId="1937" xr:uid="{2F4AAA49-4081-4D5A-AFE7-BC1D05EA462A}"/>
    <cellStyle name="Normal 7 3 2" xfId="1938" xr:uid="{CCF56376-393B-4CDD-A837-F010C7BEF3BE}"/>
    <cellStyle name="Normal 7 3 2 2" xfId="7733" xr:uid="{5D320D31-2068-41F8-8937-E86D181AB45E}"/>
    <cellStyle name="Normal 7 3 3" xfId="1939" xr:uid="{FAFDB862-29A6-413A-88D9-B67B39B83F3A}"/>
    <cellStyle name="Normal 7 3 3 2" xfId="7010" xr:uid="{7ABAC6E7-274B-473E-BD2B-57E813167A66}"/>
    <cellStyle name="Normal 7 3 4" xfId="6021" xr:uid="{EB26BE63-DC74-453D-B695-1F2CCA11402B}"/>
    <cellStyle name="Normal 7 3 4 2" xfId="13028" xr:uid="{52992F79-6AAD-4006-9E12-1E3ED92B763B}"/>
    <cellStyle name="Normal 7 3 5" xfId="12117" xr:uid="{5481229F-3DDC-4E2D-A2EA-513D83126A85}"/>
    <cellStyle name="Normal 7 3 6" xfId="8273" xr:uid="{92F46FAD-668F-4615-9B72-9EFBA48E2D1B}"/>
    <cellStyle name="Normal 7 4" xfId="1940" xr:uid="{6D08ACD1-B4D0-454E-A660-F442BB2DAA4B}"/>
    <cellStyle name="Normal 7 4 2" xfId="7311" xr:uid="{1E6C2F67-84C3-4144-82BB-7642A35CDA48}"/>
    <cellStyle name="Normal 7 4 3" xfId="12302" xr:uid="{58244689-2C64-4C09-B152-FB2755DB47C7}"/>
    <cellStyle name="Normal 7 5" xfId="1941" xr:uid="{22EB23E3-36FB-4807-995B-D082FB5E93A0}"/>
    <cellStyle name="Normal 7 5 2" xfId="12423" xr:uid="{24956851-22C2-42A1-912D-7964E8DB9793}"/>
    <cellStyle name="Normal 7 6" xfId="1942" xr:uid="{41243219-617B-4C82-9126-97060400C03A}"/>
    <cellStyle name="Normal 7 7" xfId="1943" xr:uid="{DBFC8AD4-5498-4ECE-8788-FD80AA45181E}"/>
    <cellStyle name="Normal 7 8" xfId="4853" xr:uid="{002B1C4F-F3DA-4F6E-9D15-176372CB4BA3}"/>
    <cellStyle name="Normal 7 9" xfId="4927" xr:uid="{E5E9E05E-0404-49F9-BDE6-806A7D5CFB79}"/>
    <cellStyle name="Normal 7_03_Mar 10 RM_RM Others_revised" xfId="1944" xr:uid="{CE478064-4315-4126-A521-EA7DFF4E6FAB}"/>
    <cellStyle name="Normal 70" xfId="1945" xr:uid="{EEF92F80-4B57-453B-86E0-5C0194E03191}"/>
    <cellStyle name="Normal 70 2" xfId="7524" xr:uid="{A162828E-CC98-405B-A6E2-D202C31AFDC0}"/>
    <cellStyle name="Normal 70 3" xfId="7734" xr:uid="{EFE2D755-2EDE-40F5-9479-3A655066C3B2}"/>
    <cellStyle name="Normal 70 4" xfId="7312" xr:uid="{DBDD7566-E0EF-456F-AAC4-08F4F218EBC1}"/>
    <cellStyle name="Normal 70 5" xfId="5165" xr:uid="{108262F8-E9F9-42BE-8C9F-B1EA3B8C6E50}"/>
    <cellStyle name="Normal 71" xfId="1946" xr:uid="{B86A3C82-6AE3-4EC3-B91B-09B292E2F138}"/>
    <cellStyle name="Normal 71 2" xfId="7525" xr:uid="{F4E17C8D-DFB4-4D7A-A2FC-74FE52F18052}"/>
    <cellStyle name="Normal 71 3" xfId="7735" xr:uid="{77F53220-205B-4E28-A781-FDE65225898F}"/>
    <cellStyle name="Normal 71 4" xfId="7313" xr:uid="{76364C55-5EB5-4A62-94D1-4A03CFC591CF}"/>
    <cellStyle name="Normal 71 5" xfId="5166" xr:uid="{2C614E99-6B8F-4E5F-AA4B-1A7A933653C5}"/>
    <cellStyle name="Normal 72" xfId="1947" xr:uid="{E64B1FE8-E6CF-4A71-A762-EEE3EF9B6BD4}"/>
    <cellStyle name="Normal 72 2" xfId="7526" xr:uid="{D807D4F7-2D79-4BE1-A6DC-88EA757E337A}"/>
    <cellStyle name="Normal 72 3" xfId="7736" xr:uid="{A20057F0-B440-43AD-8CD1-3EF5B8B34072}"/>
    <cellStyle name="Normal 72 4" xfId="7314" xr:uid="{3EE62213-6D38-4B8B-8C36-785B0FDF1BDD}"/>
    <cellStyle name="Normal 72 5" xfId="5167" xr:uid="{7AA17914-EC9C-4335-9793-1D3608B37AB7}"/>
    <cellStyle name="Normal 73" xfId="1948" xr:uid="{1A7E6AD0-6D7A-4C14-841C-9867930402BD}"/>
    <cellStyle name="Normal 73 2" xfId="7527" xr:uid="{4221B286-628F-47F4-AFF4-19D1FFB1E9C7}"/>
    <cellStyle name="Normal 73 3" xfId="7737" xr:uid="{DFC3A9A3-220A-4D8B-8B64-EB3B7637BF87}"/>
    <cellStyle name="Normal 73 4" xfId="7315" xr:uid="{EEFFC149-A811-4C15-9069-58EB51F53BC2}"/>
    <cellStyle name="Normal 73 5" xfId="5168" xr:uid="{BFB8D4C1-E2F9-4DC7-9549-BE97A89E3E89}"/>
    <cellStyle name="Normal 74" xfId="1949" xr:uid="{0B623C79-ED63-4572-836C-8B6584188974}"/>
    <cellStyle name="Normal 74 2" xfId="7528" xr:uid="{6779995F-56F8-450D-96DD-831874E73463}"/>
    <cellStyle name="Normal 74 3" xfId="7738" xr:uid="{216FFE64-A5EC-4BB9-92FA-29E1774AF5AF}"/>
    <cellStyle name="Normal 74 4" xfId="7316" xr:uid="{D3E3BBB5-895D-43F9-879B-D996DA0D5416}"/>
    <cellStyle name="Normal 74 5" xfId="5169" xr:uid="{186CC626-A10D-423D-9CD8-F236053044C6}"/>
    <cellStyle name="Normal 75" xfId="1950" xr:uid="{273F6509-0DA2-4D26-8964-C071FC3898D2}"/>
    <cellStyle name="Normal 75 2" xfId="7529" xr:uid="{7694836F-A664-47E6-8370-763A4D8BC6E5}"/>
    <cellStyle name="Normal 75 3" xfId="7739" xr:uid="{5F283CE4-B2D0-4061-A430-2165F1A4657A}"/>
    <cellStyle name="Normal 75 4" xfId="7317" xr:uid="{1C183665-6FC7-4584-A00A-C340640591C2}"/>
    <cellStyle name="Normal 76" xfId="1951" xr:uid="{AE3D689E-4533-432E-909A-C917783AE5D2}"/>
    <cellStyle name="Normal 76 2" xfId="7530" xr:uid="{5BDC5FB1-C9D9-411A-B8BA-F03DE31E61FB}"/>
    <cellStyle name="Normal 76 3" xfId="7740" xr:uid="{3EFC0B9C-D77A-4A91-BABF-D580D4D3F9CA}"/>
    <cellStyle name="Normal 76 4" xfId="7318" xr:uid="{107728B0-194B-4E26-8FAC-D189A0C298C9}"/>
    <cellStyle name="Normal 77" xfId="1952" xr:uid="{BFDDC375-48B5-4D5D-85EE-B9E5B59B482B}"/>
    <cellStyle name="Normal 77 2" xfId="7531" xr:uid="{0545C24D-2BAD-4DAC-8AB4-64F22B08599C}"/>
    <cellStyle name="Normal 77 3" xfId="7741" xr:uid="{2BB456AF-3C61-4EF8-BA39-FAFE9DEF15E0}"/>
    <cellStyle name="Normal 77 4" xfId="7319" xr:uid="{99877173-8366-4CE8-9DFD-5488AA00565D}"/>
    <cellStyle name="Normal 78" xfId="1953" xr:uid="{FD93AE73-5D9D-4958-89A6-927DFB899C1D}"/>
    <cellStyle name="Normal 78 2" xfId="7532" xr:uid="{26F6B85F-85E7-4D47-9F1D-2BAE5D8A106E}"/>
    <cellStyle name="Normal 78 3" xfId="7742" xr:uid="{E8E0E4A5-0217-414A-88DF-9E38773F6EBE}"/>
    <cellStyle name="Normal 78 4" xfId="7320" xr:uid="{F8827FC1-371B-4326-B391-4D12E7F423D6}"/>
    <cellStyle name="Normal 79" xfId="1954" xr:uid="{19BF723C-9583-485F-B1F7-E457854767A3}"/>
    <cellStyle name="Normal 79 2" xfId="7533" xr:uid="{5C5770F4-ED41-42AD-9EC6-0BB939B75878}"/>
    <cellStyle name="Normal 79 3" xfId="7743" xr:uid="{50548882-28EB-4D87-9379-DE3FAC12542C}"/>
    <cellStyle name="Normal 79 4" xfId="7321" xr:uid="{A6A37020-00B5-4CE4-9CCD-90A21524AD5F}"/>
    <cellStyle name="Normal 8" xfId="1955" xr:uid="{22896BFB-18B4-4E27-84A1-A03F8B3D8C8A}"/>
    <cellStyle name="Normal 8 2" xfId="1956" xr:uid="{6697B144-3723-4185-BB9C-50EC86F5FD49}"/>
    <cellStyle name="Normal 8 2 2" xfId="5493" xr:uid="{377F6E10-6F22-471E-BA27-C1B94F4FCC28}"/>
    <cellStyle name="Normal 8 2 2 2" xfId="5652" xr:uid="{3F98078E-37D2-4729-9288-EEAB2ACEC01A}"/>
    <cellStyle name="Normal 8 2 2 2 2" xfId="12740" xr:uid="{DCF1E2D7-E2FA-438A-924D-28E597F12071}"/>
    <cellStyle name="Normal 8 2 2 2 3" xfId="8233" xr:uid="{88B34589-7E59-4727-A26B-A67DFD62DB39}"/>
    <cellStyle name="Normal 8 2 2 3" xfId="12595" xr:uid="{DBB2036C-836F-4DD7-AB8D-B0CCB9EAA58B}"/>
    <cellStyle name="Normal 8 2 2 4" xfId="8088" xr:uid="{3D96E0EC-E7CD-4BA1-BF96-19B04C0528FB}"/>
    <cellStyle name="Normal 8 2 3" xfId="5585" xr:uid="{CEC5B455-BBE6-4BE4-9935-C1423DD2F3DD}"/>
    <cellStyle name="Normal 8 2 3 2" xfId="12673" xr:uid="{801ECBBC-3355-481A-9125-0EA0E653AB64}"/>
    <cellStyle name="Normal 8 2 3 3" xfId="8166" xr:uid="{E7691A94-F327-4EF3-967D-279D0BD78366}"/>
    <cellStyle name="Normal 8 2 4" xfId="7534" xr:uid="{18908B35-E676-4AE7-B888-91021C2244D7}"/>
    <cellStyle name="Normal 8 2 5" xfId="5416" xr:uid="{AB62FBBB-D8C4-4748-BCA5-FDF776BF087E}"/>
    <cellStyle name="Normal 8 2 5 2" xfId="12522" xr:uid="{A67976E3-5EED-41B0-A57A-77CC92D52110}"/>
    <cellStyle name="Normal 8 2 6" xfId="12157" xr:uid="{A4E312B3-554C-4C45-AA9F-8F76BA6464E4}"/>
    <cellStyle name="Normal 8 2 7" xfId="8021" xr:uid="{9A1D5E4B-A810-4F24-91FF-5F73CAF7B962}"/>
    <cellStyle name="Normal 8 3" xfId="1957" xr:uid="{FB41EECF-3EDE-4E53-BA9D-311366B1AA81}"/>
    <cellStyle name="Normal 8 3 2" xfId="5618" xr:uid="{A64C1D50-283B-41CE-9A5E-EC7ECC74696F}"/>
    <cellStyle name="Normal 8 3 2 2" xfId="12706" xr:uid="{A8912DD8-49A7-4BFB-9BDE-2DAE7D706C7E}"/>
    <cellStyle name="Normal 8 3 2 3" xfId="8199" xr:uid="{26504E75-2007-466D-9228-A38C93BF3766}"/>
    <cellStyle name="Normal 8 3 3" xfId="7744" xr:uid="{6B8EF9C1-D21E-447F-83FE-7202220019DE}"/>
    <cellStyle name="Normal 8 3 4" xfId="5458" xr:uid="{69C18A9F-2679-4D59-A4B4-61BE379989F3}"/>
    <cellStyle name="Normal 8 3 4 2" xfId="12560" xr:uid="{2BAF663F-41BB-42C9-AE21-FDB8E4E6D19D}"/>
    <cellStyle name="Normal 8 3 5" xfId="8054" xr:uid="{09326077-AE45-425B-8F01-4C8610E0C00D}"/>
    <cellStyle name="Normal 8 4" xfId="1958" xr:uid="{C487BD6D-A13C-4E88-9E0C-623E41E89DE0}"/>
    <cellStyle name="Normal 8 4 2" xfId="7322" xr:uid="{69A4B835-A269-4932-AEAB-ECF677B1E293}"/>
    <cellStyle name="Normal 8 4 3" xfId="5551" xr:uid="{4BBC7636-CA36-45E5-B60F-76F7CF89FE04}"/>
    <cellStyle name="Normal 8 4 3 2" xfId="12639" xr:uid="{959B8C94-4260-4348-B8A9-3ADEF2822BEB}"/>
    <cellStyle name="Normal 8 4 4" xfId="8132" xr:uid="{1D962723-EE04-46F8-AB51-481C14C8B2D2}"/>
    <cellStyle name="Normal 8 5" xfId="7012" xr:uid="{CE21B4AA-6AC6-4DE6-8758-8ADEFF8D49F4}"/>
    <cellStyle name="Normal 8 6" xfId="4929" xr:uid="{F9C9CA5C-3B54-4369-910B-3E4220F1CF2E}"/>
    <cellStyle name="Normal 8 6 2" xfId="12425" xr:uid="{2CCC52E3-4574-4FA2-B02F-CA9DCA8892D1}"/>
    <cellStyle name="Normal 8 7" xfId="11930" xr:uid="{FE542777-1BC2-48EF-8BA6-3B608CC8313C}"/>
    <cellStyle name="Normal 8 8" xfId="7969" xr:uid="{275B8847-25DB-4E52-8921-274D747A23C6}"/>
    <cellStyle name="Normal 8_รวมแจ้งหนี้ LG  (เดือน 6,7, มือถือ เดือน 8) ของคุณ GOT" xfId="1959" xr:uid="{A1160188-AEE3-4E5B-965D-206D528CC93C}"/>
    <cellStyle name="Normal 80" xfId="1960" xr:uid="{B1DE040F-78F5-4267-AF6D-D68C5ED2DF8B}"/>
    <cellStyle name="Normal 80 2" xfId="7535" xr:uid="{73C747F6-FC70-400A-86C8-F04D56778ADE}"/>
    <cellStyle name="Normal 80 3" xfId="7745" xr:uid="{109320BE-DBDE-4039-8EC4-7BD1591570EE}"/>
    <cellStyle name="Normal 80 4" xfId="7323" xr:uid="{62E6DCB8-EFAA-4CE5-ADB6-36A79D77D27B}"/>
    <cellStyle name="Normal 81" xfId="1961" xr:uid="{7EA8D133-D201-4440-A6C6-2858BD07477B}"/>
    <cellStyle name="Normal 81 2" xfId="7536" xr:uid="{24072C5F-6A83-46BF-AEEE-1D00AD80D4A5}"/>
    <cellStyle name="Normal 81 3" xfId="7746" xr:uid="{A26D097E-2B0D-4A33-A0E5-B5505E7001B3}"/>
    <cellStyle name="Normal 81 4" xfId="7324" xr:uid="{06767F43-B7F3-4477-91AF-EABD64C8B8BB}"/>
    <cellStyle name="Normal 82" xfId="1962" xr:uid="{500AD03C-D5C7-404E-A160-508190A33341}"/>
    <cellStyle name="Normal 82 2" xfId="7537" xr:uid="{36E7C028-FE49-4C2E-BC67-04ED15209492}"/>
    <cellStyle name="Normal 82 3" xfId="7747" xr:uid="{46158EC4-8799-4681-800A-682B85809561}"/>
    <cellStyle name="Normal 82 4" xfId="7325" xr:uid="{0D8E35D7-B839-4876-8C55-A1A9AD19DDD2}"/>
    <cellStyle name="Normal 83" xfId="1963" xr:uid="{7C265C42-3FC6-44AB-B731-5A8B3EB544F5}"/>
    <cellStyle name="Normal 83 2" xfId="7538" xr:uid="{6E2B290A-9674-4586-8277-48E1228AAA98}"/>
    <cellStyle name="Normal 83 3" xfId="7748" xr:uid="{E42C855D-AF5E-470F-9289-6F6BC93B423D}"/>
    <cellStyle name="Normal 83 4" xfId="7326" xr:uid="{66EF743E-2231-48CA-970B-EDEDB0A90311}"/>
    <cellStyle name="Normal 84" xfId="1964" xr:uid="{761B6490-E1E3-43CD-8429-C87C4F923E60}"/>
    <cellStyle name="Normal 84 2" xfId="7539" xr:uid="{4F45D8E2-32CB-4D1F-A39A-FDB6538B8F63}"/>
    <cellStyle name="Normal 84 3" xfId="7749" xr:uid="{4FA32C46-93CC-44BA-9794-3F50F56106E7}"/>
    <cellStyle name="Normal 84 4" xfId="7327" xr:uid="{DD3E16A7-B87B-4A29-B626-ECB3686EB2A1}"/>
    <cellStyle name="Normal 85" xfId="1965" xr:uid="{843410A3-2219-4E5B-AE27-F9C717B1FF17}"/>
    <cellStyle name="Normal 85 2" xfId="7540" xr:uid="{D90056D0-7B40-4A2A-AFF7-54A760F1F0BB}"/>
    <cellStyle name="Normal 85 3" xfId="7750" xr:uid="{882D748B-491E-446B-9D19-DC0F7B3A0A43}"/>
    <cellStyle name="Normal 85 4" xfId="7328" xr:uid="{F0190CE2-8C8E-4EDE-9AE4-3E32551192B5}"/>
    <cellStyle name="Normal 86" xfId="1966" xr:uid="{72AB8F78-1D10-4A2C-AEEA-B368136ADCC2}"/>
    <cellStyle name="Normal 86 2" xfId="7541" xr:uid="{C0CB72E0-144B-4E00-B8A1-D3720C34EF13}"/>
    <cellStyle name="Normal 86 3" xfId="7751" xr:uid="{22814B42-2636-4470-ADEA-45F63D08CE69}"/>
    <cellStyle name="Normal 86 4" xfId="7329" xr:uid="{F9B1B37B-D218-4B61-841B-AFAABC08D40D}"/>
    <cellStyle name="Normal 87" xfId="1967" xr:uid="{451789DF-B48D-404C-8396-84CD92889563}"/>
    <cellStyle name="Normal 87 2" xfId="7542" xr:uid="{A77C9FBD-E11C-4D72-BBA1-A23F01278008}"/>
    <cellStyle name="Normal 87 3" xfId="7752" xr:uid="{C6214FB0-D09C-4C36-A5D4-FA0E5A06481A}"/>
    <cellStyle name="Normal 87 4" xfId="7330" xr:uid="{733EEC15-47C9-43D2-A9C1-1E89BB32E2E4}"/>
    <cellStyle name="Normal 88" xfId="1968" xr:uid="{94741C03-8961-404C-AAF0-B2D157EE8292}"/>
    <cellStyle name="Normal 88 2" xfId="7543" xr:uid="{ED72C19D-7B30-4536-93D8-1B1C28D082C1}"/>
    <cellStyle name="Normal 88 3" xfId="7753" xr:uid="{07EA8C79-802D-4B65-B3D0-1F198098BBB6}"/>
    <cellStyle name="Normal 88 4" xfId="7331" xr:uid="{D90F324B-6171-4A67-8566-DFCCEFF163C9}"/>
    <cellStyle name="Normal 89" xfId="1969" xr:uid="{7026284D-23EF-44BA-ACDC-9BA144A5526C}"/>
    <cellStyle name="Normal 89 2" xfId="7544" xr:uid="{33C8B3E1-AE13-416D-A154-C5449BD753F7}"/>
    <cellStyle name="Normal 89 3" xfId="7754" xr:uid="{A1F1AEB2-1611-4B93-96B6-B19E61FB2258}"/>
    <cellStyle name="Normal 89 4" xfId="7332" xr:uid="{81E63FF1-1480-4D49-9C5E-D38A6EA5A22C}"/>
    <cellStyle name="Normal 89 5" xfId="5170" xr:uid="{35DD80D0-D762-479C-9B4A-FD97DC94D7CB}"/>
    <cellStyle name="Normal 9" xfId="1970" xr:uid="{9BE6B258-FB0D-4976-BCFE-E49802BC04C4}"/>
    <cellStyle name="Normal 9 10" xfId="22280" xr:uid="{2A547854-D202-41B4-8B5C-49144B039882}"/>
    <cellStyle name="Normal 9 2" xfId="1971" xr:uid="{B39E8F17-DA48-4F56-9396-988BF75E50CE}"/>
    <cellStyle name="Normal 9 2 2" xfId="1972" xr:uid="{981864BD-0630-4DF0-A6E6-1DF0A3D36488}"/>
    <cellStyle name="Normal 9 2 3" xfId="7545" xr:uid="{FA444C11-471A-4E23-8AF2-B7B482A09AD1}"/>
    <cellStyle name="Normal 9 2_03_Mar 10 RM_RM Others_revised" xfId="1973" xr:uid="{D0C5BE17-FD99-4BCC-9C1D-8875BB6ED5B0}"/>
    <cellStyle name="Normal 9 3" xfId="1974" xr:uid="{CA2F5F4D-7701-478C-AAAE-5AAE19DBE441}"/>
    <cellStyle name="Normal 9 3 2" xfId="7755" xr:uid="{C7F561C7-17BD-47E9-9C7B-6D85E4AD88BF}"/>
    <cellStyle name="Normal 9 4" xfId="1975" xr:uid="{CEA7B56E-27FF-41D0-A604-3A63743EAF35}"/>
    <cellStyle name="Normal 9 4 2" xfId="7333" xr:uid="{EC14CF42-9439-4A9D-95E3-9EBBEB7DC3E4}"/>
    <cellStyle name="Normal 9 5" xfId="7013" xr:uid="{089CD7A4-A672-41C9-A302-DE68B623D2CD}"/>
    <cellStyle name="Normal 9 6" xfId="5171" xr:uid="{BEDD3ECC-503E-42A1-A3DA-74A64F48A50A}"/>
    <cellStyle name="Normal 9 7" xfId="7990" xr:uid="{3A107A3D-DB2E-49D3-87BC-C4EAFAAC6688}"/>
    <cellStyle name="Normal 9 8" xfId="8279" xr:uid="{255FC94D-320F-4E2B-93BB-B6381F294E37}"/>
    <cellStyle name="Normal 9 9" xfId="8278" xr:uid="{032B1E8A-DE3C-4C87-BD6E-B0D15408DB0B}"/>
    <cellStyle name="Normal 9_03_Mar 10 RM_RM Others_revised" xfId="1976" xr:uid="{92F9C4DC-FC9D-4684-9B91-53373CA6CA47}"/>
    <cellStyle name="Normal 90" xfId="1977" xr:uid="{A77423C7-064A-4E8C-A8EA-90510EF68FC2}"/>
    <cellStyle name="Normal 90 2" xfId="7546" xr:uid="{ECDBFD6A-0FBB-468E-A008-B863808D46B9}"/>
    <cellStyle name="Normal 90 3" xfId="7756" xr:uid="{EB19609F-DDF4-4174-958D-591057591263}"/>
    <cellStyle name="Normal 90 4" xfId="7334" xr:uid="{A13F6BCA-912F-4BF3-96B6-946E6D5F60CE}"/>
    <cellStyle name="Normal 91" xfId="1978" xr:uid="{BD61DE84-F187-4BCB-A0D2-9A0346D48922}"/>
    <cellStyle name="Normal 91 2" xfId="7547" xr:uid="{DE2CABDE-9FC2-4D7F-A1AC-2D473603C3DD}"/>
    <cellStyle name="Normal 91 3" xfId="7757" xr:uid="{0BADBAAF-1FC0-446B-8670-5BE925A6CC01}"/>
    <cellStyle name="Normal 91 4" xfId="7335" xr:uid="{A6990709-E3C6-495F-B8AF-1B3AE02C21A8}"/>
    <cellStyle name="Normal 92" xfId="1979" xr:uid="{2166C34B-09A6-4FD1-81B0-E4C75C98BD7F}"/>
    <cellStyle name="Normal 92 2" xfId="7548" xr:uid="{8893B81F-C5DD-403E-B4A5-B881CD053190}"/>
    <cellStyle name="Normal 92 3" xfId="7758" xr:uid="{2BF8052A-32E2-413D-8491-669A67779D82}"/>
    <cellStyle name="Normal 92 4" xfId="7336" xr:uid="{F1E7022A-225E-4E0D-A923-6A475F03D0A8}"/>
    <cellStyle name="Normal 93" xfId="1980" xr:uid="{96D8AFD2-418E-4B60-880E-2D0C148CEDBB}"/>
    <cellStyle name="Normal 93 2" xfId="7549" xr:uid="{F3F52BFC-8767-4553-A0FA-48D89BD7EBF4}"/>
    <cellStyle name="Normal 93 3" xfId="7759" xr:uid="{FEAAF10E-A77F-4734-B632-FE28958D4153}"/>
    <cellStyle name="Normal 93 4" xfId="7337" xr:uid="{58DB28C6-32C7-44C6-995D-AC82B226530C}"/>
    <cellStyle name="Normal 94" xfId="1981" xr:uid="{2C601D38-ED5E-403D-8FE3-3A959F3FAB4F}"/>
    <cellStyle name="Normal 94 2" xfId="7550" xr:uid="{BF326D93-F8FE-44E2-A382-2ABE07129AF7}"/>
    <cellStyle name="Normal 94 3" xfId="7760" xr:uid="{8FD9D8E2-7296-4506-BDD8-E86D78186BD0}"/>
    <cellStyle name="Normal 94 4" xfId="7338" xr:uid="{FABE7022-4D90-4A3D-BEEC-938C2215D327}"/>
    <cellStyle name="Normal 95" xfId="1982" xr:uid="{E2821F61-006D-4ADA-A8F7-C52874F763A9}"/>
    <cellStyle name="Normal 95 2" xfId="7551" xr:uid="{CB2649AF-B205-43C4-9432-0EBCAF4DCBD2}"/>
    <cellStyle name="Normal 95 3" xfId="7761" xr:uid="{1F39907C-30BB-4F43-BBBE-9A9A170A8B47}"/>
    <cellStyle name="Normal 95 4" xfId="7339" xr:uid="{D19FDD0F-DE71-4412-A45D-28205AFA0258}"/>
    <cellStyle name="Normal 96" xfId="1983" xr:uid="{E1ED6695-F73A-4D51-ABA4-7822424807EA}"/>
    <cellStyle name="Normal 96 2" xfId="7552" xr:uid="{2841DAB8-5C04-4A4A-878E-43817B5370A7}"/>
    <cellStyle name="Normal 96 3" xfId="7762" xr:uid="{5A11FB14-7841-43A3-86BB-ACF712D2DF5E}"/>
    <cellStyle name="Normal 96 4" xfId="7340" xr:uid="{179535CA-9143-4D4C-9AB7-4CA37FBEA742}"/>
    <cellStyle name="Normal 97" xfId="1984" xr:uid="{B8C7C938-F63E-4443-9DF9-47C23E86653F}"/>
    <cellStyle name="Normal 97 2" xfId="7553" xr:uid="{5EDAD7B4-DC7B-4BD7-A6B3-D485456AB5C4}"/>
    <cellStyle name="Normal 97 3" xfId="7763" xr:uid="{1FF382B8-D0F0-4715-9D4D-07E99F34EB28}"/>
    <cellStyle name="Normal 97 4" xfId="7341" xr:uid="{39360E41-85E3-4C4D-841B-684810209DC2}"/>
    <cellStyle name="Normal 98" xfId="1985" xr:uid="{7038ED2B-DA9E-4B2E-8E31-2B2C0D77CB31}"/>
    <cellStyle name="Normal 98 2" xfId="7554" xr:uid="{94C11274-1163-4446-B8FB-920F5A8522ED}"/>
    <cellStyle name="Normal 98 3" xfId="7764" xr:uid="{1B073470-DB3D-4D6F-A52A-0BF141F0AF13}"/>
    <cellStyle name="Normal 98 4" xfId="7342" xr:uid="{F16F798A-2E51-4BF5-9541-7B2730C3F6B3}"/>
    <cellStyle name="Normal 99" xfId="1986" xr:uid="{FE6A4F67-B554-46F7-AF49-64C5AEC6B690}"/>
    <cellStyle name="Normal 99 2" xfId="7555" xr:uid="{DE1D0387-0628-4858-B7F5-C97DE0E0650E}"/>
    <cellStyle name="Normal 99 3" xfId="7765" xr:uid="{0B4AC667-1DBF-4E03-B26C-EF65B5A3D6CC}"/>
    <cellStyle name="Normal 99 4" xfId="7343" xr:uid="{455BD5BB-8D57-409F-8A3F-2A211C5278A9}"/>
    <cellStyle name="Normal0" xfId="1987" xr:uid="{4800C83B-89E5-4C8D-9B4C-E2DCDF163D20}"/>
    <cellStyle name="Normal0 2" xfId="1988" xr:uid="{07153638-C8A2-496E-8FE5-C0F59C3D6769}"/>
    <cellStyle name="Normale_REPORTING PACKAGE AL 31.3.2003" xfId="1989" xr:uid="{AF474FA0-1133-44B1-A2C8-6C1473051A61}"/>
    <cellStyle name="NormalGB" xfId="1990" xr:uid="{B129D353-C843-4354-BE7A-37DB295759A2}"/>
    <cellStyle name="normální_Site#13-Bangkok" xfId="1991" xr:uid="{FC07B7A2-17C3-43EE-8A4F-9E2AFDD4EEEB}"/>
    <cellStyle name="Nota" xfId="1992" xr:uid="{D8916809-ED74-463B-9B40-245B67681F9C}"/>
    <cellStyle name="Note 1" xfId="1993" xr:uid="{191F673F-284D-420B-A6AA-064DE7664029}"/>
    <cellStyle name="Note 2" xfId="1994" xr:uid="{3AFEEB6B-D1B2-4565-95EB-E23FA30F713B}"/>
    <cellStyle name="Note 2 10" xfId="17529" xr:uid="{FD28EDAF-DEC7-4B25-9C74-B4E5534305C4}"/>
    <cellStyle name="Note 2 11" xfId="11931" xr:uid="{C5872D15-CF7D-4B21-8BF3-861C87D4CBB9}"/>
    <cellStyle name="Note 2 2" xfId="1995" xr:uid="{3B117A75-33CE-4D4A-8716-EE5D0D603208}"/>
    <cellStyle name="Note 2 2 10" xfId="11932" xr:uid="{8757EFB4-B5F5-43F9-AA57-2D3CEF79E48F}"/>
    <cellStyle name="Note 2 2 2" xfId="5818" xr:uid="{818D8B2E-57B1-4829-8697-8C709F2F54CB}"/>
    <cellStyle name="Note 2 2 2 2" xfId="6228" xr:uid="{7381FDB5-7D77-44CD-9421-6ACC5BE63E56}"/>
    <cellStyle name="Note 2 2 2 2 2" xfId="6702" xr:uid="{A7A7582F-64BD-4F6A-8DD0-C731367760D8}"/>
    <cellStyle name="Note 2 2 2 2 2 2" xfId="9552" xr:uid="{1126C5B6-0F64-4DBA-97FE-79899A4795F3}"/>
    <cellStyle name="Note 2 2 2 2 2 2 2" xfId="11271" xr:uid="{62A98D55-CB03-45AB-B86C-E4C67038553B}"/>
    <cellStyle name="Note 2 2 2 2 2 2 2 2" xfId="21680" xr:uid="{DBF2E294-AA77-4111-AB1C-955AACAF9606}"/>
    <cellStyle name="Note 2 2 2 2 2 2 2 3" xfId="16938" xr:uid="{F1DC2A65-2604-494F-8787-A53D0B7467BD}"/>
    <cellStyle name="Note 2 2 2 2 2 2 3" xfId="10223" xr:uid="{B535171F-C9C2-4C10-880F-1632A6E0F5B8}"/>
    <cellStyle name="Note 2 2 2 2 2 2 3 2" xfId="20632" xr:uid="{632BC170-D67E-4442-A75F-8AC87F81174F}"/>
    <cellStyle name="Note 2 2 2 2 2 2 3 3" xfId="15890" xr:uid="{4C89DBD2-14DE-47D4-BEBD-06AD2F6690A9}"/>
    <cellStyle name="Note 2 2 2 2 2 2 4" xfId="19980" xr:uid="{4DB35013-87FA-4BBD-A967-6759E5DB5B3B}"/>
    <cellStyle name="Note 2 2 2 2 2 2 5" xfId="15238" xr:uid="{ABD55965-D525-4873-94AD-20222BF68DE7}"/>
    <cellStyle name="Note 2 2 2 2 2 3" xfId="18522" xr:uid="{1E70345F-808F-4CDF-A43D-4778A0CA7ADC}"/>
    <cellStyle name="Note 2 2 2 2 2 4" xfId="13683" xr:uid="{214913CA-2FF8-41E0-95C4-4F0EE658DEC5}"/>
    <cellStyle name="Note 2 2 2 2 3" xfId="9107" xr:uid="{D2BF7D10-805B-4F97-B95C-8098CD9ACE96}"/>
    <cellStyle name="Note 2 2 2 2 3 2" xfId="10831" xr:uid="{C4402AB6-B285-4F22-80DC-9C5F376A38ED}"/>
    <cellStyle name="Note 2 2 2 2 3 2 2" xfId="21240" xr:uid="{E58DFDE2-4F62-43CE-B6FD-33F03D00AE5F}"/>
    <cellStyle name="Note 2 2 2 2 3 2 3" xfId="16498" xr:uid="{ACA6C844-40AB-427F-9140-660700C6EFDE}"/>
    <cellStyle name="Note 2 2 2 2 3 3" xfId="8574" xr:uid="{4F6C28F5-4829-4A1D-84B6-9B057D8A19F2}"/>
    <cellStyle name="Note 2 2 2 2 3 3 2" xfId="19003" xr:uid="{AC0EFFD7-3A5C-4CDB-89B5-925ABFF35246}"/>
    <cellStyle name="Note 2 2 2 2 3 3 3" xfId="14261" xr:uid="{DDD7A848-6F3D-415C-9A3F-4C062857EA87}"/>
    <cellStyle name="Note 2 2 2 2 3 4" xfId="19536" xr:uid="{9813E090-9E33-4867-A18B-E2F668A92A78}"/>
    <cellStyle name="Note 2 2 2 2 3 5" xfId="14794" xr:uid="{436A10BE-F606-4C4E-A6E7-0AC29BF98F48}"/>
    <cellStyle name="Note 2 2 2 2 4" xfId="18068" xr:uid="{CB951FBA-DD13-47F8-A126-1B823C6CB08F}"/>
    <cellStyle name="Note 2 2 2 2 5" xfId="13220" xr:uid="{F7D89E0B-1042-4CDA-9180-A748DAA94349}"/>
    <cellStyle name="Note 2 2 2 3" xfId="6362" xr:uid="{B5437F5C-8147-48F4-B494-F16E37037619}"/>
    <cellStyle name="Note 2 2 2 3 2" xfId="6827" xr:uid="{EE301EFA-3F41-4AE1-8374-2A0B380EB7E3}"/>
    <cellStyle name="Note 2 2 2 3 2 2" xfId="9668" xr:uid="{C4DDBA82-BCA3-419A-921B-2263CE876AE6}"/>
    <cellStyle name="Note 2 2 2 3 2 2 2" xfId="11389" xr:uid="{7C603F93-DB25-4D70-BBF7-0268348227A3}"/>
    <cellStyle name="Note 2 2 2 3 2 2 2 2" xfId="21798" xr:uid="{9878856D-4258-44F1-8EFE-9DB08DBD62DE}"/>
    <cellStyle name="Note 2 2 2 3 2 2 2 3" xfId="17056" xr:uid="{A7AB2914-CEFC-4AF2-BBAF-E3FF1EBA087F}"/>
    <cellStyle name="Note 2 2 2 3 2 2 3" xfId="10150" xr:uid="{E26D78D7-430D-4461-83FF-5EA39689FCA5}"/>
    <cellStyle name="Note 2 2 2 3 2 2 3 2" xfId="20559" xr:uid="{40AA00C9-4002-49CD-B5D6-4C1C6EDFBAC9}"/>
    <cellStyle name="Note 2 2 2 3 2 2 3 3" xfId="15817" xr:uid="{1CF6F20D-56FB-41F1-8059-3D4F2B5C28E8}"/>
    <cellStyle name="Note 2 2 2 3 2 2 4" xfId="20096" xr:uid="{AB7F4798-E9D4-4DA5-98AA-6364D50F04C6}"/>
    <cellStyle name="Note 2 2 2 3 2 2 5" xfId="15354" xr:uid="{8B9CD583-00DE-4CD8-B07D-140FB1346D7D}"/>
    <cellStyle name="Note 2 2 2 3 2 3" xfId="18645" xr:uid="{02B409F9-2FAF-4FF5-B376-22F1EC92FBC9}"/>
    <cellStyle name="Note 2 2 2 3 2 4" xfId="13808" xr:uid="{40C0038A-AA9C-47F5-AF4D-98E81CB68F0D}"/>
    <cellStyle name="Note 2 2 2 3 3" xfId="9234" xr:uid="{0D8AD453-273E-41FC-8CEE-9B4AD7810B9E}"/>
    <cellStyle name="Note 2 2 2 3 3 2" xfId="10958" xr:uid="{F877E24B-8B80-4292-ABFE-CDC381390FBC}"/>
    <cellStyle name="Note 2 2 2 3 3 2 2" xfId="21367" xr:uid="{4F90F610-9AAF-4AE7-AC2A-1E0015F11BC8}"/>
    <cellStyle name="Note 2 2 2 3 3 2 3" xfId="16625" xr:uid="{F760400B-1BD1-43B1-A846-3842A31B9557}"/>
    <cellStyle name="Note 2 2 2 3 3 3" xfId="11806" xr:uid="{9B2E13F8-1F86-412C-A1C1-5138DB0F3D69}"/>
    <cellStyle name="Note 2 2 2 3 3 3 2" xfId="22200" xr:uid="{9C19456A-04E8-4CF9-A4E3-14320BA4CE7D}"/>
    <cellStyle name="Note 2 2 2 3 3 3 3" xfId="17458" xr:uid="{E796A76E-49BD-4108-8DB2-5C22F41C573C}"/>
    <cellStyle name="Note 2 2 2 3 3 4" xfId="19663" xr:uid="{B8CBD708-C5EE-4498-8269-01A80902DE51}"/>
    <cellStyle name="Note 2 2 2 3 3 5" xfId="14921" xr:uid="{0C783745-DA8C-4941-91BB-371516022365}"/>
    <cellStyle name="Note 2 2 2 3 4" xfId="18200" xr:uid="{B14CBE18-99C9-4830-97CA-F4145BD5234F}"/>
    <cellStyle name="Note 2 2 2 3 5" xfId="13354" xr:uid="{CB1F5315-4221-42C2-8934-C94F863CD52C}"/>
    <cellStyle name="Note 2 2 2 4" xfId="6125" xr:uid="{CBDE9468-4D86-4FAE-9D6D-CC0E0537AA10}"/>
    <cellStyle name="Note 2 2 2 4 2" xfId="9013" xr:uid="{DAB9EBAA-DAD2-4CB2-A505-2005922A9152}"/>
    <cellStyle name="Note 2 2 2 4 2 2" xfId="10733" xr:uid="{42D117E1-84CF-443F-9529-627305FD0655}"/>
    <cellStyle name="Note 2 2 2 4 2 2 2" xfId="21142" xr:uid="{48E07A85-042B-48E1-A719-4B7697560F38}"/>
    <cellStyle name="Note 2 2 2 4 2 2 3" xfId="16400" xr:uid="{2F2A5971-79D4-4023-BD08-AAB5597865F3}"/>
    <cellStyle name="Note 2 2 2 4 2 3" xfId="10155" xr:uid="{E62DE38B-8BA5-44DB-B72D-F1B513E945A8}"/>
    <cellStyle name="Note 2 2 2 4 2 3 2" xfId="20564" xr:uid="{35F0A5D0-B470-4390-B884-8AEDC580AF89}"/>
    <cellStyle name="Note 2 2 2 4 2 3 3" xfId="15822" xr:uid="{0D33AFB9-69BC-4636-BA19-E6D833E744F5}"/>
    <cellStyle name="Note 2 2 2 4 2 4" xfId="19442" xr:uid="{768A2D0B-D981-470A-A0F9-216FDF98C78D}"/>
    <cellStyle name="Note 2 2 2 4 2 5" xfId="14700" xr:uid="{CF48B6F3-E2FA-43E3-B9AB-8E98D099E60E}"/>
    <cellStyle name="Note 2 2 2 4 3" xfId="17969" xr:uid="{13D1ECB5-437E-48D2-807F-E405167CE587}"/>
    <cellStyle name="Note 2 2 2 4 4" xfId="13119" xr:uid="{E79F896A-2C0C-4CE9-8885-A4F54383CC20}"/>
    <cellStyle name="Note 2 2 2 5" xfId="8756" xr:uid="{930A0885-E4FE-4F65-8FB0-0C1B489866C6}"/>
    <cellStyle name="Note 2 2 2 5 2" xfId="10470" xr:uid="{9B7839F9-F157-40D1-837E-D0AA53CDA994}"/>
    <cellStyle name="Note 2 2 2 5 2 2" xfId="20879" xr:uid="{F964633C-FE9F-41DB-AC85-2708439CC398}"/>
    <cellStyle name="Note 2 2 2 5 2 3" xfId="16137" xr:uid="{FD5022D4-2084-41FB-B6C0-E86A3F5FE136}"/>
    <cellStyle name="Note 2 2 2 5 3" xfId="8388" xr:uid="{FE1CC121-B458-4114-9786-22F2CCBC685F}"/>
    <cellStyle name="Note 2 2 2 5 3 2" xfId="18798" xr:uid="{B4E0DDF9-C843-45E2-93C4-A5CA618D2619}"/>
    <cellStyle name="Note 2 2 2 5 3 3" xfId="14056" xr:uid="{6396F0FC-2767-428A-9864-CAB6EC5B4F8F}"/>
    <cellStyle name="Note 2 2 2 5 4" xfId="19185" xr:uid="{6CB40EFD-06BD-4FBC-9F25-D4E0BA9F3E51}"/>
    <cellStyle name="Note 2 2 2 5 5" xfId="14443" xr:uid="{B3C9744C-460F-40CB-8D9E-185F0CC11E3F}"/>
    <cellStyle name="Note 2 2 2 6" xfId="17703" xr:uid="{41C53F13-5E00-481C-B014-E5BD657A31EB}"/>
    <cellStyle name="Note 2 2 2 7" xfId="12159" xr:uid="{D8770AEB-4686-492D-94E7-E61D158FB26B}"/>
    <cellStyle name="Note 2 2 3" xfId="6038" xr:uid="{B641E2BF-3A5E-4CF1-9D6D-C1A6DC707321}"/>
    <cellStyle name="Note 2 2 3 2" xfId="6206" xr:uid="{A3501F6B-D4F7-482E-A1FF-C347CF66351A}"/>
    <cellStyle name="Note 2 2 3 2 2" xfId="6681" xr:uid="{6307AB54-DBF3-40C2-B627-758A1B38A5A7}"/>
    <cellStyle name="Note 2 2 3 2 2 2" xfId="9532" xr:uid="{73C6D4D2-59BA-483F-A53C-43451923C7CB}"/>
    <cellStyle name="Note 2 2 3 2 2 2 2" xfId="11250" xr:uid="{19D816CE-5EF2-4E6E-9EFE-37167605C251}"/>
    <cellStyle name="Note 2 2 3 2 2 2 2 2" xfId="21659" xr:uid="{6D073166-1CAF-4607-B45E-F23F3034FEBE}"/>
    <cellStyle name="Note 2 2 3 2 2 2 2 3" xfId="16917" xr:uid="{14252600-40D1-45B9-8FBB-A28F7F7E8887}"/>
    <cellStyle name="Note 2 2 3 2 2 2 3" xfId="11830" xr:uid="{4AC84C7B-840A-45BA-8E68-A218F3C493F3}"/>
    <cellStyle name="Note 2 2 3 2 2 2 3 2" xfId="22224" xr:uid="{7D557F64-BA90-410D-8D95-C740CA8D4A4C}"/>
    <cellStyle name="Note 2 2 3 2 2 2 3 3" xfId="17482" xr:uid="{854D8F95-548B-4F00-BB08-2456B23AFECC}"/>
    <cellStyle name="Note 2 2 3 2 2 2 4" xfId="19960" xr:uid="{96961BEA-4918-4367-8714-4B419FDB34B1}"/>
    <cellStyle name="Note 2 2 3 2 2 2 5" xfId="15218" xr:uid="{2D81C70C-3761-4D19-A889-0FBF0A728A8C}"/>
    <cellStyle name="Note 2 2 3 2 2 3" xfId="18502" xr:uid="{7A09E904-A956-4C52-B00C-42DB06542D81}"/>
    <cellStyle name="Note 2 2 3 2 2 4" xfId="13662" xr:uid="{25643F6E-105B-4E30-98B8-308EFA3B8794}"/>
    <cellStyle name="Note 2 2 3 2 3" xfId="9087" xr:uid="{3D446B5F-0540-4AC3-83AF-1C2880C843E0}"/>
    <cellStyle name="Note 2 2 3 2 3 2" xfId="10809" xr:uid="{1DFCF6DB-E5FC-4D16-AD62-411916B9EA28}"/>
    <cellStyle name="Note 2 2 3 2 3 2 2" xfId="21218" xr:uid="{3CCF2093-FE8E-46DE-A305-451D509AFE40}"/>
    <cellStyle name="Note 2 2 3 2 3 2 3" xfId="16476" xr:uid="{7AAC3578-64DD-451E-A911-FEA9F67A77F2}"/>
    <cellStyle name="Note 2 2 3 2 3 3" xfId="9972" xr:uid="{6315DBB8-8005-4622-A81E-C77069EBA91E}"/>
    <cellStyle name="Note 2 2 3 2 3 3 2" xfId="20385" xr:uid="{36190611-B42F-43CA-80DB-47B8D185E26A}"/>
    <cellStyle name="Note 2 2 3 2 3 3 3" xfId="15643" xr:uid="{5286D66A-708E-45CE-A5A9-5EC2BF2618F3}"/>
    <cellStyle name="Note 2 2 3 2 3 4" xfId="19516" xr:uid="{AD5D8859-9188-4B49-94B5-F335C7FE83DD}"/>
    <cellStyle name="Note 2 2 3 2 3 5" xfId="14774" xr:uid="{85B77316-DC0D-436F-B2BE-980262ED4A01}"/>
    <cellStyle name="Note 2 2 3 2 4" xfId="18047" xr:uid="{641B8849-D034-4504-BD02-A3D1174E948E}"/>
    <cellStyle name="Note 2 2 3 2 5" xfId="13198" xr:uid="{FD73C7A2-B1F2-495D-BFF0-81B74F517058}"/>
    <cellStyle name="Note 2 2 3 3" xfId="6302" xr:uid="{B640E610-5747-4AD5-BC49-0B387A5FEE9E}"/>
    <cellStyle name="Note 2 2 3 3 2" xfId="6774" xr:uid="{F39204A0-8452-4DC3-AF34-426405EA8FD6}"/>
    <cellStyle name="Note 2 2 3 3 2 2" xfId="9617" xr:uid="{49B202EC-0C7A-4C80-AA6C-04E2A0A0DC97}"/>
    <cellStyle name="Note 2 2 3 3 2 2 2" xfId="11341" xr:uid="{848B16C8-4861-4385-B05F-DDBE8D0BEE71}"/>
    <cellStyle name="Note 2 2 3 3 2 2 2 2" xfId="21750" xr:uid="{6A8CA141-AD33-48EB-9DB4-8DDA8BFEFA93}"/>
    <cellStyle name="Note 2 2 3 3 2 2 2 3" xfId="17008" xr:uid="{83DC48D9-C05B-47E2-BEF9-8A55422ABB6D}"/>
    <cellStyle name="Note 2 2 3 3 2 2 3" xfId="8504" xr:uid="{1118B8DC-97B4-4D81-9CB7-7570EB7E0B30}"/>
    <cellStyle name="Note 2 2 3 3 2 2 3 2" xfId="18935" xr:uid="{FEA92755-897D-4E90-9FA4-02059E4F1632}"/>
    <cellStyle name="Note 2 2 3 3 2 2 3 3" xfId="14193" xr:uid="{02038F86-705E-49A6-883F-2972D5A5AD16}"/>
    <cellStyle name="Note 2 2 3 3 2 2 4" xfId="20045" xr:uid="{953AB64C-6310-44C0-818C-0FEED3CF7EBB}"/>
    <cellStyle name="Note 2 2 3 3 2 2 5" xfId="15303" xr:uid="{F221DBDA-90F9-4DC8-B927-7EA8D73847B6}"/>
    <cellStyle name="Note 2 2 3 3 2 3" xfId="18593" xr:uid="{10C55725-D01A-4203-BAFE-E4892C59EE58}"/>
    <cellStyle name="Note 2 2 3 3 2 4" xfId="13755" xr:uid="{0C992000-9511-4DD3-A162-C973323DF23E}"/>
    <cellStyle name="Note 2 2 3 3 3" xfId="9176" xr:uid="{40A4E79A-36C7-447F-B33E-8FF1647618D7}"/>
    <cellStyle name="Note 2 2 3 3 3 2" xfId="10903" xr:uid="{4688DAE8-C6BA-4DB5-B5A9-C85DBFFCBEB9}"/>
    <cellStyle name="Note 2 2 3 3 3 2 2" xfId="21312" xr:uid="{EBB306E0-9C67-4472-959D-CF73290BB708}"/>
    <cellStyle name="Note 2 2 3 3 3 2 3" xfId="16570" xr:uid="{20894E65-667B-4C97-974E-94D64DFCDC74}"/>
    <cellStyle name="Note 2 2 3 3 3 3" xfId="9909" xr:uid="{AB6DC9E4-E828-454D-B650-6D028CA65FB8}"/>
    <cellStyle name="Note 2 2 3 3 3 3 2" xfId="20324" xr:uid="{96F1B340-B5F6-4CE3-A32D-609ADFF6496A}"/>
    <cellStyle name="Note 2 2 3 3 3 3 3" xfId="15582" xr:uid="{4F757AFD-C718-42CD-9395-EEF3435773EA}"/>
    <cellStyle name="Note 2 2 3 3 3 4" xfId="19605" xr:uid="{7FA96088-F2CC-4982-A199-5699B08B9CD4}"/>
    <cellStyle name="Note 2 2 3 3 3 5" xfId="14863" xr:uid="{7C7A3EB9-DBB8-4B16-83E0-C67C0365C032}"/>
    <cellStyle name="Note 2 2 3 3 4" xfId="18141" xr:uid="{A16F0707-5B88-4687-B94A-16F90B57D839}"/>
    <cellStyle name="Note 2 2 3 3 5" xfId="13294" xr:uid="{C2DB713D-C92B-400F-B597-3E3068952EB7}"/>
    <cellStyle name="Note 2 2 3 4" xfId="6431" xr:uid="{0D08586D-EFCA-493F-B327-1D601181F71C}"/>
    <cellStyle name="Note 2 2 3 4 2" xfId="6896" xr:uid="{5943A221-01E3-4369-B291-C981D65CE029}"/>
    <cellStyle name="Note 2 2 3 4 2 2" xfId="9732" xr:uid="{F70E5FE2-CE22-426E-9D24-576C97E97092}"/>
    <cellStyle name="Note 2 2 3 4 2 2 2" xfId="11458" xr:uid="{6AFD5491-54A0-4BDB-B11B-F870C28391A4}"/>
    <cellStyle name="Note 2 2 3 4 2 2 2 2" xfId="21867" xr:uid="{8022794C-E078-4353-80C0-CE389F292B50}"/>
    <cellStyle name="Note 2 2 3 4 2 2 2 3" xfId="17125" xr:uid="{6F76B2A9-11BC-4045-91A2-64AD7E32B57C}"/>
    <cellStyle name="Note 2 2 3 4 2 2 3" xfId="10111" xr:uid="{5E7253F1-DE69-4541-AAD2-F5EBE839BF9C}"/>
    <cellStyle name="Note 2 2 3 4 2 2 3 2" xfId="20520" xr:uid="{2393FAE6-797A-4F70-8725-B5574F79B85E}"/>
    <cellStyle name="Note 2 2 3 4 2 2 3 3" xfId="15778" xr:uid="{EFD143C2-0F34-4615-B2E6-BE2DDCCCC191}"/>
    <cellStyle name="Note 2 2 3 4 2 2 4" xfId="20160" xr:uid="{644E9B95-F5E8-4AA1-8A84-F582C8F2FF16}"/>
    <cellStyle name="Note 2 2 3 4 2 2 5" xfId="15418" xr:uid="{6DBB3CC9-C1FA-49AE-BC63-56CC550D669C}"/>
    <cellStyle name="Note 2 2 3 4 2 3" xfId="18713" xr:uid="{DAEAE6DE-7128-4924-B746-29DABECEE568}"/>
    <cellStyle name="Note 2 2 3 4 2 4" xfId="13877" xr:uid="{22962B22-E05B-4B7C-84B0-A92918CDAF2D}"/>
    <cellStyle name="Note 2 2 3 4 3" xfId="9297" xr:uid="{39182DD2-DAF6-4892-9595-72071CFF7BDE}"/>
    <cellStyle name="Note 2 2 3 4 3 2" xfId="11027" xr:uid="{8D8A8D10-5AF8-4B8F-860B-2B97844494D4}"/>
    <cellStyle name="Note 2 2 3 4 3 2 2" xfId="21436" xr:uid="{7C880330-F130-4D41-9DFA-F97CE87F4F53}"/>
    <cellStyle name="Note 2 2 3 4 3 2 3" xfId="16694" xr:uid="{DD1F46B7-3088-457F-93F1-85DF8C72B97F}"/>
    <cellStyle name="Note 2 2 3 4 3 3" xfId="10127" xr:uid="{6C405436-ABD9-44D2-BE9B-2B8067691D8E}"/>
    <cellStyle name="Note 2 2 3 4 3 3 2" xfId="20536" xr:uid="{B9BC95A3-FB97-4A8E-A7EA-C8A8525AAAA2}"/>
    <cellStyle name="Note 2 2 3 4 3 3 3" xfId="15794" xr:uid="{88A885B7-DF36-497A-A630-5D40E971FFD7}"/>
    <cellStyle name="Note 2 2 3 4 3 4" xfId="19726" xr:uid="{CB3F62E9-40B0-475E-B881-ACCEA5D68A4C}"/>
    <cellStyle name="Note 2 2 3 4 3 5" xfId="14984" xr:uid="{D0110C55-F8A7-4B49-BBED-2526538C4F7F}"/>
    <cellStyle name="Note 2 2 3 4 4" xfId="18268" xr:uid="{42CA4862-3D0E-41FF-8CD4-FBEBE12AA3D5}"/>
    <cellStyle name="Note 2 2 3 4 5" xfId="13423" xr:uid="{5472BB93-1C98-4B6B-9461-261BD2771D3C}"/>
    <cellStyle name="Note 2 2 3 5" xfId="6460" xr:uid="{9AE7749F-B55C-4E1B-A852-EC23BC9101D8}"/>
    <cellStyle name="Note 2 2 3 5 2" xfId="9324" xr:uid="{1D5C007A-55B2-4EE9-B079-EE95EC7DDC36}"/>
    <cellStyle name="Note 2 2 3 5 2 2" xfId="11049" xr:uid="{0C12DB1E-C446-45F1-A7DC-06B61EADF196}"/>
    <cellStyle name="Note 2 2 3 5 2 2 2" xfId="21458" xr:uid="{20E54220-A693-46C0-A716-CD067DB0C0B7}"/>
    <cellStyle name="Note 2 2 3 5 2 2 3" xfId="16716" xr:uid="{0BA47171-9FE6-4617-97CD-AE35DB29604C}"/>
    <cellStyle name="Note 2 2 3 5 2 3" xfId="10238" xr:uid="{4634642B-27A2-4C83-B6DB-9752813062E9}"/>
    <cellStyle name="Note 2 2 3 5 2 3 2" xfId="20647" xr:uid="{BF51BA72-014F-4C10-BC9B-24DA2EA90BB3}"/>
    <cellStyle name="Note 2 2 3 5 2 3 3" xfId="15905" xr:uid="{0AA56E9D-FCF6-49A8-918A-456498DF97D2}"/>
    <cellStyle name="Note 2 2 3 5 2 4" xfId="19753" xr:uid="{FF48FEAF-1AD6-4E27-910F-D787B88F838C}"/>
    <cellStyle name="Note 2 2 3 5 2 5" xfId="15011" xr:uid="{2EDA7881-8AB1-44A5-9496-7CB9F099D5CA}"/>
    <cellStyle name="Note 2 2 3 5 3" xfId="18296" xr:uid="{0AE07209-F9F6-40D1-A8D0-46F048FBDE0F}"/>
    <cellStyle name="Note 2 2 3 5 4" xfId="13451" xr:uid="{E6AB642E-90CF-465C-A087-640C2086EBAA}"/>
    <cellStyle name="Note 2 2 3 6" xfId="8947" xr:uid="{3DA39EC9-A24C-4663-8227-9611F7B1B8D4}"/>
    <cellStyle name="Note 2 2 3 6 2" xfId="10664" xr:uid="{FAAFE0D7-75DE-4644-829D-ED45171694C9}"/>
    <cellStyle name="Note 2 2 3 6 2 2" xfId="21073" xr:uid="{9637B01C-E9CA-4162-A582-49158EB66D1F}"/>
    <cellStyle name="Note 2 2 3 6 2 3" xfId="16331" xr:uid="{AE92B635-AE5C-4B5C-9D3A-1AF05C8EC1EA}"/>
    <cellStyle name="Note 2 2 3 6 3" xfId="10114" xr:uid="{112B7981-D967-492F-B305-90D966A3C24C}"/>
    <cellStyle name="Note 2 2 3 6 3 2" xfId="20523" xr:uid="{82B82E5A-A46D-4E9D-B908-393D587C5D31}"/>
    <cellStyle name="Note 2 2 3 6 3 3" xfId="15781" xr:uid="{06F7FC60-18FC-4DF1-A768-95E33B77A13B}"/>
    <cellStyle name="Note 2 2 3 6 4" xfId="19376" xr:uid="{A1A0682E-75CB-43DD-A65B-C5915606ED39}"/>
    <cellStyle name="Note 2 2 3 6 5" xfId="14634" xr:uid="{C460AB5C-63D8-4ED2-B49F-90ACC4A8E7CF}"/>
    <cellStyle name="Note 2 2 3 7" xfId="17899" xr:uid="{1E85FAAD-642A-456C-8620-44E8603A9936}"/>
    <cellStyle name="Note 2 2 3 8" xfId="13044" xr:uid="{24453233-3674-4AD8-9387-4C6C7E4E9522}"/>
    <cellStyle name="Note 2 2 4" xfId="6082" xr:uid="{FE3DED55-F674-4504-9E3D-9873B436DB9D}"/>
    <cellStyle name="Note 2 2 4 2" xfId="6593" xr:uid="{74E7B043-4D20-482E-9504-0B1D82F5B3C1}"/>
    <cellStyle name="Note 2 2 4 2 2" xfId="9452" xr:uid="{65159FA4-9F28-4BD9-B97B-78A44F2A0040}"/>
    <cellStyle name="Note 2 2 4 2 2 2" xfId="11167" xr:uid="{E7C50E8C-7AEA-45AD-BDDF-CE701E89B9FB}"/>
    <cellStyle name="Note 2 2 4 2 2 2 2" xfId="21576" xr:uid="{D34EFF6C-00E7-42F2-A708-CCC89CDB9892}"/>
    <cellStyle name="Note 2 2 4 2 2 2 3" xfId="16834" xr:uid="{04A750D3-AA39-454F-A82A-87049ECD9968}"/>
    <cellStyle name="Note 2 2 4 2 2 3" xfId="9842" xr:uid="{040A4754-BA74-4331-9B6B-90C39E478680}"/>
    <cellStyle name="Note 2 2 4 2 2 3 2" xfId="20262" xr:uid="{957CB1AF-CE80-4699-BAB6-CC20B0AB3E86}"/>
    <cellStyle name="Note 2 2 4 2 2 3 3" xfId="15520" xr:uid="{1701686F-06EB-4680-B796-A6665134C052}"/>
    <cellStyle name="Note 2 2 4 2 2 4" xfId="19880" xr:uid="{A79F12A2-9109-45E8-83DA-22AEEDA491A6}"/>
    <cellStyle name="Note 2 2 4 2 2 5" xfId="15138" xr:uid="{5F2F06C3-B465-4BE7-BF38-FE42FAB089C5}"/>
    <cellStyle name="Note 2 2 4 2 3" xfId="18416" xr:uid="{ABFBE270-61E6-4A61-A642-25B7CD13986B}"/>
    <cellStyle name="Note 2 2 4 2 4" xfId="13575" xr:uid="{041F4F0D-B63C-4212-BA2C-68654E715484}"/>
    <cellStyle name="Note 2 2 4 3" xfId="8979" xr:uid="{02BA0177-0928-459C-8909-C429D385DE64}"/>
    <cellStyle name="Note 2 2 4 3 2" xfId="10698" xr:uid="{F6C8EA8D-9400-4221-89E2-0F1D498D5EF0}"/>
    <cellStyle name="Note 2 2 4 3 2 2" xfId="21107" xr:uid="{AE734983-8FF0-4963-862B-03F4C0C2BB58}"/>
    <cellStyle name="Note 2 2 4 3 2 3" xfId="16365" xr:uid="{C9F4BBD7-EDFD-4C68-A42D-104DB1D65F48}"/>
    <cellStyle name="Note 2 2 4 3 3" xfId="11692" xr:uid="{AA909634-6C08-4802-8B08-1B4106D70336}"/>
    <cellStyle name="Note 2 2 4 3 3 2" xfId="22086" xr:uid="{2C6B9B74-B324-4ECD-8F1F-B7C5A23AD348}"/>
    <cellStyle name="Note 2 2 4 3 3 3" xfId="17344" xr:uid="{6D994DC0-A3B3-4415-8D54-4A9E9115BC24}"/>
    <cellStyle name="Note 2 2 4 3 4" xfId="19408" xr:uid="{19F3752F-D4EA-4AB2-A287-642154BD6FAC}"/>
    <cellStyle name="Note 2 2 4 3 5" xfId="14666" xr:uid="{EFF88FC7-89C0-4699-85F3-D3AB881C0880}"/>
    <cellStyle name="Note 2 2 4 4" xfId="17932" xr:uid="{03ED94C2-4514-4A54-A039-481A5022225C}"/>
    <cellStyle name="Note 2 2 4 5" xfId="13080" xr:uid="{EE859612-F82E-4F18-98E5-690E70D5F18B}"/>
    <cellStyle name="Note 2 2 5" xfId="6306" xr:uid="{EB7463DB-2D6A-404F-BE85-CA277F711BAC}"/>
    <cellStyle name="Note 2 2 5 2" xfId="6778" xr:uid="{56D84743-A079-4754-8050-86D1E9647294}"/>
    <cellStyle name="Note 2 2 5 2 2" xfId="9621" xr:uid="{41A8574E-E049-428D-B8D7-9FF20A1A32FE}"/>
    <cellStyle name="Note 2 2 5 2 2 2" xfId="11345" xr:uid="{F5708D2E-207F-497A-B361-7D66856200AE}"/>
    <cellStyle name="Note 2 2 5 2 2 2 2" xfId="21754" xr:uid="{6189C715-2E2F-4C9C-A920-6F00B0F3D519}"/>
    <cellStyle name="Note 2 2 5 2 2 2 3" xfId="17012" xr:uid="{37B29216-AAD1-44F8-BDDF-8AF0D80EC21C}"/>
    <cellStyle name="Note 2 2 5 2 2 3" xfId="9832" xr:uid="{D9746FC1-FF22-4785-AE6C-A0F422EBA39D}"/>
    <cellStyle name="Note 2 2 5 2 2 3 2" xfId="20252" xr:uid="{CE36873B-C6A2-4336-AC44-BFF5188FF0E1}"/>
    <cellStyle name="Note 2 2 5 2 2 3 3" xfId="15510" xr:uid="{48C0895A-0AC1-4119-9D96-4E45056101C1}"/>
    <cellStyle name="Note 2 2 5 2 2 4" xfId="20049" xr:uid="{ADD93DB0-0FFE-45D0-82DE-D576067D9B81}"/>
    <cellStyle name="Note 2 2 5 2 2 5" xfId="15307" xr:uid="{115DE5AB-34C1-4EEA-B203-4D46469C7C06}"/>
    <cellStyle name="Note 2 2 5 2 3" xfId="18597" xr:uid="{F3ACAF5B-DFE0-4CD0-880F-CCBBF7BDF2B4}"/>
    <cellStyle name="Note 2 2 5 2 4" xfId="13759" xr:uid="{862CB84D-A0AE-455F-8B4F-7874E957B4CE}"/>
    <cellStyle name="Note 2 2 5 3" xfId="9180" xr:uid="{1EFC2E9A-5A0F-4610-BAC8-C00DF76744E4}"/>
    <cellStyle name="Note 2 2 5 3 2" xfId="10907" xr:uid="{FD9F56B1-0509-4C8A-87E5-D12DF20BB281}"/>
    <cellStyle name="Note 2 2 5 3 2 2" xfId="21316" xr:uid="{18EA0706-0450-47FA-AF4F-01666281AA56}"/>
    <cellStyle name="Note 2 2 5 3 2 3" xfId="16574" xr:uid="{25F93587-7ACE-4C12-BCEC-B90C0870C81D}"/>
    <cellStyle name="Note 2 2 5 3 3" xfId="8344" xr:uid="{3D9BE707-DE58-4DD2-99E3-3A85261AD766}"/>
    <cellStyle name="Note 2 2 5 3 3 2" xfId="18755" xr:uid="{2D50C6BB-1F92-482D-B59D-FC79087F36CB}"/>
    <cellStyle name="Note 2 2 5 3 3 3" xfId="14013" xr:uid="{27347DF9-E03E-4C7C-A9E2-FE79426F5AEE}"/>
    <cellStyle name="Note 2 2 5 3 4" xfId="19609" xr:uid="{D898AC5A-E848-4046-984A-E0AE17FD2B88}"/>
    <cellStyle name="Note 2 2 5 3 5" xfId="14867" xr:uid="{B6A23D43-D637-4379-B350-81FB263F54DD}"/>
    <cellStyle name="Note 2 2 5 4" xfId="18145" xr:uid="{9ACEE8EB-8B38-49A2-933D-4BDC539A2E39}"/>
    <cellStyle name="Note 2 2 5 5" xfId="13298" xr:uid="{C9BF5A9D-1610-410E-B658-4C50DAC549AA}"/>
    <cellStyle name="Note 2 2 6" xfId="6320" xr:uid="{5C712DD0-2BE6-49C0-B0A0-E7F753D5F2B8}"/>
    <cellStyle name="Note 2 2 6 2" xfId="9193" xr:uid="{32116D2C-173B-4270-BA1E-B840B3EDAF14}"/>
    <cellStyle name="Note 2 2 6 2 2" xfId="10918" xr:uid="{EADA2886-94AE-48AA-A495-4400EF71DEE5}"/>
    <cellStyle name="Note 2 2 6 2 2 2" xfId="21327" xr:uid="{D44CB785-A583-4A80-8FDD-6E06EF0AF21F}"/>
    <cellStyle name="Note 2 2 6 2 2 3" xfId="16585" xr:uid="{72BE56B6-3742-47F7-ACF3-BF3D51CD8DB2}"/>
    <cellStyle name="Note 2 2 6 2 3" xfId="9739" xr:uid="{790EE018-AC1F-4B38-A7A8-535300B0807C}"/>
    <cellStyle name="Note 2 2 6 2 3 2" xfId="20167" xr:uid="{562B1A07-6830-4933-A34D-48301190C429}"/>
    <cellStyle name="Note 2 2 6 2 3 3" xfId="15425" xr:uid="{C9E1456D-90D9-4FAA-BE39-BAF5DA8C23DF}"/>
    <cellStyle name="Note 2 2 6 2 4" xfId="19622" xr:uid="{832C5B60-2E1F-4CC7-A8C4-CAD5C586B855}"/>
    <cellStyle name="Note 2 2 6 2 5" xfId="14880" xr:uid="{6FB42F55-B55E-4F7A-B951-545B0BEC46C1}"/>
    <cellStyle name="Note 2 2 6 3" xfId="18159" xr:uid="{7745E5C9-0C13-4290-8DF9-F164106C9CE9}"/>
    <cellStyle name="Note 2 2 6 4" xfId="13312" xr:uid="{D95C1EA3-F128-4F3D-9A18-1C9645310252}"/>
    <cellStyle name="Note 2 2 7" xfId="7123" xr:uid="{3D7D1916-448F-46F3-A78E-681402596912}"/>
    <cellStyle name="Note 2 2 7 2" xfId="11492" xr:uid="{48F7A51A-499C-44CA-A9BF-14D8EF73E97F}"/>
    <cellStyle name="Note 2 2 7 2 2" xfId="11873" xr:uid="{674047BC-8C01-4221-BB9E-95D37CD98F30}"/>
    <cellStyle name="Note 2 2 7 2 2 2" xfId="22252" xr:uid="{828FFC52-9C7C-40A1-A921-3AC93CD23A92}"/>
    <cellStyle name="Note 2 2 7 2 2 3" xfId="17510" xr:uid="{F7C065EA-E66C-474C-883E-327A87562D4B}"/>
    <cellStyle name="Note 2 2 7 2 3" xfId="21900" xr:uid="{F6BB47CB-43EA-455D-B095-DB478614FFF1}"/>
    <cellStyle name="Note 2 2 7 2 4" xfId="17158" xr:uid="{E8BAB00D-8B94-46A1-BD20-3DCD5AC628AC}"/>
    <cellStyle name="Note 2 2 7 3" xfId="18726" xr:uid="{B6A2F34C-DA85-40B7-89F4-271D9255D356}"/>
    <cellStyle name="Note 2 2 7 4" xfId="13939" xr:uid="{2245628A-4DAC-4877-9493-5A40B79525D3}"/>
    <cellStyle name="Note 2 2 8" xfId="8450" xr:uid="{7835F1D7-094D-441F-8F0D-A5A094AC4A34}"/>
    <cellStyle name="Note 2 2 8 2" xfId="10301" xr:uid="{6B7418F7-E88E-4653-AE95-53E229B6973E}"/>
    <cellStyle name="Note 2 2 8 2 2" xfId="20709" xr:uid="{BDCBF9CE-129B-4DE0-8372-68211EAF2855}"/>
    <cellStyle name="Note 2 2 8 2 3" xfId="15967" xr:uid="{5F99C2D3-EE55-4AC6-AA71-D6D132AB5FE1}"/>
    <cellStyle name="Note 2 2 8 3" xfId="9838" xr:uid="{98F3E067-2D48-42AB-9F71-5D621B6F5570}"/>
    <cellStyle name="Note 2 2 8 3 2" xfId="20258" xr:uid="{6D503A88-5B8E-4CEA-A8EB-6945FB8516A8}"/>
    <cellStyle name="Note 2 2 8 3 3" xfId="15516" xr:uid="{8EA4E8AF-51CC-4A31-B575-CAA5E0A827D5}"/>
    <cellStyle name="Note 2 2 8 4" xfId="18861" xr:uid="{D4B1F664-B530-4ED7-BA27-B86A73067A82}"/>
    <cellStyle name="Note 2 2 8 5" xfId="14119" xr:uid="{DA693E55-AB73-4755-A441-EED01EC563C9}"/>
    <cellStyle name="Note 2 2 9" xfId="17530" xr:uid="{4E582C40-5794-4C8C-9806-34B48132C472}"/>
    <cellStyle name="Note 2 3" xfId="5817" xr:uid="{76B7B041-382B-4873-A1C9-01ADE3A2B2BD}"/>
    <cellStyle name="Note 2 3 2" xfId="6227" xr:uid="{D55069B5-46AE-4761-822A-76ED8AACE536}"/>
    <cellStyle name="Note 2 3 2 2" xfId="6701" xr:uid="{245CE836-F0EF-453E-A44E-5196C6015ABA}"/>
    <cellStyle name="Note 2 3 2 2 2" xfId="9551" xr:uid="{F5BD50DB-3DA9-45C3-9B68-5E0E8D58E8E3}"/>
    <cellStyle name="Note 2 3 2 2 2 2" xfId="11270" xr:uid="{72690C06-4AD8-4AE3-9FE7-A005320C039D}"/>
    <cellStyle name="Note 2 3 2 2 2 2 2" xfId="21679" xr:uid="{6EFF0E2B-690E-4E4A-A0EE-1067A886C238}"/>
    <cellStyle name="Note 2 3 2 2 2 2 3" xfId="16937" xr:uid="{11A46889-B443-4E9F-A47E-BF4C86B2C86E}"/>
    <cellStyle name="Note 2 3 2 2 2 3" xfId="11715" xr:uid="{943C3FE6-60B3-41FB-A5F2-9B8D2DDF72AD}"/>
    <cellStyle name="Note 2 3 2 2 2 3 2" xfId="22109" xr:uid="{9ACDD3A8-2351-4C9F-96A6-956019B66489}"/>
    <cellStyle name="Note 2 3 2 2 2 3 3" xfId="17367" xr:uid="{EBF2D92B-4723-42D4-B1E5-44D1C4D852BC}"/>
    <cellStyle name="Note 2 3 2 2 2 4" xfId="19979" xr:uid="{CF529127-E6BE-4204-95D5-B48B18F4DD8C}"/>
    <cellStyle name="Note 2 3 2 2 2 5" xfId="15237" xr:uid="{A26CEE57-55BE-478C-B203-5EC9A7B9777B}"/>
    <cellStyle name="Note 2 3 2 2 3" xfId="18521" xr:uid="{7F92BC6A-03FC-4EE0-89F0-F9779FA014BA}"/>
    <cellStyle name="Note 2 3 2 2 4" xfId="13682" xr:uid="{FA7B0751-D7A8-462E-AF66-42888C77D4A0}"/>
    <cellStyle name="Note 2 3 2 3" xfId="9106" xr:uid="{039B5BC6-7103-4621-A95B-94269427B6C3}"/>
    <cellStyle name="Note 2 3 2 3 2" xfId="10830" xr:uid="{CF60E993-4F79-4302-8841-BA631D80BF14}"/>
    <cellStyle name="Note 2 3 2 3 2 2" xfId="21239" xr:uid="{6DE0EEA0-40B5-4185-A011-8B295960F67F}"/>
    <cellStyle name="Note 2 3 2 3 2 3" xfId="16497" xr:uid="{E7A9663C-684C-4D54-97A4-62034A558606}"/>
    <cellStyle name="Note 2 3 2 3 3" xfId="8368" xr:uid="{F6C86CBA-411B-41DF-A187-34DB428D10C0}"/>
    <cellStyle name="Note 2 3 2 3 3 2" xfId="18777" xr:uid="{70D2518E-3639-4E03-8A81-1DA90EB785EA}"/>
    <cellStyle name="Note 2 3 2 3 3 3" xfId="14035" xr:uid="{74E89E54-9680-4AAF-8050-14F5AD48B6F4}"/>
    <cellStyle name="Note 2 3 2 3 4" xfId="19535" xr:uid="{B972F560-7FBB-4554-8952-16835B668362}"/>
    <cellStyle name="Note 2 3 2 3 5" xfId="14793" xr:uid="{5E9D5707-C26F-48DB-B907-23409D13E411}"/>
    <cellStyle name="Note 2 3 2 4" xfId="18067" xr:uid="{1117D332-18B1-45B7-A638-1A417EDC9AD4}"/>
    <cellStyle name="Note 2 3 2 5" xfId="13219" xr:uid="{794E24B6-35D3-46F2-98C9-58453E1E4259}"/>
    <cellStyle name="Note 2 3 3" xfId="6361" xr:uid="{00F069FE-F330-44C9-8113-6786BEC98DE6}"/>
    <cellStyle name="Note 2 3 3 2" xfId="6826" xr:uid="{944A70C2-25CF-41D2-83D3-F01ED1595E7C}"/>
    <cellStyle name="Note 2 3 3 2 2" xfId="9667" xr:uid="{49A76496-9645-45D3-820C-47AD71AC6F42}"/>
    <cellStyle name="Note 2 3 3 2 2 2" xfId="11388" xr:uid="{039BBF14-09F4-44BC-AA39-7DF663CB7806}"/>
    <cellStyle name="Note 2 3 3 2 2 2 2" xfId="21797" xr:uid="{EBDFC1D1-DB53-4E15-A30A-00DB40D74976}"/>
    <cellStyle name="Note 2 3 3 2 2 2 3" xfId="17055" xr:uid="{6651E3D5-BB73-4D4C-804F-6C66F8E09D5F}"/>
    <cellStyle name="Note 2 3 3 2 2 3" xfId="11790" xr:uid="{9F1C1B32-A3DA-4B14-A1FC-7F018217B2C0}"/>
    <cellStyle name="Note 2 3 3 2 2 3 2" xfId="22184" xr:uid="{F31468C3-242C-42A9-AE2E-8B8ADFE0A681}"/>
    <cellStyle name="Note 2 3 3 2 2 3 3" xfId="17442" xr:uid="{354B0299-EB60-4C6B-B4DC-15D15198CE0C}"/>
    <cellStyle name="Note 2 3 3 2 2 4" xfId="20095" xr:uid="{E9550590-9C17-4ACE-BC61-FCAD780E4173}"/>
    <cellStyle name="Note 2 3 3 2 2 5" xfId="15353" xr:uid="{FF9FAD96-10D8-4EAE-B111-006AA5EBC02B}"/>
    <cellStyle name="Note 2 3 3 2 3" xfId="18644" xr:uid="{F76A51ED-1B6D-433C-86AE-A6B81D9F0320}"/>
    <cellStyle name="Note 2 3 3 2 4" xfId="13807" xr:uid="{769804BF-19C0-40D6-BC21-47A0DBB034E4}"/>
    <cellStyle name="Note 2 3 3 3" xfId="9233" xr:uid="{47CEE46E-87F1-467F-AAC1-D9AC27E2F782}"/>
    <cellStyle name="Note 2 3 3 3 2" xfId="10957" xr:uid="{C2C2D8A3-BC55-443F-80C7-2FF4EE47E734}"/>
    <cellStyle name="Note 2 3 3 3 2 2" xfId="21366" xr:uid="{E4D168E4-0EEE-4813-B986-311BDAB5027B}"/>
    <cellStyle name="Note 2 3 3 3 2 3" xfId="16624" xr:uid="{A293C84A-1346-4ACF-B348-9EE545164D55}"/>
    <cellStyle name="Note 2 3 3 3 3" xfId="8607" xr:uid="{B6BE7E68-11E8-4516-B2C5-37A69CE93716}"/>
    <cellStyle name="Note 2 3 3 3 3 2" xfId="19036" xr:uid="{A204F34E-E0CB-468C-8DA8-490D976D9D2D}"/>
    <cellStyle name="Note 2 3 3 3 3 3" xfId="14294" xr:uid="{835A6BA9-2FA0-46E5-8236-E955E98A1683}"/>
    <cellStyle name="Note 2 3 3 3 4" xfId="19662" xr:uid="{2B4D7D12-AE72-4FC2-A276-56B59E366AE4}"/>
    <cellStyle name="Note 2 3 3 3 5" xfId="14920" xr:uid="{407D5C98-E4F5-46A3-B49E-7BDD1D1EBC35}"/>
    <cellStyle name="Note 2 3 3 4" xfId="18199" xr:uid="{AE3FB7FF-4850-46EB-915E-28C7B8457F41}"/>
    <cellStyle name="Note 2 3 3 5" xfId="13353" xr:uid="{F1B10788-D6B3-4666-AF22-1FE8DC441C07}"/>
    <cellStyle name="Note 2 3 4" xfId="6314" xr:uid="{48CD9D50-46DC-4A1F-9B71-F06F14D7D446}"/>
    <cellStyle name="Note 2 3 4 2" xfId="9187" xr:uid="{0A0DD70D-49AA-4723-A4ED-9EB4BAEAC10D}"/>
    <cellStyle name="Note 2 3 4 2 2" xfId="10915" xr:uid="{81638DB2-CFEC-4F01-9729-BFB3D538AB03}"/>
    <cellStyle name="Note 2 3 4 2 2 2" xfId="21324" xr:uid="{B4BE03D6-8A81-495B-BEFF-8A49E3B8DC38}"/>
    <cellStyle name="Note 2 3 4 2 2 3" xfId="16582" xr:uid="{F5A39A6C-9822-4CDF-B187-12B2B28CE7C2}"/>
    <cellStyle name="Note 2 3 4 2 3" xfId="8430" xr:uid="{1AEB4464-6139-4321-8701-0DB6EE28592C}"/>
    <cellStyle name="Note 2 3 4 2 3 2" xfId="18841" xr:uid="{247E0C37-C515-48E3-ABC8-7FD01F42F1C3}"/>
    <cellStyle name="Note 2 3 4 2 3 3" xfId="14099" xr:uid="{3CA897D2-EE9A-4770-A5D3-07832C617206}"/>
    <cellStyle name="Note 2 3 4 2 4" xfId="19616" xr:uid="{E4F3B40E-E14F-4799-AD99-F2B631B81CD7}"/>
    <cellStyle name="Note 2 3 4 2 5" xfId="14874" xr:uid="{716B2D30-908E-439B-88AF-FFD26AB4118E}"/>
    <cellStyle name="Note 2 3 4 3" xfId="18153" xr:uid="{F73776ED-4088-435B-B48E-B71A8356C927}"/>
    <cellStyle name="Note 2 3 4 4" xfId="13306" xr:uid="{AC3C3C00-E108-4CFB-B924-AE66724DE54A}"/>
    <cellStyle name="Note 2 3 5" xfId="8755" xr:uid="{2F6F66E8-7DF7-49F0-80FE-B4173A31C454}"/>
    <cellStyle name="Note 2 3 5 2" xfId="10469" xr:uid="{F81DE0B5-A25B-46EB-B3FB-D6B6F282F5FB}"/>
    <cellStyle name="Note 2 3 5 2 2" xfId="20878" xr:uid="{264C9BF3-D95C-4039-8681-CE6C3E54BA54}"/>
    <cellStyle name="Note 2 3 5 2 3" xfId="16136" xr:uid="{A7132D11-82B5-4CFE-814D-7566E45E3D37}"/>
    <cellStyle name="Note 2 3 5 3" xfId="11689" xr:uid="{E4C7DE58-DCAA-41E2-B111-96E51F65E07A}"/>
    <cellStyle name="Note 2 3 5 3 2" xfId="22083" xr:uid="{2B8C8D65-0B2A-4748-A267-56C6B3A11BE3}"/>
    <cellStyle name="Note 2 3 5 3 3" xfId="17341" xr:uid="{ED4542EC-C31A-4B17-992A-5743809A366D}"/>
    <cellStyle name="Note 2 3 5 4" xfId="19184" xr:uid="{9640639E-0187-4495-9774-4BA085F0E3DC}"/>
    <cellStyle name="Note 2 3 5 5" xfId="14442" xr:uid="{43480CA3-E9EC-4F02-AEF5-5F88CDABB8DB}"/>
    <cellStyle name="Note 2 3 6" xfId="17702" xr:uid="{C6ABC4DA-EF91-4D2D-9DA5-BECCBA741890}"/>
    <cellStyle name="Note 2 3 7" xfId="12158" xr:uid="{894F5576-7855-4144-A801-DEF49337361C}"/>
    <cellStyle name="Note 2 4" xfId="6053" xr:uid="{A07061A6-A91F-419E-AB67-2C662662AEFC}"/>
    <cellStyle name="Note 2 4 2" xfId="6209" xr:uid="{5D1A45BF-EEB9-476B-8B49-1B4A030B808C}"/>
    <cellStyle name="Note 2 4 2 2" xfId="6684" xr:uid="{79887742-4D24-4A4C-98FD-4A3981E05F6E}"/>
    <cellStyle name="Note 2 4 2 2 2" xfId="9534" xr:uid="{81EC84B2-4154-4754-859E-70E3636D3854}"/>
    <cellStyle name="Note 2 4 2 2 2 2" xfId="11253" xr:uid="{76D86B48-5FF5-4325-ADBA-6998669D3BF2}"/>
    <cellStyle name="Note 2 4 2 2 2 2 2" xfId="21662" xr:uid="{CE7C9CD5-D43B-4EDB-A2D4-1A4E30F0FC05}"/>
    <cellStyle name="Note 2 4 2 2 2 2 3" xfId="16920" xr:uid="{9F811ED5-1BC9-4178-99A0-06C507D71F3E}"/>
    <cellStyle name="Note 2 4 2 2 2 3" xfId="9864" xr:uid="{89611523-D8F4-4D7A-B31E-4FFC88C9B3C0}"/>
    <cellStyle name="Note 2 4 2 2 2 3 2" xfId="20281" xr:uid="{4AA052F4-6D1F-40A9-8545-2E953523265C}"/>
    <cellStyle name="Note 2 4 2 2 2 3 3" xfId="15539" xr:uid="{8C0D671F-94F0-40E1-A8B5-29DB079963A1}"/>
    <cellStyle name="Note 2 4 2 2 2 4" xfId="19962" xr:uid="{34A45FC6-1649-4B14-B3D0-045CFD30E4FB}"/>
    <cellStyle name="Note 2 4 2 2 2 5" xfId="15220" xr:uid="{703635DE-9478-491A-8A19-FB91AB01CBF5}"/>
    <cellStyle name="Note 2 4 2 2 3" xfId="18504" xr:uid="{7FD594BE-6CA4-4A47-99E4-CCEAB762E252}"/>
    <cellStyle name="Note 2 4 2 2 4" xfId="13665" xr:uid="{FC517BC4-6186-480F-A6F5-7F2C1BA9FB25}"/>
    <cellStyle name="Note 2 4 2 3" xfId="9089" xr:uid="{06DC1925-A2E0-4903-836A-F8035594E034}"/>
    <cellStyle name="Note 2 4 2 3 2" xfId="10812" xr:uid="{DF926C1A-5C5A-471F-A21B-090BF2869FF0}"/>
    <cellStyle name="Note 2 4 2 3 2 2" xfId="21221" xr:uid="{600E57BB-703A-4258-9FDD-1C0CBB80F30D}"/>
    <cellStyle name="Note 2 4 2 3 2 3" xfId="16479" xr:uid="{5BF5D0D7-A42C-422F-B70D-111C079F8CED}"/>
    <cellStyle name="Note 2 4 2 3 3" xfId="11561" xr:uid="{55C17FD5-3B7F-480B-837D-D7F52FC791C2}"/>
    <cellStyle name="Note 2 4 2 3 3 2" xfId="21955" xr:uid="{99CA165D-1F86-4E47-B419-33CF58B9112B}"/>
    <cellStyle name="Note 2 4 2 3 3 3" xfId="17213" xr:uid="{1131614F-BEF2-4068-B5E1-E6D8DF9ACB97}"/>
    <cellStyle name="Note 2 4 2 3 4" xfId="19518" xr:uid="{442138C2-D126-40D6-8899-7BE1580F024D}"/>
    <cellStyle name="Note 2 4 2 3 5" xfId="14776" xr:uid="{D41791E9-D5B3-4093-BFF0-943C46C954A3}"/>
    <cellStyle name="Note 2 4 2 4" xfId="18049" xr:uid="{63CC513F-8434-4938-9D8A-DD882FFCCBA5}"/>
    <cellStyle name="Note 2 4 2 5" xfId="13201" xr:uid="{7674EF7E-0429-4D25-9039-BAB84A42C177}"/>
    <cellStyle name="Note 2 4 3" xfId="6304" xr:uid="{296CE288-8AD1-4352-837F-DD9BA15527BF}"/>
    <cellStyle name="Note 2 4 3 2" xfId="6776" xr:uid="{00CEEFBF-75C0-4BB6-8E5A-70C7FE64BE29}"/>
    <cellStyle name="Note 2 4 3 2 2" xfId="9619" xr:uid="{A09D5350-8B75-4FE5-9E31-1E5DB740CAC8}"/>
    <cellStyle name="Note 2 4 3 2 2 2" xfId="11343" xr:uid="{617A6B0E-A45A-4C66-8D5A-87298A2E3F37}"/>
    <cellStyle name="Note 2 4 3 2 2 2 2" xfId="21752" xr:uid="{A0E1B1E4-98FC-4815-89FC-DEC9CC8CACB9}"/>
    <cellStyle name="Note 2 4 3 2 2 2 3" xfId="17010" xr:uid="{BCFBD30B-53EF-4AEA-B058-DD66FAFB1E94}"/>
    <cellStyle name="Note 2 4 3 2 2 3" xfId="9742" xr:uid="{0081F539-1C42-44B3-9A33-71F78B01F4D7}"/>
    <cellStyle name="Note 2 4 3 2 2 3 2" xfId="20170" xr:uid="{C1BD83F7-FA04-4A40-9FBA-B790A164CC0E}"/>
    <cellStyle name="Note 2 4 3 2 2 3 3" xfId="15428" xr:uid="{F3D8B926-7D4D-4CCC-8DC1-3868EB63889A}"/>
    <cellStyle name="Note 2 4 3 2 2 4" xfId="20047" xr:uid="{8206D030-189C-4C13-9D16-C13D0B81DF25}"/>
    <cellStyle name="Note 2 4 3 2 2 5" xfId="15305" xr:uid="{226240AA-8FCD-4B4F-81CF-D389A27CA606}"/>
    <cellStyle name="Note 2 4 3 2 3" xfId="18595" xr:uid="{AC0981B6-C738-4EC0-BDFC-16827B90F7F1}"/>
    <cellStyle name="Note 2 4 3 2 4" xfId="13757" xr:uid="{1FFD50E7-744D-481E-96DD-ED0D0DDC2559}"/>
    <cellStyle name="Note 2 4 3 3" xfId="9178" xr:uid="{E294C684-3B15-4B29-8E2C-A0BCFDB6C2C1}"/>
    <cellStyle name="Note 2 4 3 3 2" xfId="10905" xr:uid="{53E1765C-2FFA-4965-90CF-B97B496F12B1}"/>
    <cellStyle name="Note 2 4 3 3 2 2" xfId="21314" xr:uid="{1C9CDDB9-19B7-42AD-8EE7-BF2445BEE1D7}"/>
    <cellStyle name="Note 2 4 3 3 2 3" xfId="16572" xr:uid="{11CBDB3C-5E8B-401C-B20E-D2BC30C88B14}"/>
    <cellStyle name="Note 2 4 3 3 3" xfId="9930" xr:uid="{8DBF0D96-5D99-403C-BA76-58709CF19E9F}"/>
    <cellStyle name="Note 2 4 3 3 3 2" xfId="20344" xr:uid="{FA5125E6-F785-41D2-8BD5-4069D0554E42}"/>
    <cellStyle name="Note 2 4 3 3 3 3" xfId="15602" xr:uid="{301270EF-9E26-49FF-9A14-1AA7F24B0312}"/>
    <cellStyle name="Note 2 4 3 3 4" xfId="19607" xr:uid="{DFD0E457-F97E-4AA4-AE30-1D0E2AE6F4E0}"/>
    <cellStyle name="Note 2 4 3 3 5" xfId="14865" xr:uid="{DCFD906F-B4EF-417B-8152-3D53FBC8E4E9}"/>
    <cellStyle name="Note 2 4 3 4" xfId="18143" xr:uid="{F7ACA3C4-C439-4F2A-BF59-381FAB7D21DC}"/>
    <cellStyle name="Note 2 4 3 5" xfId="13296" xr:uid="{FCE6A486-7E32-48EF-A899-22A1FC75E60E}"/>
    <cellStyle name="Note 2 4 4" xfId="6433" xr:uid="{D01CA4F1-4786-431D-8220-33383AD19AF5}"/>
    <cellStyle name="Note 2 4 4 2" xfId="6898" xr:uid="{5D7524BF-06B7-4993-AD9C-8F78BE0C2312}"/>
    <cellStyle name="Note 2 4 4 2 2" xfId="9734" xr:uid="{1EE1E4CB-2E65-4C33-85A4-C6856FBAD3F4}"/>
    <cellStyle name="Note 2 4 4 2 2 2" xfId="11460" xr:uid="{A0253051-E3F7-4A48-BA85-96284F815384}"/>
    <cellStyle name="Note 2 4 4 2 2 2 2" xfId="21869" xr:uid="{D569CF87-6643-47DE-8CE5-F5ACA4505035}"/>
    <cellStyle name="Note 2 4 4 2 2 2 3" xfId="17127" xr:uid="{492920FA-6072-4635-B7C1-5C464DBE60E1}"/>
    <cellStyle name="Note 2 4 4 2 2 3" xfId="9925" xr:uid="{A00CBD75-2B54-4EDE-AB33-2D3CAC6E7265}"/>
    <cellStyle name="Note 2 4 4 2 2 3 2" xfId="20339" xr:uid="{BAACF14F-0949-4E2B-A2DB-007B5C7F9CBC}"/>
    <cellStyle name="Note 2 4 4 2 2 3 3" xfId="15597" xr:uid="{22733702-170A-44F2-BC6C-E6A31CF5C888}"/>
    <cellStyle name="Note 2 4 4 2 2 4" xfId="20162" xr:uid="{DF5E6CB9-FD83-4065-96A8-151217A9DDE0}"/>
    <cellStyle name="Note 2 4 4 2 2 5" xfId="15420" xr:uid="{3D0BC53F-1BE4-4161-B170-AC178061513E}"/>
    <cellStyle name="Note 2 4 4 2 3" xfId="18715" xr:uid="{75C6FFB6-45AD-450A-8E7D-6C697CA1581B}"/>
    <cellStyle name="Note 2 4 4 2 4" xfId="13879" xr:uid="{83E02819-565F-4961-8D98-6BE34DF36B7C}"/>
    <cellStyle name="Note 2 4 4 3" xfId="9299" xr:uid="{B7F2E23D-0AD2-42FC-A76F-75DE90E7D605}"/>
    <cellStyle name="Note 2 4 4 3 2" xfId="11029" xr:uid="{680B1C00-B449-46F1-921B-73976577D5A6}"/>
    <cellStyle name="Note 2 4 4 3 2 2" xfId="21438" xr:uid="{7EC41714-226E-4F4F-9339-FF9071FF8FE6}"/>
    <cellStyle name="Note 2 4 4 3 2 3" xfId="16696" xr:uid="{27554F94-6085-4617-BC1E-BE49F22CD7EC}"/>
    <cellStyle name="Note 2 4 4 3 3" xfId="9989" xr:uid="{7011CB43-96AF-4409-91A9-1084409BCE76}"/>
    <cellStyle name="Note 2 4 4 3 3 2" xfId="20401" xr:uid="{08BD88C1-1C0F-424F-9E55-CCAC798390AA}"/>
    <cellStyle name="Note 2 4 4 3 3 3" xfId="15659" xr:uid="{B42E5585-A7D4-4D44-BB72-3283FB8490F0}"/>
    <cellStyle name="Note 2 4 4 3 4" xfId="19728" xr:uid="{755B3B6B-7D54-46BB-A7C2-BBCD8E713C14}"/>
    <cellStyle name="Note 2 4 4 3 5" xfId="14986" xr:uid="{938D0D78-84D8-48CC-9AB8-DE2F78864C1F}"/>
    <cellStyle name="Note 2 4 4 4" xfId="18270" xr:uid="{96F14251-362A-4762-8199-3EA5F11164F8}"/>
    <cellStyle name="Note 2 4 4 5" xfId="13425" xr:uid="{2134E7ED-CD33-4C0B-9C61-A0EACAE64B75}"/>
    <cellStyle name="Note 2 4 5" xfId="6462" xr:uid="{13F2E62B-B79B-4159-936D-9B4AA6BF3D1F}"/>
    <cellStyle name="Note 2 4 5 2" xfId="9326" xr:uid="{E5AC0508-4A1E-42E2-84F9-3A9703EFE7CC}"/>
    <cellStyle name="Note 2 4 5 2 2" xfId="11051" xr:uid="{D3DBEEE7-B2F3-4290-9044-27F8BCEF770D}"/>
    <cellStyle name="Note 2 4 5 2 2 2" xfId="21460" xr:uid="{741871D8-D242-4ECA-8C29-B44F31BEED8D}"/>
    <cellStyle name="Note 2 4 5 2 2 3" xfId="16718" xr:uid="{97A17725-C03B-4754-B86C-FB9BF7A7DED4}"/>
    <cellStyle name="Note 2 4 5 2 3" xfId="11567" xr:uid="{37E07E5C-7692-44BC-9B7D-59A822FA4D4C}"/>
    <cellStyle name="Note 2 4 5 2 3 2" xfId="21961" xr:uid="{B38830F6-64BB-4755-B3EF-6ADACE50336B}"/>
    <cellStyle name="Note 2 4 5 2 3 3" xfId="17219" xr:uid="{3CDD3930-499C-4BCD-B3ED-BBD968B49038}"/>
    <cellStyle name="Note 2 4 5 2 4" xfId="19755" xr:uid="{4EBB9438-40D9-453A-B470-437400C6B1A8}"/>
    <cellStyle name="Note 2 4 5 2 5" xfId="15013" xr:uid="{AD9404D0-4901-4B49-B47C-0D8B858236AE}"/>
    <cellStyle name="Note 2 4 5 3" xfId="18298" xr:uid="{320DCFA1-91B8-4756-A2C5-CB39632581F0}"/>
    <cellStyle name="Note 2 4 5 4" xfId="13453" xr:uid="{66956191-CDC8-4D13-8A68-4FCA7FFF5040}"/>
    <cellStyle name="Note 2 4 6" xfId="8958" xr:uid="{FA065B9D-0DDF-4F96-8373-4163E56FB789}"/>
    <cellStyle name="Note 2 4 6 2" xfId="10676" xr:uid="{C4022247-38B8-4EDA-BAC6-26A8BD41B0AF}"/>
    <cellStyle name="Note 2 4 6 2 2" xfId="21085" xr:uid="{3858A47D-472A-4553-AFB5-3CB1F79F5A9E}"/>
    <cellStyle name="Note 2 4 6 2 3" xfId="16343" xr:uid="{AC5D7BD7-E032-4A6F-AA4E-9065AD289DF0}"/>
    <cellStyle name="Note 2 4 6 3" xfId="10043" xr:uid="{682CB23F-3064-4B74-A93B-6D6FB2F13A7D}"/>
    <cellStyle name="Note 2 4 6 3 2" xfId="20453" xr:uid="{D16AC194-76F2-43B7-B4E9-E8D507848F2C}"/>
    <cellStyle name="Note 2 4 6 3 3" xfId="15711" xr:uid="{9E1F4450-1076-4936-9DFD-E044B8AEF4F0}"/>
    <cellStyle name="Note 2 4 6 4" xfId="19387" xr:uid="{CC6B7E9E-BBC9-4BBD-A2F9-11DA2882A8FF}"/>
    <cellStyle name="Note 2 4 6 5" xfId="14645" xr:uid="{0A1340FA-13AD-42AA-BC72-12E41B1AF923}"/>
    <cellStyle name="Note 2 4 7" xfId="17910" xr:uid="{056ABB56-44E9-4046-AC79-FEDEE26EAAB4}"/>
    <cellStyle name="Note 2 4 8" xfId="13057" xr:uid="{7A1698D1-52D2-4C62-89AE-69455C841261}"/>
    <cellStyle name="Note 2 5" xfId="6030" xr:uid="{3D6EE256-388D-45B1-9615-5BFC2D10978A}"/>
    <cellStyle name="Note 2 5 2" xfId="6576" xr:uid="{95B92673-D61D-450E-95B8-52A308574DA9}"/>
    <cellStyle name="Note 2 5 2 2" xfId="9436" xr:uid="{4BE4380F-73EF-4171-853D-94CD6C192A12}"/>
    <cellStyle name="Note 2 5 2 2 2" xfId="11151" xr:uid="{F2E615AC-1E9D-468A-9A82-B7DFF3C49DC4}"/>
    <cellStyle name="Note 2 5 2 2 2 2" xfId="21560" xr:uid="{DF2981D6-12A9-4589-A13C-12CE99CEA45D}"/>
    <cellStyle name="Note 2 5 2 2 2 3" xfId="16818" xr:uid="{D7FE7B28-7943-4076-AF19-00B8B34A92E8}"/>
    <cellStyle name="Note 2 5 2 2 3" xfId="11850" xr:uid="{7DE44AFF-8AAF-4789-80E2-7E2508FE7AC8}"/>
    <cellStyle name="Note 2 5 2 2 3 2" xfId="22244" xr:uid="{C4CF76F1-D4EA-4C1E-A685-8A78FF52BA10}"/>
    <cellStyle name="Note 2 5 2 2 3 3" xfId="17502" xr:uid="{7D4F5EB5-99D6-4007-A207-3D7AED6F55D5}"/>
    <cellStyle name="Note 2 5 2 2 4" xfId="19864" xr:uid="{CCE43D70-9FA0-4831-AC1D-324798225428}"/>
    <cellStyle name="Note 2 5 2 2 5" xfId="15122" xr:uid="{8F16BF84-6670-49BC-9047-1041355009A3}"/>
    <cellStyle name="Note 2 5 2 3" xfId="18399" xr:uid="{4DB133AE-4DD1-4500-9F7D-4E11B5241B83}"/>
    <cellStyle name="Note 2 5 2 4" xfId="13558" xr:uid="{85B8A705-0C4C-4805-A7FA-B5DB891121D5}"/>
    <cellStyle name="Note 2 5 3" xfId="8939" xr:uid="{40E6EFA9-B56F-42B2-A42C-B7837A580DD4}"/>
    <cellStyle name="Note 2 5 3 2" xfId="10656" xr:uid="{5BF39A14-3263-4579-8E50-CD04D1C077D8}"/>
    <cellStyle name="Note 2 5 3 2 2" xfId="21065" xr:uid="{CB4A4F8E-B983-4F10-9016-BCEE11F41AAB}"/>
    <cellStyle name="Note 2 5 3 2 3" xfId="16323" xr:uid="{38670E16-34A1-4782-9277-688D6713F4F6}"/>
    <cellStyle name="Note 2 5 3 3" xfId="9798" xr:uid="{B06ECD94-3412-43BA-94E9-78F4BDF4F6D0}"/>
    <cellStyle name="Note 2 5 3 3 2" xfId="20219" xr:uid="{2FD29506-A5AA-47EB-B2A2-AC6454DEA2D0}"/>
    <cellStyle name="Note 2 5 3 3 3" xfId="15477" xr:uid="{39718970-1CEA-4265-A7F1-33030169A297}"/>
    <cellStyle name="Note 2 5 3 4" xfId="19368" xr:uid="{AFFE1454-E571-4ECC-84FA-6523DCA223CC}"/>
    <cellStyle name="Note 2 5 3 5" xfId="14626" xr:uid="{A213F909-A492-459F-B833-451CE18A9524}"/>
    <cellStyle name="Note 2 5 4" xfId="17891" xr:uid="{C2DA52FC-9AB3-410C-8FA6-A05E0D20852F}"/>
    <cellStyle name="Note 2 5 5" xfId="13036" xr:uid="{ABB53C56-E379-4506-9D85-9E42C4A44C15}"/>
    <cellStyle name="Note 2 6" xfId="6016" xr:uid="{C6889180-4D75-4DE3-952F-8A8420C434EB}"/>
    <cellStyle name="Note 2 6 2" xfId="6568" xr:uid="{ED50A68A-BF51-4294-B6AF-1C180A352C88}"/>
    <cellStyle name="Note 2 6 2 2" xfId="9430" xr:uid="{8D1CD665-7BB2-4C23-A88B-11CC27A8DB8B}"/>
    <cellStyle name="Note 2 6 2 2 2" xfId="11144" xr:uid="{3EA1918B-3609-4831-B993-E41FCEBF6A17}"/>
    <cellStyle name="Note 2 6 2 2 2 2" xfId="21553" xr:uid="{42F8340D-F02C-47D6-9C1F-CEDD86ACC68D}"/>
    <cellStyle name="Note 2 6 2 2 2 3" xfId="16811" xr:uid="{5C237215-FD5B-4495-B4D7-B376E80D1668}"/>
    <cellStyle name="Note 2 6 2 2 3" xfId="11653" xr:uid="{8C8860B2-CD63-4CC7-94C8-D09851097F0F}"/>
    <cellStyle name="Note 2 6 2 2 3 2" xfId="22047" xr:uid="{8640027E-9595-4E2F-9901-8A1E85FF0886}"/>
    <cellStyle name="Note 2 6 2 2 3 3" xfId="17305" xr:uid="{D8338571-9989-4EC2-889A-1340D7867C99}"/>
    <cellStyle name="Note 2 6 2 2 4" xfId="19858" xr:uid="{48D00E29-1812-4803-997B-9E68F68259BC}"/>
    <cellStyle name="Note 2 6 2 2 5" xfId="15116" xr:uid="{9572180B-C069-43A9-8964-5B69640E274B}"/>
    <cellStyle name="Note 2 6 2 3" xfId="18392" xr:uid="{BBDEA5C3-F4DA-4213-ADCA-D4EB04AD039B}"/>
    <cellStyle name="Note 2 6 2 4" xfId="13551" xr:uid="{57FF8441-C3D5-4361-802C-8222E1D09D11}"/>
    <cellStyle name="Note 2 6 3" xfId="8928" xr:uid="{C43BDD62-91E6-4128-BC27-A60CB7EC6C27}"/>
    <cellStyle name="Note 2 6 3 2" xfId="10645" xr:uid="{83D95F05-3D4F-4912-8787-4FD1F6B8808C}"/>
    <cellStyle name="Note 2 6 3 2 2" xfId="21054" xr:uid="{795E5411-9957-41E8-8CF9-BFC9E90A8268}"/>
    <cellStyle name="Note 2 6 3 2 3" xfId="16312" xr:uid="{7A794672-B502-480B-BBCC-A67CCC72DE80}"/>
    <cellStyle name="Note 2 6 3 3" xfId="9914" xr:uid="{5B91FC20-A8D7-433B-AB69-80601E7D3486}"/>
    <cellStyle name="Note 2 6 3 3 2" xfId="20328" xr:uid="{2BDF757F-9596-4566-B91B-973ECE9033DB}"/>
    <cellStyle name="Note 2 6 3 3 3" xfId="15586" xr:uid="{2048F4FB-9633-4F3E-906B-299E5915DAE6}"/>
    <cellStyle name="Note 2 6 3 4" xfId="19357" xr:uid="{0D3F1288-61B9-43DC-B29B-16B0E6FFCF10}"/>
    <cellStyle name="Note 2 6 3 5" xfId="14615" xr:uid="{D9B17E4C-0A77-4CA6-8E5A-3C95C2962CF6}"/>
    <cellStyle name="Note 2 6 4" xfId="17880" xr:uid="{3066856A-53AA-4CA5-91CE-D322994CE8C4}"/>
    <cellStyle name="Note 2 6 5" xfId="13024" xr:uid="{C98F2691-7A65-4FB7-8928-11BD17A782BE}"/>
    <cellStyle name="Note 2 7" xfId="5946" xr:uid="{49E750F7-DF6C-47BE-8D1A-D540F48914C8}"/>
    <cellStyle name="Note 2 7 2" xfId="8867" xr:uid="{1D20CF89-5730-4548-8F99-2A96CCDCA44C}"/>
    <cellStyle name="Note 2 7 2 2" xfId="10586" xr:uid="{D9F910E6-29DB-416C-8ED9-2494ECC7E1A5}"/>
    <cellStyle name="Note 2 7 2 2 2" xfId="20995" xr:uid="{73705A42-2CC2-468E-9161-00BE3E42F927}"/>
    <cellStyle name="Note 2 7 2 2 3" xfId="16253" xr:uid="{02147B6E-32D3-42EA-8FDF-3F3688E583CD}"/>
    <cellStyle name="Note 2 7 2 3" xfId="10246" xr:uid="{649E7B2A-9050-43F3-8650-190A21B676E9}"/>
    <cellStyle name="Note 2 7 2 3 2" xfId="20655" xr:uid="{B635D8E7-3F65-424F-86DB-330FE627D412}"/>
    <cellStyle name="Note 2 7 2 3 3" xfId="15913" xr:uid="{17C21650-C3BD-4515-8DB0-6AC758D09292}"/>
    <cellStyle name="Note 2 7 2 4" xfId="19296" xr:uid="{97D79F8A-3128-4FFD-A220-EBDD9D03C66F}"/>
    <cellStyle name="Note 2 7 2 5" xfId="14554" xr:uid="{1A9B7BDB-DC04-4EAB-B0E4-324D5D6323AE}"/>
    <cellStyle name="Note 2 7 3" xfId="17819" xr:uid="{C6758322-8005-40B3-BEF0-62AFEC54574A}"/>
    <cellStyle name="Note 2 7 4" xfId="12964" xr:uid="{7A705227-7AEC-4870-90D5-6BBD87597884}"/>
    <cellStyle name="Note 2 8" xfId="6989" xr:uid="{5333CA47-646D-4889-B680-659737DEB0A2}"/>
    <cellStyle name="Note 2 9" xfId="8449" xr:uid="{D0D32288-1818-46A5-A066-EB9378B33A50}"/>
    <cellStyle name="Note 2 9 2" xfId="10300" xr:uid="{46BC58E7-8EA7-438A-A8AD-5E6627E0E639}"/>
    <cellStyle name="Note 2 9 2 2" xfId="20708" xr:uid="{74781911-CA10-4A4F-8651-FBDF35B88525}"/>
    <cellStyle name="Note 2 9 2 3" xfId="15966" xr:uid="{8391F8D4-2840-4CB2-98C4-4E02790918EB}"/>
    <cellStyle name="Note 2 9 3" xfId="9936" xr:uid="{9E02F5D0-7C4D-4EC7-8B17-F99A8BF92590}"/>
    <cellStyle name="Note 2 9 3 2" xfId="20349" xr:uid="{437960F1-1161-4926-863A-24EB9D3E1CB7}"/>
    <cellStyle name="Note 2 9 3 3" xfId="15607" xr:uid="{56A76663-C843-4C3C-9454-0C637A1393A9}"/>
    <cellStyle name="Note 2 9 4" xfId="18860" xr:uid="{640EB4DD-6ED9-4EDB-98CE-0F1F876AE47F}"/>
    <cellStyle name="Note 2 9 5" xfId="14118" xr:uid="{0FA870DE-F396-4704-9C3D-325FCE8E2934}"/>
    <cellStyle name="Note 3" xfId="1996" xr:uid="{8953C16A-441F-4663-93B8-26F632C69343}"/>
    <cellStyle name="Note 3 2" xfId="5819" xr:uid="{B6EEB935-BE88-4091-BDF6-B500F4FB321A}"/>
    <cellStyle name="Note 3 2 2" xfId="6229" xr:uid="{0EB34F43-1914-47D7-9E8E-D629E527435E}"/>
    <cellStyle name="Note 3 2 2 2" xfId="6703" xr:uid="{FEF4C2B2-8408-4B43-ADBB-BFAF024F2B65}"/>
    <cellStyle name="Note 3 2 2 2 2" xfId="9553" xr:uid="{66E93040-F09D-43F8-8B1B-B4E49C2D7C2F}"/>
    <cellStyle name="Note 3 2 2 2 2 2" xfId="11272" xr:uid="{8A2AE3F7-CCD1-4EFF-A858-F894136337CC}"/>
    <cellStyle name="Note 3 2 2 2 2 2 2" xfId="21681" xr:uid="{13B7322E-A046-4E99-A98B-04178B56D67E}"/>
    <cellStyle name="Note 3 2 2 2 2 2 3" xfId="16939" xr:uid="{988B4747-B144-46FA-BCCD-52F105BDAF16}"/>
    <cellStyle name="Note 3 2 2 2 2 3" xfId="10182" xr:uid="{D21E7A28-B420-4538-AE9B-A372AB42B274}"/>
    <cellStyle name="Note 3 2 2 2 2 3 2" xfId="20591" xr:uid="{6B024A8D-EB71-4D64-AABC-D0A3F2008775}"/>
    <cellStyle name="Note 3 2 2 2 2 3 3" xfId="15849" xr:uid="{A6DB814A-61CB-4F17-B16F-25A26AFC19B0}"/>
    <cellStyle name="Note 3 2 2 2 2 4" xfId="19981" xr:uid="{33B1E1D3-13A0-49B3-993F-55D46BF5064F}"/>
    <cellStyle name="Note 3 2 2 2 2 5" xfId="15239" xr:uid="{7090AA7C-7F49-429A-92B6-2C8763BD5B48}"/>
    <cellStyle name="Note 3 2 2 2 3" xfId="18523" xr:uid="{833987F4-065A-413E-944D-81F066A25270}"/>
    <cellStyle name="Note 3 2 2 2 4" xfId="13684" xr:uid="{7CFE3592-6D8B-4FC4-990B-04ABFBC11A87}"/>
    <cellStyle name="Note 3 2 2 3" xfId="9108" xr:uid="{E2108B20-287B-40A6-A143-3877EDBF102B}"/>
    <cellStyle name="Note 3 2 2 3 2" xfId="10832" xr:uid="{5EF0C9FE-5C0C-4DA6-9504-80F7DD5CD5F9}"/>
    <cellStyle name="Note 3 2 2 3 2 2" xfId="21241" xr:uid="{8C5B843B-2E48-4349-B5AE-25580DED2C87}"/>
    <cellStyle name="Note 3 2 2 3 2 3" xfId="16499" xr:uid="{9C5D5F7C-08A2-4B32-9405-BBDFEFDF4F74}"/>
    <cellStyle name="Note 3 2 2 3 3" xfId="10270" xr:uid="{C310B16D-2717-443F-B1B0-2E021C65C392}"/>
    <cellStyle name="Note 3 2 2 3 3 2" xfId="20679" xr:uid="{40DCBBEB-4299-4C6C-A7D9-D0598A6317BE}"/>
    <cellStyle name="Note 3 2 2 3 3 3" xfId="15937" xr:uid="{8FD1A798-3157-4C43-8034-AB093EF46250}"/>
    <cellStyle name="Note 3 2 2 3 4" xfId="19537" xr:uid="{075A78BB-B71B-4205-A644-B15342D2E5B9}"/>
    <cellStyle name="Note 3 2 2 3 5" xfId="14795" xr:uid="{D9ACEE2C-A86E-47B5-8827-9F723F8274FB}"/>
    <cellStyle name="Note 3 2 2 4" xfId="18069" xr:uid="{31126156-C3CD-47A5-9054-7D9BFB108E70}"/>
    <cellStyle name="Note 3 2 2 5" xfId="13221" xr:uid="{58265D7B-A79E-46F7-82AB-67DE4E2AD4D1}"/>
    <cellStyle name="Note 3 2 3" xfId="6363" xr:uid="{A14C4FCB-385D-4C4C-BB12-A2117753A640}"/>
    <cellStyle name="Note 3 2 3 2" xfId="6828" xr:uid="{565780FE-0717-440C-8A4A-6449EBB23297}"/>
    <cellStyle name="Note 3 2 3 2 2" xfId="9669" xr:uid="{6C49A06D-8B1D-4FD0-88C1-97C3CC1154C8}"/>
    <cellStyle name="Note 3 2 3 2 2 2" xfId="11390" xr:uid="{7F5C8364-71AC-4A99-AD39-208CB10BBD04}"/>
    <cellStyle name="Note 3 2 3 2 2 2 2" xfId="21799" xr:uid="{9D244D21-F4D2-4B44-B84D-85DD3CD07CAB}"/>
    <cellStyle name="Note 3 2 3 2 2 2 3" xfId="17057" xr:uid="{D811BC89-D490-44F1-BE8F-59ACC7CBBF56}"/>
    <cellStyle name="Note 3 2 3 2 2 3" xfId="11686" xr:uid="{A30A391A-5428-4B15-B114-4D30C091D7EB}"/>
    <cellStyle name="Note 3 2 3 2 2 3 2" xfId="22080" xr:uid="{A9CB6D63-5E43-4E15-BCCF-D887C86C4721}"/>
    <cellStyle name="Note 3 2 3 2 2 3 3" xfId="17338" xr:uid="{6454B930-BC05-4339-8A32-9508873CDE03}"/>
    <cellStyle name="Note 3 2 3 2 2 4" xfId="20097" xr:uid="{91BE1E56-17FC-4DA4-BAA7-C3912851A697}"/>
    <cellStyle name="Note 3 2 3 2 2 5" xfId="15355" xr:uid="{E27BCC3A-11A4-458C-875F-365EEDE2B57F}"/>
    <cellStyle name="Note 3 2 3 2 3" xfId="18646" xr:uid="{D7BCC986-979B-45D6-8FDA-5AC3DD890CFC}"/>
    <cellStyle name="Note 3 2 3 2 4" xfId="13809" xr:uid="{B980D731-009C-40AB-9BB5-844A0771AE2A}"/>
    <cellStyle name="Note 3 2 3 3" xfId="9235" xr:uid="{89D7148D-A5A4-4D71-8A57-2716B33D3232}"/>
    <cellStyle name="Note 3 2 3 3 2" xfId="10959" xr:uid="{6D539023-382E-4F65-BAAA-1F473D47B70A}"/>
    <cellStyle name="Note 3 2 3 3 2 2" xfId="21368" xr:uid="{56AEB90D-E262-44AC-BA4C-2BA25D23EB85}"/>
    <cellStyle name="Note 3 2 3 3 2 3" xfId="16626" xr:uid="{EF3E139D-DA2F-43CC-9415-444950FB4EEF}"/>
    <cellStyle name="Note 3 2 3 3 3" xfId="8512" xr:uid="{DACA3B4E-DB5E-4102-ACC7-005AAF08594E}"/>
    <cellStyle name="Note 3 2 3 3 3 2" xfId="18942" xr:uid="{91101B41-1FAA-4854-B8DE-CE68FD248FA7}"/>
    <cellStyle name="Note 3 2 3 3 3 3" xfId="14200" xr:uid="{B0283698-CB36-4833-AE05-7234F9D6E8B7}"/>
    <cellStyle name="Note 3 2 3 3 4" xfId="19664" xr:uid="{04494D81-7FEA-4B90-BD25-953CB978EB8E}"/>
    <cellStyle name="Note 3 2 3 3 5" xfId="14922" xr:uid="{C3EC93FB-4F19-4634-8A6E-7BD3E441FE2B}"/>
    <cellStyle name="Note 3 2 3 4" xfId="18201" xr:uid="{F3A246B8-2B5D-421B-B69F-253E1EC43B18}"/>
    <cellStyle name="Note 3 2 3 5" xfId="13355" xr:uid="{44E6AD0C-79A8-4E94-8BB7-F5F72FBB92EB}"/>
    <cellStyle name="Note 3 2 4" xfId="6087" xr:uid="{1A711235-4B35-4340-BE33-45D928D40110}"/>
    <cellStyle name="Note 3 2 4 2" xfId="8983" xr:uid="{A3E21D32-ADE4-4580-93A6-2BD313F3A8DA}"/>
    <cellStyle name="Note 3 2 4 2 2" xfId="10702" xr:uid="{1D1D74D6-16CF-4C59-8200-0923D68CCF24}"/>
    <cellStyle name="Note 3 2 4 2 2 2" xfId="21111" xr:uid="{E58AE21D-C6C5-46F2-B7D3-8B6DAD948847}"/>
    <cellStyle name="Note 3 2 4 2 2 3" xfId="16369" xr:uid="{AED31858-964E-4500-A45F-C236116B55AC}"/>
    <cellStyle name="Note 3 2 4 2 3" xfId="11743" xr:uid="{D0A0EE66-79A0-4939-BB66-AD29347841D9}"/>
    <cellStyle name="Note 3 2 4 2 3 2" xfId="22137" xr:uid="{F90AC4A0-11A8-49BC-8286-F331B204DC45}"/>
    <cellStyle name="Note 3 2 4 2 3 3" xfId="17395" xr:uid="{0119ADE1-80F2-4BE3-8987-07F53CBE622A}"/>
    <cellStyle name="Note 3 2 4 2 4" xfId="19412" xr:uid="{2AA29595-2CD1-4F53-B748-115DE5EE557A}"/>
    <cellStyle name="Note 3 2 4 2 5" xfId="14670" xr:uid="{1BB7E0BA-CBEB-41CF-98A0-619BAD7A3194}"/>
    <cellStyle name="Note 3 2 4 3" xfId="17936" xr:uid="{B7EFA89E-1063-453A-B965-8D6445B6CFF1}"/>
    <cellStyle name="Note 3 2 4 4" xfId="13084" xr:uid="{1D959C21-A32E-490F-B328-A4E6D7C2348E}"/>
    <cellStyle name="Note 3 2 5" xfId="8757" xr:uid="{947470A0-1D14-4E8F-AB6B-80867DD5208E}"/>
    <cellStyle name="Note 3 2 5 2" xfId="10471" xr:uid="{1CFA7E49-10C4-4E36-A1D8-40B051992764}"/>
    <cellStyle name="Note 3 2 5 2 2" xfId="20880" xr:uid="{898B1087-095B-45A8-93A8-3957663E6AC5}"/>
    <cellStyle name="Note 3 2 5 2 3" xfId="16138" xr:uid="{2DB9A896-CCA7-4548-8F20-C9E448916430}"/>
    <cellStyle name="Note 3 2 5 3" xfId="8541" xr:uid="{0BF0FA9E-9C30-46E8-B558-C956989FB17E}"/>
    <cellStyle name="Note 3 2 5 3 2" xfId="18967" xr:uid="{528928DA-4D59-478A-8119-DD2BDA607EDA}"/>
    <cellStyle name="Note 3 2 5 3 3" xfId="14225" xr:uid="{DE7355C6-28D7-431F-AA8B-1234C726F152}"/>
    <cellStyle name="Note 3 2 5 4" xfId="19186" xr:uid="{A345FE9D-3749-4F1C-B783-00E2449CDC67}"/>
    <cellStyle name="Note 3 2 5 5" xfId="14444" xr:uid="{B389EA1B-1619-47D4-9355-A33CE1416574}"/>
    <cellStyle name="Note 3 2 6" xfId="17704" xr:uid="{2496CBA8-4BD6-4EA3-B97E-B53EF16ED1A3}"/>
    <cellStyle name="Note 3 2 7" xfId="12160" xr:uid="{3693C3F9-CC99-4970-8513-69253B65C097}"/>
    <cellStyle name="Note 3 3" xfId="5049" xr:uid="{34CD1CCF-5C09-4981-B040-97A461F1ED1F}"/>
    <cellStyle name="Note 3 3 2" xfId="5706" xr:uid="{331C71F2-A032-4EB2-A2C7-83B952EE9154}"/>
    <cellStyle name="Note 3 3 2 2" xfId="6484" xr:uid="{7011F87C-6FF5-41A2-B186-B8C74359CD13}"/>
    <cellStyle name="Note 3 3 2 2 2" xfId="9349" xr:uid="{2DCD6E0F-05E6-464A-A18E-F26594DDDFA4}"/>
    <cellStyle name="Note 3 3 2 2 2 2" xfId="11063" xr:uid="{E110D8CE-E56E-4775-AD90-F3D82107CDC1}"/>
    <cellStyle name="Note 3 3 2 2 2 2 2" xfId="21472" xr:uid="{2B25323B-711B-478D-A89C-9B4DE0C88A80}"/>
    <cellStyle name="Note 3 3 2 2 2 2 3" xfId="16730" xr:uid="{C71D8C9E-D841-4AC1-A141-66177E30A9AE}"/>
    <cellStyle name="Note 3 3 2 2 2 3" xfId="9881" xr:uid="{88BCC520-E848-47F1-9E8B-BAA73AFA8907}"/>
    <cellStyle name="Note 3 3 2 2 2 3 2" xfId="20298" xr:uid="{95866DA5-BDAF-45A9-8B03-41C915F360EB}"/>
    <cellStyle name="Note 3 3 2 2 2 3 3" xfId="15556" xr:uid="{1DE2718B-D83B-491F-BBDE-9CC2325FDDB8}"/>
    <cellStyle name="Note 3 3 2 2 2 4" xfId="19777" xr:uid="{667867F0-0B8C-4D51-A0DE-A7E374F142CE}"/>
    <cellStyle name="Note 3 3 2 2 2 5" xfId="15035" xr:uid="{B2EB8021-D614-4327-9F6D-867DDF0C6E0D}"/>
    <cellStyle name="Note 3 3 2 2 3" xfId="18310" xr:uid="{B2A232B0-8ECB-4F1E-9767-F0F507A1D5BF}"/>
    <cellStyle name="Note 3 3 2 2 4" xfId="13468" xr:uid="{8176633B-0D9B-4DBB-BFB1-60452DDC7F7A}"/>
    <cellStyle name="Note 3 3 2 3" xfId="8659" xr:uid="{F4719E7D-90B6-4B59-A332-C0256F83A09C}"/>
    <cellStyle name="Note 3 3 2 3 2" xfId="10369" xr:uid="{9DE3E76C-0AE0-4E2A-ACC0-3C8FF2E79F2B}"/>
    <cellStyle name="Note 3 3 2 3 2 2" xfId="20778" xr:uid="{5C0C55A4-A028-43AD-B6E3-9F10CDC02A45}"/>
    <cellStyle name="Note 3 3 2 3 2 3" xfId="16036" xr:uid="{1EA03F44-51B3-4882-A7F8-9A8B4595E0BD}"/>
    <cellStyle name="Note 3 3 2 3 3" xfId="8643" xr:uid="{272D715A-4FC1-4C17-BA81-91ACF9477DE7}"/>
    <cellStyle name="Note 3 3 2 3 3 2" xfId="19072" xr:uid="{41A36060-890E-4558-B58E-014E43180BA8}"/>
    <cellStyle name="Note 3 3 2 3 3 3" xfId="14330" xr:uid="{19C681D0-5C9D-4461-B59E-C91FA33A132D}"/>
    <cellStyle name="Note 3 3 2 3 4" xfId="19088" xr:uid="{560536C2-80F4-4733-91EC-3D644A2C21A2}"/>
    <cellStyle name="Note 3 3 2 3 5" xfId="14346" xr:uid="{E198022C-52BE-4C20-9CAF-AECAED1128BC}"/>
    <cellStyle name="Note 3 3 2 4" xfId="17603" xr:uid="{93638BF2-60C3-43F3-9EE1-783383173623}"/>
    <cellStyle name="Note 3 3 2 5" xfId="12792" xr:uid="{AD1F4DE3-081C-4660-BAE6-B97841585AB7}"/>
    <cellStyle name="Note 3 3 3" xfId="6011" xr:uid="{E70343EE-3CF2-4712-A7A7-6F36D38C5354}"/>
    <cellStyle name="Note 3 3 3 2" xfId="6564" xr:uid="{DED7A076-CDD5-41AC-873A-1C92053A4BB2}"/>
    <cellStyle name="Note 3 3 3 2 2" xfId="9426" xr:uid="{32BE9E06-918E-4C8D-A083-80AD02E5158C}"/>
    <cellStyle name="Note 3 3 3 2 2 2" xfId="11140" xr:uid="{635BBC48-7CFF-45C6-B002-C654DD8CED29}"/>
    <cellStyle name="Note 3 3 3 2 2 2 2" xfId="21549" xr:uid="{08B40CFA-30DD-4672-AF5F-C5F44B76163F}"/>
    <cellStyle name="Note 3 3 3 2 2 2 3" xfId="16807" xr:uid="{9466430A-36FE-48C7-8B31-5CDBDCE98F8D}"/>
    <cellStyle name="Note 3 3 3 2 2 3" xfId="11683" xr:uid="{A2B4C9CF-762E-4450-9897-D4D32658C3D7}"/>
    <cellStyle name="Note 3 3 3 2 2 3 2" xfId="22077" xr:uid="{888C2222-0A8F-4B6A-8519-CB11FF8DE6D5}"/>
    <cellStyle name="Note 3 3 3 2 2 3 3" xfId="17335" xr:uid="{21B4A049-6FFC-44C6-8174-28742E1C4412}"/>
    <cellStyle name="Note 3 3 3 2 2 4" xfId="19854" xr:uid="{2D431267-0E84-4EF0-BC26-DAB7EB1E9E4B}"/>
    <cellStyle name="Note 3 3 3 2 2 5" xfId="15112" xr:uid="{18791A1E-DCB0-483C-8AFB-BBFF740B6BD0}"/>
    <cellStyle name="Note 3 3 3 2 3" xfId="18388" xr:uid="{490369CD-5C27-4FF8-857E-09F044708A8B}"/>
    <cellStyle name="Note 3 3 3 2 4" xfId="13547" xr:uid="{2A767F84-E631-4FD9-A5F7-67EDCB1E79C4}"/>
    <cellStyle name="Note 3 3 3 3" xfId="8924" xr:uid="{CCCE6502-DB2D-4C99-BFF1-6BCB4863D5B1}"/>
    <cellStyle name="Note 3 3 3 3 2" xfId="10641" xr:uid="{7ED41559-9F7D-471D-9D82-91B524C99255}"/>
    <cellStyle name="Note 3 3 3 3 2 2" xfId="21050" xr:uid="{9904A8A9-854C-4CFE-97E6-4FC31F657120}"/>
    <cellStyle name="Note 3 3 3 3 2 3" xfId="16308" xr:uid="{4D1DCA4B-79C8-4ADE-A4B7-D4ED5EB12F29}"/>
    <cellStyle name="Note 3 3 3 3 3" xfId="10280" xr:uid="{BFCFC10A-3360-4823-B382-565D3F86E66D}"/>
    <cellStyle name="Note 3 3 3 3 3 2" xfId="20689" xr:uid="{A91DBB21-1FF7-4714-92CF-F7B12D418C37}"/>
    <cellStyle name="Note 3 3 3 3 3 3" xfId="15947" xr:uid="{BE80F181-F489-4507-A7DF-044D5D133C9F}"/>
    <cellStyle name="Note 3 3 3 3 4" xfId="19353" xr:uid="{696ECFFA-F830-462E-B9E0-4DBFC9A56729}"/>
    <cellStyle name="Note 3 3 3 3 5" xfId="14611" xr:uid="{D2343D15-3692-41E6-90A0-DD6FC72F5F8C}"/>
    <cellStyle name="Note 3 3 3 4" xfId="17876" xr:uid="{B0D78405-0983-4935-8BB8-5165D2743FCC}"/>
    <cellStyle name="Note 3 3 3 5" xfId="13020" xr:uid="{765A025E-E6C6-401B-8847-134836B2E57A}"/>
    <cellStyle name="Note 3 3 4" xfId="6013" xr:uid="{EE630EB9-6049-4DBA-8104-54F48BAA78A3}"/>
    <cellStyle name="Note 3 3 4 2" xfId="6566" xr:uid="{D0F7C5BB-8FF4-4933-BB2C-D53CCF5B76B1}"/>
    <cellStyle name="Note 3 3 4 2 2" xfId="9428" xr:uid="{E07246CA-4E89-4191-84F6-E1CD35033D4D}"/>
    <cellStyle name="Note 3 3 4 2 2 2" xfId="11142" xr:uid="{9C19C675-40F8-49DC-944A-DB9EA3A998E7}"/>
    <cellStyle name="Note 3 3 4 2 2 2 2" xfId="21551" xr:uid="{59171ECE-EF1C-4C9E-994B-D7D6CA2F2A10}"/>
    <cellStyle name="Note 3 3 4 2 2 2 3" xfId="16809" xr:uid="{2E4AD92E-A46A-4B9E-9F39-8DF22676FF30}"/>
    <cellStyle name="Note 3 3 4 2 2 3" xfId="9931" xr:uid="{B993C362-AF59-493D-A072-7F445A6905B2}"/>
    <cellStyle name="Note 3 3 4 2 2 3 2" xfId="20345" xr:uid="{6B544035-8893-4679-8F08-3DA2600908E5}"/>
    <cellStyle name="Note 3 3 4 2 2 3 3" xfId="15603" xr:uid="{305015ED-0CA4-44E9-8C05-439F2975EF67}"/>
    <cellStyle name="Note 3 3 4 2 2 4" xfId="19856" xr:uid="{1267E906-812C-4242-8FF9-05B2F127CECC}"/>
    <cellStyle name="Note 3 3 4 2 2 5" xfId="15114" xr:uid="{876145C0-10CF-4E5E-9DA7-AF0D0BC36EE2}"/>
    <cellStyle name="Note 3 3 4 2 3" xfId="18390" xr:uid="{7ADEE6BC-780F-48B6-8B36-362224E2CA53}"/>
    <cellStyle name="Note 3 3 4 2 4" xfId="13549" xr:uid="{18FA890F-5CA4-4042-AF12-A2D6E2E9EFE7}"/>
    <cellStyle name="Note 3 3 4 3" xfId="8926" xr:uid="{E52D834C-AD32-48AE-8D8A-7C7DE2D0F1D8}"/>
    <cellStyle name="Note 3 3 4 3 2" xfId="10643" xr:uid="{C2D0AC24-E4C1-4C80-9FC9-2539B4484D2D}"/>
    <cellStyle name="Note 3 3 4 3 2 2" xfId="21052" xr:uid="{98437713-88CF-41D4-AD7F-3962B254087B}"/>
    <cellStyle name="Note 3 3 4 3 2 3" xfId="16310" xr:uid="{B17F0194-D3A4-4010-8376-B77967EA3CFB}"/>
    <cellStyle name="Note 3 3 4 3 3" xfId="8422" xr:uid="{A5F214B1-C3B8-4431-A8E5-4547B4251DA5}"/>
    <cellStyle name="Note 3 3 4 3 3 2" xfId="18833" xr:uid="{9E3DBA85-9789-4A56-B2BE-308805CA4622}"/>
    <cellStyle name="Note 3 3 4 3 3 3" xfId="14091" xr:uid="{D062C2F1-EA44-4A41-9CF8-062CC3095FEA}"/>
    <cellStyle name="Note 3 3 4 3 4" xfId="19355" xr:uid="{2928F270-AF85-48AA-8394-99636EA5B7F9}"/>
    <cellStyle name="Note 3 3 4 3 5" xfId="14613" xr:uid="{3D53C682-9D95-46F3-BF9B-FDF8417D19B8}"/>
    <cellStyle name="Note 3 3 4 4" xfId="17878" xr:uid="{6EC70C46-1EDF-4CB1-8C97-F6EFB589A337}"/>
    <cellStyle name="Note 3 3 4 5" xfId="13022" xr:uid="{8B36E9E8-B0EC-4EC4-9F34-DC0C488AEEFD}"/>
    <cellStyle name="Note 3 3 5" xfId="5789" xr:uid="{F83F1405-0962-499B-B5EC-F616CFD5BAE2}"/>
    <cellStyle name="Note 3 3 5 2" xfId="8730" xr:uid="{767FD974-6C89-4C61-8B49-C152CFAC0AC6}"/>
    <cellStyle name="Note 3 3 5 2 2" xfId="10443" xr:uid="{C86914C1-AC58-4262-86A7-E0D73AEC9A1E}"/>
    <cellStyle name="Note 3 3 5 2 2 2" xfId="20852" xr:uid="{9E15FA1A-AC4E-49D4-8CAC-5362E02B756D}"/>
    <cellStyle name="Note 3 3 5 2 2 3" xfId="16110" xr:uid="{4D2DBBD3-3C8E-4DEB-BD46-BB4F06707B5B}"/>
    <cellStyle name="Note 3 3 5 2 3" xfId="11550" xr:uid="{FF705639-291F-4691-BE23-EF62169C3B3D}"/>
    <cellStyle name="Note 3 3 5 2 3 2" xfId="21944" xr:uid="{F76C76F8-18A3-4958-823C-DBF546DB3B0F}"/>
    <cellStyle name="Note 3 3 5 2 3 3" xfId="17202" xr:uid="{918C7E25-40F3-4E39-8CA9-BBD400ADA4CD}"/>
    <cellStyle name="Note 3 3 5 2 4" xfId="19159" xr:uid="{E29B0BA2-3565-4134-BC62-B6E9CF01041D}"/>
    <cellStyle name="Note 3 3 5 2 5" xfId="14417" xr:uid="{22158BEC-93E2-49A4-AB68-ADBD4EF9825A}"/>
    <cellStyle name="Note 3 3 5 3" xfId="17676" xr:uid="{864371B3-9783-4300-AEBE-79F8E9D86315}"/>
    <cellStyle name="Note 3 3 5 4" xfId="12859" xr:uid="{8BAF62C1-A147-428A-BFA3-7D5B05D76243}"/>
    <cellStyle name="Note 3 3 6" xfId="8384" xr:uid="{16AD1BA6-64AE-4C6B-919A-420510F8E5BF}"/>
    <cellStyle name="Note 3 3 6 2" xfId="10292" xr:uid="{8990EAAA-F986-4B87-A05E-2DBEB8C74A7F}"/>
    <cellStyle name="Note 3 3 6 2 2" xfId="20701" xr:uid="{5380FE40-68E1-400E-8E81-D02F046EDEB8}"/>
    <cellStyle name="Note 3 3 6 2 3" xfId="15959" xr:uid="{ADEBFA2E-5D93-4D64-85B9-D8D6E6CBCCFD}"/>
    <cellStyle name="Note 3 3 6 3" xfId="8634" xr:uid="{B938404A-86BB-46A5-A17A-670E2BE55D3D}"/>
    <cellStyle name="Note 3 3 6 3 2" xfId="19063" xr:uid="{84100690-8B30-4F3A-A312-9CBC86DAA796}"/>
    <cellStyle name="Note 3 3 6 3 3" xfId="14321" xr:uid="{AD1C7082-5A92-472F-837E-D93F72E7AAA8}"/>
    <cellStyle name="Note 3 3 6 4" xfId="18794" xr:uid="{733D8AAC-B133-4FBE-B34A-980BCF6A44AB}"/>
    <cellStyle name="Note 3 3 6 5" xfId="14052" xr:uid="{30FF20E4-6066-4709-976D-FBDD50E57125}"/>
    <cellStyle name="Note 3 3 7" xfId="17520" xr:uid="{3C5AF987-9465-4407-9C7E-88FF03D9CB82}"/>
    <cellStyle name="Note 3 3 8" xfId="12448" xr:uid="{212CDDDC-B64E-46BC-824A-CB6EA49FCAC5}"/>
    <cellStyle name="Note 3 4" xfId="6130" xr:uid="{A6D0458F-8DA9-4C6E-AFB9-4B41230124CC}"/>
    <cellStyle name="Note 3 4 2" xfId="6620" xr:uid="{96C2FA1C-B401-4885-A346-F8917AFE3557}"/>
    <cellStyle name="Note 3 4 2 2" xfId="9476" xr:uid="{E4567B8B-89EA-4D77-8DDC-EEDD105C062A}"/>
    <cellStyle name="Note 3 4 2 2 2" xfId="11192" xr:uid="{523038B3-70D2-4BAE-BDCD-B131CC7A7C23}"/>
    <cellStyle name="Note 3 4 2 2 2 2" xfId="21601" xr:uid="{7B66055E-F720-4024-8293-795CEC2AAADE}"/>
    <cellStyle name="Note 3 4 2 2 2 3" xfId="16859" xr:uid="{DEDA46D6-2030-4A8E-8B4C-9E0AA9E603BC}"/>
    <cellStyle name="Note 3 4 2 2 3" xfId="8605" xr:uid="{5E3E139E-63C1-400C-A2B9-6AF1855319AD}"/>
    <cellStyle name="Note 3 4 2 2 3 2" xfId="19034" xr:uid="{0F24242C-E279-4CE4-9F6C-4FB489D3F16F}"/>
    <cellStyle name="Note 3 4 2 2 3 3" xfId="14292" xr:uid="{6BDAFD7E-BBCB-4D3B-B118-2C80D87D9C53}"/>
    <cellStyle name="Note 3 4 2 2 4" xfId="19904" xr:uid="{2065FA4F-F951-4539-88CA-C56C4F75E294}"/>
    <cellStyle name="Note 3 4 2 2 5" xfId="15162" xr:uid="{79EE80EA-3373-43F1-8FD7-2A6007B5ABB0}"/>
    <cellStyle name="Note 3 4 2 3" xfId="18443" xr:uid="{E24C746E-1853-47E9-8BA0-6923F0569C67}"/>
    <cellStyle name="Note 3 4 2 4" xfId="13602" xr:uid="{D6FFBD6A-5F15-4C1A-9C85-5890AA8815F3}"/>
    <cellStyle name="Note 3 4 3" xfId="9018" xr:uid="{CB2FFBCB-0063-4FFA-822A-A83F2435B025}"/>
    <cellStyle name="Note 3 4 3 2" xfId="10738" xr:uid="{87BB8208-557A-496C-99E2-26A70D42C9AB}"/>
    <cellStyle name="Note 3 4 3 2 2" xfId="21147" xr:uid="{11556E74-5098-4681-96BD-D395397B1292}"/>
    <cellStyle name="Note 3 4 3 2 3" xfId="16405" xr:uid="{4CD12E84-DC0C-4DCE-A9C5-646B00A3098C}"/>
    <cellStyle name="Note 3 4 3 3" xfId="11596" xr:uid="{CA97559A-4527-4C04-AD1D-529478E0AF16}"/>
    <cellStyle name="Note 3 4 3 3 2" xfId="21990" xr:uid="{15FF1511-77EB-44AC-9DE7-145382684A31}"/>
    <cellStyle name="Note 3 4 3 3 3" xfId="17248" xr:uid="{E0CFCA64-694B-4C00-8E7C-A4A97ACACB0B}"/>
    <cellStyle name="Note 3 4 3 4" xfId="19447" xr:uid="{1B506FE7-1CA4-44AA-AC97-A79C5AE64318}"/>
    <cellStyle name="Note 3 4 3 5" xfId="14705" xr:uid="{0ADDD924-C800-46EF-AE89-47AF6A7C7AC8}"/>
    <cellStyle name="Note 3 4 4" xfId="17974" xr:uid="{C29EC1C6-B24A-49F5-AEE4-6E97A2193E79}"/>
    <cellStyle name="Note 3 4 5" xfId="13124" xr:uid="{70F03042-51B6-498E-A789-9470A7F13136}"/>
    <cellStyle name="Note 3 5" xfId="6289" xr:uid="{B95EF6AA-0849-4885-AADD-8F0255D99AF1}"/>
    <cellStyle name="Note 3 5 2" xfId="6762" xr:uid="{21677BB9-1BC4-4A73-B55A-352D0C6D0144}"/>
    <cellStyle name="Note 3 5 2 2" xfId="9606" xr:uid="{71BAD411-F90F-439E-A789-E30144C322EB}"/>
    <cellStyle name="Note 3 5 2 2 2" xfId="11330" xr:uid="{4C4A7C39-5C76-4F57-B5C7-B423C7E40A97}"/>
    <cellStyle name="Note 3 5 2 2 2 2" xfId="21739" xr:uid="{5B15D46B-9483-4272-9CF3-1161CE474715}"/>
    <cellStyle name="Note 3 5 2 2 2 3" xfId="16997" xr:uid="{35128F49-5394-4C68-8EEC-69F98E14A9C8}"/>
    <cellStyle name="Note 3 5 2 2 3" xfId="10228" xr:uid="{7A8B52EB-E334-4B9F-8BBB-FE88330BF87C}"/>
    <cellStyle name="Note 3 5 2 2 3 2" xfId="20637" xr:uid="{97D544CC-AA43-45D0-9F5C-D8C2C4506C55}"/>
    <cellStyle name="Note 3 5 2 2 3 3" xfId="15895" xr:uid="{DE79508F-95B2-4E5D-883C-3D936F72D53E}"/>
    <cellStyle name="Note 3 5 2 2 4" xfId="20034" xr:uid="{9A050921-C90A-405D-900A-0910AE58574F}"/>
    <cellStyle name="Note 3 5 2 2 5" xfId="15292" xr:uid="{3C6F667A-9627-4DA1-941F-47B2FAB61A18}"/>
    <cellStyle name="Note 3 5 2 3" xfId="18581" xr:uid="{1060AB72-3C39-42BF-944B-AD213AA5C143}"/>
    <cellStyle name="Note 3 5 2 4" xfId="13743" xr:uid="{C1A33CD5-33C9-4BA6-8A08-DA7F613AA337}"/>
    <cellStyle name="Note 3 5 3" xfId="9163" xr:uid="{5B612CCC-2166-4BDA-BC41-BB2652F40A99}"/>
    <cellStyle name="Note 3 5 3 2" xfId="10891" xr:uid="{0F2E9C65-A007-42AC-8279-C7546B324ACA}"/>
    <cellStyle name="Note 3 5 3 2 2" xfId="21300" xr:uid="{08F90ADC-D42D-4068-A06F-F90B4B415D47}"/>
    <cellStyle name="Note 3 5 3 2 3" xfId="16558" xr:uid="{61275AB7-8C16-4BFC-A18F-56656A4E9C21}"/>
    <cellStyle name="Note 3 5 3 3" xfId="11678" xr:uid="{9A8327CD-751A-4426-85EF-A930A4AB6D81}"/>
    <cellStyle name="Note 3 5 3 3 2" xfId="22072" xr:uid="{B2FD3554-6AC2-434F-9BF3-5357BEF50EF6}"/>
    <cellStyle name="Note 3 5 3 3 3" xfId="17330" xr:uid="{BDA5F14A-1405-44B0-9352-C84C0905E20E}"/>
    <cellStyle name="Note 3 5 3 4" xfId="19592" xr:uid="{954E445C-9F9B-49B5-8B3A-3EC602F4BD3F}"/>
    <cellStyle name="Note 3 5 3 5" xfId="14850" xr:uid="{87D5D399-2639-4586-A06F-186839D69BF3}"/>
    <cellStyle name="Note 3 5 4" xfId="18128" xr:uid="{F555909A-466F-4F0D-B736-54BA3CB782E7}"/>
    <cellStyle name="Note 3 5 5" xfId="13281" xr:uid="{D7C1EAE1-06D4-4B90-B473-0D13C570A9FB}"/>
    <cellStyle name="Note 3 6" xfId="5897" xr:uid="{31B2EAE1-7E3D-4E88-832D-00486ACD6BF9}"/>
    <cellStyle name="Note 3 6 2" xfId="8827" xr:uid="{1EDA6505-5B0B-4A45-8B5F-902077C464A8}"/>
    <cellStyle name="Note 3 6 2 2" xfId="10544" xr:uid="{533186CB-D741-4BB5-8D38-3409D928B317}"/>
    <cellStyle name="Note 3 6 2 2 2" xfId="20953" xr:uid="{9D05C163-D1BE-437B-88B5-5BF049242CCA}"/>
    <cellStyle name="Note 3 6 2 2 3" xfId="16211" xr:uid="{9F58C5BB-5C5F-4574-AC16-21163F9D7131}"/>
    <cellStyle name="Note 3 6 2 3" xfId="8596" xr:uid="{4E7657D1-19B5-4625-A166-3C50283BBDA6}"/>
    <cellStyle name="Note 3 6 2 3 2" xfId="19025" xr:uid="{97C3D1B8-8A84-4B9C-8705-E3CE46CEEFFF}"/>
    <cellStyle name="Note 3 6 2 3 3" xfId="14283" xr:uid="{90BDDF49-83E0-4824-BFC5-ADA39694DD8D}"/>
    <cellStyle name="Note 3 6 2 4" xfId="19256" xr:uid="{DF202CF6-7819-4F07-884F-CA15969D2334}"/>
    <cellStyle name="Note 3 6 2 5" xfId="14514" xr:uid="{8D043885-E19F-48E0-8EC9-204CD1E1D93D}"/>
    <cellStyle name="Note 3 6 3" xfId="17778" xr:uid="{9C8EA2A2-37F7-41E6-B91F-8F45635582B3}"/>
    <cellStyle name="Note 3 6 4" xfId="12921" xr:uid="{A652094B-CECD-4180-8A54-119DA4F4CF50}"/>
    <cellStyle name="Note 3 7" xfId="5173" xr:uid="{DA3AC164-F5D1-4F15-9602-01822896F1EB}"/>
    <cellStyle name="Note 3 7 2" xfId="10302" xr:uid="{A1CAD9E3-0BB9-4AB4-8ADC-6EB544BA3BDF}"/>
    <cellStyle name="Note 3 7 2 2" xfId="20710" xr:uid="{B27E40A7-CFDB-4206-85AB-B3957D3BC728}"/>
    <cellStyle name="Note 3 7 2 3" xfId="15968" xr:uid="{29A76E12-03DD-4897-A659-858231A0E983}"/>
    <cellStyle name="Note 3 7 3" xfId="10192" xr:uid="{8BF9DF3A-D3C1-4F1F-A3BF-5B75779C82A1}"/>
    <cellStyle name="Note 3 7 3 2" xfId="20601" xr:uid="{171A2AC6-3A64-4AA2-AD94-8F9F8C12ED68}"/>
    <cellStyle name="Note 3 7 3 3" xfId="15859" xr:uid="{EFAFE57D-1420-48E6-90B0-A4CDF440BD9A}"/>
    <cellStyle name="Note 3 7 4" xfId="18862" xr:uid="{4ED997EC-E249-4F0D-9BBF-B8A5C2E7CC6A}"/>
    <cellStyle name="Note 3 7 5" xfId="14120" xr:uid="{AC4099B7-90F0-446E-8D76-00BD3A9C0196}"/>
    <cellStyle name="Note 3 8" xfId="17531" xr:uid="{30D962C3-E4E6-4163-B468-4EB15BA01F9E}"/>
    <cellStyle name="Note 3 9" xfId="11933" xr:uid="{65727AE4-D39A-47CD-B002-4CF462DF7F23}"/>
    <cellStyle name="Note 4" xfId="1997" xr:uid="{36F4AD14-F66B-476D-835B-023A3FC6F20A}"/>
    <cellStyle name="Note 4 2" xfId="1998" xr:uid="{FAE02D65-488D-43C4-B0F1-E34199D6EADA}"/>
    <cellStyle name="Note 4 2 2" xfId="5433" xr:uid="{76E8B0DD-2802-47A2-B1E6-53544DC2F4E2}"/>
    <cellStyle name="Note 4 2 2 2" xfId="5504" xr:uid="{032C72A3-89CF-4D20-A436-3AD151A656EE}"/>
    <cellStyle name="Note 4 2 2 2 2" xfId="5663" xr:uid="{69594FA9-6C0F-4303-9647-FE616CB76979}"/>
    <cellStyle name="Note 4 2 2 2 2 2" xfId="12751" xr:uid="{29D5BD57-DD98-4D8A-A1F1-3B63DACE6DA2}"/>
    <cellStyle name="Note 4 2 2 2 2 3" xfId="8244" xr:uid="{4735E664-9166-40BD-9E68-390A32281809}"/>
    <cellStyle name="Note 4 2 2 2 3" xfId="12606" xr:uid="{489869C1-BE50-4825-B1F2-DB1CFB6C44B8}"/>
    <cellStyle name="Note 4 2 2 2 4" xfId="8099" xr:uid="{C37B9358-FDDD-4747-94EA-6D3F6D809CC1}"/>
    <cellStyle name="Note 4 2 2 3" xfId="5596" xr:uid="{B64B5889-1AE1-40F6-B030-E8C0A7A23697}"/>
    <cellStyle name="Note 4 2 2 3 2" xfId="12684" xr:uid="{D78A19EF-92B6-44B5-9D99-6A0D5F317781}"/>
    <cellStyle name="Note 4 2 2 3 3" xfId="8177" xr:uid="{C3425701-726F-4D15-9FE1-35E206D98872}"/>
    <cellStyle name="Note 4 2 2 4" xfId="12535" xr:uid="{0BF4A439-6062-412F-B2E3-36AA91EF5777}"/>
    <cellStyle name="Note 4 2 2 5" xfId="8032" xr:uid="{492BF79F-D8B3-4FED-9552-93F1917BAD5E}"/>
    <cellStyle name="Note 4 2 3" xfId="5470" xr:uid="{F9AA8761-3620-4F6D-BFB7-7E41BB7CA6C8}"/>
    <cellStyle name="Note 4 2 3 2" xfId="5629" xr:uid="{53B46EBD-B914-41E0-A0C4-C15B0B159638}"/>
    <cellStyle name="Note 4 2 3 2 2" xfId="12717" xr:uid="{8B0E0B75-6075-4330-8BDA-C80E2DBED298}"/>
    <cellStyle name="Note 4 2 3 2 3" xfId="8210" xr:uid="{E870F6E0-150D-46E0-B1B0-A46D42B00A8D}"/>
    <cellStyle name="Note 4 2 3 3" xfId="12572" xr:uid="{33100E7F-15D5-4D62-A58C-D38ED835204C}"/>
    <cellStyle name="Note 4 2 3 4" xfId="8065" xr:uid="{600BA58E-79A9-4E12-A57E-9C5FE3E487B0}"/>
    <cellStyle name="Note 4 2 4" xfId="5562" xr:uid="{A85A6DAB-FCB5-49AF-A672-3637260B0E6B}"/>
    <cellStyle name="Note 4 2 4 2" xfId="12650" xr:uid="{B5A08DE4-F164-4C69-ADB7-E68CCE40DB0A}"/>
    <cellStyle name="Note 4 2 4 3" xfId="8143" xr:uid="{310D6DD0-FF45-4883-B3D5-16657A4B6386}"/>
    <cellStyle name="Note 4 2 5" xfId="5315" xr:uid="{B7D5792C-2B47-41FE-83DC-076228C9CA51}"/>
    <cellStyle name="Note 4 2 5 2" xfId="12487" xr:uid="{D5B8BDE4-AC71-42BC-BC96-8CC7A7C2BCA9}"/>
    <cellStyle name="Note 4 2 6" xfId="12161" xr:uid="{0884AB32-F020-4FAE-BBBB-7895EC7EEF8B}"/>
    <cellStyle name="Note 4 2 7" xfId="7998" xr:uid="{5EEAE700-F386-4164-B5D1-F5C55337809B}"/>
    <cellStyle name="Note 4 3" xfId="5425" xr:uid="{E03DBFEF-8F37-4254-BBC8-5EA0AF11BCE3}"/>
    <cellStyle name="Note 4 3 2" xfId="5498" xr:uid="{CA932CFC-5260-4B13-94A6-1EB144DCCDC3}"/>
    <cellStyle name="Note 4 3 2 2" xfId="5657" xr:uid="{FF8F1AB3-D91A-4745-8F7E-19AB07FD4DDE}"/>
    <cellStyle name="Note 4 3 2 2 2" xfId="12745" xr:uid="{0A5D3D16-9AAD-4C9F-AC9E-0BD51C16E553}"/>
    <cellStyle name="Note 4 3 2 2 3" xfId="8238" xr:uid="{57BB83C0-92DF-4908-A2DE-65897E5339BD}"/>
    <cellStyle name="Note 4 3 2 3" xfId="12600" xr:uid="{08CB0B6C-2412-4A30-92C7-9666608D7135}"/>
    <cellStyle name="Note 4 3 2 4" xfId="8093" xr:uid="{ED885E17-6730-4342-8A66-16933AE66BD6}"/>
    <cellStyle name="Note 4 3 3" xfId="5590" xr:uid="{004451BB-2EE6-4BF9-9EBB-16AEC67560CE}"/>
    <cellStyle name="Note 4 3 3 2" xfId="12678" xr:uid="{2E9B7C25-90A4-4CB4-B78F-BCB99559741A}"/>
    <cellStyle name="Note 4 3 3 3" xfId="8171" xr:uid="{2523069B-BBBE-4CDD-A37B-4BD6275E2EC0}"/>
    <cellStyle name="Note 4 3 4" xfId="12528" xr:uid="{2CBAF1F3-E009-4D0F-A0EB-6D200DDE6CC7}"/>
    <cellStyle name="Note 4 3 5" xfId="8026" xr:uid="{3EFACAD0-D291-4C6E-BF76-CE8E4E9BC806}"/>
    <cellStyle name="Note 4 4" xfId="5463" xr:uid="{46C41145-3FA1-4346-B838-9BC227C4BA33}"/>
    <cellStyle name="Note 4 4 2" xfId="5623" xr:uid="{8E0450A8-F069-45FA-910B-693245CCB390}"/>
    <cellStyle name="Note 4 4 2 2" xfId="12711" xr:uid="{EC7819F9-73A6-4A67-8E95-7E1BDEC6DDC7}"/>
    <cellStyle name="Note 4 4 2 3" xfId="8204" xr:uid="{474E2391-0DBB-4C1D-888A-21BC6F627D03}"/>
    <cellStyle name="Note 4 4 3" xfId="12565" xr:uid="{2134F33A-AA12-4A91-8D1F-4E889CAFA84B}"/>
    <cellStyle name="Note 4 4 4" xfId="8059" xr:uid="{129C2443-98C4-4E5C-8074-59A43429C466}"/>
    <cellStyle name="Note 4 5" xfId="5556" xr:uid="{BD63821F-CA7E-42CC-B738-E89CA278DB2D}"/>
    <cellStyle name="Note 4 5 2" xfId="12644" xr:uid="{07B1AB35-49A5-4FFC-A185-C5DFE9141C3F}"/>
    <cellStyle name="Note 4 5 3" xfId="8137" xr:uid="{F8AF0F67-78E8-401C-A4EB-92CB27400C49}"/>
    <cellStyle name="Note 4 6" xfId="5225" xr:uid="{9FB3AC03-AB3D-410C-8B20-A29886F82A5B}"/>
    <cellStyle name="Note 4 6 2" xfId="12468" xr:uid="{5AF56F8B-AC1B-4B08-8BBB-B9EEA04BF376}"/>
    <cellStyle name="Note 4 7" xfId="11934" xr:uid="{DE71BEB2-4898-4CA4-8B33-F599373F00F3}"/>
    <cellStyle name="Note 4 8" xfId="7994" xr:uid="{E192CCB9-C727-4CF2-9E69-75C1917C75BD}"/>
    <cellStyle name="Note 5" xfId="1999" xr:uid="{BE3C9781-9AA3-48EB-AD1C-0DEAC74C133A}"/>
    <cellStyle name="Note 5 2" xfId="5373" xr:uid="{C811F28A-8F53-487C-A21C-EC25F398B856}"/>
    <cellStyle name="Note 6" xfId="6468" xr:uid="{DF3D38FA-B01C-4B25-84E1-FF047E909037}"/>
    <cellStyle name="Note 6 2" xfId="13459" xr:uid="{76C0B546-946E-4D21-B320-6235CDE1CA29}"/>
    <cellStyle name="Note 6 3" xfId="8281" xr:uid="{D45D3AEF-3637-45FA-BE7F-122071D7ED7B}"/>
    <cellStyle name="Notitie" xfId="2000" xr:uid="{C1FDE58A-3083-4AE6-96F1-B8B9DE93129B}"/>
    <cellStyle name="Notiz" xfId="2001" xr:uid="{F018DC86-791A-42DB-B853-A98BEDFB03D1}"/>
    <cellStyle name="Notiz 2" xfId="5820" xr:uid="{09FB5598-21BA-41B6-BB75-2C8EDD44C811}"/>
    <cellStyle name="Notiz 2 2" xfId="6230" xr:uid="{B931B1DD-9FEF-4B9C-8B2C-C9B2D1E10055}"/>
    <cellStyle name="Notiz 2 2 2" xfId="6704" xr:uid="{A3F098BB-3BC0-4A81-BA79-A8A9CD09805A}"/>
    <cellStyle name="Notiz 2 2 2 2" xfId="9554" xr:uid="{CB074424-2198-41C9-821A-11A49DBB4BAC}"/>
    <cellStyle name="Notiz 2 2 2 2 2" xfId="11273" xr:uid="{DA797D81-D979-4D65-BCB9-27E9A56F89AA}"/>
    <cellStyle name="Notiz 2 2 2 2 2 2" xfId="21682" xr:uid="{4F53A6CA-792E-440B-8EAD-4DA20DC75155}"/>
    <cellStyle name="Notiz 2 2 2 2 2 3" xfId="16940" xr:uid="{F72EF7E4-FFCD-4E2D-BA56-C6168CBF8B5D}"/>
    <cellStyle name="Notiz 2 2 2 2 3" xfId="11629" xr:uid="{FC66B0DA-8826-408B-A47D-18D8C8053A25}"/>
    <cellStyle name="Notiz 2 2 2 2 3 2" xfId="22023" xr:uid="{056AC35B-30EC-498C-888A-2A592E106432}"/>
    <cellStyle name="Notiz 2 2 2 2 3 3" xfId="17281" xr:uid="{BA5A2C80-0BF1-4F3E-9917-59B80B2BA49B}"/>
    <cellStyle name="Notiz 2 2 2 2 4" xfId="19982" xr:uid="{63C43E6F-1A06-42AC-B92C-5741E106E0E8}"/>
    <cellStyle name="Notiz 2 2 2 2 5" xfId="15240" xr:uid="{29DA816A-A60B-43C0-8AD9-42910852C777}"/>
    <cellStyle name="Notiz 2 2 2 3" xfId="18524" xr:uid="{A9E3A022-ED73-4204-BC0C-E59C5787D3D0}"/>
    <cellStyle name="Notiz 2 2 2 4" xfId="13685" xr:uid="{33E3022D-A927-4964-8D66-A36D8FB9D54B}"/>
    <cellStyle name="Notiz 2 2 3" xfId="9109" xr:uid="{5F439C64-9659-4CD7-8FA0-7D6184D8F1CC}"/>
    <cellStyle name="Notiz 2 2 3 2" xfId="10833" xr:uid="{2B5693B9-6FB0-4F14-9150-ABABA3CE824C}"/>
    <cellStyle name="Notiz 2 2 3 2 2" xfId="21242" xr:uid="{EC8C9F48-CC20-4B44-983C-BAC825E0E3C7}"/>
    <cellStyle name="Notiz 2 2 3 2 3" xfId="16500" xr:uid="{39AFA44B-6BF7-474C-BC1F-146FDDE549D9}"/>
    <cellStyle name="Notiz 2 2 3 3" xfId="9949" xr:uid="{3AF8789A-90A8-4841-8FA4-159A256FFAA7}"/>
    <cellStyle name="Notiz 2 2 3 3 2" xfId="20362" xr:uid="{0E5FE95B-05A1-4728-97C4-96336BADF44D}"/>
    <cellStyle name="Notiz 2 2 3 3 3" xfId="15620" xr:uid="{0E38C5A5-10C9-4966-8427-4EA4FE4740A6}"/>
    <cellStyle name="Notiz 2 2 3 4" xfId="19538" xr:uid="{37E67F3C-4A34-4199-8265-9C7CCA071AF9}"/>
    <cellStyle name="Notiz 2 2 3 5" xfId="14796" xr:uid="{791D35D9-B83F-4355-B373-A756842A887A}"/>
    <cellStyle name="Notiz 2 2 4" xfId="18070" xr:uid="{11E657AF-A647-48DD-BF3E-F5E604B7B8A9}"/>
    <cellStyle name="Notiz 2 2 5" xfId="13222" xr:uid="{F5A6EC23-2DED-4B5F-846E-29E983D2C356}"/>
    <cellStyle name="Notiz 2 3" xfId="6364" xr:uid="{FFB9570D-CEE2-4B0B-BA88-D8B3FCAF3B23}"/>
    <cellStyle name="Notiz 2 3 2" xfId="6829" xr:uid="{EA43479A-0BC3-4DAE-B59E-B44DF9AF8338}"/>
    <cellStyle name="Notiz 2 3 2 2" xfId="9670" xr:uid="{C0FFB0FD-A54B-43AD-B4D3-E39CE3A38F58}"/>
    <cellStyle name="Notiz 2 3 2 2 2" xfId="11391" xr:uid="{91331074-30BA-4516-A4C1-F34230078B7E}"/>
    <cellStyle name="Notiz 2 3 2 2 2 2" xfId="21800" xr:uid="{738BEE9B-D1F1-4B5B-B661-7B1ADCF90DD3}"/>
    <cellStyle name="Notiz 2 3 2 2 2 3" xfId="17058" xr:uid="{24120DB5-3C59-45D1-9A87-6DA18D5E6B6E}"/>
    <cellStyle name="Notiz 2 3 2 2 3" xfId="11666" xr:uid="{D9984F5C-06AB-4AA1-A0F1-81B3BCE52C82}"/>
    <cellStyle name="Notiz 2 3 2 2 3 2" xfId="22060" xr:uid="{9BF27214-8139-483E-B66E-1EFDE5E3B5EF}"/>
    <cellStyle name="Notiz 2 3 2 2 3 3" xfId="17318" xr:uid="{77286B2D-4C54-4464-9282-51D4903E78E5}"/>
    <cellStyle name="Notiz 2 3 2 2 4" xfId="20098" xr:uid="{67F2C69C-46F1-44C9-8B28-953F58815E4F}"/>
    <cellStyle name="Notiz 2 3 2 2 5" xfId="15356" xr:uid="{4AA26EFD-8518-4B31-800D-6DB56808355B}"/>
    <cellStyle name="Notiz 2 3 2 3" xfId="18647" xr:uid="{F3BADD77-4019-43F4-ABA0-923A7CAE6729}"/>
    <cellStyle name="Notiz 2 3 2 4" xfId="13810" xr:uid="{3E721603-2955-4ECB-8088-80EF71B987CD}"/>
    <cellStyle name="Notiz 2 3 3" xfId="9236" xr:uid="{33797E3B-A4C4-4A45-9CD0-C5D68998CCEF}"/>
    <cellStyle name="Notiz 2 3 3 2" xfId="10960" xr:uid="{8CEE57AC-76F8-43FE-84F8-0BE767139AE0}"/>
    <cellStyle name="Notiz 2 3 3 2 2" xfId="21369" xr:uid="{F41AC5E4-D2E7-4BEF-B054-E2BEC4969D16}"/>
    <cellStyle name="Notiz 2 3 3 2 3" xfId="16627" xr:uid="{16D8B300-F53D-4924-A4C5-80E87D1FF58C}"/>
    <cellStyle name="Notiz 2 3 3 3" xfId="10148" xr:uid="{3F91E5A3-9441-4178-B731-3F808A6D1D36}"/>
    <cellStyle name="Notiz 2 3 3 3 2" xfId="20557" xr:uid="{E04AD1E7-B713-44E8-84AA-94E756A8B21D}"/>
    <cellStyle name="Notiz 2 3 3 3 3" xfId="15815" xr:uid="{8943EA99-3664-46E1-AD53-7368673437CC}"/>
    <cellStyle name="Notiz 2 3 3 4" xfId="19665" xr:uid="{4E5C3C03-698B-49A1-BD80-B27BF4D2442A}"/>
    <cellStyle name="Notiz 2 3 3 5" xfId="14923" xr:uid="{C27340C2-FDE5-4795-BFCF-96C5F1E645FA}"/>
    <cellStyle name="Notiz 2 3 4" xfId="18202" xr:uid="{516D4EC9-B5C2-4A56-B0CB-3A546ED68AD8}"/>
    <cellStyle name="Notiz 2 3 5" xfId="13356" xr:uid="{D4B5E309-1940-446D-8C1D-C4A76B5BEC34}"/>
    <cellStyle name="Notiz 2 4" xfId="6177" xr:uid="{AB394DDB-A98A-4525-B013-4F5DD3E693B1}"/>
    <cellStyle name="Notiz 2 4 2" xfId="9063" xr:uid="{B987C812-5DFD-4B5E-9A97-F062F8FBF548}"/>
    <cellStyle name="Notiz 2 4 2 2" xfId="10782" xr:uid="{23682FF3-2475-49F0-9F84-14C6E9E25C11}"/>
    <cellStyle name="Notiz 2 4 2 2 2" xfId="21191" xr:uid="{82856D8F-DB62-42DD-8F3C-D287007FB6E1}"/>
    <cellStyle name="Notiz 2 4 2 2 3" xfId="16449" xr:uid="{CBD8A11B-C075-417D-B6B5-B01CFC737BC1}"/>
    <cellStyle name="Notiz 2 4 2 3" xfId="8635" xr:uid="{E910E873-6392-45FC-9B99-3ABB52724ED4}"/>
    <cellStyle name="Notiz 2 4 2 3 2" xfId="19064" xr:uid="{C4B36B4F-D0E3-4C80-B2D1-32461E45C61B}"/>
    <cellStyle name="Notiz 2 4 2 3 3" xfId="14322" xr:uid="{1DF1BB2B-6623-4264-A23E-8AE0B9AD5FD3}"/>
    <cellStyle name="Notiz 2 4 2 4" xfId="19492" xr:uid="{98E027B0-DE0E-4E7D-9831-DBA5344AFA01}"/>
    <cellStyle name="Notiz 2 4 2 5" xfId="14750" xr:uid="{F908D809-4E11-4B70-8D9C-875BE905E6F7}"/>
    <cellStyle name="Notiz 2 4 3" xfId="18019" xr:uid="{2990F99C-9C86-43E0-AA7A-9453348F3FB6}"/>
    <cellStyle name="Notiz 2 4 4" xfId="13169" xr:uid="{DC9D3A69-ECF3-471F-B1A2-63136BB32FF8}"/>
    <cellStyle name="Notiz 2 5" xfId="8758" xr:uid="{55B4D55A-E1EA-4566-B06B-161B6229C2E9}"/>
    <cellStyle name="Notiz 2 5 2" xfId="10472" xr:uid="{0220DE9C-1DA8-4C99-8013-81BC761071AB}"/>
    <cellStyle name="Notiz 2 5 2 2" xfId="20881" xr:uid="{C64DA41F-E8BD-49AD-9D76-B6B3E84D8CBC}"/>
    <cellStyle name="Notiz 2 5 2 3" xfId="16139" xr:uid="{BC93D783-6FAD-48CE-9D76-AE7E7C4F43AF}"/>
    <cellStyle name="Notiz 2 5 3" xfId="8602" xr:uid="{F76CA6B1-A6B6-4671-B693-0AC6989AE557}"/>
    <cellStyle name="Notiz 2 5 3 2" xfId="19031" xr:uid="{BA2F9830-DF70-4809-8D36-9DC4930F6F60}"/>
    <cellStyle name="Notiz 2 5 3 3" xfId="14289" xr:uid="{03611F25-973F-450C-AD45-0D0D7351781B}"/>
    <cellStyle name="Notiz 2 5 4" xfId="19187" xr:uid="{CBF8318B-B597-4878-8AE1-783C3785CF86}"/>
    <cellStyle name="Notiz 2 5 5" xfId="14445" xr:uid="{3A72EDB1-E100-4D67-B67E-F7EC22A08F20}"/>
    <cellStyle name="Notiz 2 6" xfId="17705" xr:uid="{9AE69847-4A8E-49D4-A73C-B5BCFFDACF39}"/>
    <cellStyle name="Notiz 2 7" xfId="12162" xr:uid="{C3E159CC-B549-4A26-AD03-452C2EA8A6C1}"/>
    <cellStyle name="Notiz 3" xfId="6000" xr:uid="{93097998-0556-404D-BE50-C8BE403C0150}"/>
    <cellStyle name="Notiz 3 2" xfId="6202" xr:uid="{A708F4AE-3639-46C5-8ECB-E38B58C5BDE4}"/>
    <cellStyle name="Notiz 3 2 2" xfId="6677" xr:uid="{3226B6FB-A69E-4924-94B6-AAEFB55FD79F}"/>
    <cellStyle name="Notiz 3 2 2 2" xfId="9528" xr:uid="{D19145D9-5A4A-4D9D-926E-01D01EE7AA25}"/>
    <cellStyle name="Notiz 3 2 2 2 2" xfId="11246" xr:uid="{31CB4D5B-72A4-4748-B404-8E77CFA1B16B}"/>
    <cellStyle name="Notiz 3 2 2 2 2 2" xfId="21655" xr:uid="{938926A0-1342-40BD-8F7C-31D362091CA4}"/>
    <cellStyle name="Notiz 3 2 2 2 2 3" xfId="16913" xr:uid="{3EE096A9-089D-4F93-8E32-C9AA4828002A}"/>
    <cellStyle name="Notiz 3 2 2 2 3" xfId="8339" xr:uid="{B831A2C2-B23A-435B-8699-34E7546841B7}"/>
    <cellStyle name="Notiz 3 2 2 2 3 2" xfId="18750" xr:uid="{5E86812E-293D-4A78-A58E-3447BA490AFB}"/>
    <cellStyle name="Notiz 3 2 2 2 3 3" xfId="14008" xr:uid="{3591A47C-1BC5-4026-B69F-BD05F35F0FBA}"/>
    <cellStyle name="Notiz 3 2 2 2 4" xfId="19956" xr:uid="{C1B9E7CB-034C-40B7-B83F-C4966F1D634D}"/>
    <cellStyle name="Notiz 3 2 2 2 5" xfId="15214" xr:uid="{00803F84-1161-4130-9439-A46EFA3D339A}"/>
    <cellStyle name="Notiz 3 2 2 3" xfId="18498" xr:uid="{015C4BE4-386B-4010-A06A-EA587C6D5D6B}"/>
    <cellStyle name="Notiz 3 2 2 4" xfId="13658" xr:uid="{EACB9853-68DC-4C66-8BB5-9D856BBB90A3}"/>
    <cellStyle name="Notiz 3 2 3" xfId="9083" xr:uid="{2B72F307-25BF-4848-84C9-DEA69218F3A4}"/>
    <cellStyle name="Notiz 3 2 3 2" xfId="10805" xr:uid="{D0D1E697-0705-49A6-9743-1874ADD4ACC5}"/>
    <cellStyle name="Notiz 3 2 3 2 2" xfId="21214" xr:uid="{149215F2-6D1F-4DE7-8A23-962F8A25EC85}"/>
    <cellStyle name="Notiz 3 2 3 2 3" xfId="16472" xr:uid="{E31437C9-A06B-468B-9D05-F55FB8184ED9}"/>
    <cellStyle name="Notiz 3 2 3 3" xfId="10066" xr:uid="{FF9E7221-FD7C-4E3E-B04B-292BFDC3C7E5}"/>
    <cellStyle name="Notiz 3 2 3 3 2" xfId="20475" xr:uid="{47095794-2DCD-4790-A786-DDBD2E9561EF}"/>
    <cellStyle name="Notiz 3 2 3 3 3" xfId="15733" xr:uid="{C45D41A9-A6DC-4477-8A3D-0D9926B008BB}"/>
    <cellStyle name="Notiz 3 2 3 4" xfId="19512" xr:uid="{CE24F36E-EA4F-49DC-936A-644675F7850B}"/>
    <cellStyle name="Notiz 3 2 3 5" xfId="14770" xr:uid="{45F28476-1F87-47DE-8F2A-D5502B1FAAC9}"/>
    <cellStyle name="Notiz 3 2 4" xfId="18043" xr:uid="{F0CB332D-6767-4E51-94E2-13DF9090716A}"/>
    <cellStyle name="Notiz 3 2 5" xfId="13194" xr:uid="{0AA6535C-64D8-4272-A99A-1EB9503CA7C6}"/>
    <cellStyle name="Notiz 3 3" xfId="6297" xr:uid="{1A6641A3-2EA0-4FF4-841D-116BFF4B7211}"/>
    <cellStyle name="Notiz 3 3 2" xfId="6770" xr:uid="{A43EB4C6-FA3E-4DF8-BCCC-8418E609EE03}"/>
    <cellStyle name="Notiz 3 3 2 2" xfId="9613" xr:uid="{E73DFD3B-39F0-44F5-8098-65ED5D6ECB6D}"/>
    <cellStyle name="Notiz 3 3 2 2 2" xfId="11337" xr:uid="{884C062A-CFF3-4E0F-B25D-E86D7EC183F9}"/>
    <cellStyle name="Notiz 3 3 2 2 2 2" xfId="21746" xr:uid="{5AB83280-179D-4B00-B8B1-A1D30168D20F}"/>
    <cellStyle name="Notiz 3 3 2 2 2 3" xfId="17004" xr:uid="{F4CD26D0-B795-439A-8AAE-23FFE4C23E58}"/>
    <cellStyle name="Notiz 3 3 2 2 3" xfId="10275" xr:uid="{91D5A44F-FAC4-400C-8E96-C01E0148C2FF}"/>
    <cellStyle name="Notiz 3 3 2 2 3 2" xfId="20684" xr:uid="{33131E4E-258B-46DB-87B8-8950C6F80EEA}"/>
    <cellStyle name="Notiz 3 3 2 2 3 3" xfId="15942" xr:uid="{4F536F1C-FB6A-45B2-8B47-DDC72B4C823B}"/>
    <cellStyle name="Notiz 3 3 2 2 4" xfId="20041" xr:uid="{890FD280-7C35-4A20-A399-A679C814E671}"/>
    <cellStyle name="Notiz 3 3 2 2 5" xfId="15299" xr:uid="{5BC8A67F-770B-4E4F-A91F-CB6D4C7B37A4}"/>
    <cellStyle name="Notiz 3 3 2 3" xfId="18589" xr:uid="{30D0F95A-6AF9-46F6-A6AA-6E2ABBBF859B}"/>
    <cellStyle name="Notiz 3 3 2 4" xfId="13751" xr:uid="{521B5668-C9AE-438E-A6F0-EEA311AA4160}"/>
    <cellStyle name="Notiz 3 3 3" xfId="9171" xr:uid="{621282CF-4E02-4D06-98AA-07A8E88EACB0}"/>
    <cellStyle name="Notiz 3 3 3 2" xfId="10898" xr:uid="{FE6C41CF-2B94-40CA-8EB2-7D4F7D6B603C}"/>
    <cellStyle name="Notiz 3 3 3 2 2" xfId="21307" xr:uid="{33370A03-B0B4-4A7F-8FC1-A0C2552CFD00}"/>
    <cellStyle name="Notiz 3 3 3 2 3" xfId="16565" xr:uid="{121789FC-F88E-4F42-BD42-7AC82CA30270}"/>
    <cellStyle name="Notiz 3 3 3 3" xfId="9760" xr:uid="{7A9E4D96-EF33-4835-8E79-D73587F4566B}"/>
    <cellStyle name="Notiz 3 3 3 3 2" xfId="20184" xr:uid="{BC501F45-6869-4A7F-BC52-C732ADBA8553}"/>
    <cellStyle name="Notiz 3 3 3 3 3" xfId="15442" xr:uid="{587B60A5-7B14-4B11-9B9D-D962C7FCB923}"/>
    <cellStyle name="Notiz 3 3 3 4" xfId="19600" xr:uid="{EA6D7B72-60EF-444B-9BBD-B49B79F1B957}"/>
    <cellStyle name="Notiz 3 3 3 5" xfId="14858" xr:uid="{9FB28CD4-4C5A-4F3F-B87E-75ABA0613D2E}"/>
    <cellStyle name="Notiz 3 3 4" xfId="18136" xr:uid="{E7747766-4B00-42BE-BAB2-3F32E5CAF50C}"/>
    <cellStyle name="Notiz 3 3 5" xfId="13289" xr:uid="{AE20DD6D-753D-45FD-AB8F-C311CDB2925E}"/>
    <cellStyle name="Notiz 3 4" xfId="6427" xr:uid="{B9246B83-A25D-47DF-9BB5-6A5A510EC6A9}"/>
    <cellStyle name="Notiz 3 4 2" xfId="6892" xr:uid="{AC265524-3249-4C83-91DC-DAB40B7848DC}"/>
    <cellStyle name="Notiz 3 4 2 2" xfId="9728" xr:uid="{E45316D1-DD87-4FFB-921A-521E17B0D17C}"/>
    <cellStyle name="Notiz 3 4 2 2 2" xfId="11454" xr:uid="{47017D1C-8FF2-4B64-8CA4-4575FFDA70AE}"/>
    <cellStyle name="Notiz 3 4 2 2 2 2" xfId="21863" xr:uid="{7A9CFBC6-494C-456E-BA6F-ED1F5707AA3C}"/>
    <cellStyle name="Notiz 3 4 2 2 2 3" xfId="17121" xr:uid="{4954B5A7-BD03-4CE6-AD8D-0C168B7D4CAB}"/>
    <cellStyle name="Notiz 3 4 2 2 3" xfId="9924" xr:uid="{5D79AAE3-475C-44BE-99F5-E99A37169C0D}"/>
    <cellStyle name="Notiz 3 4 2 2 3 2" xfId="20338" xr:uid="{102BEC73-B4F0-4DAD-B549-CCADB99054BB}"/>
    <cellStyle name="Notiz 3 4 2 2 3 3" xfId="15596" xr:uid="{A31FFF1D-B23D-431C-A254-0D0B04FCA472}"/>
    <cellStyle name="Notiz 3 4 2 2 4" xfId="20156" xr:uid="{1E15796D-9D21-41C1-B28B-C1F123C34EFE}"/>
    <cellStyle name="Notiz 3 4 2 2 5" xfId="15414" xr:uid="{B842F088-7DC4-446D-A793-83832B9EF0A4}"/>
    <cellStyle name="Notiz 3 4 2 3" xfId="18709" xr:uid="{42EC30C7-D1D6-49F8-B589-91367F4AB25A}"/>
    <cellStyle name="Notiz 3 4 2 4" xfId="13873" xr:uid="{3E639A85-77A9-4820-8E82-DCC814E159B8}"/>
    <cellStyle name="Notiz 3 4 3" xfId="9293" xr:uid="{E0DD97D9-044D-412C-98FB-E41D915BE596}"/>
    <cellStyle name="Notiz 3 4 3 2" xfId="11023" xr:uid="{1DB7DD90-6905-4CF8-A71E-B0E6585806AE}"/>
    <cellStyle name="Notiz 3 4 3 2 2" xfId="21432" xr:uid="{5F1B77F8-72AA-409D-94E0-D94AC207A713}"/>
    <cellStyle name="Notiz 3 4 3 2 3" xfId="16690" xr:uid="{27613966-CC8A-4405-AC05-B812BED57F26}"/>
    <cellStyle name="Notiz 3 4 3 3" xfId="10166" xr:uid="{C446FE86-4CF5-4122-A361-B6AE9B7DC9C6}"/>
    <cellStyle name="Notiz 3 4 3 3 2" xfId="20575" xr:uid="{AB24B8AE-05F4-4BDC-B7CD-CD7CD6C2B0FD}"/>
    <cellStyle name="Notiz 3 4 3 3 3" xfId="15833" xr:uid="{04504152-3476-4567-8278-4121B0431793}"/>
    <cellStyle name="Notiz 3 4 3 4" xfId="19722" xr:uid="{9A0863D7-5068-4825-AB7A-4020A23EEC2B}"/>
    <cellStyle name="Notiz 3 4 3 5" xfId="14980" xr:uid="{61064BD8-D208-4052-8AF6-8C0DE552BFC7}"/>
    <cellStyle name="Notiz 3 4 4" xfId="18264" xr:uid="{3C5C7357-A016-4633-A345-6B5A5150A992}"/>
    <cellStyle name="Notiz 3 4 5" xfId="13419" xr:uid="{7E766073-EA73-4D9F-8114-C94DC351E526}"/>
    <cellStyle name="Notiz 3 5" xfId="6456" xr:uid="{D7A5A671-DF2D-4E31-980E-238B9025C440}"/>
    <cellStyle name="Notiz 3 5 2" xfId="9320" xr:uid="{7984BF39-3E30-4DDD-B526-43CC79E82370}"/>
    <cellStyle name="Notiz 3 5 2 2" xfId="11045" xr:uid="{D2C5688F-08EB-4CCB-996A-DBE6E0F8FC54}"/>
    <cellStyle name="Notiz 3 5 2 2 2" xfId="21454" xr:uid="{0F632B13-A42B-408B-A63F-B430C197F1B9}"/>
    <cellStyle name="Notiz 3 5 2 2 3" xfId="16712" xr:uid="{A587A429-A77F-457D-9310-B24836669187}"/>
    <cellStyle name="Notiz 3 5 2 3" xfId="10210" xr:uid="{6E1E5CE3-278E-43B1-B65E-C6363DE4CF55}"/>
    <cellStyle name="Notiz 3 5 2 3 2" xfId="20619" xr:uid="{BE6FC103-D103-4ECE-B09B-379EB771B980}"/>
    <cellStyle name="Notiz 3 5 2 3 3" xfId="15877" xr:uid="{09E52B9B-4B63-4D48-830F-E3C93FCCF4F6}"/>
    <cellStyle name="Notiz 3 5 2 4" xfId="19749" xr:uid="{F462327B-CB5A-4E3B-8C21-E936CDDEF9DC}"/>
    <cellStyle name="Notiz 3 5 2 5" xfId="15007" xr:uid="{4A8A5335-1A78-45F0-A1C8-35C48847ECFB}"/>
    <cellStyle name="Notiz 3 5 3" xfId="18292" xr:uid="{8C564079-17A0-469D-8E54-65C28BC0DA20}"/>
    <cellStyle name="Notiz 3 5 4" xfId="13447" xr:uid="{61000891-7283-44D6-A63E-7A1E194AA8E2}"/>
    <cellStyle name="Notiz 3 6" xfId="8914" xr:uid="{8E93C745-2ACF-4843-927F-F693FE8BF1C6}"/>
    <cellStyle name="Notiz 3 6 2" xfId="10632" xr:uid="{AFC46B60-6313-458A-9C69-595E27C2A7BC}"/>
    <cellStyle name="Notiz 3 6 2 2" xfId="21041" xr:uid="{4A39D78B-AACB-4D37-8847-8BF05253ECA5}"/>
    <cellStyle name="Notiz 3 6 2 3" xfId="16299" xr:uid="{F46015F0-6CBA-428A-8563-D50B9B929A4B}"/>
    <cellStyle name="Notiz 3 6 3" xfId="10122" xr:uid="{5B9335B8-ED0D-4F8B-9728-326A40D87593}"/>
    <cellStyle name="Notiz 3 6 3 2" xfId="20531" xr:uid="{2F25ADC0-68C1-46CC-83B0-472FFF13D84C}"/>
    <cellStyle name="Notiz 3 6 3 3" xfId="15789" xr:uid="{6243EC4D-4A24-4EC3-B1C0-B767F5CD913E}"/>
    <cellStyle name="Notiz 3 6 4" xfId="19343" xr:uid="{7B9E10BF-46CA-47F6-A20C-68393608B6B8}"/>
    <cellStyle name="Notiz 3 6 5" xfId="14601" xr:uid="{A59B0DDA-028D-4AD0-BE1A-1A873C0B569E}"/>
    <cellStyle name="Notiz 3 7" xfId="17867" xr:uid="{5C7CB65C-7EFC-4823-9963-4405EC44E6A9}"/>
    <cellStyle name="Notiz 3 8" xfId="13011" xr:uid="{8E9E910B-C0C2-4E4F-A1F5-C042EC7732B3}"/>
    <cellStyle name="Notiz 4" xfId="5926" xr:uid="{D4C51266-8407-476C-9DE1-46594CCBA232}"/>
    <cellStyle name="Notiz 4 2" xfId="6538" xr:uid="{75EED561-AC5E-483A-B497-C9E72FADE30E}"/>
    <cellStyle name="Notiz 4 2 2" xfId="9401" xr:uid="{6E3FD0AE-98FE-4D1E-898C-980B6B5C4BE4}"/>
    <cellStyle name="Notiz 4 2 2 2" xfId="11115" xr:uid="{2E7A26B4-1A6F-4DEF-8CB6-B5AE0755D70D}"/>
    <cellStyle name="Notiz 4 2 2 2 2" xfId="21524" xr:uid="{22EEEFC4-5153-40CA-8B82-4A821FC17D33}"/>
    <cellStyle name="Notiz 4 2 2 2 3" xfId="16782" xr:uid="{87083A5D-28CB-4800-912E-42FDB42FE113}"/>
    <cellStyle name="Notiz 4 2 2 3" xfId="10026" xr:uid="{8681F93C-E7E2-4443-BE2A-C8CFFF6EF7FB}"/>
    <cellStyle name="Notiz 4 2 2 3 2" xfId="20437" xr:uid="{E34167F0-F9DE-4741-8B86-7BA9DBC6FB1E}"/>
    <cellStyle name="Notiz 4 2 2 3 3" xfId="15695" xr:uid="{DC96DA7A-DAA9-4960-B948-0064E1C545C7}"/>
    <cellStyle name="Notiz 4 2 2 4" xfId="19829" xr:uid="{45D7F453-3630-4A0E-BD25-578A7786DDE5}"/>
    <cellStyle name="Notiz 4 2 2 5" xfId="15087" xr:uid="{F6C73567-4AC0-47EF-A29F-9092E408D0D6}"/>
    <cellStyle name="Notiz 4 2 3" xfId="18362" xr:uid="{BA5E30A7-4C09-4754-B253-8064A63CC5FB}"/>
    <cellStyle name="Notiz 4 2 4" xfId="13521" xr:uid="{A83D351F-56BB-4EC0-BF82-97FB6F5EE722}"/>
    <cellStyle name="Notiz 4 3" xfId="8849" xr:uid="{7F20BC27-6F10-4B90-ACB2-00FD610A7FFC}"/>
    <cellStyle name="Notiz 4 3 2" xfId="10569" xr:uid="{F633BCC4-F87E-4472-97C6-07AF2B700A61}"/>
    <cellStyle name="Notiz 4 3 2 2" xfId="20978" xr:uid="{BF50E82D-6594-4A75-9795-D8B3410B6A43}"/>
    <cellStyle name="Notiz 4 3 2 3" xfId="16236" xr:uid="{F9A54185-18E6-4CA7-8893-F6DF912F0294}"/>
    <cellStyle name="Notiz 4 3 3" xfId="10120" xr:uid="{536A6EF5-E5C6-4BE4-BFE3-44167BF6622D}"/>
    <cellStyle name="Notiz 4 3 3 2" xfId="20529" xr:uid="{77F52686-E2AF-42C9-9FC2-1C073A070B9E}"/>
    <cellStyle name="Notiz 4 3 3 3" xfId="15787" xr:uid="{4C82B0A3-1306-481F-8A9E-AA6EBF3A8893}"/>
    <cellStyle name="Notiz 4 3 4" xfId="19278" xr:uid="{3C720FB7-3F10-46D6-90EE-5B4CB3B8FA1E}"/>
    <cellStyle name="Notiz 4 3 5" xfId="14536" xr:uid="{A37746FF-CA5C-4727-8CBA-63DA092998A1}"/>
    <cellStyle name="Notiz 4 4" xfId="17801" xr:uid="{7144746A-40D0-4DED-8FF5-D813F715AE6F}"/>
    <cellStyle name="Notiz 4 5" xfId="12947" xr:uid="{68754793-D0CF-425D-844C-CB08AB648FC2}"/>
    <cellStyle name="Notiz 5" xfId="5783" xr:uid="{C2988CCD-09E4-4816-934D-0AC6EFDE7899}"/>
    <cellStyle name="Notiz 5 2" xfId="6508" xr:uid="{BF6C248B-1171-4F41-85EE-CB887B3B9FB7}"/>
    <cellStyle name="Notiz 5 2 2" xfId="9372" xr:uid="{4EE1DDDF-1C6F-40F2-B629-42E2B2EBA772}"/>
    <cellStyle name="Notiz 5 2 2 2" xfId="11085" xr:uid="{3FD168A1-9879-405F-B540-CD228F11AB02}"/>
    <cellStyle name="Notiz 5 2 2 2 2" xfId="21494" xr:uid="{E8EB5688-7714-46CD-BCC6-705961D53C50}"/>
    <cellStyle name="Notiz 5 2 2 2 3" xfId="16752" xr:uid="{C7B0A52B-976B-4A0B-9609-171D4E730B08}"/>
    <cellStyle name="Notiz 5 2 2 3" xfId="10028" xr:uid="{6D3BF706-714B-4B87-A829-700D37124F45}"/>
    <cellStyle name="Notiz 5 2 2 3 2" xfId="20438" xr:uid="{CD070D6B-35C0-4144-B9AA-5EC158D3BDBF}"/>
    <cellStyle name="Notiz 5 2 2 3 3" xfId="15696" xr:uid="{D874B393-9B12-4B97-85D0-C5809533370C}"/>
    <cellStyle name="Notiz 5 2 2 4" xfId="19800" xr:uid="{7D3DFE79-67BD-4E03-BE3F-F9DECE3C47F9}"/>
    <cellStyle name="Notiz 5 2 2 5" xfId="15058" xr:uid="{2B7ACB6F-184F-41D9-B371-FBC764418DEC}"/>
    <cellStyle name="Notiz 5 2 3" xfId="18333" xr:uid="{41B97921-8550-4E9F-BFED-F638BA5D5A1E}"/>
    <cellStyle name="Notiz 5 2 4" xfId="13491" xr:uid="{05CBF075-953C-45C4-AB58-044D2E1C7003}"/>
    <cellStyle name="Notiz 5 3" xfId="8725" xr:uid="{AA9D54B1-C053-4D3F-9553-8DBBA1B516A5}"/>
    <cellStyle name="Notiz 5 3 2" xfId="10437" xr:uid="{980840B2-3915-4D4F-BEFD-63EF09FCBEC4}"/>
    <cellStyle name="Notiz 5 3 2 2" xfId="20846" xr:uid="{370A7451-B9F2-4E34-AACC-CD39031C08B4}"/>
    <cellStyle name="Notiz 5 3 2 3" xfId="16104" xr:uid="{61A2CE45-4FE8-4F99-94D6-968BB66C775A}"/>
    <cellStyle name="Notiz 5 3 3" xfId="9862" xr:uid="{A1B7C422-C6EB-488C-9BCA-228622978765}"/>
    <cellStyle name="Notiz 5 3 3 2" xfId="20279" xr:uid="{F46ECD94-0E0A-4200-8F37-08A3E01E982B}"/>
    <cellStyle name="Notiz 5 3 3 3" xfId="15537" xr:uid="{0E9C61A8-BB10-4694-AB7E-3641B666EE30}"/>
    <cellStyle name="Notiz 5 3 4" xfId="19154" xr:uid="{8FE0D366-5D0D-4244-9478-30C9C50FD111}"/>
    <cellStyle name="Notiz 5 3 5" xfId="14412" xr:uid="{310FC450-9BD3-48E7-ACA5-BF87B5B239FB}"/>
    <cellStyle name="Notiz 5 4" xfId="17670" xr:uid="{10E82EB5-6023-4F42-95C5-2F1821DF2636}"/>
    <cellStyle name="Notiz 5 5" xfId="12853" xr:uid="{60E03E47-8B5F-4DC6-97AD-A75B31D7426A}"/>
    <cellStyle name="Notiz 6" xfId="5804" xr:uid="{48D9256F-9944-4253-B63A-7BBED22C7483}"/>
    <cellStyle name="Notiz 6 2" xfId="8745" xr:uid="{45F7F15C-A629-4DBA-8FE3-846CAEE3E760}"/>
    <cellStyle name="Notiz 6 2 2" xfId="10458" xr:uid="{CF3BFA66-50E1-4696-AB77-2E5B503239AD}"/>
    <cellStyle name="Notiz 6 2 2 2" xfId="20867" xr:uid="{C4EFED6D-69D6-47E7-8671-226C28F14AAE}"/>
    <cellStyle name="Notiz 6 2 2 3" xfId="16125" xr:uid="{F3CBF0D4-3126-43AE-B1D3-1FBF07B154AC}"/>
    <cellStyle name="Notiz 6 2 3" xfId="9810" xr:uid="{DC026420-F2EA-4243-8186-5AFFBCAFD9A1}"/>
    <cellStyle name="Notiz 6 2 3 2" xfId="20230" xr:uid="{8FD4A20D-F89F-4EB3-9E40-52E6F6FE705D}"/>
    <cellStyle name="Notiz 6 2 3 3" xfId="15488" xr:uid="{70EE6AB2-C8E8-447F-9197-DB7DFCFB9F74}"/>
    <cellStyle name="Notiz 6 2 4" xfId="19174" xr:uid="{E7144BCF-C699-4E03-816C-FC5FE9B07170}"/>
    <cellStyle name="Notiz 6 2 5" xfId="14432" xr:uid="{4E856D03-D092-4DDB-A43A-FEBB1530C902}"/>
    <cellStyle name="Notiz 6 3" xfId="17691" xr:uid="{D4006E9C-0C32-4F1E-9801-F755E25BF45A}"/>
    <cellStyle name="Notiz 6 4" xfId="12874" xr:uid="{418F600C-10E0-4E52-969E-AFF06A766C92}"/>
    <cellStyle name="Notiz 7" xfId="8451" xr:uid="{1F9BB7D1-B29D-4C2B-8CC9-5E190544BFA4}"/>
    <cellStyle name="Notiz 7 2" xfId="10303" xr:uid="{D8EB510F-30B5-40B0-82C0-3592518EADEC}"/>
    <cellStyle name="Notiz 7 2 2" xfId="20711" xr:uid="{9EF2C66D-150A-4D41-80E9-4D3CC6B0B8BF}"/>
    <cellStyle name="Notiz 7 2 3" xfId="15969" xr:uid="{855226DF-8935-410D-A993-5230B01657CB}"/>
    <cellStyle name="Notiz 7 3" xfId="8497" xr:uid="{78679D6A-A0E0-4B7E-BAAB-F68149A05AA6}"/>
    <cellStyle name="Notiz 7 3 2" xfId="18928" xr:uid="{64655D00-0DE3-419F-A1FD-A6E36662B9D0}"/>
    <cellStyle name="Notiz 7 3 3" xfId="14186" xr:uid="{9124161D-C593-40A9-AF82-45594BC5C9E9}"/>
    <cellStyle name="Notiz 7 4" xfId="18863" xr:uid="{A0D78942-7F17-4589-916C-1A767CB932FD}"/>
    <cellStyle name="Notiz 7 5" xfId="14121" xr:uid="{711A3E3A-BE69-4FEC-8501-33CF0F0A8032}"/>
    <cellStyle name="Notiz 8" xfId="17532" xr:uid="{6D93BB8D-D5AF-4233-9305-427AA5C62D29}"/>
    <cellStyle name="Notiz 9" xfId="11935" xr:uid="{6B0ED6D6-6CBE-458A-9DC0-0589C0D98D8D}"/>
    <cellStyle name="Number" xfId="2002" xr:uid="{838FDEC8-794E-4FC2-B2AC-C31714BB13CA}"/>
    <cellStyle name="Œ…‹æØ‚è [0.00]_4m stock" xfId="2003" xr:uid="{3D33BAB1-0EFE-4DFF-9965-558DB9609667}"/>
    <cellStyle name="Œ…‹æØ‚è_4m stock" xfId="2004" xr:uid="{5D2AD800-0962-47D5-B355-C564B3D9FF2D}"/>
    <cellStyle name="oft Excel]_x000d__x000a_Comment=The open=/f lines load custom functions into the Paste Function list._x000d__x000a_Maximized=3_x000d__x000a_Basics=1_x000d__x000a_A" xfId="2005" xr:uid="{915EE5FE-FB77-4A30-B8FE-1CDF013CD045}"/>
    <cellStyle name="Ongeldig" xfId="2006" xr:uid="{29BE43FE-EE1B-4A9B-A1E4-91F77D384403}"/>
    <cellStyle name="original cost" xfId="2007" xr:uid="{0594C4F3-5CAE-497F-83A5-7792EFC17C1F}"/>
    <cellStyle name="Output" xfId="4889" builtinId="21" customBuiltin="1"/>
    <cellStyle name="Output 1" xfId="2008" xr:uid="{FD7E7D55-DF01-4C86-8C82-A779F8911B45}"/>
    <cellStyle name="Output 2" xfId="2009" xr:uid="{071BFE2C-7B6A-440C-953A-9561FCF726FB}"/>
    <cellStyle name="Output 2 10" xfId="11936" xr:uid="{355FB3E9-5676-4AD6-B7F3-1882C7040662}"/>
    <cellStyle name="Output 2 2" xfId="5821" xr:uid="{721C4672-1449-4772-ADA5-B13DE3B58FFF}"/>
    <cellStyle name="Output 2 2 2" xfId="6231" xr:uid="{EC1445B8-41E9-4926-AC83-479272AED527}"/>
    <cellStyle name="Output 2 2 2 2" xfId="6705" xr:uid="{5E76AA3E-E732-4034-AF2C-63B13335A64F}"/>
    <cellStyle name="Output 2 2 2 2 2" xfId="9555" xr:uid="{17E77F5A-377F-456E-A0CF-F17BE05DF2C5}"/>
    <cellStyle name="Output 2 2 2 2 2 2" xfId="11274" xr:uid="{6A33F42F-E825-4525-8ABF-EE770FE761C6}"/>
    <cellStyle name="Output 2 2 2 2 2 2 2" xfId="21683" xr:uid="{E5B8463A-950A-4F53-9664-F9811102AE96}"/>
    <cellStyle name="Output 2 2 2 2 2 2 3" xfId="16941" xr:uid="{B985146D-8DA7-490B-A978-CD707BA9047B}"/>
    <cellStyle name="Output 2 2 2 2 2 3" xfId="11714" xr:uid="{ABF780A4-E721-48F5-A011-00AD5577EB06}"/>
    <cellStyle name="Output 2 2 2 2 2 3 2" xfId="22108" xr:uid="{4A635CCD-8AE7-42EC-BA33-E0D6692AC2D0}"/>
    <cellStyle name="Output 2 2 2 2 2 3 3" xfId="17366" xr:uid="{0B8E3735-8F79-47F7-8FC0-C9D4432B8615}"/>
    <cellStyle name="Output 2 2 2 2 2 4" xfId="19983" xr:uid="{94AE22D7-9B94-43A8-AF5E-ACCABE729617}"/>
    <cellStyle name="Output 2 2 2 2 2 5" xfId="15241" xr:uid="{A512C4C2-9CD1-45B3-9FF7-64BDCC84BE79}"/>
    <cellStyle name="Output 2 2 2 2 3" xfId="18525" xr:uid="{6E21C3A9-0F7C-4C0D-B094-512F8D1ED22E}"/>
    <cellStyle name="Output 2 2 2 2 4" xfId="13686" xr:uid="{E8342759-4F77-4F44-902D-FE0D77125C81}"/>
    <cellStyle name="Output 2 2 2 3" xfId="9110" xr:uid="{F03E95D1-9DB1-4C66-B776-988211AC0AAE}"/>
    <cellStyle name="Output 2 2 2 3 2" xfId="10834" xr:uid="{C26EC923-71DA-40F7-A6D4-E62C9DD7AE19}"/>
    <cellStyle name="Output 2 2 2 3 2 2" xfId="21243" xr:uid="{B991A1CB-18F5-4B31-9047-3EF59914B236}"/>
    <cellStyle name="Output 2 2 2 3 2 3" xfId="16501" xr:uid="{D660AC3B-DEC8-479B-8E20-909007EC7973}"/>
    <cellStyle name="Output 2 2 2 3 3" xfId="11498" xr:uid="{FADC612B-C96E-4E9F-B651-BA47F4ED2006}"/>
    <cellStyle name="Output 2 2 2 3 3 2" xfId="21904" xr:uid="{1C8751D3-6C51-4BEA-98B2-CF93326A2888}"/>
    <cellStyle name="Output 2 2 2 3 3 3" xfId="17162" xr:uid="{6F98BE89-3E2D-4C83-AEAD-BF03CADF136B}"/>
    <cellStyle name="Output 2 2 2 3 4" xfId="19539" xr:uid="{7F80A725-5BDC-4DD6-9104-CF4BD14635EE}"/>
    <cellStyle name="Output 2 2 2 3 5" xfId="14797" xr:uid="{2DFA9A4E-458A-4634-8041-6A613B0769BE}"/>
    <cellStyle name="Output 2 2 2 4" xfId="18071" xr:uid="{D370C42B-768E-4DC6-A577-55D5965A458D}"/>
    <cellStyle name="Output 2 2 2 5" xfId="13223" xr:uid="{12AD53DA-D2D3-41B2-8C5C-09A8CBAF6B94}"/>
    <cellStyle name="Output 2 2 3" xfId="6365" xr:uid="{1B0D665E-0996-4E74-ABF2-8522E878505E}"/>
    <cellStyle name="Output 2 2 3 2" xfId="6830" xr:uid="{42E10414-59D1-4F1F-9803-F086B330CA0F}"/>
    <cellStyle name="Output 2 2 3 2 2" xfId="9671" xr:uid="{DBB3A97A-F8F7-401C-AE71-744B12A8DF29}"/>
    <cellStyle name="Output 2 2 3 2 2 2" xfId="11392" xr:uid="{21AC619D-7DE4-4563-A6E1-1D92C6747F25}"/>
    <cellStyle name="Output 2 2 3 2 2 2 2" xfId="21801" xr:uid="{4748BE0F-876B-4F0D-9C2F-849449D210FD}"/>
    <cellStyle name="Output 2 2 3 2 2 2 3" xfId="17059" xr:uid="{33D8F41C-4C1B-4663-9207-33BAE2BAE1EB}"/>
    <cellStyle name="Output 2 2 3 2 2 3" xfId="9771" xr:uid="{C54A4BD0-ECF1-4D23-83FF-C27A6DCABA44}"/>
    <cellStyle name="Output 2 2 3 2 2 3 2" xfId="20194" xr:uid="{390C6BA6-4928-43D1-BC55-46F0936E5160}"/>
    <cellStyle name="Output 2 2 3 2 2 3 3" xfId="15452" xr:uid="{52A4D03B-05C9-4E42-AED3-BE3E94F4AB9D}"/>
    <cellStyle name="Output 2 2 3 2 2 4" xfId="20099" xr:uid="{FF2D9984-C495-468F-84D1-001E2DBC67BF}"/>
    <cellStyle name="Output 2 2 3 2 2 5" xfId="15357" xr:uid="{46F651A7-4784-4BD5-B780-907ADC146849}"/>
    <cellStyle name="Output 2 2 3 2 3" xfId="18648" xr:uid="{942BD355-660A-47AF-8653-10C4AD2A5485}"/>
    <cellStyle name="Output 2 2 3 2 4" xfId="13811" xr:uid="{822612AC-8C6B-4902-8A47-58D41A5171DC}"/>
    <cellStyle name="Output 2 2 3 3" xfId="9237" xr:uid="{425DEF0B-CF18-4298-AB72-6A6712438DFF}"/>
    <cellStyle name="Output 2 2 3 3 2" xfId="10961" xr:uid="{39F7A129-0756-4986-AF78-740E51A57F07}"/>
    <cellStyle name="Output 2 2 3 3 2 2" xfId="21370" xr:uid="{2085E33B-9F6D-44AB-BCA6-59B9724DD491}"/>
    <cellStyle name="Output 2 2 3 3 2 3" xfId="16628" xr:uid="{98FEC668-8AB0-4195-A8ED-06457CB417D2}"/>
    <cellStyle name="Output 2 2 3 3 3" xfId="8640" xr:uid="{F3AA5DD5-DA7A-4313-9637-45CA7328DEE4}"/>
    <cellStyle name="Output 2 2 3 3 3 2" xfId="19069" xr:uid="{CBF807AF-8B4F-4237-801E-CD0394541785}"/>
    <cellStyle name="Output 2 2 3 3 3 3" xfId="14327" xr:uid="{2BC477DE-0E75-42C8-AD8C-FC446B652FEC}"/>
    <cellStyle name="Output 2 2 3 3 4" xfId="19666" xr:uid="{1E3F5079-8A15-4261-B74B-990A793B5B75}"/>
    <cellStyle name="Output 2 2 3 3 5" xfId="14924" xr:uid="{8EE10380-4893-4440-BD51-912CC226A970}"/>
    <cellStyle name="Output 2 2 3 4" xfId="18203" xr:uid="{F547F6DD-F045-486C-8C21-A8A6BFAF9E3C}"/>
    <cellStyle name="Output 2 2 3 5" xfId="13357" xr:uid="{D6D788F2-EC6A-4CD4-BDDB-DD6BA7F5AE9D}"/>
    <cellStyle name="Output 2 2 4" xfId="5753" xr:uid="{38D44956-8F6D-4016-8BBF-E3BC86DA765B}"/>
    <cellStyle name="Output 2 2 4 2" xfId="8700" xr:uid="{74AFA15A-2268-40CB-A377-4DD3CA2782F9}"/>
    <cellStyle name="Output 2 2 4 2 2" xfId="10411" xr:uid="{DF5B015C-9A2A-4B8E-AFE3-BB20A743C27F}"/>
    <cellStyle name="Output 2 2 4 2 2 2" xfId="20820" xr:uid="{05D79342-F830-4235-A1D8-C8FA21BA25E1}"/>
    <cellStyle name="Output 2 2 4 2 2 3" xfId="16078" xr:uid="{DC4AF239-F434-43CC-80B8-EF4898103D38}"/>
    <cellStyle name="Output 2 2 4 2 3" xfId="11733" xr:uid="{060918DE-515B-44E9-A13C-41AA2B8E48B8}"/>
    <cellStyle name="Output 2 2 4 2 3 2" xfId="22127" xr:uid="{89B42280-DA77-4D26-A862-2BAABD4EB5DD}"/>
    <cellStyle name="Output 2 2 4 2 3 3" xfId="17385" xr:uid="{C9DD517F-11E6-457A-9778-1021EC06924E}"/>
    <cellStyle name="Output 2 2 4 2 4" xfId="19129" xr:uid="{8D85DA9F-AD0A-471B-A637-0EAD886141F1}"/>
    <cellStyle name="Output 2 2 4 2 5" xfId="14387" xr:uid="{580D68B9-3A15-4844-AADE-606BBDB08E8B}"/>
    <cellStyle name="Output 2 2 4 3" xfId="17644" xr:uid="{8B21FCE0-03BC-4DE8-8A05-904E62831E33}"/>
    <cellStyle name="Output 2 2 4 4" xfId="12829" xr:uid="{3865E414-4EC9-4387-9F99-9230C03E3465}"/>
    <cellStyle name="Output 2 2 5" xfId="8759" xr:uid="{210CCC2A-3FA2-49F2-8A6D-EBF3962CB77A}"/>
    <cellStyle name="Output 2 2 5 2" xfId="10473" xr:uid="{CB453AFD-151C-4313-8BE0-8BC04300DBBB}"/>
    <cellStyle name="Output 2 2 5 2 2" xfId="20882" xr:uid="{F73C4AEA-BFD9-42B3-92EF-9F66048195A3}"/>
    <cellStyle name="Output 2 2 5 2 3" xfId="16140" xr:uid="{F76FEF1E-3491-48C2-B7ED-2B00288C3502}"/>
    <cellStyle name="Output 2 2 5 3" xfId="11730" xr:uid="{1CCC7074-70B0-47D0-B2DF-5A9BF3CEAD76}"/>
    <cellStyle name="Output 2 2 5 3 2" xfId="22124" xr:uid="{19C902FA-A6A3-4C20-91A4-4179C8176A2F}"/>
    <cellStyle name="Output 2 2 5 3 3" xfId="17382" xr:uid="{9F7870B3-851A-45BA-BB5B-90C60522C1AC}"/>
    <cellStyle name="Output 2 2 5 4" xfId="19188" xr:uid="{7A622843-CB66-4494-94CE-EF39622AF655}"/>
    <cellStyle name="Output 2 2 5 5" xfId="14446" xr:uid="{1E19B6AF-CEB1-4DE0-9BF2-47778A1F9ED2}"/>
    <cellStyle name="Output 2 2 6" xfId="17706" xr:uid="{BCA4963E-1659-40DA-8462-3752B10E7AE6}"/>
    <cellStyle name="Output 2 2 7" xfId="12163" xr:uid="{BA55C5D6-F004-4755-BB54-0D9B8413AC7E}"/>
    <cellStyle name="Output 2 3" xfId="6024" xr:uid="{06C7738A-1B30-4263-AF9B-B28FD97805C4}"/>
    <cellStyle name="Output 2 3 2" xfId="6204" xr:uid="{029B8745-3FD3-4764-88AD-09BCF66237A4}"/>
    <cellStyle name="Output 2 3 2 2" xfId="6679" xr:uid="{9B64739F-44DA-4D8E-AEA8-8F29B5A2C8C0}"/>
    <cellStyle name="Output 2 3 2 2 2" xfId="9530" xr:uid="{ED9A0280-6F9D-406E-A4CA-658BD271D3D5}"/>
    <cellStyle name="Output 2 3 2 2 2 2" xfId="11248" xr:uid="{F1B116E9-955A-4A29-ADD5-AA172FC095C5}"/>
    <cellStyle name="Output 2 3 2 2 2 2 2" xfId="21657" xr:uid="{4745A561-E557-4404-9D7E-88F71C4B1959}"/>
    <cellStyle name="Output 2 3 2 2 2 2 3" xfId="16915" xr:uid="{9E0ED3B3-3E63-48D2-9183-5E19707AE0F5}"/>
    <cellStyle name="Output 2 3 2 2 2 3" xfId="8412" xr:uid="{7D8FD974-F417-4545-B130-09CE9EA76441}"/>
    <cellStyle name="Output 2 3 2 2 2 3 2" xfId="18823" xr:uid="{FF5FB90C-E65C-47B2-9457-9EA108B47D63}"/>
    <cellStyle name="Output 2 3 2 2 2 3 3" xfId="14081" xr:uid="{A412197C-BAD9-4170-AA3A-40BA83ACA296}"/>
    <cellStyle name="Output 2 3 2 2 2 4" xfId="19958" xr:uid="{40468042-9259-45ED-AD3E-FD7BD254F711}"/>
    <cellStyle name="Output 2 3 2 2 2 5" xfId="15216" xr:uid="{01A45F49-2BE4-4E43-B8CF-B97A7ADDB6E9}"/>
    <cellStyle name="Output 2 3 2 2 3" xfId="18500" xr:uid="{6A652C85-92A4-481F-A2E8-E9938039CA60}"/>
    <cellStyle name="Output 2 3 2 2 4" xfId="13660" xr:uid="{6249C607-BF48-4A5E-AD9B-1A71FCFDD4E4}"/>
    <cellStyle name="Output 2 3 2 3" xfId="9085" xr:uid="{13F5D1CD-9B47-4F7B-981E-8CB9CA00BC00}"/>
    <cellStyle name="Output 2 3 2 3 2" xfId="10807" xr:uid="{3EFCE486-A26F-4C3C-A455-A9F092351D17}"/>
    <cellStyle name="Output 2 3 2 3 2 2" xfId="21216" xr:uid="{EE140B6F-5D09-4E6C-98D7-A2219505617C}"/>
    <cellStyle name="Output 2 3 2 3 2 3" xfId="16474" xr:uid="{AE5FE956-645B-43AD-85D3-861125F5E5AC}"/>
    <cellStyle name="Output 2 3 2 3 3" xfId="10074" xr:uid="{77FBE7B4-9944-4A25-820C-866C526FE75D}"/>
    <cellStyle name="Output 2 3 2 3 3 2" xfId="20483" xr:uid="{3CAF746E-4141-4FC3-9346-27A26501EDCD}"/>
    <cellStyle name="Output 2 3 2 3 3 3" xfId="15741" xr:uid="{44AF301A-284B-434D-BF59-AA1B709921FC}"/>
    <cellStyle name="Output 2 3 2 3 4" xfId="19514" xr:uid="{B16FC273-6697-4E21-9271-B879DB867428}"/>
    <cellStyle name="Output 2 3 2 3 5" xfId="14772" xr:uid="{32A8380F-1061-475A-8BBF-D9805BA22354}"/>
    <cellStyle name="Output 2 3 2 4" xfId="18045" xr:uid="{241EE08D-FF6B-4909-8B02-D00078671D6A}"/>
    <cellStyle name="Output 2 3 2 5" xfId="13196" xr:uid="{2E7B82DA-C8CF-4B5D-9E07-568DB82F81F4}"/>
    <cellStyle name="Output 2 3 3" xfId="6300" xr:uid="{357E0966-CB6E-47D2-9B28-963D7C0872C4}"/>
    <cellStyle name="Output 2 3 3 2" xfId="6772" xr:uid="{255F4C0C-C1E1-4853-97B8-6BFDF1E320B4}"/>
    <cellStyle name="Output 2 3 3 2 2" xfId="9615" xr:uid="{9022A4EC-CD58-401A-9A6F-97263D4D75CD}"/>
    <cellStyle name="Output 2 3 3 2 2 2" xfId="11339" xr:uid="{ADA1F44C-C1DE-496B-B7B4-5B4B40BCD0A3}"/>
    <cellStyle name="Output 2 3 3 2 2 2 2" xfId="21748" xr:uid="{63919AF2-F7B9-462E-956B-1AFA51710C0E}"/>
    <cellStyle name="Output 2 3 3 2 2 2 3" xfId="17006" xr:uid="{52473A89-F047-4C70-9EF9-311C4F17D544}"/>
    <cellStyle name="Output 2 3 3 2 2 3" xfId="11853" xr:uid="{01E6A39D-C655-44C5-81FA-156CA5FE2CCF}"/>
    <cellStyle name="Output 2 3 3 2 2 3 2" xfId="22247" xr:uid="{E2FA3C00-D635-43CE-94AA-B9E622A587E3}"/>
    <cellStyle name="Output 2 3 3 2 2 3 3" xfId="17505" xr:uid="{2C2DABA2-3FDC-423A-AAF1-B9865472ECBA}"/>
    <cellStyle name="Output 2 3 3 2 2 4" xfId="20043" xr:uid="{E57F8B4F-F572-4DCD-85FC-D6E6FFC1C76A}"/>
    <cellStyle name="Output 2 3 3 2 2 5" xfId="15301" xr:uid="{D9C5B038-D32A-4CD8-811C-8327B08A2EB1}"/>
    <cellStyle name="Output 2 3 3 2 3" xfId="18591" xr:uid="{8687513C-5663-4153-B64C-0E9948E9D8DE}"/>
    <cellStyle name="Output 2 3 3 2 4" xfId="13753" xr:uid="{C34899A4-6F9E-457A-8583-0947F153B5D7}"/>
    <cellStyle name="Output 2 3 3 3" xfId="9174" xr:uid="{FA394A73-5E8F-40C3-BD57-99058266C031}"/>
    <cellStyle name="Output 2 3 3 3 2" xfId="10901" xr:uid="{4297B8B3-F6BB-4365-908B-0F552858EFAF}"/>
    <cellStyle name="Output 2 3 3 3 2 2" xfId="21310" xr:uid="{1E0F8B49-CFD8-4472-A4E9-97BCF9242F69}"/>
    <cellStyle name="Output 2 3 3 3 2 3" xfId="16568" xr:uid="{B7F89E79-FB7C-4AC0-AED9-2EAA571FE6B7}"/>
    <cellStyle name="Output 2 3 3 3 3" xfId="11603" xr:uid="{3C262703-EDFE-41ED-833F-C419B1638D48}"/>
    <cellStyle name="Output 2 3 3 3 3 2" xfId="21997" xr:uid="{D13A8626-6328-491E-A356-F250D697F618}"/>
    <cellStyle name="Output 2 3 3 3 3 3" xfId="17255" xr:uid="{92D31EC3-6FBC-468B-8485-4E4B9800C340}"/>
    <cellStyle name="Output 2 3 3 3 4" xfId="19603" xr:uid="{028B2351-F67C-412C-9357-7BA2B3635D06}"/>
    <cellStyle name="Output 2 3 3 3 5" xfId="14861" xr:uid="{CBAD90E4-03F8-4587-9B67-C295B8E6A25F}"/>
    <cellStyle name="Output 2 3 3 4" xfId="18139" xr:uid="{FCEBFD3F-4F72-449D-8C01-95BA704CC523}"/>
    <cellStyle name="Output 2 3 3 5" xfId="13292" xr:uid="{C5B9B9E3-BD83-4A74-A50C-AC479F7048AF}"/>
    <cellStyle name="Output 2 3 4" xfId="6429" xr:uid="{12B1A3DF-DEE5-46CD-B7C7-6DCD67213E33}"/>
    <cellStyle name="Output 2 3 4 2" xfId="6894" xr:uid="{23F80ACB-3BBC-42EA-9977-CFFBA645370A}"/>
    <cellStyle name="Output 2 3 4 2 2" xfId="9730" xr:uid="{73D607CF-C634-4FF4-840D-63B0B0D7B91F}"/>
    <cellStyle name="Output 2 3 4 2 2 2" xfId="11456" xr:uid="{74F4DA43-FCF4-473A-92D0-53BEDF585F9B}"/>
    <cellStyle name="Output 2 3 4 2 2 2 2" xfId="21865" xr:uid="{6E14E26B-94FE-4EC2-9F71-BF528DD37FD7}"/>
    <cellStyle name="Output 2 3 4 2 2 2 3" xfId="17123" xr:uid="{72D5D399-E236-462F-B65B-078BF34B30F6}"/>
    <cellStyle name="Output 2 3 4 2 2 3" xfId="8960" xr:uid="{D68272BD-2F28-4E4D-A795-597923662A7C}"/>
    <cellStyle name="Output 2 3 4 2 2 3 2" xfId="19389" xr:uid="{EE13E55E-5159-4A9F-BA2F-40B88220CCAE}"/>
    <cellStyle name="Output 2 3 4 2 2 3 3" xfId="14647" xr:uid="{F3E394E3-43C2-4B4B-AD07-8244FDD676C3}"/>
    <cellStyle name="Output 2 3 4 2 2 4" xfId="20158" xr:uid="{A37975B6-BD5A-46AA-A974-030805325BE9}"/>
    <cellStyle name="Output 2 3 4 2 2 5" xfId="15416" xr:uid="{51C515F2-AA25-4F38-B0C0-3DAEF4188609}"/>
    <cellStyle name="Output 2 3 4 2 3" xfId="18711" xr:uid="{0CB57682-5389-4879-B561-C5A6A6968F42}"/>
    <cellStyle name="Output 2 3 4 2 4" xfId="13875" xr:uid="{908D1CC6-4B8E-432C-80E0-52FEAB9ECE6D}"/>
    <cellStyle name="Output 2 3 4 3" xfId="9295" xr:uid="{7B573F69-461F-4399-A09A-9F11A9BC8AC6}"/>
    <cellStyle name="Output 2 3 4 3 2" xfId="11025" xr:uid="{C6EA885E-83B2-4AB5-975F-29083D55EFA1}"/>
    <cellStyle name="Output 2 3 4 3 2 2" xfId="21434" xr:uid="{154ABA19-25E0-4B78-88BD-AAD6996A7844}"/>
    <cellStyle name="Output 2 3 4 3 2 3" xfId="16692" xr:uid="{BA82227D-B24F-4795-978E-1440C0C65A5C}"/>
    <cellStyle name="Output 2 3 4 3 3" xfId="10266" xr:uid="{DFA3FC5A-7B9D-4C42-AF42-76C069EA3388}"/>
    <cellStyle name="Output 2 3 4 3 3 2" xfId="20675" xr:uid="{0FE60E5D-9A64-41BA-9483-B3290D8CDE18}"/>
    <cellStyle name="Output 2 3 4 3 3 3" xfId="15933" xr:uid="{58A51985-F0B1-4F5C-BF50-D48724B52F5E}"/>
    <cellStyle name="Output 2 3 4 3 4" xfId="19724" xr:uid="{85E83C8E-4106-4383-BFD8-1DE1841363EE}"/>
    <cellStyle name="Output 2 3 4 3 5" xfId="14982" xr:uid="{90E1828A-EF04-43D5-BFE9-CD37F96E570C}"/>
    <cellStyle name="Output 2 3 4 4" xfId="18266" xr:uid="{6A7B28C5-C584-4361-8F48-B3B1FFEEC4CC}"/>
    <cellStyle name="Output 2 3 4 5" xfId="13421" xr:uid="{9AF864FB-2E9A-4D86-ACA1-884A149049D0}"/>
    <cellStyle name="Output 2 3 5" xfId="6458" xr:uid="{2F9E789C-E3FC-44E9-B173-AC2E1949D946}"/>
    <cellStyle name="Output 2 3 5 2" xfId="9322" xr:uid="{9DA4A89E-7813-4D2E-AB21-9AFC88399E94}"/>
    <cellStyle name="Output 2 3 5 2 2" xfId="11047" xr:uid="{AD3BD409-315C-4C92-8253-94EBBBD9D74F}"/>
    <cellStyle name="Output 2 3 5 2 2 2" xfId="21456" xr:uid="{8E36A646-2592-4580-B1B4-E6CB45723640}"/>
    <cellStyle name="Output 2 3 5 2 2 3" xfId="16714" xr:uid="{97816C7F-7013-4D3A-B1AB-90887E32A067}"/>
    <cellStyle name="Output 2 3 5 2 3" xfId="11713" xr:uid="{49BDF639-9B5F-4173-A0DB-BD7577DE9ED4}"/>
    <cellStyle name="Output 2 3 5 2 3 2" xfId="22107" xr:uid="{C89CFE77-2D97-427F-9AD9-DFDECB4DBDE5}"/>
    <cellStyle name="Output 2 3 5 2 3 3" xfId="17365" xr:uid="{2A39EF6D-53C9-476D-B52A-1ABC406D8585}"/>
    <cellStyle name="Output 2 3 5 2 4" xfId="19751" xr:uid="{417D47CD-5707-46E7-BE21-9F35128F5A25}"/>
    <cellStyle name="Output 2 3 5 2 5" xfId="15009" xr:uid="{DCDDE932-517A-40D0-BA2A-1F4904B78C40}"/>
    <cellStyle name="Output 2 3 5 3" xfId="18294" xr:uid="{A04E7595-5B32-4572-8B60-0F5E74B80090}"/>
    <cellStyle name="Output 2 3 5 4" xfId="13449" xr:uid="{1192CD3A-DBD3-4E0D-A534-E134B745257E}"/>
    <cellStyle name="Output 2 3 6" xfId="8934" xr:uid="{1EF41FA4-BDAF-4DC7-8D14-B85F9298E710}"/>
    <cellStyle name="Output 2 3 6 2" xfId="10651" xr:uid="{93F0BE89-7B81-423D-875E-A51324431B35}"/>
    <cellStyle name="Output 2 3 6 2 2" xfId="21060" xr:uid="{562DA94D-0F93-4AB1-AADD-E775E49E8138}"/>
    <cellStyle name="Output 2 3 6 2 3" xfId="16318" xr:uid="{6834DEED-524A-4320-8A5E-E368D19940B3}"/>
    <cellStyle name="Output 2 3 6 3" xfId="9927" xr:uid="{0D8A5071-499A-48C0-96EB-B80FA1B6785C}"/>
    <cellStyle name="Output 2 3 6 3 2" xfId="20341" xr:uid="{6F5243CC-9124-4FB5-9324-690F14E56182}"/>
    <cellStyle name="Output 2 3 6 3 3" xfId="15599" xr:uid="{2B89837D-B3F8-445A-9D7D-DA35140C8FB5}"/>
    <cellStyle name="Output 2 3 6 4" xfId="19363" xr:uid="{54A5664D-0B7C-4F06-AF8E-EC17F4551C28}"/>
    <cellStyle name="Output 2 3 6 5" xfId="14621" xr:uid="{C90EA198-EE5E-407E-9213-AD501D6D0B8A}"/>
    <cellStyle name="Output 2 3 7" xfId="17886" xr:uid="{287112B2-7F17-4CE0-80A2-F58FDAE08B74}"/>
    <cellStyle name="Output 2 3 8" xfId="13031" xr:uid="{AE965102-F64D-43DB-B7AE-397B3B54EC26}"/>
    <cellStyle name="Output 2 4" xfId="5724" xr:uid="{0BC9216F-877B-45FC-892F-C5B7BEF0F99B}"/>
    <cellStyle name="Output 2 4 2" xfId="6488" xr:uid="{51F49862-049B-49A9-BEBD-20CF56CF621E}"/>
    <cellStyle name="Output 2 4 2 2" xfId="9352" xr:uid="{3707366A-0259-4A43-8F14-AB96969628CF}"/>
    <cellStyle name="Output 2 4 2 2 2" xfId="11066" xr:uid="{A1C952B0-1720-4351-9FBB-2843E3FD3B13}"/>
    <cellStyle name="Output 2 4 2 2 2 2" xfId="21475" xr:uid="{08B31861-8EC1-4630-A45E-9059C7AE2D91}"/>
    <cellStyle name="Output 2 4 2 2 2 3" xfId="16733" xr:uid="{21223287-92C9-4BE4-9C11-A0D412E7E5DC}"/>
    <cellStyle name="Output 2 4 2 2 3" xfId="9759" xr:uid="{EC23702F-EAE6-4FD4-AE80-CDF978AA50B9}"/>
    <cellStyle name="Output 2 4 2 2 3 2" xfId="20183" xr:uid="{EE32F130-A152-43EA-B60D-8810421FD478}"/>
    <cellStyle name="Output 2 4 2 2 3 3" xfId="15441" xr:uid="{3B689171-3FD6-43FB-8926-5A19277A8425}"/>
    <cellStyle name="Output 2 4 2 2 4" xfId="19780" xr:uid="{5740EAFC-9AFE-48A3-AEF4-3C1758958EF6}"/>
    <cellStyle name="Output 2 4 2 2 5" xfId="15038" xr:uid="{48678FDD-65E1-4E8C-9E57-25BF147CF7C0}"/>
    <cellStyle name="Output 2 4 2 3" xfId="18313" xr:uid="{CFDD31F1-EEBF-408F-BA1E-9B1A658B6EFD}"/>
    <cellStyle name="Output 2 4 2 4" xfId="13471" xr:uid="{0A4A229E-196C-414F-B656-A73537D317E4}"/>
    <cellStyle name="Output 2 4 3" xfId="8674" xr:uid="{624E0C38-7118-4FCF-B7E1-7419DE78F339}"/>
    <cellStyle name="Output 2 4 3 2" xfId="10384" xr:uid="{5DC934C2-B27B-4E84-ABE9-EE83CA4C4C8A}"/>
    <cellStyle name="Output 2 4 3 2 2" xfId="20793" xr:uid="{8A8BD94D-86F2-4029-ADA4-19229D8B4F97}"/>
    <cellStyle name="Output 2 4 3 2 3" xfId="16051" xr:uid="{DAC1CA50-D2F4-44DA-96A0-462081BBD764}"/>
    <cellStyle name="Output 2 4 3 3" xfId="11859" xr:uid="{7CE56E6A-08D3-4EA4-9604-EFDF508FC68B}"/>
    <cellStyle name="Output 2 4 3 3 2" xfId="22248" xr:uid="{134D8606-BEFA-4B42-A5E7-9BBBDA0D06FD}"/>
    <cellStyle name="Output 2 4 3 3 3" xfId="17506" xr:uid="{A58A7C21-96C8-46C3-A0FE-77469E9ED700}"/>
    <cellStyle name="Output 2 4 3 4" xfId="19103" xr:uid="{49A30AEA-0DE6-4775-B4C0-7D7E65FC61EA}"/>
    <cellStyle name="Output 2 4 3 5" xfId="14361" xr:uid="{07E25120-FB31-4408-A8E2-8B55F8D78B90}"/>
    <cellStyle name="Output 2 4 4" xfId="17617" xr:uid="{1497B582-480B-45AB-8F74-58EFBA338666}"/>
    <cellStyle name="Output 2 4 5" xfId="12803" xr:uid="{AE2BA9D1-615F-4FCB-92F1-D431401C600E}"/>
    <cellStyle name="Output 2 5" xfId="5801" xr:uid="{5CDEAD85-88BC-4CC8-A25C-373E3C865D90}"/>
    <cellStyle name="Output 2 5 2" xfId="6514" xr:uid="{99C69CBD-4A7F-4B06-B3C3-C636281BDC03}"/>
    <cellStyle name="Output 2 5 2 2" xfId="9378" xr:uid="{00BDB0FA-E9F7-4131-98C1-3E393CA75D91}"/>
    <cellStyle name="Output 2 5 2 2 2" xfId="11091" xr:uid="{240FBA30-AA73-4550-A8A4-FE862CFADBCE}"/>
    <cellStyle name="Output 2 5 2 2 2 2" xfId="21500" xr:uid="{1A21CEC6-8D8C-4CC9-9B1A-62118D5931FF}"/>
    <cellStyle name="Output 2 5 2 2 2 3" xfId="16758" xr:uid="{DFB5ADD5-8C72-40F5-A5B6-8E29FA2803FD}"/>
    <cellStyle name="Output 2 5 2 2 3" xfId="9333" xr:uid="{A2E08673-3F09-4D87-AC63-BE20246A1CB6}"/>
    <cellStyle name="Output 2 5 2 2 3 2" xfId="19762" xr:uid="{465C5E5B-4FE6-4C80-8D14-6FAE40F38E9E}"/>
    <cellStyle name="Output 2 5 2 2 3 3" xfId="15020" xr:uid="{F4BA700C-5F33-45D1-B387-E59E06A69651}"/>
    <cellStyle name="Output 2 5 2 2 4" xfId="19806" xr:uid="{43CF338F-0B67-41CE-95E9-BA1680376893}"/>
    <cellStyle name="Output 2 5 2 2 5" xfId="15064" xr:uid="{22B22EAE-4A89-4EA9-AD0D-3C392B36A14F}"/>
    <cellStyle name="Output 2 5 2 3" xfId="18339" xr:uid="{48DC4D43-CBE9-41C1-8560-859CB124245B}"/>
    <cellStyle name="Output 2 5 2 4" xfId="13497" xr:uid="{2139CAFB-1FCF-4F33-B0BE-C4F092135314}"/>
    <cellStyle name="Output 2 5 3" xfId="8742" xr:uid="{A00293BA-C8AC-44B0-A741-2D85B9F00F24}"/>
    <cellStyle name="Output 2 5 3 2" xfId="10455" xr:uid="{E18D9170-AFF2-4530-8718-4B096BC8E984}"/>
    <cellStyle name="Output 2 5 3 2 2" xfId="20864" xr:uid="{11E2AED0-29C0-4821-A706-388431E2C980}"/>
    <cellStyle name="Output 2 5 3 2 3" xfId="16122" xr:uid="{949E86A6-71E2-4E05-A293-95DCB4298B30}"/>
    <cellStyle name="Output 2 5 3 3" xfId="11658" xr:uid="{5F71D828-F742-4C0F-B300-00BF717F59BB}"/>
    <cellStyle name="Output 2 5 3 3 2" xfId="22052" xr:uid="{ADA30E0A-2112-44AB-9247-25A54C9D31CF}"/>
    <cellStyle name="Output 2 5 3 3 3" xfId="17310" xr:uid="{D96C4229-6BB4-4B84-9234-B6E67C81EEEF}"/>
    <cellStyle name="Output 2 5 3 4" xfId="19171" xr:uid="{C10FE7EF-8C9F-4443-AD54-5543F0295798}"/>
    <cellStyle name="Output 2 5 3 5" xfId="14429" xr:uid="{EB98A2CB-9168-43D3-80BE-885E4F4692DE}"/>
    <cellStyle name="Output 2 5 4" xfId="17688" xr:uid="{A013BF8D-E410-40BE-B3AA-99D07A5F554D}"/>
    <cellStyle name="Output 2 5 5" xfId="12871" xr:uid="{5973ED4F-4345-433D-8A91-F8EB431F1759}"/>
    <cellStyle name="Output 2 6" xfId="6138" xr:uid="{F6F39795-A8A5-4789-9651-B0D8E7DCDEB9}"/>
    <cellStyle name="Output 2 6 2" xfId="9026" xr:uid="{3C5AF7BB-6ACF-414F-BD8D-1CD3762C9347}"/>
    <cellStyle name="Output 2 6 2 2" xfId="10746" xr:uid="{575AC560-CAF6-49AF-8D9E-77238BFB56B9}"/>
    <cellStyle name="Output 2 6 2 2 2" xfId="21155" xr:uid="{39C6A85C-719E-4B29-AC43-E13273E1C431}"/>
    <cellStyle name="Output 2 6 2 2 3" xfId="16413" xr:uid="{51427FF6-8F8A-490C-AB9C-B6C5C5AE3B26}"/>
    <cellStyle name="Output 2 6 2 3" xfId="8526" xr:uid="{6F37DD97-4F57-4CFA-B579-44B9A20340C6}"/>
    <cellStyle name="Output 2 6 2 3 2" xfId="18954" xr:uid="{D7BC354D-5154-459D-9CD4-42B93229C01D}"/>
    <cellStyle name="Output 2 6 2 3 3" xfId="14212" xr:uid="{0C73192B-7F25-4CDC-84A9-C8374B61C2EE}"/>
    <cellStyle name="Output 2 6 2 4" xfId="19455" xr:uid="{316A029D-8910-43CD-B907-95F09D81D7D6}"/>
    <cellStyle name="Output 2 6 2 5" xfId="14713" xr:uid="{4094CDA9-0185-4DE7-B85A-59EE1A771AED}"/>
    <cellStyle name="Output 2 6 3" xfId="17982" xr:uid="{EC3CFD70-8BC9-44D6-84CD-408AEE9F24BC}"/>
    <cellStyle name="Output 2 6 4" xfId="13132" xr:uid="{203BB9AB-1B4F-4768-BBE3-BD6F1F7622A9}"/>
    <cellStyle name="Output 2 7" xfId="7124" xr:uid="{34923ED1-67CB-41D9-A6AA-9BA03FB6615A}"/>
    <cellStyle name="Output 2 7 2" xfId="11493" xr:uid="{3516AE68-F355-44C7-A6C4-0D69C1F4AE0A}"/>
    <cellStyle name="Output 2 7 2 2" xfId="11874" xr:uid="{352521CC-E04C-4F36-A9F2-A993BC5D5217}"/>
    <cellStyle name="Output 2 7 2 2 2" xfId="22253" xr:uid="{44C6EB55-A9B0-4C26-83B1-972EA7162E58}"/>
    <cellStyle name="Output 2 7 2 2 3" xfId="17511" xr:uid="{D13C8A4F-139D-4544-910A-A165BB48C4C9}"/>
    <cellStyle name="Output 2 7 2 3" xfId="21901" xr:uid="{BEB4D4F6-CBA4-46A0-9FF4-8E40DB193165}"/>
    <cellStyle name="Output 2 7 2 4" xfId="17159" xr:uid="{D935A380-A2EC-449F-B09C-7225DBD875CF}"/>
    <cellStyle name="Output 2 7 3" xfId="18727" xr:uid="{8B856F2D-84A9-4F95-82AB-403CC7B0672D}"/>
    <cellStyle name="Output 2 7 4" xfId="13940" xr:uid="{97362C05-C743-4EEB-9DC8-DCA0679C74F9}"/>
    <cellStyle name="Output 2 8" xfId="5174" xr:uid="{B6F3195F-8C10-4F85-B869-6BE83F398AB7}"/>
    <cellStyle name="Output 2 8 2" xfId="10304" xr:uid="{110C137A-BD15-4222-9416-5D7DB2CECCB7}"/>
    <cellStyle name="Output 2 8 2 2" xfId="20712" xr:uid="{7FD0A1AE-3871-4E93-9620-98B6BC4813AC}"/>
    <cellStyle name="Output 2 8 2 3" xfId="15970" xr:uid="{507BAFDE-7646-4342-B5C3-EE81FF38B492}"/>
    <cellStyle name="Output 2 8 3" xfId="8333" xr:uid="{01F48FFC-E834-4274-879A-064A0AFEBD4A}"/>
    <cellStyle name="Output 2 8 3 2" xfId="18744" xr:uid="{125D42FE-63E5-4898-830F-CF244E3B70C4}"/>
    <cellStyle name="Output 2 8 3 3" xfId="14002" xr:uid="{E4B88BEB-CE46-4482-9D3B-78D4A7DF187A}"/>
    <cellStyle name="Output 2 8 4" xfId="18864" xr:uid="{5B5BFA00-6CF8-4B41-A630-2064391356B0}"/>
    <cellStyle name="Output 2 8 5" xfId="14122" xr:uid="{3B0FF91B-4687-4BE1-A9E4-B7E502E7183A}"/>
    <cellStyle name="Output 2 9" xfId="17533" xr:uid="{8FE34B8E-B025-4A97-88EC-BC130F9F6699}"/>
    <cellStyle name="Output 3" xfId="2010" xr:uid="{9DD8F50C-3F42-49AC-905B-40693D94FDE5}"/>
    <cellStyle name="Output 3 2" xfId="5822" xr:uid="{DC0CDD50-95C1-45A5-B9AF-D13D40EDC6A1}"/>
    <cellStyle name="Output 3 2 2" xfId="6232" xr:uid="{2B77861A-C1D5-4352-B3A1-6FC1A37DA525}"/>
    <cellStyle name="Output 3 2 2 2" xfId="6706" xr:uid="{4FB0F56B-32CC-451B-A8D8-4FA1A2A2EE9D}"/>
    <cellStyle name="Output 3 2 2 2 2" xfId="9556" xr:uid="{AA32AC9B-A9D8-4123-86FE-83C09F07C592}"/>
    <cellStyle name="Output 3 2 2 2 2 2" xfId="11275" xr:uid="{89FAA532-58B8-486E-9684-19033A9DC353}"/>
    <cellStyle name="Output 3 2 2 2 2 2 2" xfId="21684" xr:uid="{8916825E-527D-4068-8D83-4F76D10EEB56}"/>
    <cellStyle name="Output 3 2 2 2 2 2 3" xfId="16942" xr:uid="{8FE1E52C-8528-4A8C-8CF0-FBAA44B5B48B}"/>
    <cellStyle name="Output 3 2 2 2 2 3" xfId="11571" xr:uid="{9149999F-E4F1-474E-924E-576C9780ADC9}"/>
    <cellStyle name="Output 3 2 2 2 2 3 2" xfId="21965" xr:uid="{CB04A298-212F-4E4F-A3C1-F1E06ADFD137}"/>
    <cellStyle name="Output 3 2 2 2 2 3 3" xfId="17223" xr:uid="{EE20CCDE-AE40-4179-8E36-EA7897214466}"/>
    <cellStyle name="Output 3 2 2 2 2 4" xfId="19984" xr:uid="{409936AF-DBF2-4999-8624-FAB8B9ED9F52}"/>
    <cellStyle name="Output 3 2 2 2 2 5" xfId="15242" xr:uid="{7DB5EF52-9976-4AC5-BC50-E9EED3796774}"/>
    <cellStyle name="Output 3 2 2 2 3" xfId="18526" xr:uid="{0ABDD234-5E90-4FD0-8E9E-6534D776EE34}"/>
    <cellStyle name="Output 3 2 2 2 4" xfId="13687" xr:uid="{649A57A4-5107-4384-9CF2-2347419F1A40}"/>
    <cellStyle name="Output 3 2 2 3" xfId="9111" xr:uid="{61F7A74D-56F5-4490-A107-AF62E0CD62B4}"/>
    <cellStyle name="Output 3 2 2 3 2" xfId="10835" xr:uid="{BAD148B9-A2C8-4B73-8693-53077ABA30A0}"/>
    <cellStyle name="Output 3 2 2 3 2 2" xfId="21244" xr:uid="{8E3B7155-B273-4147-A25F-5C39D0071620}"/>
    <cellStyle name="Output 3 2 2 3 2 3" xfId="16502" xr:uid="{AEF546DE-2C1B-4547-A31C-363455ECD6A9}"/>
    <cellStyle name="Output 3 2 2 3 3" xfId="8347" xr:uid="{287F5B69-D7FD-4456-8C0B-66014C32BDFE}"/>
    <cellStyle name="Output 3 2 2 3 3 2" xfId="18758" xr:uid="{3696750A-519C-42DB-A15D-15341EF7FCB6}"/>
    <cellStyle name="Output 3 2 2 3 3 3" xfId="14016" xr:uid="{74B17354-6B71-4373-BCDC-558BD8575A1C}"/>
    <cellStyle name="Output 3 2 2 3 4" xfId="19540" xr:uid="{8CF02556-E435-4DE0-836C-BC8A28BA39B0}"/>
    <cellStyle name="Output 3 2 2 3 5" xfId="14798" xr:uid="{F6C72941-36C4-44C3-9C21-405955603BFA}"/>
    <cellStyle name="Output 3 2 2 4" xfId="18072" xr:uid="{68D77B6A-1AED-4772-A219-C1DF326B9E0A}"/>
    <cellStyle name="Output 3 2 2 5" xfId="13224" xr:uid="{02383382-6E11-49F6-9172-97FA3FAAC113}"/>
    <cellStyle name="Output 3 2 3" xfId="6366" xr:uid="{21D34345-AF42-44F6-92FC-4019057C187D}"/>
    <cellStyle name="Output 3 2 3 2" xfId="6831" xr:uid="{332FD650-9D7D-4C1F-BE3D-FE60A5D8CB0F}"/>
    <cellStyle name="Output 3 2 3 2 2" xfId="9672" xr:uid="{EF744CC1-48F9-4D5A-83A4-B7D0104B2A9B}"/>
    <cellStyle name="Output 3 2 3 2 2 2" xfId="11393" xr:uid="{A2A96F54-5871-419C-8D49-665D28FA9D2B}"/>
    <cellStyle name="Output 3 2 3 2 2 2 2" xfId="21802" xr:uid="{0A9F4993-C7B7-4740-86BA-0C224C0507F9}"/>
    <cellStyle name="Output 3 2 3 2 2 2 3" xfId="17060" xr:uid="{37124BAE-681D-4A5E-9906-CE9F0B52B4AF}"/>
    <cellStyle name="Output 3 2 3 2 2 3" xfId="8588" xr:uid="{311EC84A-1A38-4811-B4BA-5A47384C698E}"/>
    <cellStyle name="Output 3 2 3 2 2 3 2" xfId="19017" xr:uid="{D77FF944-2019-4D9D-AD11-F819CF2C11D3}"/>
    <cellStyle name="Output 3 2 3 2 2 3 3" xfId="14275" xr:uid="{EED9C43E-0B6C-45D0-8B24-1EE4BAF7F402}"/>
    <cellStyle name="Output 3 2 3 2 2 4" xfId="20100" xr:uid="{1307D74C-93D9-4C88-A396-5BD410B461B7}"/>
    <cellStyle name="Output 3 2 3 2 2 5" xfId="15358" xr:uid="{99149470-1953-4D34-8CA0-6266F6D10A02}"/>
    <cellStyle name="Output 3 2 3 2 3" xfId="18649" xr:uid="{52201E6C-50D3-4A97-9152-AE666240E9E2}"/>
    <cellStyle name="Output 3 2 3 2 4" xfId="13812" xr:uid="{4C3911DB-757E-465D-8242-D086D7D72003}"/>
    <cellStyle name="Output 3 2 3 3" xfId="9238" xr:uid="{94785CA1-D2E3-4469-BE9A-91A947F4BBFB}"/>
    <cellStyle name="Output 3 2 3 3 2" xfId="10962" xr:uid="{5B858214-8BC7-45CF-9FC8-36048E3CAB9B}"/>
    <cellStyle name="Output 3 2 3 3 2 2" xfId="21371" xr:uid="{E9D5A87D-9576-474B-8640-57B38E5BAB6C}"/>
    <cellStyle name="Output 3 2 3 3 2 3" xfId="16629" xr:uid="{31C6726F-366D-4A81-86EF-724A119EEB48}"/>
    <cellStyle name="Output 3 2 3 3 3" xfId="11682" xr:uid="{A3FED4DF-8F45-4F85-B1F2-D79FC8845416}"/>
    <cellStyle name="Output 3 2 3 3 3 2" xfId="22076" xr:uid="{EC2A133D-F5D8-4668-BE24-1BA24B372B2D}"/>
    <cellStyle name="Output 3 2 3 3 3 3" xfId="17334" xr:uid="{9FB7C11E-4864-45ED-AE08-638B63919932}"/>
    <cellStyle name="Output 3 2 3 3 4" xfId="19667" xr:uid="{814B4FEC-FACD-4BF5-B666-3AF0C019C1E6}"/>
    <cellStyle name="Output 3 2 3 3 5" xfId="14925" xr:uid="{F8355B85-A3EC-4E50-8A10-25E8328C4C80}"/>
    <cellStyle name="Output 3 2 3 4" xfId="18204" xr:uid="{EF3972CB-7971-44A1-B194-4912B72AA87E}"/>
    <cellStyle name="Output 3 2 3 5" xfId="13358" xr:uid="{0BDA4A27-3216-4A58-8BDC-5C07CC315C9C}"/>
    <cellStyle name="Output 3 2 4" xfId="5785" xr:uid="{80E97CBD-7135-419E-A057-185B21DFDF76}"/>
    <cellStyle name="Output 3 2 4 2" xfId="8726" xr:uid="{BC56AD8C-517E-4BD2-9D0B-CAFA1E77290F}"/>
    <cellStyle name="Output 3 2 4 2 2" xfId="10439" xr:uid="{1F820C06-2B2D-43CF-9CD2-CA20065C23B6}"/>
    <cellStyle name="Output 3 2 4 2 2 2" xfId="20848" xr:uid="{365E70CE-4EB5-4A8B-B294-01EA8F38E80D}"/>
    <cellStyle name="Output 3 2 4 2 2 3" xfId="16106" xr:uid="{9600DEA6-3C0D-4DD0-955C-8D2702E04638}"/>
    <cellStyle name="Output 3 2 4 2 3" xfId="9926" xr:uid="{E7B520EC-105F-4346-9601-B0BADF1F0A90}"/>
    <cellStyle name="Output 3 2 4 2 3 2" xfId="20340" xr:uid="{32EAEA9D-AB2F-46E0-A848-6D24A5ADF6DF}"/>
    <cellStyle name="Output 3 2 4 2 3 3" xfId="15598" xr:uid="{72FE92CC-45A0-4A6B-BD4F-0D373729FF79}"/>
    <cellStyle name="Output 3 2 4 2 4" xfId="19155" xr:uid="{1249B28A-BE30-410A-A8DA-FD159379ACEE}"/>
    <cellStyle name="Output 3 2 4 2 5" xfId="14413" xr:uid="{9D5A570A-62B6-426E-8374-744F8C5C6151}"/>
    <cellStyle name="Output 3 2 4 3" xfId="17672" xr:uid="{FB154D36-4719-47EE-98D1-4197C69FB8CD}"/>
    <cellStyle name="Output 3 2 4 4" xfId="12855" xr:uid="{BED31CFF-D45F-4608-BDC7-04F83E08EC39}"/>
    <cellStyle name="Output 3 2 5" xfId="8760" xr:uid="{22659D33-8304-40FB-A20B-7F50B15B414A}"/>
    <cellStyle name="Output 3 2 5 2" xfId="10474" xr:uid="{E9E9156F-6CFD-4C78-953E-6D852FE73A2D}"/>
    <cellStyle name="Output 3 2 5 2 2" xfId="20883" xr:uid="{157816DC-8A41-4FB6-BD8A-D430FD910805}"/>
    <cellStyle name="Output 3 2 5 2 3" xfId="16141" xr:uid="{FE4DCAF4-CB44-4F18-A951-C14BD30CFE24}"/>
    <cellStyle name="Output 3 2 5 3" xfId="8331" xr:uid="{57882061-C9DD-424B-9CB9-6F3081F8CBE0}"/>
    <cellStyle name="Output 3 2 5 3 2" xfId="18742" xr:uid="{3C967855-50C5-4FEC-8B07-2F2F3A90374E}"/>
    <cellStyle name="Output 3 2 5 3 3" xfId="14000" xr:uid="{4D2CE56B-C4B6-4685-AE8A-DB1BEF32ACCB}"/>
    <cellStyle name="Output 3 2 5 4" xfId="19189" xr:uid="{C7241522-7074-4D9C-BF74-D27F2B032BF5}"/>
    <cellStyle name="Output 3 2 5 5" xfId="14447" xr:uid="{F441A24E-3991-43C1-B097-CADFE95062BE}"/>
    <cellStyle name="Output 3 2 6" xfId="17707" xr:uid="{A9E12D01-02A0-406A-A275-76C1983DC7E5}"/>
    <cellStyle name="Output 3 2 7" xfId="12164" xr:uid="{C9E0AECE-7548-4E75-A257-5A0846436381}"/>
    <cellStyle name="Output 3 3" xfId="6060" xr:uid="{C0185FC8-0C03-4F44-A2CA-D9123E0D8217}"/>
    <cellStyle name="Output 3 3 2" xfId="6210" xr:uid="{27EA26E3-6759-4A05-810E-B37220A60F40}"/>
    <cellStyle name="Output 3 3 2 2" xfId="6685" xr:uid="{54A5571D-BDC0-452C-8FF4-878ED2D1BB08}"/>
    <cellStyle name="Output 3 3 2 2 2" xfId="9535" xr:uid="{C0BBF895-5735-4B67-8BE5-5536F5B05EB1}"/>
    <cellStyle name="Output 3 3 2 2 2 2" xfId="11254" xr:uid="{64DF1773-80D9-4C14-9528-E8C98212F246}"/>
    <cellStyle name="Output 3 3 2 2 2 2 2" xfId="21663" xr:uid="{8E4EE23B-34DF-484B-AEBE-D3E542539A96}"/>
    <cellStyle name="Output 3 3 2 2 2 2 3" xfId="16921" xr:uid="{C16AA772-5C6B-47EB-80D3-3AEBA0E49AD5}"/>
    <cellStyle name="Output 3 3 2 2 2 3" xfId="9851" xr:uid="{EB02EAFF-26C2-40E3-A481-99D8A16E46AA}"/>
    <cellStyle name="Output 3 3 2 2 2 3 2" xfId="20270" xr:uid="{6783DB89-07E3-4ECD-ACEF-2E170CC70712}"/>
    <cellStyle name="Output 3 3 2 2 2 3 3" xfId="15528" xr:uid="{75DBD674-AFCE-438E-9CBC-655E120DA4F7}"/>
    <cellStyle name="Output 3 3 2 2 2 4" xfId="19963" xr:uid="{29F7541B-77AD-41DE-B76B-EDE4B3C57D9A}"/>
    <cellStyle name="Output 3 3 2 2 2 5" xfId="15221" xr:uid="{E0D7E32F-92F7-4E18-AF22-682FD2DD6BE2}"/>
    <cellStyle name="Output 3 3 2 2 3" xfId="18505" xr:uid="{B471661E-8DAF-4C13-BE36-D0B9D1449D5A}"/>
    <cellStyle name="Output 3 3 2 2 4" xfId="13666" xr:uid="{B0F821BE-E8CB-44C9-BB28-D1E9EE7F8A47}"/>
    <cellStyle name="Output 3 3 2 3" xfId="9090" xr:uid="{DDAA00E0-FF3E-4AF2-B521-DD8000989344}"/>
    <cellStyle name="Output 3 3 2 3 2" xfId="10813" xr:uid="{87B70EB2-080F-4D5A-8581-6AD67B16D154}"/>
    <cellStyle name="Output 3 3 2 3 2 2" xfId="21222" xr:uid="{5FDCAAF8-00E0-44B2-9724-A5A0536F45F5}"/>
    <cellStyle name="Output 3 3 2 3 2 3" xfId="16480" xr:uid="{30563BF0-7D2B-431F-A325-162D18A52DC9}"/>
    <cellStyle name="Output 3 3 2 3 3" xfId="11693" xr:uid="{768B5863-0391-4AEE-A465-2CC7B7D9800B}"/>
    <cellStyle name="Output 3 3 2 3 3 2" xfId="22087" xr:uid="{662A311E-5586-409B-AB93-22D86FF20153}"/>
    <cellStyle name="Output 3 3 2 3 3 3" xfId="17345" xr:uid="{7756DA2B-2C80-4E31-9214-6E4EA0C01D68}"/>
    <cellStyle name="Output 3 3 2 3 4" xfId="19519" xr:uid="{88E0ECD6-90D6-4F86-99CF-7A05B6A5B631}"/>
    <cellStyle name="Output 3 3 2 3 5" xfId="14777" xr:uid="{3ACF2517-F8BA-4EA3-8C5B-6A1A887DCB6B}"/>
    <cellStyle name="Output 3 3 2 4" xfId="18050" xr:uid="{89FBECB4-F3D4-47B3-9BB5-9F53C8D1517D}"/>
    <cellStyle name="Output 3 3 2 5" xfId="13202" xr:uid="{1F301664-C72C-4365-9E23-4F6B82CA2FB0}"/>
    <cellStyle name="Output 3 3 3" xfId="6305" xr:uid="{FEC4B4F8-4E63-4094-B34C-4C7F544ED010}"/>
    <cellStyle name="Output 3 3 3 2" xfId="6777" xr:uid="{A266FBDE-EB37-4917-B911-C252C85A44EC}"/>
    <cellStyle name="Output 3 3 3 2 2" xfId="9620" xr:uid="{FFE028F4-6DE6-41CC-88BC-8EAB2B7A9942}"/>
    <cellStyle name="Output 3 3 3 2 2 2" xfId="11344" xr:uid="{8FC34995-4D52-4858-821C-45D18F6D2C88}"/>
    <cellStyle name="Output 3 3 3 2 2 2 2" xfId="21753" xr:uid="{E5110A3E-B72A-4794-B20B-7C54FFC9DC10}"/>
    <cellStyle name="Output 3 3 3 2 2 2 3" xfId="17011" xr:uid="{167782C4-F8ED-436F-A024-440643B91D6A}"/>
    <cellStyle name="Output 3 3 3 2 2 3" xfId="10216" xr:uid="{D72F1901-1D27-4DAA-81A8-6D1738FF74E3}"/>
    <cellStyle name="Output 3 3 3 2 2 3 2" xfId="20625" xr:uid="{EB1E9EBC-B1B7-41EF-BED1-185FD386C965}"/>
    <cellStyle name="Output 3 3 3 2 2 3 3" xfId="15883" xr:uid="{837883CD-934E-46F6-82B8-1889435DE997}"/>
    <cellStyle name="Output 3 3 3 2 2 4" xfId="20048" xr:uid="{7E2A58CB-6B46-4350-968D-B0D2CB6618F3}"/>
    <cellStyle name="Output 3 3 3 2 2 5" xfId="15306" xr:uid="{AD680C65-898A-455B-A289-4059DD09323C}"/>
    <cellStyle name="Output 3 3 3 2 3" xfId="18596" xr:uid="{4FF71673-2DAF-4614-8357-DED07FC6A266}"/>
    <cellStyle name="Output 3 3 3 2 4" xfId="13758" xr:uid="{9FEA75B1-5A49-4C02-BB85-6F0C33D3F581}"/>
    <cellStyle name="Output 3 3 3 3" xfId="9179" xr:uid="{3A2D46CC-5BFA-45AA-B0BF-D3FC5A12A32C}"/>
    <cellStyle name="Output 3 3 3 3 2" xfId="10906" xr:uid="{56225E7A-F07F-4BBC-A4B2-ABE1701CD7BF}"/>
    <cellStyle name="Output 3 3 3 3 2 2" xfId="21315" xr:uid="{3676D733-11EB-4153-9BAF-89AD66AD8B35}"/>
    <cellStyle name="Output 3 3 3 3 2 3" xfId="16573" xr:uid="{C28F8B51-2A8B-4E67-803E-717F6B094737}"/>
    <cellStyle name="Output 3 3 3 3 3" xfId="9837" xr:uid="{7F758B52-74C2-446D-98AE-C38C8D3162D6}"/>
    <cellStyle name="Output 3 3 3 3 3 2" xfId="20257" xr:uid="{C5D7963E-E794-40A9-BAA8-86AA86417D25}"/>
    <cellStyle name="Output 3 3 3 3 3 3" xfId="15515" xr:uid="{EAAF5878-06D5-4271-A203-C22E1C3EC0D3}"/>
    <cellStyle name="Output 3 3 3 3 4" xfId="19608" xr:uid="{A8F6D853-DD9E-4717-9F43-D3BE997A4816}"/>
    <cellStyle name="Output 3 3 3 3 5" xfId="14866" xr:uid="{AB47AA32-66BC-4731-A94C-5AF984B5C2B7}"/>
    <cellStyle name="Output 3 3 3 4" xfId="18144" xr:uid="{6D068595-9AB1-435B-966D-9B11D2DE073B}"/>
    <cellStyle name="Output 3 3 3 5" xfId="13297" xr:uid="{39F0203C-11A7-4E22-8A71-9C344FB975F2}"/>
    <cellStyle name="Output 3 3 4" xfId="6434" xr:uid="{DE283CD8-BF44-4A59-89E1-9B42CBD83F55}"/>
    <cellStyle name="Output 3 3 4 2" xfId="6899" xr:uid="{8051180D-917A-48E5-84B6-5A18A807B840}"/>
    <cellStyle name="Output 3 3 4 2 2" xfId="9735" xr:uid="{51A9EEFE-71A6-46A0-9456-D4837D0C23D8}"/>
    <cellStyle name="Output 3 3 4 2 2 2" xfId="11461" xr:uid="{78CB9D6F-F34C-4237-B7B8-01683D54B66C}"/>
    <cellStyle name="Output 3 3 4 2 2 2 2" xfId="21870" xr:uid="{2EF176AA-8022-4A73-8875-A97492405862}"/>
    <cellStyle name="Output 3 3 4 2 2 2 3" xfId="17128" xr:uid="{4DF27704-B3D2-44DE-96D9-39C91F530915}"/>
    <cellStyle name="Output 3 3 4 2 2 3" xfId="11804" xr:uid="{5A5FD3D5-E36C-4713-8FEE-B1A9934E12F5}"/>
    <cellStyle name="Output 3 3 4 2 2 3 2" xfId="22198" xr:uid="{C2FF2F27-5D55-4081-B9A7-B79F13CFF745}"/>
    <cellStyle name="Output 3 3 4 2 2 3 3" xfId="17456" xr:uid="{32E39698-74A2-4581-AF76-A38BFF138B20}"/>
    <cellStyle name="Output 3 3 4 2 2 4" xfId="20163" xr:uid="{6DFDA97D-66F6-4BFD-BC73-7D094E4D9D9B}"/>
    <cellStyle name="Output 3 3 4 2 2 5" xfId="15421" xr:uid="{7ADE23C1-E269-42C6-95E9-1F837503C106}"/>
    <cellStyle name="Output 3 3 4 2 3" xfId="18716" xr:uid="{8EDDB6CE-37C1-4E64-B874-C568513265A2}"/>
    <cellStyle name="Output 3 3 4 2 4" xfId="13880" xr:uid="{BC6BD57E-8CFE-456D-A673-348214AEE75F}"/>
    <cellStyle name="Output 3 3 4 3" xfId="9300" xr:uid="{B67A3500-D439-4537-BDC4-BD1EFB83BE3F}"/>
    <cellStyle name="Output 3 3 4 3 2" xfId="11030" xr:uid="{6DC6FB3F-ABDF-4B32-BA6F-793FCBE25069}"/>
    <cellStyle name="Output 3 3 4 3 2 2" xfId="21439" xr:uid="{FC53CB16-394C-40FC-9852-3E564DA63D7E}"/>
    <cellStyle name="Output 3 3 4 3 2 3" xfId="16697" xr:uid="{AD024A52-6174-4179-8725-0A58D53E8CE1}"/>
    <cellStyle name="Output 3 3 4 3 3" xfId="9872" xr:uid="{0BC92FA4-1EF7-482C-BF61-DB4461F98EDB}"/>
    <cellStyle name="Output 3 3 4 3 3 2" xfId="20289" xr:uid="{1719D447-F537-4533-9DCC-C6C12C740D4D}"/>
    <cellStyle name="Output 3 3 4 3 3 3" xfId="15547" xr:uid="{5FD70302-E888-4730-B985-39132E0DFBB4}"/>
    <cellStyle name="Output 3 3 4 3 4" xfId="19729" xr:uid="{9EC39229-8B62-4C92-865C-10CBFB7D0187}"/>
    <cellStyle name="Output 3 3 4 3 5" xfId="14987" xr:uid="{A702920F-755E-48B1-99AD-ABC6C096439A}"/>
    <cellStyle name="Output 3 3 4 4" xfId="18271" xr:uid="{8E9D97A0-5722-449C-9B4B-40235A1156AA}"/>
    <cellStyle name="Output 3 3 4 5" xfId="13426" xr:uid="{12B075B4-DED3-4EDB-BBBF-0950366F477F}"/>
    <cellStyle name="Output 3 3 5" xfId="6463" xr:uid="{52D4FE53-4FD8-4F0E-85FC-E3DAA94AA57B}"/>
    <cellStyle name="Output 3 3 5 2" xfId="9327" xr:uid="{A9B6315B-992B-4226-B262-D8CC42E85831}"/>
    <cellStyle name="Output 3 3 5 2 2" xfId="11052" xr:uid="{34B5AA4D-02DB-43C0-8410-CB72B29C9B87}"/>
    <cellStyle name="Output 3 3 5 2 2 2" xfId="21461" xr:uid="{18C2DDB4-9C29-44E0-A7D6-769799774430}"/>
    <cellStyle name="Output 3 3 5 2 2 3" xfId="16719" xr:uid="{6416FAD9-1B10-4D16-BFB0-BF707B1FACB7}"/>
    <cellStyle name="Output 3 3 5 2 3" xfId="9964" xr:uid="{A4D75BA0-A365-4494-AD92-0C467116FEB1}"/>
    <cellStyle name="Output 3 3 5 2 3 2" xfId="20377" xr:uid="{32BC95EC-A4D0-474F-843E-5EE4F8FB413A}"/>
    <cellStyle name="Output 3 3 5 2 3 3" xfId="15635" xr:uid="{52F84E4F-AF3C-40E0-8AC6-B72FA4604169}"/>
    <cellStyle name="Output 3 3 5 2 4" xfId="19756" xr:uid="{5A87FBD4-EC1B-43F7-84E2-43F1F4B0CB43}"/>
    <cellStyle name="Output 3 3 5 2 5" xfId="15014" xr:uid="{138FFE1E-4876-4560-90E8-97CA96D5870C}"/>
    <cellStyle name="Output 3 3 5 3" xfId="18299" xr:uid="{3ABC9C83-2A03-4F4E-9309-CFF814E176D4}"/>
    <cellStyle name="Output 3 3 5 4" xfId="13454" xr:uid="{43A63982-E0AD-4116-AEE8-A3DBA1DC7CFF}"/>
    <cellStyle name="Output 3 3 6" xfId="8965" xr:uid="{6D1FAE0B-99A6-4465-8697-B11249027CA5}"/>
    <cellStyle name="Output 3 3 6 2" xfId="10682" xr:uid="{1BA8C65E-6402-40AE-BB77-66B73B7B41A2}"/>
    <cellStyle name="Output 3 3 6 2 2" xfId="21091" xr:uid="{862759F9-CA57-4F9C-9B00-D024986711BF}"/>
    <cellStyle name="Output 3 3 6 2 3" xfId="16349" xr:uid="{198EE048-1CD7-41D2-B8FC-BEDFF9613F5B}"/>
    <cellStyle name="Output 3 3 6 3" xfId="8616" xr:uid="{D63C48E5-65CB-4E06-9AA0-ED34CAA6B834}"/>
    <cellStyle name="Output 3 3 6 3 2" xfId="19045" xr:uid="{828769C6-F719-4B7C-A0E9-C320D736D910}"/>
    <cellStyle name="Output 3 3 6 3 3" xfId="14303" xr:uid="{B551528C-C5B0-4B49-92E5-00236E69CEF7}"/>
    <cellStyle name="Output 3 3 6 4" xfId="19394" xr:uid="{80CE6D37-81C1-4153-AEC9-196DDA3160A3}"/>
    <cellStyle name="Output 3 3 6 5" xfId="14652" xr:uid="{92C683F6-B6D3-4176-B258-47F606994139}"/>
    <cellStyle name="Output 3 3 7" xfId="17916" xr:uid="{C6B3CE77-CC44-4D8B-B76B-3B346B8844F6}"/>
    <cellStyle name="Output 3 3 8" xfId="13063" xr:uid="{39B8E90A-29CA-47C5-BAB7-FFC4C4C7293C}"/>
    <cellStyle name="Output 3 4" xfId="5967" xr:uid="{EDF23F78-5BBF-423D-B89E-D189C0723AE6}"/>
    <cellStyle name="Output 3 4 2" xfId="6551" xr:uid="{BF23D852-AD9F-4015-B20C-F38589FDB530}"/>
    <cellStyle name="Output 3 4 2 2" xfId="9414" xr:uid="{378F2671-DE21-4889-8FFA-B82E654D8CB0}"/>
    <cellStyle name="Output 3 4 2 2 2" xfId="11127" xr:uid="{196648B9-BFEC-4101-A174-1FE133E554AD}"/>
    <cellStyle name="Output 3 4 2 2 2 2" xfId="21536" xr:uid="{A907A9E9-ADFD-48F1-B567-F44004C8446F}"/>
    <cellStyle name="Output 3 4 2 2 2 3" xfId="16794" xr:uid="{7331E6F5-E780-49BC-9CE0-FAF6AAF99759}"/>
    <cellStyle name="Output 3 4 2 2 3" xfId="10008" xr:uid="{B1C55786-593C-40B2-99D6-1A31AAA618CE}"/>
    <cellStyle name="Output 3 4 2 2 3 2" xfId="20419" xr:uid="{EAF2D9A2-E52B-4C99-AD53-1AEFF22FD5E2}"/>
    <cellStyle name="Output 3 4 2 2 3 3" xfId="15677" xr:uid="{EA95C6E5-867E-4309-9CA9-5860A7454E44}"/>
    <cellStyle name="Output 3 4 2 2 4" xfId="19842" xr:uid="{B7FF66C1-EC7F-4893-A968-362B625A3FD1}"/>
    <cellStyle name="Output 3 4 2 2 5" xfId="15100" xr:uid="{AEF9F2F4-805E-4F82-BC0E-60556B8A7A5B}"/>
    <cellStyle name="Output 3 4 2 3" xfId="18375" xr:uid="{578B7870-DF56-48F3-86F3-55E50606569E}"/>
    <cellStyle name="Output 3 4 2 4" xfId="13534" xr:uid="{E65B3284-C995-4889-A2BE-37650560487C}"/>
    <cellStyle name="Output 3 4 3" xfId="8885" xr:uid="{F9B70CB2-E46D-45A9-AE5F-B357535B2017}"/>
    <cellStyle name="Output 3 4 3 2" xfId="10603" xr:uid="{5819F3D2-88CB-4F6A-A4BD-AC235E75E03D}"/>
    <cellStyle name="Output 3 4 3 2 2" xfId="21012" xr:uid="{C9C25055-1780-4F8A-8264-1B08F87CDBA8}"/>
    <cellStyle name="Output 3 4 3 2 3" xfId="16270" xr:uid="{3590634D-F0EF-4D37-A25D-25BB192F11FD}"/>
    <cellStyle name="Output 3 4 3 3" xfId="9817" xr:uid="{1B8CF462-BDBB-4FA2-B6B3-D684692B57E8}"/>
    <cellStyle name="Output 3 4 3 3 2" xfId="20237" xr:uid="{B65F163B-B313-4918-B041-06662044DC06}"/>
    <cellStyle name="Output 3 4 3 3 3" xfId="15495" xr:uid="{DD2C6B25-EA1B-48C2-BB60-8EF95355A949}"/>
    <cellStyle name="Output 3 4 3 4" xfId="19314" xr:uid="{59DBD287-590C-4CA9-9202-27BA62707DB4}"/>
    <cellStyle name="Output 3 4 3 5" xfId="14572" xr:uid="{6E0AF4CF-596F-4AD0-A706-7D587CD6FEED}"/>
    <cellStyle name="Output 3 4 4" xfId="17836" xr:uid="{C44CEE62-1CC9-4D05-B6CB-9FBA4967E266}"/>
    <cellStyle name="Output 3 4 5" xfId="12980" xr:uid="{A7ACBBFE-3356-4EE8-A6F5-1AA1B3EFB4EE}"/>
    <cellStyle name="Output 3 5" xfId="5776" xr:uid="{8CC049D6-6887-4127-9150-62407D62C7FD}"/>
    <cellStyle name="Output 3 5 2" xfId="6506" xr:uid="{AB38144E-889F-4D83-BE68-AF07170A1760}"/>
    <cellStyle name="Output 3 5 2 2" xfId="9370" xr:uid="{5D44AFD5-7575-44DD-8989-B5B9B3C11F0C}"/>
    <cellStyle name="Output 3 5 2 2 2" xfId="11083" xr:uid="{6B677994-07A7-4D3E-A53B-F4FF46B7E800}"/>
    <cellStyle name="Output 3 5 2 2 2 2" xfId="21492" xr:uid="{8C58DEF5-7D75-424B-B530-872B947AC05D}"/>
    <cellStyle name="Output 3 5 2 2 2 3" xfId="16750" xr:uid="{FCF79BB2-B45B-4964-B8ED-2C18E4A53C30}"/>
    <cellStyle name="Output 3 5 2 2 3" xfId="8435" xr:uid="{8B261A15-0846-4AF7-AEC1-48962D474D31}"/>
    <cellStyle name="Output 3 5 2 2 3 2" xfId="18846" xr:uid="{03A08EAF-4B01-44A1-A9AD-CC9E090E1BAD}"/>
    <cellStyle name="Output 3 5 2 2 3 3" xfId="14104" xr:uid="{CBFA4B63-B42F-485D-AE9D-268DD3F47F6E}"/>
    <cellStyle name="Output 3 5 2 2 4" xfId="19798" xr:uid="{14EF40A4-6ACB-4D9E-B436-D17DAC4339FF}"/>
    <cellStyle name="Output 3 5 2 2 5" xfId="15056" xr:uid="{9909BB79-2ADA-439B-8CCE-FEF8D8A483F3}"/>
    <cellStyle name="Output 3 5 2 3" xfId="18331" xr:uid="{5BACA765-67E6-4273-9331-D8F69B067F3A}"/>
    <cellStyle name="Output 3 5 2 4" xfId="13489" xr:uid="{2C1AC8F6-72FB-4BF7-AD63-6CBF2184BFE1}"/>
    <cellStyle name="Output 3 5 3" xfId="8720" xr:uid="{3FB5150A-861C-48D1-9D4C-B63E16D77159}"/>
    <cellStyle name="Output 3 5 3 2" xfId="10431" xr:uid="{378E311B-C19F-4102-BC07-B2A5AD34D1E5}"/>
    <cellStyle name="Output 3 5 3 2 2" xfId="20840" xr:uid="{7E6E136B-6F36-4B55-BD17-1C6B92823E3B}"/>
    <cellStyle name="Output 3 5 3 2 3" xfId="16098" xr:uid="{AB6F4269-3D90-4278-9E64-B03E7F39E19F}"/>
    <cellStyle name="Output 3 5 3 3" xfId="9782" xr:uid="{EFF0AA53-90E9-4ECC-AA44-C736E51EF56B}"/>
    <cellStyle name="Output 3 5 3 3 2" xfId="20204" xr:uid="{D1B041B4-4A37-42D9-BBE2-128152F28959}"/>
    <cellStyle name="Output 3 5 3 3 3" xfId="15462" xr:uid="{827B8403-D959-41E4-ABFF-5AC62BE361CA}"/>
    <cellStyle name="Output 3 5 3 4" xfId="19149" xr:uid="{A1842ADA-E84F-41E8-B6E5-5C133B6F3FC3}"/>
    <cellStyle name="Output 3 5 3 5" xfId="14407" xr:uid="{E143F096-4BC2-4EAB-AB13-B4CD42E0925C}"/>
    <cellStyle name="Output 3 5 4" xfId="17664" xr:uid="{2329C759-676A-4AC0-A6D8-8B5451B1433E}"/>
    <cellStyle name="Output 3 5 5" xfId="12847" xr:uid="{CA69032C-7055-45F8-87A3-52D17BE4628F}"/>
    <cellStyle name="Output 3 6" xfId="6045" xr:uid="{6EAFB544-0F9A-41EC-ABBB-CC61D0BD45D6}"/>
    <cellStyle name="Output 3 6 2" xfId="8953" xr:uid="{AB8B53C2-99C3-4712-86DE-FECADEBE80F6}"/>
    <cellStyle name="Output 3 6 2 2" xfId="10670" xr:uid="{06041E68-DE30-4627-B4C1-8BEBA104FC32}"/>
    <cellStyle name="Output 3 6 2 2 2" xfId="21079" xr:uid="{92A91D69-0430-4D42-A34C-112F9B1EECEB}"/>
    <cellStyle name="Output 3 6 2 2 3" xfId="16337" xr:uid="{CED0CC08-E178-437B-BC58-1895554E2669}"/>
    <cellStyle name="Output 3 6 2 3" xfId="9932" xr:uid="{C16B7722-FA70-493D-BD3F-4A516BC0B4DC}"/>
    <cellStyle name="Output 3 6 2 3 2" xfId="20346" xr:uid="{FBBBE117-A05A-4992-91A4-99B754BBA6EC}"/>
    <cellStyle name="Output 3 6 2 3 3" xfId="15604" xr:uid="{DF310C13-D148-4EAD-9877-3A180AFA9791}"/>
    <cellStyle name="Output 3 6 2 4" xfId="19382" xr:uid="{C6AD9EDD-121A-4D20-A99E-F41C3A433FAA}"/>
    <cellStyle name="Output 3 6 2 5" xfId="14640" xr:uid="{CDD6EB58-93FD-450D-A960-8C771FAF426C}"/>
    <cellStyle name="Output 3 6 3" xfId="17905" xr:uid="{902ACF3F-0426-4063-A9C1-F1103444DEC9}"/>
    <cellStyle name="Output 3 6 4" xfId="13050" xr:uid="{0803C1C0-98C1-40A1-916C-DBB3D15909F3}"/>
    <cellStyle name="Output 3 7" xfId="5175" xr:uid="{9B48BC6B-C2D5-41C6-964C-5E45420CEB94}"/>
    <cellStyle name="Output 3 7 2" xfId="10305" xr:uid="{949CF828-79AE-44D2-BF17-84030EA2DD42}"/>
    <cellStyle name="Output 3 7 2 2" xfId="20713" xr:uid="{ADCF6C2F-58E0-469C-B9F4-8CB118968388}"/>
    <cellStyle name="Output 3 7 2 3" xfId="15971" xr:uid="{FCB3E195-D20C-4698-8668-FDD16F0C26E8}"/>
    <cellStyle name="Output 3 7 3" xfId="8427" xr:uid="{63EAB95D-08A0-4724-B112-AC4D8CD5C117}"/>
    <cellStyle name="Output 3 7 3 2" xfId="18838" xr:uid="{F8797C34-25B3-4472-B76E-2587A296BDF6}"/>
    <cellStyle name="Output 3 7 3 3" xfId="14096" xr:uid="{42046824-A33E-496B-A349-BEBECDAA98F8}"/>
    <cellStyle name="Output 3 7 4" xfId="18865" xr:uid="{63F2C48B-0183-42F8-8870-6FA5473B334D}"/>
    <cellStyle name="Output 3 7 5" xfId="14123" xr:uid="{D08280B4-7252-4003-982C-57C2A01987AE}"/>
    <cellStyle name="Output 3 8" xfId="17534" xr:uid="{52BC8424-6BF2-451C-9208-512A743E0AC1}"/>
    <cellStyle name="Output 3 9" xfId="11937" xr:uid="{E22561C6-6115-42C6-8713-A751B2BA963B}"/>
    <cellStyle name="Output 4" xfId="2011" xr:uid="{B7664A96-1E7E-46F8-BAF3-E027D81407C1}"/>
    <cellStyle name="Output 4 2" xfId="5374" xr:uid="{23B79B12-A71C-460C-845E-F8802EFCBEB8}"/>
    <cellStyle name="Output 5" xfId="2012" xr:uid="{11C7C1E8-6A3F-4A90-AB93-FA33A4B25865}"/>
    <cellStyle name="Output 6" xfId="2013" xr:uid="{6FBBD58A-9717-41E9-8E75-F0C74593E2CE}"/>
    <cellStyle name="Output Amounts" xfId="2014" xr:uid="{6143584E-5E8B-467F-ABF9-1D6573487D49}"/>
    <cellStyle name="Output Column Headings" xfId="2015" xr:uid="{D7937F6A-BE92-49A0-941D-74E6F1D00A77}"/>
    <cellStyle name="Output Line Items" xfId="2016" xr:uid="{2DDE5E4D-7AAC-481A-AECA-F8E614AE38CD}"/>
    <cellStyle name="OUTPUT REPORT HEADING" xfId="2017" xr:uid="{B62546E7-159A-4D53-9818-90AAEF7EFAC9}"/>
    <cellStyle name="OUTPUT REPORT TITLE" xfId="2018" xr:uid="{26FA8118-95DF-4BE5-B614-C64062F570F5}"/>
    <cellStyle name="OUTPUTERROR" xfId="2019" xr:uid="{570E3FFD-AE05-4EA2-9932-3EA18ABD25A7}"/>
    <cellStyle name="OUTPUTNORMAL" xfId="2020" xr:uid="{0AAAFC3F-B748-4505-9368-C4C8EFE1FAA2}"/>
    <cellStyle name="Page Number" xfId="2021" xr:uid="{61C5DC07-B32C-4C6E-B0FA-8C6E4DE13BAB}"/>
    <cellStyle name="PageSubTitle" xfId="2022" xr:uid="{95C302A4-6645-47DE-AADA-857976B1173D}"/>
    <cellStyle name="PageTitle" xfId="2023" xr:uid="{31751D49-B914-4F3E-B158-2E110C44B178}"/>
    <cellStyle name="Pattern" xfId="2024" xr:uid="{488D1830-4A1D-4BF7-8AC0-56C1E091B3A6}"/>
    <cellStyle name="Pattern 2" xfId="5283" xr:uid="{77F74748-B737-46C7-9AA2-349E84C7668E}"/>
    <cellStyle name="PCI" xfId="2025" xr:uid="{5A21F14A-92C9-407B-8FCD-DC391307909B}"/>
    <cellStyle name="per.style" xfId="2026" xr:uid="{97089300-7F39-4FBB-9FC6-7F077BA77A76}"/>
    <cellStyle name="per.style 2" xfId="2027" xr:uid="{DB5F1C2F-7417-458B-B224-D87B07201B84}"/>
    <cellStyle name="Percent (0)" xfId="2028" xr:uid="{47301439-3679-492E-931C-27E6A1A55395}"/>
    <cellStyle name="Percent (0) 2" xfId="2029" xr:uid="{1DB4CE96-7D84-418C-8C81-71CA497B5D42}"/>
    <cellStyle name="Percent [0]" xfId="2030" xr:uid="{A6EA062D-9DE3-4C70-840E-78B8A7853ABF}"/>
    <cellStyle name="Percent [0] 2" xfId="2031" xr:uid="{B4033838-4278-4F56-AFFD-46698E541C1E}"/>
    <cellStyle name="Percent [0] 3" xfId="5176" xr:uid="{AEB0D5EB-FC20-40FE-B4DD-F29750D71429}"/>
    <cellStyle name="Percent [00]" xfId="2032" xr:uid="{61303733-C050-4014-8A08-B2F193D2F29E}"/>
    <cellStyle name="Percent [00] 2" xfId="2033" xr:uid="{4500515D-760C-4A88-9F93-F31399FF319F}"/>
    <cellStyle name="Percent [00] 3" xfId="5177" xr:uid="{498BA8F8-D776-4422-8E6C-BB531FE7770D}"/>
    <cellStyle name="Percent [2]" xfId="2034" xr:uid="{301FDE8B-512F-49A6-A013-3CCFEA53D59D}"/>
    <cellStyle name="Percent [2] 1" xfId="2035" xr:uid="{79794104-D855-46E8-9714-B53D2F889586}"/>
    <cellStyle name="Percent [2] 2" xfId="2036" xr:uid="{070371E8-454F-4D03-A153-94C680A634C2}"/>
    <cellStyle name="Percent [2] 3" xfId="2037" xr:uid="{9CAF244F-E5D3-40F3-9BC7-F6F617BB38BA}"/>
    <cellStyle name="Percent [2]_Bench Mark Poly &amp; Pet 2009" xfId="2038" xr:uid="{EF782B93-C584-4195-AA06-490B83CC3B91}"/>
    <cellStyle name="Percent 10" xfId="2039" xr:uid="{9C73058E-5373-499F-AD2F-60ED33D106FB}"/>
    <cellStyle name="Percent 10 2" xfId="5494" xr:uid="{DBE5EAB6-0922-4E67-AD92-DD2D1FB714E5}"/>
    <cellStyle name="Percent 10 2 2" xfId="5653" xr:uid="{5776FDEE-DB76-42F7-B9DC-FA010B334818}"/>
    <cellStyle name="Percent 10 2 2 2" xfId="12741" xr:uid="{5F0674BF-9B3B-42FA-A2D1-03CB87ACE60E}"/>
    <cellStyle name="Percent 10 2 2 3" xfId="8234" xr:uid="{8455B699-F27D-4F82-8845-19B77FB44441}"/>
    <cellStyle name="Percent 10 2 3" xfId="12596" xr:uid="{962E5EBF-D822-4127-A0A7-2560FE5EFF1D}"/>
    <cellStyle name="Percent 10 2 4" xfId="12226" xr:uid="{B4E49E72-8C83-4274-886A-8C75EDC9AC89}"/>
    <cellStyle name="Percent 10 2 5" xfId="8089" xr:uid="{56298605-116F-4780-8D05-7442A6FBDEC0}"/>
    <cellStyle name="Percent 10 3" xfId="5586" xr:uid="{0AB792B4-E8EA-4546-B1C9-BFCFE87AE87B}"/>
    <cellStyle name="Percent 10 3 2" xfId="12674" xr:uid="{53C9AA75-F0A3-41DE-8635-3B6597520A7C}"/>
    <cellStyle name="Percent 10 3 3" xfId="12300" xr:uid="{5C1F0847-B819-4F14-BD9C-02F193F677A9}"/>
    <cellStyle name="Percent 10 3 4" xfId="8167" xr:uid="{FB47D898-DE50-41B3-9DC1-92B8AE6C5832}"/>
    <cellStyle name="Percent 10 4" xfId="7147" xr:uid="{CFFACFD5-5088-4222-8C88-1C81EFAC1181}"/>
    <cellStyle name="Percent 10 5" xfId="5417" xr:uid="{42ACA930-8043-4446-8BD8-6042A0115590}"/>
    <cellStyle name="Percent 10 5 2" xfId="12523" xr:uid="{050357EA-96D3-4CFF-B8C3-FEF32177B07B}"/>
    <cellStyle name="Percent 10 6" xfId="12006" xr:uid="{12F82EE2-9031-469D-8E83-FEB63406567F}"/>
    <cellStyle name="Percent 10 7" xfId="8022" xr:uid="{C5D54CF2-408E-47FA-8681-C3656C7A8258}"/>
    <cellStyle name="Percent 11" xfId="2040" xr:uid="{7CA56C92-D36B-49A7-8AD3-3110EF94142A}"/>
    <cellStyle name="Percent 11 2" xfId="5619" xr:uid="{F2DA490F-36CE-47B5-83FC-AF93AF8B16FA}"/>
    <cellStyle name="Percent 11 2 2" xfId="12707" xr:uid="{EC64C2B9-D87E-4786-A3DE-A1108D0459D3}"/>
    <cellStyle name="Percent 11 2 3" xfId="12019" xr:uid="{318E0AF0-CDD0-4883-8FA4-6146674A626F}"/>
    <cellStyle name="Percent 11 2 4" xfId="8200" xr:uid="{42F219C8-8F09-408B-B852-F29D275B41DA}"/>
    <cellStyle name="Percent 11 3" xfId="6906" xr:uid="{4B3BABF1-AC47-4B9A-97EC-E93B73CB6C0A}"/>
    <cellStyle name="Percent 11 3 2" xfId="13885" xr:uid="{0F27B966-5644-49CF-9D43-FEDF51C59C22}"/>
    <cellStyle name="Percent 11 3 3" xfId="12301" xr:uid="{2D3590A6-9637-4788-9B84-2E2FFCC4C2DF}"/>
    <cellStyle name="Percent 11 4" xfId="5459" xr:uid="{5E4B82D0-0002-498C-99CF-B7C613F2720D}"/>
    <cellStyle name="Percent 11 4 2" xfId="12561" xr:uid="{A19247BA-4BA6-43A3-A1EE-9FE92235534E}"/>
    <cellStyle name="Percent 11 5" xfId="12009" xr:uid="{D77CBD05-D025-4A8B-AFFC-6A3881D8D0D2}"/>
    <cellStyle name="Percent 11 6" xfId="8055" xr:uid="{8CCA9E0E-C814-468A-BAE6-8E97A70E34CC}"/>
    <cellStyle name="Percent 12" xfId="2041" xr:uid="{3D83CCA1-4B6A-4529-AF7F-7BE87A0FBB40}"/>
    <cellStyle name="Percent 12 2" xfId="2042" xr:uid="{7DCE7863-1C19-424B-87F0-4705A46F3D9F}"/>
    <cellStyle name="Percent 13" xfId="2043" xr:uid="{228FF19F-527D-438F-A9A1-1878C381573B}"/>
    <cellStyle name="Percent 13 2" xfId="5675" xr:uid="{C2839193-4F4A-43EF-9BBC-8A842D3907B7}"/>
    <cellStyle name="Percent 13 2 2" xfId="12763" xr:uid="{CB0BA301-20EA-4E92-98D2-11ABCA2C2E61}"/>
    <cellStyle name="Percent 13 2 3" xfId="12230" xr:uid="{19758CF0-DC73-4257-A039-6ADC73BBD544}"/>
    <cellStyle name="Percent 13 2 4" xfId="8256" xr:uid="{9FE1EEF4-8CAF-4174-8591-A12C7C04E7B2}"/>
    <cellStyle name="Percent 13 3" xfId="5520" xr:uid="{28E23F0D-C4A7-46E9-90A6-61C5EB5092D0}"/>
    <cellStyle name="Percent 13 3 2" xfId="12303" xr:uid="{06740B73-6BB5-4E76-BE98-F3EC183A8694}"/>
    <cellStyle name="Percent 13 4" xfId="12618" xr:uid="{21059192-8967-4C18-BCE7-285FB3B26360}"/>
    <cellStyle name="Percent 13 5" xfId="12012" xr:uid="{27E4A169-01DE-4DE9-BD20-48BB661249ED}"/>
    <cellStyle name="Percent 13 6" xfId="8111" xr:uid="{6078F66C-966B-4A90-946B-EEF659F57E2A}"/>
    <cellStyle name="Percent 14" xfId="2044" xr:uid="{AE734220-39AA-4D10-91A7-14D366334F97}"/>
    <cellStyle name="Percent 14 2" xfId="5680" xr:uid="{0A70199E-510E-4F6F-AB56-D4BC9CBD29D6}"/>
    <cellStyle name="Percent 14 2 2" xfId="12768" xr:uid="{4BD1B099-7ADF-45A7-BECA-CC45488F4FB7}"/>
    <cellStyle name="Percent 14 2 3" xfId="12246" xr:uid="{B10F901D-19F9-4798-B89F-661D3E534D67}"/>
    <cellStyle name="Percent 14 2 4" xfId="8261" xr:uid="{1B839E7E-F3D5-4B6C-9615-CCB9F94555D2}"/>
    <cellStyle name="Percent 14 3" xfId="5531" xr:uid="{C1BCD7A0-C18E-46FF-8BCC-BEAA1D1C0C35}"/>
    <cellStyle name="Percent 14 3 2" xfId="12623" xr:uid="{05A42EEF-34BB-4F13-BBDA-215C0A03D47C}"/>
    <cellStyle name="Percent 14 4" xfId="12032" xr:uid="{460F0481-2C19-4139-89D3-0F2BCBCCA005}"/>
    <cellStyle name="Percent 14 5" xfId="8116" xr:uid="{76EEEF90-3734-49A6-A217-064B1786A474}"/>
    <cellStyle name="Percent 15" xfId="2045" xr:uid="{74023338-D0B7-49D9-95CC-C9628A2DC057}"/>
    <cellStyle name="Percent 15 2" xfId="5552" xr:uid="{14CD2D59-23A3-4628-A035-A79DD2085089}"/>
    <cellStyle name="Percent 15 2 2" xfId="12251" xr:uid="{0F836508-97C4-4171-A433-66D41050441B}"/>
    <cellStyle name="Percent 15 3" xfId="12640" xr:uid="{FB89C364-B1CB-4A8F-ACA2-D399542C4CE5}"/>
    <cellStyle name="Percent 15 4" xfId="12037" xr:uid="{33367FE5-BD9C-4D37-BADA-F004D46B0B42}"/>
    <cellStyle name="Percent 15 5" xfId="8133" xr:uid="{9710F665-AF56-4079-94AE-4D95DA491BF3}"/>
    <cellStyle name="Percent 16" xfId="2046" xr:uid="{5044AA8B-EC6C-4FF4-B057-D6AA27DA43A7}"/>
    <cellStyle name="Percent 16 2" xfId="6051" xr:uid="{BBBB1125-4136-4985-B64E-0336B2D625BD}"/>
    <cellStyle name="Percent 16 2 2" xfId="12254" xr:uid="{AF0E602B-4268-4414-9AA2-7F9E67F1B7CA}"/>
    <cellStyle name="Percent 16 3" xfId="13055" xr:uid="{2335864F-11D6-4C8B-8AB8-1D1DEF194767}"/>
    <cellStyle name="Percent 16 4" xfId="12040" xr:uid="{BBBEDE5A-07E2-4526-8FB9-7B17F3C3DD96}"/>
    <cellStyle name="Percent 16 5" xfId="8274" xr:uid="{F170695F-EF0F-4635-BD3B-C4C603E4C8BE}"/>
    <cellStyle name="Percent 17" xfId="2047" xr:uid="{66ABFC8A-114F-4123-8896-92D6F4CECAF3}"/>
    <cellStyle name="Percent 17 2" xfId="6950" xr:uid="{E01F74BE-76BE-473A-8C04-0D461CF5CB54}"/>
    <cellStyle name="Percent 17 2 2" xfId="12266" xr:uid="{452972E7-FB6D-46C9-9DCB-A814959C1C24}"/>
    <cellStyle name="Percent 17 3" xfId="13919" xr:uid="{29890D8F-BB82-4D98-B3A7-F4D85FEA02EE}"/>
    <cellStyle name="Percent 17 4" xfId="12058" xr:uid="{43E55E59-B422-4AA4-8319-66A6E20D914E}"/>
    <cellStyle name="Percent 18" xfId="2048" xr:uid="{5C0CAFAD-8664-4986-8B48-23BAF81B8F20}"/>
    <cellStyle name="Percent 18 2" xfId="12438" xr:uid="{E247B183-3697-45B9-BEB0-16E0AD0DE2B0}"/>
    <cellStyle name="Percent 18 3" xfId="12066" xr:uid="{D0C7C4F6-9296-4631-961B-C7DEE481E8DD}"/>
    <cellStyle name="Percent 18 4" xfId="7976" xr:uid="{3E98B83B-5878-45D8-BB11-E6202E386D34}"/>
    <cellStyle name="Percent 19" xfId="2049" xr:uid="{798E144E-3E5E-4C08-B320-40DEAAFBE422}"/>
    <cellStyle name="Percent 19 2" xfId="12084" xr:uid="{8107AB97-5038-44C0-BE52-99E01F65AC3C}"/>
    <cellStyle name="Percent 2" xfId="18" xr:uid="{490F2264-7D05-429A-930A-6984C574BF27}"/>
    <cellStyle name="Percent 2 2" xfId="20" xr:uid="{A3D14980-5B70-43DF-BB2F-BB04512D2A66}"/>
    <cellStyle name="Percent 2 2 14" xfId="5521" xr:uid="{9F4374FC-DE0C-4B44-9458-CD80EE226CC6}"/>
    <cellStyle name="Percent 2 2 2" xfId="2052" xr:uid="{3D1694A0-30FC-4820-A3D7-FE979256ADC2}"/>
    <cellStyle name="Percent 2 2 3" xfId="2051" xr:uid="{51AE4DAB-DDB8-48C5-9096-26E169CF5288}"/>
    <cellStyle name="Percent 2 2 3 2" xfId="6064" xr:uid="{32A1079E-8366-4061-926E-613764A2FB67}"/>
    <cellStyle name="Percent 2 2 3 2 2" xfId="13067" xr:uid="{22FA1D8B-32AB-4309-9BC2-FF759548DE88}"/>
    <cellStyle name="Percent 2 2 3 3" xfId="12166" xr:uid="{C658069B-B218-43C8-837E-665939630993}"/>
    <cellStyle name="Percent 2 2 3 4" xfId="8275" xr:uid="{0D08BBCD-95FB-47D5-9983-CAF2FB0F1CA7}"/>
    <cellStyle name="Percent 2 2 4" xfId="7126" xr:uid="{5AD55B8D-52CB-4F93-88C9-A6365FA9C474}"/>
    <cellStyle name="Percent 2 2 4 2" xfId="13941" xr:uid="{7E962CE1-5A6F-4528-99B4-279A415B3617}"/>
    <cellStyle name="Percent 2 2 4 3" xfId="12105" xr:uid="{08815DAF-45C9-432A-A5E2-5FA3E1E01837}"/>
    <cellStyle name="Percent 2 2 5" xfId="4923" xr:uid="{9B764CA5-267F-4F98-A12C-E763169BEC22}"/>
    <cellStyle name="Percent 2 2 5 2" xfId="12418" xr:uid="{34AE21A3-E339-4961-9F96-34589A1F83C2}"/>
    <cellStyle name="Percent 2 2 6" xfId="7962" xr:uid="{462CA823-2185-4DDB-BE95-6004D6B2325C}"/>
    <cellStyle name="Percent 2 3" xfId="2053" xr:uid="{74DDC794-56D4-4F38-9235-C577CA9366C7}"/>
    <cellStyle name="Percent 2 3 2" xfId="2054" xr:uid="{23319134-0F1F-4597-8CCE-C1382EC3FAF1}"/>
    <cellStyle name="Percent 2 3 2 2" xfId="5284" xr:uid="{04D22944-3A92-4408-A89F-9E58832621A3}"/>
    <cellStyle name="Percent 2 3 3" xfId="4870" xr:uid="{99198E52-A351-4C06-9ECA-622FBC9B3FE7}"/>
    <cellStyle name="Percent 2 3 3 2" xfId="6006" xr:uid="{66BA64B4-FB52-4D4F-838D-40247D0EC88B}"/>
    <cellStyle name="Percent 2 3 3 3" xfId="12119" xr:uid="{20E3E8AC-2EF4-4884-89EC-ADC1E131DAE3}"/>
    <cellStyle name="Percent 2 3 4" xfId="7127" xr:uid="{6451EA50-FBA8-4585-A682-33FC831A90B2}"/>
    <cellStyle name="Percent 2 3 5" xfId="4955" xr:uid="{14BFC354-FB7E-4BFF-8316-77BA331EB854}"/>
    <cellStyle name="Percent 2 4" xfId="2055" xr:uid="{7FF87B95-7D16-452A-AD83-D91EBFEE4EC2}"/>
    <cellStyle name="Percent 2 4 2" xfId="2056" xr:uid="{E4A88EA4-EBF6-4AA7-B877-E59800E994A8}"/>
    <cellStyle name="Percent 2 4 2 2" xfId="7128" xr:uid="{966A4712-A84F-48FB-8F51-9BDCB7EF1BB5}"/>
    <cellStyle name="Percent 2 4 2 3" xfId="12167" xr:uid="{CD5D91D3-9F77-45FC-BA27-DDC1F341F584}"/>
    <cellStyle name="Percent 2 4 3" xfId="4849" xr:uid="{F4C7909E-03B1-4617-9D8F-DB711226385F}"/>
    <cellStyle name="Percent 2 4 3 2" xfId="12111" xr:uid="{C518143F-858C-4B82-B85A-5CF88EDEFE70}"/>
    <cellStyle name="Percent 2 4 4" xfId="6076" xr:uid="{3E990EF6-5A7E-444A-9BE6-86BC4EF63100}"/>
    <cellStyle name="Percent 2 4 5" xfId="11938" xr:uid="{4236756C-DE9C-4363-A576-F748ED9F9E4A}"/>
    <cellStyle name="Percent 2 5" xfId="2057" xr:uid="{B697B3DC-A841-41C2-8035-16E6D4042643}"/>
    <cellStyle name="Percent 2 5 2" xfId="7358" xr:uid="{0D0FBF41-5A59-4D4A-906A-D44B6DD2B65B}"/>
    <cellStyle name="Percent 2 5 2 2" xfId="12168" xr:uid="{5B951A58-5C88-46D0-A5C6-66B9D36E04E5}"/>
    <cellStyle name="Percent 2 5 3" xfId="13954" xr:uid="{FCA8B3C2-FB34-4CD8-98C4-49F95AA97CCA}"/>
    <cellStyle name="Percent 2 5 4" xfId="11939" xr:uid="{F08C1AFB-6A97-47FE-93B4-4DC081B00020}"/>
    <cellStyle name="Percent 2 6" xfId="2058" xr:uid="{E01E8C3B-9EBC-4DF7-B682-3F2DC76FA638}"/>
    <cellStyle name="Percent 2 6 2" xfId="6979" xr:uid="{38E0BB42-91BC-4A94-8595-90AF090B98D1}"/>
    <cellStyle name="Percent 2 6 3" xfId="12065" xr:uid="{16957F8B-5A05-4DA6-9BA8-B433AC9CA600}"/>
    <cellStyle name="Percent 2 7" xfId="2050" xr:uid="{D17946A8-E236-4BBD-8910-75B4B7A81794}"/>
    <cellStyle name="Percent 2 7 2" xfId="12165" xr:uid="{9F1B73A9-BEEF-490E-969F-6EC603BBAA7B}"/>
    <cellStyle name="Percent 2 8" xfId="12106" xr:uid="{7DB42AD8-C29F-4ED7-9A9B-0FC8C9E239E9}"/>
    <cellStyle name="Percent 2 9" xfId="12276" xr:uid="{D8AE6182-5CB0-4265-B2FC-DF3253744104}"/>
    <cellStyle name="Percent 20" xfId="2059" xr:uid="{C5A6ACB1-68D9-456A-83D2-EC2D4EF118F7}"/>
    <cellStyle name="Percent 20 2" xfId="12087" xr:uid="{5C5414C9-603D-4C90-86E4-F1055D9EDC42}"/>
    <cellStyle name="Percent 21" xfId="2060" xr:uid="{6E83F51E-4324-433E-A70F-9307D6CF8E80}"/>
    <cellStyle name="Percent 21 2" xfId="12093" xr:uid="{6CCFD59E-9D87-4730-8755-C8906986C6D9}"/>
    <cellStyle name="Percent 22" xfId="2061" xr:uid="{B6DC3453-1FE3-428D-ABEF-579C2079D384}"/>
    <cellStyle name="Percent 22 2" xfId="12304" xr:uid="{03980BD2-6928-450E-A4B0-0A0C5E096D3A}"/>
    <cellStyle name="Percent 23" xfId="4821" xr:uid="{38DDE6F9-A366-4DAB-92BB-42CF87F3237B}"/>
    <cellStyle name="Percent 23 2" xfId="12327" xr:uid="{A97C5817-735C-4A29-8CA6-0C24568B038E}"/>
    <cellStyle name="Percent 24" xfId="4875" xr:uid="{5473CFE4-7CAE-4F38-B20D-895189FC7F68}"/>
    <cellStyle name="Percent 24 2" xfId="12328" xr:uid="{65FCAA13-A575-4D0A-BBD1-58B12257A6A9}"/>
    <cellStyle name="Percent 25" xfId="4871" xr:uid="{CCF3D433-F18C-4D6B-A938-D2B30684C474}"/>
    <cellStyle name="Percent 25 2" xfId="12348" xr:uid="{09AC111E-7370-4089-BC65-48B530C312D0}"/>
    <cellStyle name="Percent 26" xfId="4877" xr:uid="{F2BBADDF-A4EB-4098-B36C-1A54ED2BF236}"/>
    <cellStyle name="Percent 26 2" xfId="12356" xr:uid="{000AF562-378D-41FF-B098-71DB719979A0}"/>
    <cellStyle name="Percent 27" xfId="4940" xr:uid="{D5DA376B-A734-40DE-8F6D-976B44F1ACBC}"/>
    <cellStyle name="Percent 27 2" xfId="12363" xr:uid="{746AC730-F315-48D9-9211-1565C54D686C}"/>
    <cellStyle name="Percent 28" xfId="12377" xr:uid="{A5EA5E42-8469-4FF9-901A-A44F93DCD1BD}"/>
    <cellStyle name="Percent 28 2" xfId="5331" xr:uid="{B4388C6E-EB66-49B2-A330-4E05A2278A0D}"/>
    <cellStyle name="Percent 28 2 2" xfId="5441" xr:uid="{2F9CB6D6-6DCC-475F-AE57-AF13B388E04F}"/>
    <cellStyle name="Percent 28 2 2 2" xfId="5511" xr:uid="{17A5702D-E192-42E3-9B5E-6B31497AD5CC}"/>
    <cellStyle name="Percent 28 2 2 2 2" xfId="5670" xr:uid="{111D6006-CAAD-4A72-AC9A-A96C73B99404}"/>
    <cellStyle name="Percent 28 2 2 2 2 2" xfId="12758" xr:uid="{467A2C83-4227-4583-9FB8-962D2C5E3C5B}"/>
    <cellStyle name="Percent 28 2 2 2 2 3" xfId="8251" xr:uid="{D2B59D24-3545-4AE0-BC71-684E443944B6}"/>
    <cellStyle name="Percent 28 2 2 2 3" xfId="12613" xr:uid="{2948517A-2AEE-47DF-B3BA-300017A78252}"/>
    <cellStyle name="Percent 28 2 2 2 4" xfId="8106" xr:uid="{6B0995B8-7D01-4DDB-BFC7-BECFB0D516BA}"/>
    <cellStyle name="Percent 28 2 2 3" xfId="5603" xr:uid="{56846085-5D51-4217-BBA5-823EFC5CF0E7}"/>
    <cellStyle name="Percent 28 2 2 3 2" xfId="12691" xr:uid="{957973DE-C979-4F73-8489-7329F98F0573}"/>
    <cellStyle name="Percent 28 2 2 3 3" xfId="8184" xr:uid="{1D6FCB0D-5987-4BD7-AD05-700D7E126D76}"/>
    <cellStyle name="Percent 28 2 2 4" xfId="12543" xr:uid="{A189D6AD-6C25-4B4C-99BE-17F5B6CBEFC9}"/>
    <cellStyle name="Percent 28 2 2 5" xfId="8039" xr:uid="{7080E783-7B1D-40B9-9DB8-943A7679B2B6}"/>
    <cellStyle name="Percent 28 2 3" xfId="5477" xr:uid="{C1915145-B60F-480F-A9D6-1305803B50DA}"/>
    <cellStyle name="Percent 28 2 3 2" xfId="5636" xr:uid="{C675C013-4DB3-4019-8765-B149B520CA5F}"/>
    <cellStyle name="Percent 28 2 3 2 2" xfId="12724" xr:uid="{C74AE86E-F082-48EE-86F1-4FCFFCE92322}"/>
    <cellStyle name="Percent 28 2 3 2 3" xfId="8217" xr:uid="{D8269CA5-9C8E-45BC-9C4A-0CD19FD84DC8}"/>
    <cellStyle name="Percent 28 2 3 3" xfId="12579" xr:uid="{9C98D8A8-442B-4161-8EA8-D9C6E5D27A31}"/>
    <cellStyle name="Percent 28 2 3 4" xfId="8072" xr:uid="{5199D4FE-7B32-4F36-8994-8461D9E9B69C}"/>
    <cellStyle name="Percent 28 2 4" xfId="5569" xr:uid="{22599F78-3EB2-4984-81CD-D6975242C2AD}"/>
    <cellStyle name="Percent 28 2 4 2" xfId="12657" xr:uid="{6AC6836E-5D10-4DAB-A712-824B4D6B67DF}"/>
    <cellStyle name="Percent 28 2 4 3" xfId="8150" xr:uid="{B33583D8-9B86-43AF-8A6D-B9CF1079AF96}"/>
    <cellStyle name="Percent 28 2 5" xfId="12499" xr:uid="{CE0158FE-B337-446F-960B-6E5FF57A3979}"/>
    <cellStyle name="Percent 28 2 6" xfId="8005" xr:uid="{1C90727F-1510-4A2B-AFD4-A1014CE3FD15}"/>
    <cellStyle name="Percent 29" xfId="12413" xr:uid="{7C0863B8-D85A-4C28-AA65-ECF303EBE8AD}"/>
    <cellStyle name="Percent 3" xfId="2062" xr:uid="{EAB1E7E5-F90A-4140-9BBF-43355F36F58A}"/>
    <cellStyle name="Percent 3 2" xfId="2063" xr:uid="{97FDEBAF-D653-4DCD-98D1-9C1CBBFB9FB9}"/>
    <cellStyle name="Percent 3 2 2" xfId="7130" xr:uid="{CF2E1ABA-5790-4CCF-A497-364C5CB98A4D}"/>
    <cellStyle name="Percent 3 2 3" xfId="5178" xr:uid="{EFB55AE8-461D-4E0C-B046-EEFD80C8B82C}"/>
    <cellStyle name="Percent 3 2 4" xfId="12120" xr:uid="{C8DD8129-868D-4B15-BCE1-45C38E412EF7}"/>
    <cellStyle name="Percent 3 3" xfId="5698" xr:uid="{F8DD3DA8-BCE8-4E06-A90A-E53AD18E40E5}"/>
    <cellStyle name="Percent 3 3 2" xfId="7129" xr:uid="{80536E1C-57AF-44B5-8722-8F8F14FD4F4C}"/>
    <cellStyle name="Percent 3 3 3" xfId="12784" xr:uid="{E99002A7-2D2B-4069-A592-0073D4B9982E}"/>
    <cellStyle name="Percent 3 3 4" xfId="12169" xr:uid="{39A1E3B0-CF7B-464E-9759-3A5D22F9B396}"/>
    <cellStyle name="Percent 3 3 5" xfId="8267" xr:uid="{012BB6A5-E7B3-473E-A077-6E83C5EAB81C}"/>
    <cellStyle name="Percent 3 4" xfId="4928" xr:uid="{DCEA7825-9072-4148-AC72-A01A752536F5}"/>
    <cellStyle name="Percent 3 4 2" xfId="12107" xr:uid="{2D365F01-73BF-4EC9-AB0B-69E6411FFF9E}"/>
    <cellStyle name="Percent 3 5" xfId="12293" xr:uid="{53E8E4A9-0D6F-49CD-B501-4E9F9212F917}"/>
    <cellStyle name="Percent 3 6" xfId="12424" xr:uid="{E4F9F9A6-5200-4661-9A90-E1EE38F5DCA6}"/>
    <cellStyle name="Percent 3 7" xfId="7968" xr:uid="{18534824-3CD9-4B79-9DB3-0EA27F3BBE0C}"/>
    <cellStyle name="Percent 30" xfId="12483" xr:uid="{D8C96129-D6C9-4970-9BD4-0DADDA389242}"/>
    <cellStyle name="Percent 31" xfId="12480" xr:uid="{907F1A33-3640-4B84-8045-4848B64EF04F}"/>
    <cellStyle name="Percent 32" xfId="11878" xr:uid="{208BEB31-9630-4A89-B671-71C9675E9A8C}"/>
    <cellStyle name="Percent 33" xfId="11991" xr:uid="{724955BF-2AB9-4CB8-A8A7-579925693F13}"/>
    <cellStyle name="Percent 34" xfId="13972" xr:uid="{724B8DE7-91B6-4F67-91CF-C9660018A9AD}"/>
    <cellStyle name="Percent 4" xfId="2064" xr:uid="{E889C201-5963-4D18-89BD-AFE2E330152A}"/>
    <cellStyle name="Percent 4 2" xfId="2065" xr:uid="{945C3559-1A25-4AB2-AC4F-33A2FA3B0102}"/>
    <cellStyle name="Percent 4 2 2" xfId="2066" xr:uid="{DFEC0FA3-D010-4A67-8D78-5A6D2E7B474D}"/>
    <cellStyle name="Percent 4 2 2 2" xfId="7131" xr:uid="{0C87C2B0-3979-4AF0-94BA-7C115E9829AE}"/>
    <cellStyle name="Percent 4 2 3" xfId="12460" xr:uid="{8020AD94-3352-4867-824A-A4DA239E6963}"/>
    <cellStyle name="Percent 4 2 4" xfId="11940" xr:uid="{572BA2B0-1C11-4734-8958-A39E5A64F336}"/>
    <cellStyle name="Percent 4 3" xfId="2067" xr:uid="{D412A9C1-9617-47B5-8458-78AF72CDF1AA}"/>
    <cellStyle name="Percent 4 3 2" xfId="6067" xr:uid="{C3A75B94-45A3-40AA-A69C-5965A62DC256}"/>
    <cellStyle name="Percent 4 3 3" xfId="11941" xr:uid="{82F9FA2F-6C27-4B08-94B7-080A9A89811E}"/>
    <cellStyle name="Percent 4 4" xfId="2068" xr:uid="{877008DA-E10E-4F50-8441-72632C3C1A0A}"/>
    <cellStyle name="Percent 4 4 2" xfId="6980" xr:uid="{7E3DB0A5-401C-410C-B723-46241AED55DC}"/>
    <cellStyle name="Percent 4 4 2 2" xfId="12171" xr:uid="{6B4557FB-B747-4A05-8F1E-26F3933727AA}"/>
    <cellStyle name="Percent 4 4 3" xfId="13923" xr:uid="{7A352CC8-7055-405B-B38B-3A5F81E451E4}"/>
    <cellStyle name="Percent 4 4 4" xfId="11942" xr:uid="{3BBCEF8E-453C-4992-8066-FB55AC784894}"/>
    <cellStyle name="Percent 4 5" xfId="2069" xr:uid="{0D3E4F88-41CD-48B2-A348-71357CED9273}"/>
    <cellStyle name="Percent 4 5 2" xfId="12170" xr:uid="{BD92F5B9-EC5A-4BCF-B843-F9FCE7847F48}"/>
    <cellStyle name="Percent 4 6" xfId="2070" xr:uid="{970609C3-F9A2-4979-A101-F48993B6EAAB}"/>
    <cellStyle name="Percent 4 6 2" xfId="12118" xr:uid="{E630383B-3016-4638-BF39-C18C2CB252DE}"/>
    <cellStyle name="Percent 4 7" xfId="4939" xr:uid="{E6C1A7B1-0542-468F-9222-CB426C393481}"/>
    <cellStyle name="Percent 4 7 2" xfId="12294" xr:uid="{220CD4B6-5F53-4E99-B7F6-99A25EA31161}"/>
    <cellStyle name="Percent 4 8" xfId="12437" xr:uid="{807BAFF4-DA16-4E11-A690-A5167F401B6C}"/>
    <cellStyle name="Percent 5" xfId="2071" xr:uid="{7BF95011-57D8-4DD7-9314-5BCCC6F594B7}"/>
    <cellStyle name="Percent 5 2" xfId="2072" xr:uid="{A811304D-7530-4F27-AF78-0B5650FCFAE6}"/>
    <cellStyle name="Percent 5 2 2" xfId="2073" xr:uid="{15EFD702-D8B2-4AD6-B955-809A06A3DA34}"/>
    <cellStyle name="Percent 5 2 2 2" xfId="5656" xr:uid="{4E164A66-0EF8-4CBF-A006-883FA4E8365C}"/>
    <cellStyle name="Percent 5 2 2 2 2" xfId="12744" xr:uid="{6AE54F24-3DCA-432A-BDD1-6512DAA3ED6F}"/>
    <cellStyle name="Percent 5 2 2 2 3" xfId="8237" xr:uid="{EB880587-C51D-4033-8561-264AFDB39A44}"/>
    <cellStyle name="Percent 5 2 2 3" xfId="5497" xr:uid="{C3A6BC0E-ECDE-40C8-BE66-EB7F3BA55B24}"/>
    <cellStyle name="Percent 5 2 2 3 2" xfId="12599" xr:uid="{5A251E9B-66DA-4F16-B88F-15BED325ACA8}"/>
    <cellStyle name="Percent 5 2 2 4" xfId="8092" xr:uid="{E73E0DE0-F16E-4E2B-8ACB-7F53A6A753F4}"/>
    <cellStyle name="Percent 5 2 3" xfId="5589" xr:uid="{3B504992-6173-4114-8103-25D16D8F3B85}"/>
    <cellStyle name="Percent 5 2 3 2" xfId="12677" xr:uid="{DDF35A14-3916-4BE6-862E-AD0610160AAC}"/>
    <cellStyle name="Percent 5 2 3 3" xfId="8170" xr:uid="{02B6BBC6-F9EA-48EC-984B-B09E312464DA}"/>
    <cellStyle name="Percent 5 2 4" xfId="7132" xr:uid="{6CA8CEBD-A32A-4B07-98FE-6C7BBCA3A240}"/>
    <cellStyle name="Percent 5 2 5" xfId="5424" xr:uid="{E4422E3D-04DA-4494-A712-5976BD3251A5}"/>
    <cellStyle name="Percent 5 2 5 2" xfId="12527" xr:uid="{9CE9756F-079E-4E44-A770-36E57CB5FB42}"/>
    <cellStyle name="Percent 5 2 6" xfId="11944" xr:uid="{498B79A3-CE3D-4850-8154-EAB69444505F}"/>
    <cellStyle name="Percent 5 2 7" xfId="8025" xr:uid="{BE790FF0-E37D-44EB-8ADA-DB382E9D49D3}"/>
    <cellStyle name="Percent 5 3" xfId="2074" xr:uid="{58C08BE1-535D-4F41-8FEE-DDF190C78F68}"/>
    <cellStyle name="Percent 5 3 2" xfId="5622" xr:uid="{3B6BB52C-0FEF-4EA6-9958-F1F78B794172}"/>
    <cellStyle name="Percent 5 3 2 2" xfId="12710" xr:uid="{0CE3B72E-3FBD-430F-8EAE-A56E6688C6CB}"/>
    <cellStyle name="Percent 5 3 2 3" xfId="8203" xr:uid="{D0A83F49-603E-4CA9-BA2A-CE7DA3CC5B27}"/>
    <cellStyle name="Percent 5 3 3" xfId="7786" xr:uid="{DA2CE724-465C-447A-B3E1-7E3090492AC6}"/>
    <cellStyle name="Percent 5 3 4" xfId="5462" xr:uid="{68646772-468B-4B51-9A59-F7872C422A3F}"/>
    <cellStyle name="Percent 5 3 4 2" xfId="12564" xr:uid="{3A7147EB-5577-4A69-8E5A-192091044255}"/>
    <cellStyle name="Percent 5 3 5" xfId="11945" xr:uid="{489E53E2-F9F3-41E3-BE61-49C9E6613187}"/>
    <cellStyle name="Percent 5 3 6" xfId="8058" xr:uid="{99558223-CD3A-4FF2-98B4-EA8F3B8C98E0}"/>
    <cellStyle name="Percent 5 4" xfId="2075" xr:uid="{6ED94B97-5184-4BE6-BFB0-7EFBD518CCAA}"/>
    <cellStyle name="Percent 5 4 2" xfId="5555" xr:uid="{1BC775B7-90D6-4BDA-8190-7CD5076AA09F}"/>
    <cellStyle name="Percent 5 4 2 2" xfId="12643" xr:uid="{5D16E67E-25FC-40AB-9924-13FF6FF89BF1}"/>
    <cellStyle name="Percent 5 4 3" xfId="12172" xr:uid="{AFEC83EF-E18E-4A7F-B945-9BCF443900C1}"/>
    <cellStyle name="Percent 5 4 4" xfId="8136" xr:uid="{50C2DF2C-C2DC-431D-A284-E2948119E02C}"/>
    <cellStyle name="Percent 5 5" xfId="5224" xr:uid="{189A2B23-8AB4-4676-B3E5-A26117B1BE5E}"/>
    <cellStyle name="Percent 5 5 2" xfId="12467" xr:uid="{DC9778A8-0E77-4E7A-85F8-4ADDFF109AEC}"/>
    <cellStyle name="Percent 5 5 3" xfId="12295" xr:uid="{0F81688D-FC0B-44FE-BFE7-0D79AB6FE05C}"/>
    <cellStyle name="Percent 5 5 4" xfId="7993" xr:uid="{FA8B503C-1774-4657-8AB9-BA9C878E3C3B}"/>
    <cellStyle name="Percent 5 6" xfId="5974" xr:uid="{DEE344A4-B9F8-49B3-AEBB-29619F60B451}"/>
    <cellStyle name="Percent 5 7" xfId="6981" xr:uid="{C9E49F17-9C6F-48BE-BBEA-8483CF9151E9}"/>
    <cellStyle name="Percent 5 8" xfId="4943" xr:uid="{CED21D55-4E54-4027-A48F-89F925B4B726}"/>
    <cellStyle name="Percent 5 9" xfId="11943" xr:uid="{F3770769-A85B-4C62-9219-CC69C9033FDB}"/>
    <cellStyle name="Percent 6" xfId="2076" xr:uid="{3573739F-2B4A-47C4-A90F-71EAD9213883}"/>
    <cellStyle name="Percent 6 2" xfId="2077" xr:uid="{99B6B558-387E-4A3F-A0B2-C16A91F28610}"/>
    <cellStyle name="Percent 6 2 2" xfId="7139" xr:uid="{4A32BC47-9CC9-428B-AF0D-BFCD96B613A2}"/>
    <cellStyle name="Percent 6 2 3" xfId="12296" xr:uid="{B3CBD5F0-B9B1-40A8-ACA2-8A9337EE201C}"/>
    <cellStyle name="Percent 6 3" xfId="2078" xr:uid="{B3A43F69-4FA8-4593-BC35-6F3FD1604E43}"/>
    <cellStyle name="Percent 6 3 2" xfId="7133" xr:uid="{7F9B1750-9D2F-471C-88CB-644641897EB3}"/>
    <cellStyle name="Percent 6 4" xfId="6982" xr:uid="{B766C667-46CA-4529-8171-C19686DED75F}"/>
    <cellStyle name="Percent 6 5" xfId="5285" xr:uid="{2D727BEF-28C3-40B5-B251-7F8E1109B05D}"/>
    <cellStyle name="Percent 7" xfId="2079" xr:uid="{13366C24-D685-4B39-A19E-C489F1D824FA}"/>
    <cellStyle name="Percent 7 2" xfId="2080" xr:uid="{A176F564-7DE4-41C3-926B-88964DAEAF3F}"/>
    <cellStyle name="Percent 7 2 2" xfId="5502" xr:uid="{C402E7CF-4768-4906-B8E4-79CC061E7E75}"/>
    <cellStyle name="Percent 7 2 2 2" xfId="5661" xr:uid="{854BB68E-2D32-4B6F-85FF-6048ED04A772}"/>
    <cellStyle name="Percent 7 2 2 2 2" xfId="12749" xr:uid="{C4F7A8FE-EDE3-427A-B756-E7066A424701}"/>
    <cellStyle name="Percent 7 2 2 2 3" xfId="8242" xr:uid="{92821D0E-5FB2-4C41-93C9-4A2F73B66191}"/>
    <cellStyle name="Percent 7 2 2 3" xfId="12604" xr:uid="{B7C9DD5E-45DC-431C-BB60-8EB300B7CEF4}"/>
    <cellStyle name="Percent 7 2 2 4" xfId="8097" xr:uid="{9C5F22B4-2B59-4010-84EA-F8A0C27460B2}"/>
    <cellStyle name="Percent 7 2 3" xfId="5594" xr:uid="{F21A5D68-8472-4DAB-ACA7-3B71B2ADD2FB}"/>
    <cellStyle name="Percent 7 2 3 2" xfId="12682" xr:uid="{40BF2FFD-5920-460C-9514-58023987D7B3}"/>
    <cellStyle name="Percent 7 2 3 3" xfId="8175" xr:uid="{71AFFE79-EEF4-4189-AAF5-54473538D34F}"/>
    <cellStyle name="Percent 7 2 4" xfId="5431" xr:uid="{2779145D-FFA1-4336-93AE-1795BCB1F1EF}"/>
    <cellStyle name="Percent 7 2 4 2" xfId="12533" xr:uid="{68514077-18F1-4054-82B8-2A5D445209F0}"/>
    <cellStyle name="Percent 7 2 5" xfId="12173" xr:uid="{ADD9EF6B-AB43-414A-9FD1-C180C7D3EE5C}"/>
    <cellStyle name="Percent 7 2 6" xfId="8030" xr:uid="{48C32B74-8E20-49DB-9B53-7730225B0CEB}"/>
    <cellStyle name="Percent 7 3" xfId="5468" xr:uid="{AED3C811-CC5D-4ECD-BC96-423E8F2B7506}"/>
    <cellStyle name="Percent 7 3 2" xfId="5627" xr:uid="{5B78FE9C-0AAE-40F1-A6F6-75425D983FB5}"/>
    <cellStyle name="Percent 7 3 2 2" xfId="12715" xr:uid="{A138CFF2-35DF-4DFC-A28A-5C7EBE0D44CE}"/>
    <cellStyle name="Percent 7 3 2 3" xfId="8208" xr:uid="{BC16A2D9-FA50-400A-9B4C-61376D9DC76E}"/>
    <cellStyle name="Percent 7 3 3" xfId="12570" xr:uid="{0D907BF6-E2A0-418F-8D0A-1E6CEE105612}"/>
    <cellStyle name="Percent 7 3 4" xfId="12297" xr:uid="{565A93E2-88AB-446E-86EB-C0903552CB17}"/>
    <cellStyle name="Percent 7 3 5" xfId="8063" xr:uid="{ADC17D57-632C-4574-AA56-9B5EED5F9E9B}"/>
    <cellStyle name="Percent 7 4" xfId="5560" xr:uid="{D4445AFA-E37D-4527-A8C3-A6E56AE1C6F5}"/>
    <cellStyle name="Percent 7 4 2" xfId="12648" xr:uid="{02E62C25-459B-4547-92AA-61CEF4F154F4}"/>
    <cellStyle name="Percent 7 4 3" xfId="8141" xr:uid="{7A1695EC-E1DF-47C9-A7B1-7F689E225745}"/>
    <cellStyle name="Percent 7 5" xfId="7125" xr:uid="{8B1D5796-BE7D-4188-B8E5-925DD44DEB99}"/>
    <cellStyle name="Percent 7 6" xfId="4932" xr:uid="{937322F2-4BA5-4629-A90E-82C34E32EE5A}"/>
    <cellStyle name="Percent 7 6 2" xfId="12428" xr:uid="{61D818C3-829D-454E-BCF6-2DDA1D6000C3}"/>
    <cellStyle name="Percent 7 7" xfId="11946" xr:uid="{1FF6476F-0F60-4FD7-84FC-B29C4D5D3CC4}"/>
    <cellStyle name="Percent 7 8" xfId="7972" xr:uid="{979646B7-A72D-4D20-8088-306E139EB60C}"/>
    <cellStyle name="Percent 8" xfId="17" xr:uid="{8AEA351F-9BA6-49C9-817C-4BC292346E96}"/>
    <cellStyle name="Percent 8 2" xfId="2082" xr:uid="{16385C8A-F37A-4772-BE6E-F0E87AE73108}"/>
    <cellStyle name="Percent 8 2 2" xfId="5500" xr:uid="{6201F337-AF88-4544-A7C5-ED4C0D95D1B2}"/>
    <cellStyle name="Percent 8 2 2 2" xfId="5659" xr:uid="{99C5AEE7-29F7-444D-B285-FA040956FE5F}"/>
    <cellStyle name="Percent 8 2 2 2 2" xfId="12747" xr:uid="{D0650C11-1B3F-403B-BE65-26A2BAC8ABC3}"/>
    <cellStyle name="Percent 8 2 2 2 3" xfId="8240" xr:uid="{B7091B7F-EC36-4835-B368-21A4DE311C69}"/>
    <cellStyle name="Percent 8 2 2 3" xfId="12602" xr:uid="{9BF3977A-BAFD-491D-8A64-426999E2B48C}"/>
    <cellStyle name="Percent 8 2 2 4" xfId="8095" xr:uid="{3D9C5AE8-2022-4058-9E96-4A76DC9D93BC}"/>
    <cellStyle name="Percent 8 2 3" xfId="5592" xr:uid="{8A396837-3221-4B5E-9EE7-4988583BAC0B}"/>
    <cellStyle name="Percent 8 2 3 2" xfId="12680" xr:uid="{39BE5FF5-FBE3-42B4-8A36-8BD1DA8DFB5A}"/>
    <cellStyle name="Percent 8 2 3 3" xfId="8173" xr:uid="{F50392D7-69FE-4AE0-9538-FBE62458B174}"/>
    <cellStyle name="Percent 8 2 4" xfId="5429" xr:uid="{25C18097-1DEF-410A-BC4C-768176B77391}"/>
    <cellStyle name="Percent 8 2 4 2" xfId="12531" xr:uid="{FF61F54C-1A05-4273-B144-C94F3290B053}"/>
    <cellStyle name="Percent 8 2 5" xfId="12174" xr:uid="{E8D3AB16-ABF6-4193-8F80-0B08D9A49CF5}"/>
    <cellStyle name="Percent 8 2 6" xfId="8028" xr:uid="{87E45D20-7385-4D32-AAB2-466BA8201228}"/>
    <cellStyle name="Percent 8 3" xfId="2081" xr:uid="{F1E30AB9-F231-4B73-BC51-808DDE369616}"/>
    <cellStyle name="Percent 8 3 2" xfId="5625" xr:uid="{70AC53C3-2EF1-45AA-8A3F-2B02D1D8B118}"/>
    <cellStyle name="Percent 8 3 2 2" xfId="12713" xr:uid="{B38D9096-5B0A-488D-8E5E-FB0A2EBFCC66}"/>
    <cellStyle name="Percent 8 3 2 3" xfId="8206" xr:uid="{AC8038D1-1855-4D88-8E1E-EAF1DC34F7AC}"/>
    <cellStyle name="Percent 8 3 3" xfId="5466" xr:uid="{924DEC46-9201-49F3-A126-30F81335284C}"/>
    <cellStyle name="Percent 8 3 3 2" xfId="12568" xr:uid="{0F71DB63-FC34-43BF-9D85-1FC9D8C7B8AA}"/>
    <cellStyle name="Percent 8 3 4" xfId="12298" xr:uid="{2B24EB4F-E101-4C42-B39D-0D8C817B4E45}"/>
    <cellStyle name="Percent 8 3 5" xfId="8061" xr:uid="{6C1CC027-CB5C-48B5-A97E-F26A00322721}"/>
    <cellStyle name="Percent 8 4" xfId="5558" xr:uid="{89ED16E1-420A-4684-9234-A95A05519089}"/>
    <cellStyle name="Percent 8 4 2" xfId="12646" xr:uid="{2B8A3BAD-4384-45EC-AA68-97BC6E3AAC20}"/>
    <cellStyle name="Percent 8 4 3" xfId="8139" xr:uid="{B71DBEC8-964C-48FC-9DD2-66589D799A85}"/>
    <cellStyle name="Percent 8 5" xfId="6993" xr:uid="{3ED6EC85-D49C-47D5-85AF-424EEDF7E9A7}"/>
    <cellStyle name="Percent 8 6" xfId="4922" xr:uid="{C62E5E78-D0B1-457A-9D67-31E3E2E195F9}"/>
    <cellStyle name="Percent 8 6 2" xfId="12417" xr:uid="{7E0EFD78-56D9-4F06-9028-B74519B4C3B7}"/>
    <cellStyle name="Percent 8 7" xfId="11947" xr:uid="{C23A1CC6-1E96-4F96-9EFC-2219AC56D2E6}"/>
    <cellStyle name="Percent 8 8" xfId="7961" xr:uid="{E548D648-4D9D-4A62-959A-6825976B951D}"/>
    <cellStyle name="Percent 9" xfId="2083" xr:uid="{C246D179-F5EA-4E55-A6C7-EFED4C533E14}"/>
    <cellStyle name="Percent 9 2" xfId="5440" xr:uid="{96E812B4-03BA-4E9D-98A7-7CBEABE147B7}"/>
    <cellStyle name="Percent 9 2 2" xfId="5510" xr:uid="{A9AB919B-7E82-4424-B64C-23A4396D7D43}"/>
    <cellStyle name="Percent 9 2 2 2" xfId="5669" xr:uid="{40369648-481C-47C9-9764-E3122D7F1C12}"/>
    <cellStyle name="Percent 9 2 2 2 2" xfId="12757" xr:uid="{45EE1D01-F39C-4501-A0A4-61FDE5A71EC7}"/>
    <cellStyle name="Percent 9 2 2 2 3" xfId="8250" xr:uid="{5ACABD17-33C2-4428-8F9F-F82227FE7FD4}"/>
    <cellStyle name="Percent 9 2 2 3" xfId="12612" xr:uid="{CF8A1560-6CB0-4C40-8062-8E18A0E8A780}"/>
    <cellStyle name="Percent 9 2 2 4" xfId="8105" xr:uid="{5A44A6A5-2897-4E2B-B606-0B0E386539D8}"/>
    <cellStyle name="Percent 9 2 3" xfId="5602" xr:uid="{95D0924D-9E29-4D33-B43C-79E8FF738585}"/>
    <cellStyle name="Percent 9 2 3 2" xfId="12690" xr:uid="{EFD06508-5AF6-4FA5-B905-8491C84145FE}"/>
    <cellStyle name="Percent 9 2 3 3" xfId="8183" xr:uid="{6E3DB7CA-A88B-44FB-ACAD-794897AC7287}"/>
    <cellStyle name="Percent 9 2 4" xfId="12542" xr:uid="{84458249-1D8D-4AAF-A25E-39DD2249A241}"/>
    <cellStyle name="Percent 9 2 5" xfId="12220" xr:uid="{B8A95CFA-81A6-4C59-89BE-48400A8C7126}"/>
    <cellStyle name="Percent 9 2 6" xfId="8038" xr:uid="{09D0037A-5DB8-41F4-84EA-1897CB71E8FA}"/>
    <cellStyle name="Percent 9 3" xfId="5476" xr:uid="{B420DA14-43DF-4D82-9565-369475F8EE2A}"/>
    <cellStyle name="Percent 9 3 2" xfId="5635" xr:uid="{83DFECA2-DC07-48EA-AF92-21404717FEB6}"/>
    <cellStyle name="Percent 9 3 2 2" xfId="12723" xr:uid="{1A8027F4-57D5-4AAB-94A1-2B0BD6FE37CE}"/>
    <cellStyle name="Percent 9 3 2 3" xfId="8216" xr:uid="{94C0F910-DFBA-4DBD-9611-C82BD0FF08DE}"/>
    <cellStyle name="Percent 9 3 3" xfId="12578" xr:uid="{DF158A73-EA02-48B3-BD5D-B4198BA926C2}"/>
    <cellStyle name="Percent 9 3 4" xfId="12299" xr:uid="{6833B493-7A57-4873-A3B7-88ED2E5A1313}"/>
    <cellStyle name="Percent 9 3 5" xfId="8071" xr:uid="{29C10894-11CD-46F0-97A9-1E090081DE2F}"/>
    <cellStyle name="Percent 9 4" xfId="5568" xr:uid="{300F0FE9-7558-4519-8D60-28DDF0C904A1}"/>
    <cellStyle name="Percent 9 4 2" xfId="12656" xr:uid="{986FBF4D-AD6B-47C9-BC94-F32AB8446396}"/>
    <cellStyle name="Percent 9 4 3" xfId="8149" xr:uid="{2667DA59-C3DA-491F-862A-289D6B0A1C76}"/>
    <cellStyle name="Percent 9 5" xfId="6990" xr:uid="{7D8036FA-40CB-432C-810A-3727DAE635DA}"/>
    <cellStyle name="Percent 9 6" xfId="5330" xr:uid="{B1E27374-88D7-403F-999D-3EB8CF77D31A}"/>
    <cellStyle name="Percent 9 6 2" xfId="12498" xr:uid="{E6D01105-9323-48D6-8F7B-3BDCF375D02E}"/>
    <cellStyle name="Percent 9 7" xfId="12000" xr:uid="{EB4E1B9B-7D47-4BB1-AC96-0D69B23E4042}"/>
    <cellStyle name="Percent 9 8" xfId="8004" xr:uid="{91B6F40E-6B1E-4675-9A6E-8BCA23CBC0C1}"/>
    <cellStyle name="PERCENTAGE" xfId="2084" xr:uid="{39AF8908-6ADA-4240-92E2-A1C479B2CE24}"/>
    <cellStyle name="PERCENTAGE 2" xfId="5179" xr:uid="{05018597-212B-4D19-9A7B-EF4DEB1BB473}"/>
    <cellStyle name="PLAN" xfId="2085" xr:uid="{0D4E19D7-9BCA-4FEB-AE72-B087B92609F7}"/>
    <cellStyle name="Porcentaje" xfId="2086" xr:uid="{ADCEAA77-5FEF-498C-A542-7A1F04805B19}"/>
    <cellStyle name="Porcentual_ret_conso_statu_2000" xfId="2087" xr:uid="{EC424AF2-E459-4520-B299-7755219B5F14}"/>
    <cellStyle name="PrePop Currency (0)" xfId="2088" xr:uid="{04E54512-434D-41A7-906F-91721E0296A3}"/>
    <cellStyle name="PrePop Currency (0) 2" xfId="2089" xr:uid="{A4AD6D0A-F4E6-4AA0-8812-B0D17579E11B}"/>
    <cellStyle name="PrePop Currency (0) 3" xfId="5180" xr:uid="{CB0D743E-0FD5-4F0F-80FD-CD1E1638A260}"/>
    <cellStyle name="PrePop Currency (2)" xfId="2090" xr:uid="{FAAA046B-5BB2-464C-850F-29D1A2D3708D}"/>
    <cellStyle name="PrePop Currency (2) 2" xfId="2091" xr:uid="{53B4B9A3-074D-4F69-B6FA-66129C15D939}"/>
    <cellStyle name="PrePop Currency (2) 3" xfId="5181" xr:uid="{B75831EA-7B43-498E-A4D0-893FBBA98EFF}"/>
    <cellStyle name="PrePop Units (0)" xfId="2092" xr:uid="{944C8692-3AC4-4AB8-9FB5-057F0B027485}"/>
    <cellStyle name="PrePop Units (0) 2" xfId="2093" xr:uid="{D02BA1FA-F5FF-40DB-8AE8-E169E2430BBF}"/>
    <cellStyle name="PrePop Units (0) 3" xfId="5182" xr:uid="{88E49985-C1BF-4FBF-AC9C-2708F6B888E8}"/>
    <cellStyle name="PrePop Units (1)" xfId="2094" xr:uid="{6ED7D0F2-B44E-4C53-9B5B-5DA1A2D07EBF}"/>
    <cellStyle name="PrePop Units (1) 2" xfId="2095" xr:uid="{573177EF-D777-4BCE-B584-1C63F4B1694B}"/>
    <cellStyle name="PrePop Units (1) 3" xfId="5183" xr:uid="{756E73E1-417E-46D9-87E3-3F724A9E375C}"/>
    <cellStyle name="PrePop Units (2)" xfId="2096" xr:uid="{2E63E1BD-4BFE-4812-9955-FB70877E981F}"/>
    <cellStyle name="PrePop Units (2) 2" xfId="2097" xr:uid="{56CB248B-C9C0-43E7-9CC2-54E92B536A8B}"/>
    <cellStyle name="PrePop Units (2) 3" xfId="5184" xr:uid="{16D4B443-8DD7-4C6B-89B3-C258E56FF9D2}"/>
    <cellStyle name="price" xfId="2098" xr:uid="{A4F0B260-F54C-44C7-A4DB-50CF0300D7AA}"/>
    <cellStyle name="PSChar" xfId="2099" xr:uid="{A65BB997-A5B9-4769-A9EE-5ACAABF42D62}"/>
    <cellStyle name="PSChar 2" xfId="2100" xr:uid="{71858B14-0CB1-47B4-84CB-C5DD9E082E02}"/>
    <cellStyle name="PSChar 3" xfId="5185" xr:uid="{7FF110CF-63F2-4F84-92C3-63EBC4CE4FF2}"/>
    <cellStyle name="PSDate" xfId="2101" xr:uid="{36FF651F-32A4-4A82-8BAC-88D0FE693AA6}"/>
    <cellStyle name="PSDate 2" xfId="5186" xr:uid="{95B9AE52-8B02-4A3B-8FB8-E6DEE11CC7A4}"/>
    <cellStyle name="PSDec" xfId="2102" xr:uid="{B75560ED-B158-48DF-89C8-FF86464FBA41}"/>
    <cellStyle name="PSDec 2" xfId="5187" xr:uid="{5DF102CC-3A20-456D-9DB8-602668CA237F}"/>
    <cellStyle name="PSHeading" xfId="2103" xr:uid="{AA333EF3-4E85-482A-A2F8-957A0F920F83}"/>
    <cellStyle name="PSHeading 2" xfId="2104" xr:uid="{7C2F2657-54E9-4933-AAEE-49E181436FB8}"/>
    <cellStyle name="PSHeading 2 2" xfId="6478" xr:uid="{3940D337-E658-417F-9DE8-E83D8A404C82}"/>
    <cellStyle name="PSHeading 2 2 2" xfId="22258" xr:uid="{927F1523-160D-473C-A48D-15CAD974AADE}"/>
    <cellStyle name="PSHeading 2 3" xfId="8310" xr:uid="{59C3BD06-804F-4BEF-922D-9623DC85D006}"/>
    <cellStyle name="PSHeading 3" xfId="5188" xr:uid="{25D22013-6CCB-42C1-8891-EEC87BFBDA37}"/>
    <cellStyle name="PSHeading 3 2" xfId="9845" xr:uid="{303D9999-F4EC-456F-BAAD-CE5836FFC963}"/>
    <cellStyle name="PSHeading 3 3" xfId="22262" xr:uid="{EDEE6E56-8EF3-4A13-A754-C5F55CA27F1B}"/>
    <cellStyle name="PSHeading 4" xfId="8280" xr:uid="{077B0B34-DF74-4EFF-BD7B-ACAAF26255C4}"/>
    <cellStyle name="PSInt" xfId="2105" xr:uid="{9A095FF7-9EF8-4655-B6DE-095BB901584F}"/>
    <cellStyle name="PSInt 2" xfId="5189" xr:uid="{9250C995-16D7-4D23-95BB-0C29CA80EB48}"/>
    <cellStyle name="PSSpacer" xfId="2106" xr:uid="{8F5D1980-9C2F-4332-9A7A-E3324BA2821E}"/>
    <cellStyle name="PSSpacer 2" xfId="5190" xr:uid="{40170AB1-3A93-4F1A-86D4-5615C8EE8B7C}"/>
    <cellStyle name="pwstyle" xfId="2107" xr:uid="{C5B14847-F462-4C99-B8E6-36BD991B79E8}"/>
    <cellStyle name="Q" xfId="2108" xr:uid="{2200DBB7-1B71-4EF1-A67B-D271FFCBCB66}"/>
    <cellStyle name="Q 2" xfId="2109" xr:uid="{171A4A4B-79F4-4E70-9238-4BC97D0EF3E6}"/>
    <cellStyle name="Q_20-2 NAN" xfId="2110" xr:uid="{DAE94F83-2A70-48A0-B0B0-AA87AD604016}"/>
    <cellStyle name="Q_B &amp; Z" xfId="2111" xr:uid="{2F250E58-76D4-40C0-9F46-9CAB44751159}"/>
    <cellStyle name="Q_F123" xfId="2112" xr:uid="{43782174-7850-4800-862E-7F7CC6C2DC6F}"/>
    <cellStyle name="Q_Inventory and cost TAK08" xfId="2113" xr:uid="{961A8A59-B994-498E-962D-01112D3E2115}"/>
    <cellStyle name="Q_L" xfId="2114" xr:uid="{D078B1AA-2B7D-4BFB-BC6F-E5AC9322EB23}"/>
    <cellStyle name="Q_Salary_09.30.04" xfId="2115" xr:uid="{532CE06D-38DA-48B6-8B23-64ADA3160526}"/>
    <cellStyle name="Q_Test cost NSA 08" xfId="2116" xr:uid="{2BE3005B-B767-4280-9A79-8EF495418A19}"/>
    <cellStyle name="Q_Tic Sale (Revised)" xfId="2117" xr:uid="{55D48B14-80CB-4741-979E-F111433D4CF1}"/>
    <cellStyle name="Q_Top F123" xfId="2118" xr:uid="{B7D86F71-A923-4E26-9C1E-77E3ED031D91}"/>
    <cellStyle name="Q_WT" xfId="2119" xr:uid="{7E924462-03CF-4F25-90F1-90E204020476}"/>
    <cellStyle name="QTR94_95_INCOME CTMP#1 98" xfId="2120" xr:uid="{6D3AA907-83AD-4862-9803-893166E4D1AC}"/>
    <cellStyle name="Quantity" xfId="2121" xr:uid="{F80935FF-7A16-4781-9A0D-EE1C3515FC64}"/>
    <cellStyle name="Quantity 2" xfId="2122" xr:uid="{35A2FD9D-D24A-45A8-986E-9CFD5B2CE9FE}"/>
    <cellStyle name="Quantity 3" xfId="2123" xr:uid="{0680E913-CC1E-4665-BB5E-589706BB9C1B}"/>
    <cellStyle name="Quantity_Budget 2010 Finance" xfId="2124" xr:uid="{ACB61B3C-9318-4222-AFA6-27EBE20D33FC}"/>
    <cellStyle name="regstoresfromspecstores" xfId="2125" xr:uid="{5ADD5F37-D04B-4659-8113-E0730A0B8890}"/>
    <cellStyle name="report_title" xfId="2126" xr:uid="{2C7ADDDC-DE07-4825-BCBD-D5AE61D8FA87}"/>
    <cellStyle name="Reset  - Style7" xfId="2127" xr:uid="{DA15ED8A-0ED4-4F02-8A2F-C0C7AA6F9596}"/>
    <cellStyle name="Reset range style to defaults" xfId="2128" xr:uid="{AF9DAAF2-5702-4819-BD88-BA5F23FDA782}"/>
    <cellStyle name="Result" xfId="2129" xr:uid="{581BAE63-54E6-4A99-8050-F5986A62D548}"/>
    <cellStyle name="Result 1" xfId="2130" xr:uid="{C2B2F4B9-BC1B-4522-80CE-3953ADB791BF}"/>
    <cellStyle name="Result 1 1" xfId="2131" xr:uid="{450E403B-6515-4F72-AEF3-1164DFCC18DF}"/>
    <cellStyle name="Result 1 1 1" xfId="2132" xr:uid="{79B93C19-2AE4-4A45-B875-19F2783A7A4D}"/>
    <cellStyle name="Result 1 1 2" xfId="2133" xr:uid="{F035FE2A-59B0-4714-A95D-653DCB5B6D70}"/>
    <cellStyle name="Result 1 2" xfId="2134" xr:uid="{B065E4CA-8601-424C-9D78-8721CED1FAB1}"/>
    <cellStyle name="Result 1_Bench Mark Poly &amp; Pet 2009" xfId="2135" xr:uid="{8310CBDC-0721-40EE-85EC-DB7586C9C0AC}"/>
    <cellStyle name="Result 2" xfId="2136" xr:uid="{014CD6E7-5B23-4AB3-A0E9-343BAEAE21CD}"/>
    <cellStyle name="Result 2 1" xfId="2137" xr:uid="{F9290C81-031B-4847-89FC-CEAEAA1B3E59}"/>
    <cellStyle name="Result 2_Bench Mark Poly &amp; Pet 2009" xfId="2138" xr:uid="{D61344AA-2EBE-4B00-884D-6E34A1207C63}"/>
    <cellStyle name="Result 3" xfId="2139" xr:uid="{AEA1171C-7CF9-4678-BBAC-D54C9AB7471B}"/>
    <cellStyle name="Result_FOH NOV 09" xfId="2140" xr:uid="{66AE76E3-E656-4B53-9E03-67F74A3D0D66}"/>
    <cellStyle name="revised" xfId="2141" xr:uid="{D5F2AB12-63C9-4B78-97FA-FF7F53E2FA44}"/>
    <cellStyle name="RevList" xfId="2142" xr:uid="{DE94D44A-2EEC-42BE-9696-25DA983ABABA}"/>
    <cellStyle name="RevList 2" xfId="2143" xr:uid="{F7030B7F-09D2-412A-976A-0FC4A357F3EB}"/>
    <cellStyle name="RM" xfId="2144" xr:uid="{250C8586-7C1E-4770-9B55-3833FB6589DA}"/>
    <cellStyle name="rmal_h2 composition" xfId="2145" xr:uid="{C5BAFDA0-4CC3-4553-A3B9-1AD45295A9B5}"/>
    <cellStyle name="S0" xfId="2146" xr:uid="{CDB1DA98-C1E1-4AF5-A120-C38B3A99D0AD}"/>
    <cellStyle name="S0 10" xfId="2147" xr:uid="{F2C0E210-AD94-4ED8-9500-6E8BD2E4FE3B}"/>
    <cellStyle name="S0 100" xfId="2148" xr:uid="{3A5BB4BF-12FC-4BD5-B62F-78C47AD33461}"/>
    <cellStyle name="S0 101" xfId="2149" xr:uid="{859FDF53-0881-4B7A-AA8F-B6B1197E3499}"/>
    <cellStyle name="S0 102" xfId="2150" xr:uid="{E21C122D-4B37-42D1-A207-EE5A80E1F175}"/>
    <cellStyle name="S0 103" xfId="2151" xr:uid="{6C87D795-753A-4E48-8F13-E19801C382BF}"/>
    <cellStyle name="S0 104" xfId="2152" xr:uid="{2B2CAC1F-744E-4CCD-8A99-C3653EFD14B4}"/>
    <cellStyle name="S0 105" xfId="2153" xr:uid="{CEEC0AD4-D969-4C03-991B-90B46B355FB8}"/>
    <cellStyle name="S0 106" xfId="2154" xr:uid="{2AAA1EB1-2966-4F3C-AB66-EC2FE662DA84}"/>
    <cellStyle name="S0 107" xfId="2155" xr:uid="{8C490CF6-6105-457F-AEA0-0CF6A3A447DF}"/>
    <cellStyle name="S0 108" xfId="2156" xr:uid="{D7D576D4-7B4C-4420-A5A8-951B17144DE3}"/>
    <cellStyle name="S0 109" xfId="2157" xr:uid="{8A096328-9F1C-4368-9644-89532C90B806}"/>
    <cellStyle name="S0 11" xfId="2158" xr:uid="{E4CC46F6-D927-415F-BF55-3BF1E3EA13B4}"/>
    <cellStyle name="S0 110" xfId="2159" xr:uid="{B7A24F6A-2346-4418-9447-2157A604E3C9}"/>
    <cellStyle name="S0 111" xfId="2160" xr:uid="{3C49263C-A705-4D4B-B416-46E6E5D570CC}"/>
    <cellStyle name="S0 112" xfId="2161" xr:uid="{05AAAC92-92F7-47E2-8624-1A3EF35497A8}"/>
    <cellStyle name="S0 113" xfId="2162" xr:uid="{616A36C4-7231-439E-818E-B0D22083EB7F}"/>
    <cellStyle name="S0 114" xfId="2163" xr:uid="{EEAEECB4-64E7-4C2F-A6CD-F92FFCB2258D}"/>
    <cellStyle name="S0 115" xfId="2164" xr:uid="{40474540-14B7-4D0E-AAB1-7452D3244674}"/>
    <cellStyle name="S0 116" xfId="2165" xr:uid="{C834AFCD-A4E6-4A8D-8FBD-6FD1A93B3D46}"/>
    <cellStyle name="S0 117" xfId="2166" xr:uid="{FEF50364-87C6-4D98-B409-1409EB3F5A5A}"/>
    <cellStyle name="S0 118" xfId="2167" xr:uid="{2234ADCA-14A5-4166-A226-E5FE8D1A7DFD}"/>
    <cellStyle name="S0 119" xfId="2168" xr:uid="{D5202E87-7D6E-4018-8E40-25117F660C69}"/>
    <cellStyle name="S0 12" xfId="2169" xr:uid="{B8D7A78E-9222-4248-BEE2-F4EB7D810CE8}"/>
    <cellStyle name="S0 120" xfId="2170" xr:uid="{8B4D0EC1-6437-4FE7-8E8C-A568FB975645}"/>
    <cellStyle name="S0 121" xfId="2171" xr:uid="{2EA5B17D-D70F-4115-91A4-1E63A143B11B}"/>
    <cellStyle name="S0 122" xfId="2172" xr:uid="{7CC7ADFC-4FDD-406E-9084-3BF756F7598F}"/>
    <cellStyle name="S0 123" xfId="2173" xr:uid="{14DD9A17-5B65-4B5C-8725-533FD65D7766}"/>
    <cellStyle name="S0 124" xfId="2174" xr:uid="{79271B18-D742-4BF6-A867-4316294B4D09}"/>
    <cellStyle name="S0 125" xfId="2175" xr:uid="{957EA0BD-EBA2-4C1A-B372-74F7197FD200}"/>
    <cellStyle name="S0 126" xfId="2176" xr:uid="{06FA8A2B-0127-4291-9BFF-EDD891DB564F}"/>
    <cellStyle name="S0 127" xfId="2177" xr:uid="{93291EC6-A147-42C9-98A8-7E1DE5748855}"/>
    <cellStyle name="S0 128" xfId="2178" xr:uid="{5F493041-8838-4B03-B373-3852F9E7E73A}"/>
    <cellStyle name="S0 129" xfId="2179" xr:uid="{23C33E83-6441-4521-99CC-A9A6921E5856}"/>
    <cellStyle name="S0 13" xfId="2180" xr:uid="{F07D53F6-5D3E-4B13-8F36-6F81AFBD6858}"/>
    <cellStyle name="S0 130" xfId="2181" xr:uid="{144B2AFB-A1C8-4F7D-80A2-E52ED2108982}"/>
    <cellStyle name="S0 131" xfId="2182" xr:uid="{3BB0C500-7F28-4F40-9C99-FED259B166D9}"/>
    <cellStyle name="S0 132" xfId="2183" xr:uid="{7739C533-0578-4A1C-93BD-D71FFCF2F6D6}"/>
    <cellStyle name="S0 133" xfId="2184" xr:uid="{7B95E074-38EA-4734-AE0A-083F25C4F8DC}"/>
    <cellStyle name="S0 134" xfId="2185" xr:uid="{375A353C-B7C4-4A24-9E77-42E5B38BBB25}"/>
    <cellStyle name="S0 135" xfId="2186" xr:uid="{0D9E44EC-955F-4C62-BBDF-29024E09C19C}"/>
    <cellStyle name="S0 136" xfId="2187" xr:uid="{C8DF78C1-9583-41A6-980D-BC40414F0C01}"/>
    <cellStyle name="S0 137" xfId="2188" xr:uid="{26BB72B4-A440-4AE9-9968-D7EEB736340B}"/>
    <cellStyle name="S0 138" xfId="2189" xr:uid="{602BA6E8-5910-41E3-9C6A-F932A91C802A}"/>
    <cellStyle name="S0 139" xfId="2190" xr:uid="{E2126777-D022-4EB3-8AFC-D99DBDB4BFD2}"/>
    <cellStyle name="S0 14" xfId="2191" xr:uid="{3C351418-A4B4-43AD-AD47-9A8D0E1BA165}"/>
    <cellStyle name="S0 140" xfId="2192" xr:uid="{EA246FEF-662E-4FDB-94A5-F929B017AEE6}"/>
    <cellStyle name="S0 141" xfId="2193" xr:uid="{9E6AE57E-192A-4FA9-A65D-853B51BA9351}"/>
    <cellStyle name="S0 142" xfId="2194" xr:uid="{B0260627-3B4C-4521-9BFC-3CD0AEABBCBD}"/>
    <cellStyle name="S0 143" xfId="2195" xr:uid="{ACDE6715-98BB-40CC-B0B1-49DCB46B4BF9}"/>
    <cellStyle name="S0 144" xfId="2196" xr:uid="{68E21163-6731-4C87-B0D3-0646ED2BBD7F}"/>
    <cellStyle name="S0 145" xfId="2197" xr:uid="{189750BB-0191-4BA5-972F-C750406839BA}"/>
    <cellStyle name="S0 146" xfId="2198" xr:uid="{D0BE283D-251C-43D4-A9DE-82D8E1107233}"/>
    <cellStyle name="S0 147" xfId="2199" xr:uid="{4063E5C9-F97C-462B-8BCF-5B55579C0D6E}"/>
    <cellStyle name="S0 148" xfId="2200" xr:uid="{84442BFB-6E7D-45FF-A6E9-1F979757BAE0}"/>
    <cellStyle name="S0 149" xfId="2201" xr:uid="{2DFE77A5-4FE9-4709-9F5D-D56FAA12CEB7}"/>
    <cellStyle name="S0 15" xfId="2202" xr:uid="{570F68D0-E376-4A25-B77C-91AD38419CBE}"/>
    <cellStyle name="S0 150" xfId="2203" xr:uid="{8C391515-6300-4250-9D75-71F8B81F9EC0}"/>
    <cellStyle name="S0 151" xfId="2204" xr:uid="{AA6186AD-73BA-4A00-9E96-061A6EE2395B}"/>
    <cellStyle name="S0 152" xfId="2205" xr:uid="{BAB8C72F-7790-4640-BEE2-21A07679EF01}"/>
    <cellStyle name="S0 153" xfId="2206" xr:uid="{6E2B0B32-398E-4A67-9BD3-0E1DC6F76C8B}"/>
    <cellStyle name="S0 154" xfId="2207" xr:uid="{4DA0A50F-3F77-446C-A154-1D17B440047D}"/>
    <cellStyle name="S0 155" xfId="2208" xr:uid="{174C536F-B449-4275-BE7C-C0A17F9D3442}"/>
    <cellStyle name="S0 156" xfId="2209" xr:uid="{2DF05352-3893-409B-959A-6366090C2AAE}"/>
    <cellStyle name="S0 157" xfId="2210" xr:uid="{A0A0C937-3BD0-40A7-A75F-42169EC0957A}"/>
    <cellStyle name="S0 158" xfId="2211" xr:uid="{6A8C78FE-ED1C-48FA-B255-A84FF33044E1}"/>
    <cellStyle name="S0 159" xfId="2212" xr:uid="{C060118C-B031-4312-A0D2-C0A961030B3B}"/>
    <cellStyle name="S0 16" xfId="2213" xr:uid="{38039D13-0AEF-4207-8F52-898B623694CC}"/>
    <cellStyle name="S0 160" xfId="2214" xr:uid="{AC78538F-03F4-4388-8159-B8E0AE5BDC6E}"/>
    <cellStyle name="S0 161" xfId="2215" xr:uid="{29993D11-DD4C-45C3-A389-1C4936DB3388}"/>
    <cellStyle name="S0 162" xfId="2216" xr:uid="{349D5C67-E620-4AF6-89A4-1858EA51A7DF}"/>
    <cellStyle name="S0 163" xfId="2217" xr:uid="{264E96B8-7A29-473E-BD1B-2A132D461E08}"/>
    <cellStyle name="S0 164" xfId="2218" xr:uid="{80D75096-E447-4984-9D3D-45D3B4F8F1D2}"/>
    <cellStyle name="S0 165" xfId="2219" xr:uid="{7191CDDF-6104-4963-A584-CDACB5DDB929}"/>
    <cellStyle name="S0 166" xfId="2220" xr:uid="{494D45B3-B9A1-436B-934B-0E75498E7143}"/>
    <cellStyle name="S0 167" xfId="2221" xr:uid="{870CC461-76AD-4E1A-A013-A464D441D46C}"/>
    <cellStyle name="S0 168" xfId="2222" xr:uid="{F5D1418F-F0A6-4CDC-A967-1E54A8799AD3}"/>
    <cellStyle name="S0 169" xfId="2223" xr:uid="{FFBC3505-58E1-44FD-9C04-B34CE9DBFC8B}"/>
    <cellStyle name="S0 17" xfId="2224" xr:uid="{BDE0698A-02DB-4193-AD2C-72576A9608B3}"/>
    <cellStyle name="S0 170" xfId="2225" xr:uid="{027B06D9-FE43-4A1A-9B55-F2E271316190}"/>
    <cellStyle name="S0 171" xfId="2226" xr:uid="{C2832738-527B-417C-A288-E758C4DCD6FF}"/>
    <cellStyle name="S0 172" xfId="2227" xr:uid="{FF86A9D6-2DAD-410A-A406-6F89EA815630}"/>
    <cellStyle name="S0 173" xfId="2228" xr:uid="{AA723756-6DAB-4BC9-9AA7-BA601C2F3905}"/>
    <cellStyle name="S0 174" xfId="2229" xr:uid="{4FF09BF9-F842-4DE9-B0E2-335CAE6936A0}"/>
    <cellStyle name="S0 175" xfId="2230" xr:uid="{E7717150-C2D2-400C-84DF-1D042B154191}"/>
    <cellStyle name="S0 176" xfId="2231" xr:uid="{FABCE559-6AF3-40D4-8848-66FC2CAD4BD6}"/>
    <cellStyle name="S0 177" xfId="2232" xr:uid="{8E8BC755-985A-4A7D-899C-3BD630ABB398}"/>
    <cellStyle name="S0 178" xfId="2233" xr:uid="{D680393F-FEFB-4379-A4A5-A8C7C638D59C}"/>
    <cellStyle name="S0 179" xfId="2234" xr:uid="{A9A230E4-18B3-438A-BB4C-CFFA182F6B85}"/>
    <cellStyle name="S0 18" xfId="2235" xr:uid="{D6991F33-CEEA-412A-A144-FC2FAA3648CF}"/>
    <cellStyle name="S0 180" xfId="2236" xr:uid="{4CAC2A38-E9C8-4A65-9C7D-C6D15B99DF70}"/>
    <cellStyle name="S0 181" xfId="2237" xr:uid="{6994FFF2-C473-4603-B4D1-32F6CE70B8B7}"/>
    <cellStyle name="S0 19" xfId="2238" xr:uid="{57FEB11C-3A5E-4F17-A282-1E4093A5F7AC}"/>
    <cellStyle name="S0 2" xfId="2239" xr:uid="{76301C5A-BC49-4FEA-B28E-52ACBD22E2C7}"/>
    <cellStyle name="S0 20" xfId="2240" xr:uid="{1F968064-246B-4141-899D-8C7BCFA0B145}"/>
    <cellStyle name="S0 21" xfId="2241" xr:uid="{5932F30B-56BE-41F7-8EFC-E155A841A382}"/>
    <cellStyle name="S0 22" xfId="2242" xr:uid="{4FB93423-9EB1-49EE-A083-4A038E249C61}"/>
    <cellStyle name="S0 23" xfId="2243" xr:uid="{24F6502E-8610-4503-A7B1-002EB930E753}"/>
    <cellStyle name="S0 24" xfId="2244" xr:uid="{7EEA3062-AD9D-4E41-B105-415A2A8F3A94}"/>
    <cellStyle name="S0 25" xfId="2245" xr:uid="{E64B2A52-164B-42BB-9745-CE2CF5D56F48}"/>
    <cellStyle name="S0 26" xfId="2246" xr:uid="{A17955D9-9848-44A2-9ACB-A49E6F39682F}"/>
    <cellStyle name="S0 27" xfId="2247" xr:uid="{FC466BCC-FF94-4B2D-94DF-47D59BA0748D}"/>
    <cellStyle name="S0 28" xfId="2248" xr:uid="{25427F3C-626F-4A15-B3CC-1949D1F2EE17}"/>
    <cellStyle name="S0 29" xfId="2249" xr:uid="{0C1A677F-F83F-4B91-9A01-64DE46EC8F4B}"/>
    <cellStyle name="S0 3" xfId="2250" xr:uid="{293D981F-5C0A-4252-9303-BB4BEE300962}"/>
    <cellStyle name="S0 30" xfId="2251" xr:uid="{FC854A12-4C43-437F-9A4D-015B3F8F1923}"/>
    <cellStyle name="S0 31" xfId="2252" xr:uid="{FEFCA18D-7C8F-492A-9C1D-4B8E196CFC37}"/>
    <cellStyle name="S0 32" xfId="2253" xr:uid="{C265EC05-BEA7-4AF8-8B26-54451DABBA3D}"/>
    <cellStyle name="S0 33" xfId="2254" xr:uid="{2DBFFD75-8E5F-4F50-BC08-F457F44CB3BC}"/>
    <cellStyle name="S0 34" xfId="2255" xr:uid="{A9E28F1E-3913-4F83-B813-FED4F054BFF5}"/>
    <cellStyle name="S0 35" xfId="2256" xr:uid="{0F68F94E-BA2E-4501-85F6-2D71B4222162}"/>
    <cellStyle name="S0 36" xfId="2257" xr:uid="{CEF643EB-4AB8-4A58-B7B6-00639B46BCED}"/>
    <cellStyle name="S0 37" xfId="2258" xr:uid="{F4AFFA79-942D-497F-BAB1-F8B4F3A4F7CB}"/>
    <cellStyle name="S0 38" xfId="2259" xr:uid="{B8DD0423-AE0C-49E5-88CE-A1A87ABBE2EE}"/>
    <cellStyle name="S0 39" xfId="2260" xr:uid="{98E4333E-1629-40CE-8574-D4D4550851C8}"/>
    <cellStyle name="S0 4" xfId="2261" xr:uid="{AB8C758C-69C9-4884-B5C2-72082A27B0CB}"/>
    <cellStyle name="S0 40" xfId="2262" xr:uid="{FE31D746-DA8B-45EC-9C60-648876DC8C8B}"/>
    <cellStyle name="S0 41" xfId="2263" xr:uid="{F111B349-4F17-4311-8C75-C59FA1EEB957}"/>
    <cellStyle name="S0 42" xfId="2264" xr:uid="{5D50DF49-A013-4DEE-8898-E86362B39653}"/>
    <cellStyle name="S0 43" xfId="2265" xr:uid="{9ACAB130-9EE8-40E1-89E7-95F36A3B25F4}"/>
    <cellStyle name="S0 44" xfId="2266" xr:uid="{9E2DFDE9-A8C9-4874-8B9F-5B1004396AA1}"/>
    <cellStyle name="S0 45" xfId="2267" xr:uid="{01AD9634-C3B1-489E-A81A-61CB79AB84F1}"/>
    <cellStyle name="S0 46" xfId="2268" xr:uid="{A07A5D31-D5E2-49E9-A62A-7C68948C487A}"/>
    <cellStyle name="S0 47" xfId="2269" xr:uid="{DE2D06EE-4C2A-48A1-AC76-CADFFDBDABDA}"/>
    <cellStyle name="S0 48" xfId="2270" xr:uid="{B96702AF-5D61-45CE-97B6-E48AB342FC82}"/>
    <cellStyle name="S0 49" xfId="2271" xr:uid="{3267C1FF-CF74-4026-8E13-3BEF7422509C}"/>
    <cellStyle name="S0 5" xfId="2272" xr:uid="{5BABFAC5-53DD-4DC9-873B-39BF7358B237}"/>
    <cellStyle name="S0 50" xfId="2273" xr:uid="{0AA83A9A-5F5C-49F9-B41E-DE0594FDF46F}"/>
    <cellStyle name="S0 51" xfId="2274" xr:uid="{D4C20E5F-5C2A-4E2E-A1DB-5604E3C092B8}"/>
    <cellStyle name="S0 52" xfId="2275" xr:uid="{9C7CFD4A-069C-493B-BC94-0315F8622EF6}"/>
    <cellStyle name="S0 53" xfId="2276" xr:uid="{D18850DA-3D41-478F-B71E-79CC7DF31DDF}"/>
    <cellStyle name="S0 54" xfId="2277" xr:uid="{B6D82418-5F47-4AAE-AA76-6F5D15B319A3}"/>
    <cellStyle name="S0 55" xfId="2278" xr:uid="{5C9ABBB2-7A63-45C7-B40A-297DBEA1711A}"/>
    <cellStyle name="S0 56" xfId="2279" xr:uid="{5C3DC7A9-DF4D-4BB6-9B69-8B93ACC17194}"/>
    <cellStyle name="S0 57" xfId="2280" xr:uid="{734300F8-397E-4E61-BF7D-56BCE16E0334}"/>
    <cellStyle name="S0 58" xfId="2281" xr:uid="{2C909B6B-BC56-4DF5-AF29-B0C2D115760F}"/>
    <cellStyle name="S0 59" xfId="2282" xr:uid="{0B2B9E5F-E2D7-4E85-9E39-CCD4B806229E}"/>
    <cellStyle name="S0 6" xfId="2283" xr:uid="{3882D0A0-AF75-49F2-95E2-A8D90145723D}"/>
    <cellStyle name="S0 60" xfId="2284" xr:uid="{1DC20424-4434-4E2B-9466-AC919C5940B8}"/>
    <cellStyle name="S0 61" xfId="2285" xr:uid="{54CE4EBE-8E0F-436A-9B5A-55E5B6A0BA44}"/>
    <cellStyle name="S0 62" xfId="2286" xr:uid="{1AA2DF79-0E91-4538-BBB0-4E73C2D09644}"/>
    <cellStyle name="S0 63" xfId="2287" xr:uid="{002D02B9-F789-409F-BA8F-47A1596E8D4A}"/>
    <cellStyle name="S0 64" xfId="2288" xr:uid="{F6CF95A3-D459-4618-B795-898880D60994}"/>
    <cellStyle name="S0 65" xfId="2289" xr:uid="{9211A2F4-FDB7-4AFE-992A-ABC2C4343AFB}"/>
    <cellStyle name="S0 66" xfId="2290" xr:uid="{76B07CAA-7244-452C-B7BF-75EF1B482FB0}"/>
    <cellStyle name="S0 67" xfId="2291" xr:uid="{B2EB807A-26AB-4219-A4DF-EAFE2BE1AF3A}"/>
    <cellStyle name="S0 68" xfId="2292" xr:uid="{6CC34AB1-86DB-415B-BEC2-490236E04EC8}"/>
    <cellStyle name="S0 69" xfId="2293" xr:uid="{27D97ED7-C69E-43B3-9C43-51373C3A55CE}"/>
    <cellStyle name="S0 7" xfId="2294" xr:uid="{F8CF0B7D-E9F8-4935-B31F-4AC19EAA311E}"/>
    <cellStyle name="S0 70" xfId="2295" xr:uid="{88F293B4-E63C-483A-ABCB-A7B582E248D1}"/>
    <cellStyle name="S0 71" xfId="2296" xr:uid="{5CC7E3E1-2763-4A53-A11A-0D8BC6B0CB1D}"/>
    <cellStyle name="S0 72" xfId="2297" xr:uid="{DD21829E-4587-4872-B815-2F0576333B6A}"/>
    <cellStyle name="S0 73" xfId="2298" xr:uid="{6B3A156B-3607-4583-BE4D-D49CFA403668}"/>
    <cellStyle name="S0 74" xfId="2299" xr:uid="{2A3E3001-30DF-41D2-9FDE-57AA012DF9EB}"/>
    <cellStyle name="S0 75" xfId="2300" xr:uid="{C1AF5B13-3114-4F62-8271-22EDB5ECCF66}"/>
    <cellStyle name="S0 76" xfId="2301" xr:uid="{07708E35-0D65-42A4-8722-927F7DBC11D8}"/>
    <cellStyle name="S0 77" xfId="2302" xr:uid="{DFC5A4D2-C0B5-45D8-B3DB-8C0842A335C5}"/>
    <cellStyle name="S0 78" xfId="2303" xr:uid="{F3B40BCD-9EA5-4321-88CB-E9E5B4791C7B}"/>
    <cellStyle name="S0 79" xfId="2304" xr:uid="{0F90BBF3-23D1-4D3A-AE6C-032D140B42A1}"/>
    <cellStyle name="S0 8" xfId="2305" xr:uid="{F1F6442D-B8E6-49C4-BC18-AD0B080CE7A8}"/>
    <cellStyle name="S0 80" xfId="2306" xr:uid="{5320A411-F860-4093-97BA-AC50675BE036}"/>
    <cellStyle name="S0 81" xfId="2307" xr:uid="{2318455B-30F5-4091-B797-FDFD3A948C5A}"/>
    <cellStyle name="S0 82" xfId="2308" xr:uid="{7063B1E6-3291-4EA8-B196-C5CE336CEAB7}"/>
    <cellStyle name="S0 83" xfId="2309" xr:uid="{51361565-12DD-49D8-91AF-E3808F03D508}"/>
    <cellStyle name="S0 84" xfId="2310" xr:uid="{90144042-A1B1-42B8-B8F7-C5791A235993}"/>
    <cellStyle name="S0 85" xfId="2311" xr:uid="{770169DC-6745-47A2-80C9-44B00DE6DCAA}"/>
    <cellStyle name="S0 86" xfId="2312" xr:uid="{3A25A0EB-E390-41B6-B4F7-27B2875B9CF2}"/>
    <cellStyle name="S0 87" xfId="2313" xr:uid="{68902EB4-683A-4B64-BE72-BCC5A4446F19}"/>
    <cellStyle name="S0 88" xfId="2314" xr:uid="{50608506-7B13-4A8C-91BC-F7025DBA2CA7}"/>
    <cellStyle name="S0 89" xfId="2315" xr:uid="{7A6382EF-888B-4859-ABAF-0E552284E0B3}"/>
    <cellStyle name="S0 9" xfId="2316" xr:uid="{4810BDE4-8118-4E5C-8E50-DEECFFD86E60}"/>
    <cellStyle name="S0 90" xfId="2317" xr:uid="{2DE074E8-C1A6-472F-9AE0-5AA6A74426B1}"/>
    <cellStyle name="S0 91" xfId="2318" xr:uid="{4F1EC719-BFA4-4477-AF30-DD661631C5CA}"/>
    <cellStyle name="S0 92" xfId="2319" xr:uid="{3A9F9263-E3E2-4FEF-921C-0523359D4310}"/>
    <cellStyle name="S0 93" xfId="2320" xr:uid="{B6F937E9-C355-4FCF-A379-5A0B78190686}"/>
    <cellStyle name="S0 94" xfId="2321" xr:uid="{D87736E1-313B-4F30-9334-D2D339E42C03}"/>
    <cellStyle name="S0 95" xfId="2322" xr:uid="{BADBC7D3-DB32-4613-8FB3-075FD96B85AB}"/>
    <cellStyle name="S0 96" xfId="2323" xr:uid="{EE7337A3-6FF5-4E02-87BC-18A54F08C4C9}"/>
    <cellStyle name="S0 97" xfId="2324" xr:uid="{1D41A5D2-DC07-42AB-8C59-640270FF92AF}"/>
    <cellStyle name="S0 98" xfId="2325" xr:uid="{3EE44ED2-E7F6-4B6F-B176-A5B6E73926EA}"/>
    <cellStyle name="S0 99" xfId="2326" xr:uid="{099F678C-8370-457D-A695-ECAC3BF72D2A}"/>
    <cellStyle name="S0_Accounts report MP Jan-June '08 SSI-III-V 2" xfId="2327" xr:uid="{4DDEF784-5FE5-4FF5-8D19-F7C404CC0DBC}"/>
    <cellStyle name="S1" xfId="2328" xr:uid="{F5FC8DB4-250D-4968-8EE0-3B1A088F8972}"/>
    <cellStyle name="S1 10" xfId="2329" xr:uid="{C01272D6-A907-4FF6-8FF5-B545D85998B6}"/>
    <cellStyle name="S1 100" xfId="2330" xr:uid="{7CBBA21A-C466-4A7B-928A-D95636001D2C}"/>
    <cellStyle name="S1 101" xfId="2331" xr:uid="{B7478D88-3E4B-4984-B784-80DADFF9FD7C}"/>
    <cellStyle name="S1 102" xfId="2332" xr:uid="{8AA3F622-07D7-484A-870E-889B11B2F650}"/>
    <cellStyle name="S1 103" xfId="2333" xr:uid="{D6B8D381-9F08-4284-8405-777D2075D6FD}"/>
    <cellStyle name="S1 104" xfId="2334" xr:uid="{DC7DECB9-0E34-4659-9651-8CCB34D59DFD}"/>
    <cellStyle name="S1 105" xfId="2335" xr:uid="{96690E49-8659-48EA-B93B-3552148C412F}"/>
    <cellStyle name="S1 106" xfId="2336" xr:uid="{79E82C58-B73F-484D-BCCB-0B205E457E8E}"/>
    <cellStyle name="S1 107" xfId="2337" xr:uid="{E60CF565-A320-478A-935E-463CE61FD2D4}"/>
    <cellStyle name="S1 108" xfId="2338" xr:uid="{40EF8FE4-45C3-41E8-A4E3-9DC135F623A1}"/>
    <cellStyle name="S1 109" xfId="2339" xr:uid="{ED7F758B-9531-407A-A33D-0066AD6812BA}"/>
    <cellStyle name="S1 11" xfId="2340" xr:uid="{5DB6CF10-89BD-4CAF-B822-E27229D737B8}"/>
    <cellStyle name="S1 110" xfId="2341" xr:uid="{7D7C3FCA-6F39-4C7F-801C-565944B649F8}"/>
    <cellStyle name="S1 111" xfId="2342" xr:uid="{1D76B196-E9D5-41DF-A7E0-B83958BA3BEA}"/>
    <cellStyle name="S1 112" xfId="2343" xr:uid="{E5C42A2A-9747-46FC-9C5E-1200A0B8EC1E}"/>
    <cellStyle name="S1 113" xfId="2344" xr:uid="{AB3F69D9-DE6F-4092-B3AA-A2B57D48AE23}"/>
    <cellStyle name="S1 114" xfId="2345" xr:uid="{07133DF4-B3E8-4ED9-9A1E-E6620FE536ED}"/>
    <cellStyle name="S1 115" xfId="2346" xr:uid="{790B4435-1D9B-4AB2-865B-8AA9F125A312}"/>
    <cellStyle name="S1 116" xfId="2347" xr:uid="{C08889A8-54F1-42B3-BCE7-193B7EEC2BCB}"/>
    <cellStyle name="S1 117" xfId="2348" xr:uid="{5C4199CE-DF9C-41DB-9C53-1B17A48EF151}"/>
    <cellStyle name="S1 118" xfId="2349" xr:uid="{8CCA5420-934D-446B-AF3C-65C34A02D073}"/>
    <cellStyle name="S1 119" xfId="2350" xr:uid="{F51F38BB-B4F5-41F8-BDB4-E2939CA1B349}"/>
    <cellStyle name="S1 12" xfId="2351" xr:uid="{376CBCF9-7E53-4AD1-81A8-A20317EAF47F}"/>
    <cellStyle name="S1 120" xfId="2352" xr:uid="{7809F238-3D26-4549-A6CD-95B8E90A6F66}"/>
    <cellStyle name="S1 121" xfId="2353" xr:uid="{18F6D1F2-3DFE-46AE-ABD3-CA2C707A4E76}"/>
    <cellStyle name="S1 122" xfId="2354" xr:uid="{4001FB6B-C0EC-4681-9E00-EAEDC605F613}"/>
    <cellStyle name="S1 123" xfId="2355" xr:uid="{B807C03C-BBBC-4623-ADF3-C888BCFBD9AF}"/>
    <cellStyle name="S1 124" xfId="2356" xr:uid="{BCA43B7D-5D39-4CB1-99DB-5EBC7BE8FA99}"/>
    <cellStyle name="S1 125" xfId="2357" xr:uid="{F6786255-1C47-42E2-A623-F491C89046D3}"/>
    <cellStyle name="S1 126" xfId="2358" xr:uid="{90A7581E-4C94-4DFD-9BA3-222F08D6D0AC}"/>
    <cellStyle name="S1 127" xfId="2359" xr:uid="{8FE291CA-996B-4B13-B818-5DAB8E5525F7}"/>
    <cellStyle name="S1 128" xfId="2360" xr:uid="{940860B2-1ED0-4F9B-A06F-EB204C27D339}"/>
    <cellStyle name="S1 129" xfId="2361" xr:uid="{C9AEF6DC-1B23-4E20-84FC-650AC0310B02}"/>
    <cellStyle name="S1 13" xfId="2362" xr:uid="{8F6E85F2-02E7-4F0E-A342-61E2A7F9E03F}"/>
    <cellStyle name="S1 130" xfId="2363" xr:uid="{2970136E-7FAF-432F-9D20-C1D5568110D0}"/>
    <cellStyle name="S1 131" xfId="2364" xr:uid="{F1EF2832-95B1-4D6E-971C-349456C88C60}"/>
    <cellStyle name="S1 132" xfId="2365" xr:uid="{6D8243AA-74B2-4A80-828D-3703F38059F6}"/>
    <cellStyle name="S1 133" xfId="2366" xr:uid="{A8BDA1ED-066F-4721-BC60-B129F6485C4A}"/>
    <cellStyle name="S1 134" xfId="2367" xr:uid="{9CD87285-7D1B-4543-95A2-C50E190EE470}"/>
    <cellStyle name="S1 135" xfId="2368" xr:uid="{FD474B7C-F76B-4C5F-82E4-8CA8CF7C3C41}"/>
    <cellStyle name="S1 136" xfId="2369" xr:uid="{4433C4E1-5DB6-4BFF-896B-CFAA496B46F7}"/>
    <cellStyle name="S1 137" xfId="2370" xr:uid="{1F6B87DA-AED1-43CC-B8AA-9F18C87DA3E3}"/>
    <cellStyle name="S1 138" xfId="2371" xr:uid="{0C8631F7-54C8-41C4-B3A4-633A23A2B869}"/>
    <cellStyle name="S1 139" xfId="2372" xr:uid="{9D9786DC-54E8-4B94-B051-CBDDD5FB4B87}"/>
    <cellStyle name="S1 14" xfId="2373" xr:uid="{74899A2A-2EB2-443A-901A-4BF5F98E4F52}"/>
    <cellStyle name="S1 140" xfId="2374" xr:uid="{CAEFFDA4-8F02-40BE-A8ED-42BA77F42696}"/>
    <cellStyle name="S1 141" xfId="2375" xr:uid="{8D7E93DC-6884-4199-9EDD-2F0FFD3BBD38}"/>
    <cellStyle name="S1 142" xfId="2376" xr:uid="{27655813-994B-4F72-BE2E-2BA175554683}"/>
    <cellStyle name="S1 143" xfId="2377" xr:uid="{A82403EA-91A1-436B-A11A-DA60264ADB19}"/>
    <cellStyle name="S1 144" xfId="2378" xr:uid="{0D88605F-DB07-48AD-8FDE-C5519AE76974}"/>
    <cellStyle name="S1 145" xfId="2379" xr:uid="{E36C8B3F-872C-4632-A48B-D405CF5FD42F}"/>
    <cellStyle name="S1 146" xfId="2380" xr:uid="{DE498A61-8C2C-45EA-AC62-97A88CEA677A}"/>
    <cellStyle name="S1 147" xfId="2381" xr:uid="{DB4DD2EB-CF40-427D-B125-89388872B8D3}"/>
    <cellStyle name="S1 148" xfId="2382" xr:uid="{C9CD1B97-A262-40FD-A0CA-40374BC67CFA}"/>
    <cellStyle name="S1 149" xfId="2383" xr:uid="{76C906BB-8E73-4884-A572-0211EC0F3B68}"/>
    <cellStyle name="S1 15" xfId="2384" xr:uid="{0C2A148F-858B-408C-A6EC-A9787DBAE0F4}"/>
    <cellStyle name="S1 150" xfId="2385" xr:uid="{249DBE33-22EF-464A-8444-2B0B5A0A4519}"/>
    <cellStyle name="S1 151" xfId="2386" xr:uid="{8A5AA89A-220A-491E-91E3-CD517CF82C51}"/>
    <cellStyle name="S1 152" xfId="2387" xr:uid="{0DFAC196-B883-480F-880D-77E7BF7A8A03}"/>
    <cellStyle name="S1 153" xfId="2388" xr:uid="{36161D08-B2B5-4033-B3F6-BDBF040FEAAC}"/>
    <cellStyle name="S1 154" xfId="2389" xr:uid="{7DF60AF3-F306-4A8F-A545-3C8BC50C17FD}"/>
    <cellStyle name="S1 155" xfId="2390" xr:uid="{A53B870A-2066-4BA5-A5F7-93190AA66187}"/>
    <cellStyle name="S1 156" xfId="2391" xr:uid="{55FC0F41-029B-4DE5-863C-140ECDAB5A9A}"/>
    <cellStyle name="S1 157" xfId="2392" xr:uid="{B33DDF8C-1609-49D9-9993-9A24544E1254}"/>
    <cellStyle name="S1 158" xfId="2393" xr:uid="{3A3E651C-4AC3-4103-9EDB-851346FB37F1}"/>
    <cellStyle name="S1 159" xfId="2394" xr:uid="{7A16054A-A057-4422-8A3B-D41EF672FC41}"/>
    <cellStyle name="S1 16" xfId="2395" xr:uid="{974A09DB-507D-4C08-AE9B-21349A4F7C06}"/>
    <cellStyle name="S1 160" xfId="2396" xr:uid="{CEDE935A-13E8-4895-AB8D-6FA17EBD3FEB}"/>
    <cellStyle name="S1 161" xfId="2397" xr:uid="{43AA627A-BD38-4511-AAA3-E97754503643}"/>
    <cellStyle name="S1 162" xfId="2398" xr:uid="{06C78200-53C3-42A5-9420-050EAE28CA81}"/>
    <cellStyle name="S1 163" xfId="2399" xr:uid="{A061E4CE-146F-4F2B-B731-B55649FED384}"/>
    <cellStyle name="S1 164" xfId="2400" xr:uid="{369C3A50-DBFB-4FB0-BDB1-4426264B2634}"/>
    <cellStyle name="S1 165" xfId="2401" xr:uid="{A6E5811E-039A-4DFB-9B58-A3950850A558}"/>
    <cellStyle name="S1 166" xfId="2402" xr:uid="{46C1B4D7-3054-4CDE-B2DB-7BBD359971B8}"/>
    <cellStyle name="S1 167" xfId="2403" xr:uid="{0EB5F1E7-7EDC-4F4F-B9A1-72292B68F423}"/>
    <cellStyle name="S1 168" xfId="2404" xr:uid="{B8E3FFB5-3DF6-4EE7-880A-C89FD78BEFE4}"/>
    <cellStyle name="S1 169" xfId="2405" xr:uid="{D0144982-F959-424B-BED1-42C530D528DF}"/>
    <cellStyle name="S1 17" xfId="2406" xr:uid="{3A0BCB34-9B12-4035-83F1-582C6FF4B664}"/>
    <cellStyle name="S1 170" xfId="2407" xr:uid="{167B161F-1CA6-47B9-91DF-E09B9CBA6626}"/>
    <cellStyle name="S1 171" xfId="2408" xr:uid="{199233D1-AD6F-4773-9EB1-190F4C8931CF}"/>
    <cellStyle name="S1 172" xfId="2409" xr:uid="{BA7143FF-6149-4713-AEF4-F33F899E8AB3}"/>
    <cellStyle name="S1 173" xfId="2410" xr:uid="{5AD5DD51-FA88-4811-9682-879FA9372F60}"/>
    <cellStyle name="S1 174" xfId="2411" xr:uid="{EC254B6A-BC4D-481E-B3E4-B53353F18C86}"/>
    <cellStyle name="S1 175" xfId="2412" xr:uid="{76CB32E3-4806-4C7C-81DC-DA817AAAFBF3}"/>
    <cellStyle name="S1 176" xfId="2413" xr:uid="{1C780F4C-05A5-44CB-B6D0-708D6D2E6500}"/>
    <cellStyle name="S1 177" xfId="2414" xr:uid="{2D70C472-0CA7-4031-ABB0-0F40E8285223}"/>
    <cellStyle name="S1 178" xfId="2415" xr:uid="{DA094771-023A-4948-9A63-348C46A34E97}"/>
    <cellStyle name="S1 179" xfId="2416" xr:uid="{D4B9278D-2DA5-4F49-9F15-4E56D0FB3982}"/>
    <cellStyle name="S1 18" xfId="2417" xr:uid="{B4233929-DC6C-491B-A0B4-F562CF21CDA1}"/>
    <cellStyle name="S1 180" xfId="2418" xr:uid="{EB24999C-4309-40BF-8167-509C64600EC8}"/>
    <cellStyle name="S1 181" xfId="2419" xr:uid="{481E4C11-9967-4CCA-BBF8-95BDA8D6AAF1}"/>
    <cellStyle name="S1 19" xfId="2420" xr:uid="{83D7FBC6-1593-43B4-A6CB-150235CB4AC9}"/>
    <cellStyle name="S1 2" xfId="2421" xr:uid="{85349215-453F-4859-9C9C-007F346AC64A}"/>
    <cellStyle name="S1 20" xfId="2422" xr:uid="{CC7990A5-7A28-428A-B295-439C77BF80C5}"/>
    <cellStyle name="S1 21" xfId="2423" xr:uid="{62C7789D-DB70-4535-AFF8-73C9741EE55B}"/>
    <cellStyle name="S1 22" xfId="2424" xr:uid="{3962C89F-ADDB-489F-A5C6-26B335322211}"/>
    <cellStyle name="S1 23" xfId="2425" xr:uid="{3FCB3DDB-1C15-43E1-8B29-AB3B44591229}"/>
    <cellStyle name="S1 24" xfId="2426" xr:uid="{04B8901A-2FF3-4DE6-8EC6-75C7565B0DAD}"/>
    <cellStyle name="S1 25" xfId="2427" xr:uid="{B84261F7-B6E1-41E9-81CA-CBDC5BA010E7}"/>
    <cellStyle name="S1 26" xfId="2428" xr:uid="{F1A73A1B-3DA2-4287-A3F7-75E1E68F57DF}"/>
    <cellStyle name="S1 27" xfId="2429" xr:uid="{1B6B0D1A-FA4C-4A83-BC5A-B746C854E818}"/>
    <cellStyle name="S1 28" xfId="2430" xr:uid="{1D39DA66-35A5-40F3-AADB-39E6378F3B87}"/>
    <cellStyle name="S1 29" xfId="2431" xr:uid="{8D06B8F1-63E0-4351-9DBE-E405A7457070}"/>
    <cellStyle name="S1 3" xfId="2432" xr:uid="{8A9D9A83-A157-4657-924E-8770634138E7}"/>
    <cellStyle name="S1 30" xfId="2433" xr:uid="{6B740D8C-20BB-4886-ABD2-1949E41FCC6F}"/>
    <cellStyle name="S1 31" xfId="2434" xr:uid="{F7DBC315-D449-4496-976C-2C6392572366}"/>
    <cellStyle name="S1 32" xfId="2435" xr:uid="{7CF169C0-9AEA-4D80-841E-EAB8D8CA46D5}"/>
    <cellStyle name="S1 33" xfId="2436" xr:uid="{01AAB9E8-3227-4D95-946D-44220854E168}"/>
    <cellStyle name="S1 34" xfId="2437" xr:uid="{B5ABEAEA-736B-498C-B042-B53D90754E7F}"/>
    <cellStyle name="S1 35" xfId="2438" xr:uid="{1DC42C53-DC5E-4201-A1CC-1066342CF4FC}"/>
    <cellStyle name="S1 36" xfId="2439" xr:uid="{4000A934-93AB-4B9D-AD99-B3E7DB01F4F8}"/>
    <cellStyle name="S1 37" xfId="2440" xr:uid="{50E28DDD-B0C8-4686-8358-DED2DC2717C8}"/>
    <cellStyle name="S1 38" xfId="2441" xr:uid="{6BAC9C14-4209-4534-9D75-786F861DC82A}"/>
    <cellStyle name="S1 39" xfId="2442" xr:uid="{60394B53-2BF4-4E85-B35A-E47B2B6F2E4A}"/>
    <cellStyle name="S1 4" xfId="2443" xr:uid="{6CA9443C-DCE1-4CEC-B884-48696F7D84E9}"/>
    <cellStyle name="S1 40" xfId="2444" xr:uid="{0B3848E5-C97B-47C5-A714-B3E9D9451112}"/>
    <cellStyle name="S1 41" xfId="2445" xr:uid="{C479F7B4-8021-4EC3-9379-0DD220A34E7B}"/>
    <cellStyle name="S1 42" xfId="2446" xr:uid="{BB375F90-3849-4D97-996D-421C16EE5510}"/>
    <cellStyle name="S1 43" xfId="2447" xr:uid="{70D95118-81C3-4D9B-A056-B4891D2B74EB}"/>
    <cellStyle name="S1 44" xfId="2448" xr:uid="{B287110B-D66E-4076-8916-84A9A41859AE}"/>
    <cellStyle name="S1 45" xfId="2449" xr:uid="{E7B75ACD-6632-4F8E-A74E-AE780DFF41CC}"/>
    <cellStyle name="S1 46" xfId="2450" xr:uid="{AD549477-724A-4789-936B-BD368BF3B135}"/>
    <cellStyle name="S1 47" xfId="2451" xr:uid="{AC42F8DF-52C8-414F-BBC9-965E815BFAA7}"/>
    <cellStyle name="S1 48" xfId="2452" xr:uid="{07BD4E74-7EE9-41AB-A158-57BC830265E3}"/>
    <cellStyle name="S1 49" xfId="2453" xr:uid="{4FC16DF3-FFB9-403B-AA2B-EC4B472D497E}"/>
    <cellStyle name="S1 5" xfId="2454" xr:uid="{270DCA72-4098-42C1-AC3B-76A7B8E80C7F}"/>
    <cellStyle name="S1 50" xfId="2455" xr:uid="{711D60CD-C700-4094-BBF3-71246BB7AB90}"/>
    <cellStyle name="S1 51" xfId="2456" xr:uid="{F703F439-281A-4218-BDD9-F4C745E0DEF1}"/>
    <cellStyle name="S1 52" xfId="2457" xr:uid="{4D9CBA86-36C1-42E9-A3AD-12194B1EEC53}"/>
    <cellStyle name="S1 53" xfId="2458" xr:uid="{B198BC70-AB12-4DFD-A188-0772EB428868}"/>
    <cellStyle name="S1 54" xfId="2459" xr:uid="{25126F71-BC6C-4B7B-AC65-45DB47418CD6}"/>
    <cellStyle name="S1 55" xfId="2460" xr:uid="{3CCC5CDE-919E-4E4D-993E-568010F400D5}"/>
    <cellStyle name="S1 56" xfId="2461" xr:uid="{7BB88649-385E-4022-A708-BE7CFB4829A8}"/>
    <cellStyle name="S1 57" xfId="2462" xr:uid="{CAC35023-170D-405F-9FDF-036AAA6AAF00}"/>
    <cellStyle name="S1 58" xfId="2463" xr:uid="{F9D30B69-B347-47B6-880E-18EE16B91797}"/>
    <cellStyle name="S1 59" xfId="2464" xr:uid="{977AF52F-4F71-437C-99C2-4B0823C7161C}"/>
    <cellStyle name="S1 6" xfId="2465" xr:uid="{A6820D41-AD49-42C2-AF42-EA3FC88DBE65}"/>
    <cellStyle name="S1 60" xfId="2466" xr:uid="{EDE89B2C-D8DA-4D4C-8BAD-DFAFF9945F01}"/>
    <cellStyle name="S1 61" xfId="2467" xr:uid="{3A1B6241-B9B0-483D-A337-E3DBB5DDA603}"/>
    <cellStyle name="S1 62" xfId="2468" xr:uid="{49E1DB8E-FA09-4A39-835C-ADC65A7F33BC}"/>
    <cellStyle name="S1 63" xfId="2469" xr:uid="{9078D8CF-B4DE-495E-90E3-0F8CBBBB7B52}"/>
    <cellStyle name="S1 64" xfId="2470" xr:uid="{F4FAD298-06CD-4B0C-A0C3-B4734139CE3B}"/>
    <cellStyle name="S1 65" xfId="2471" xr:uid="{F17468DB-3470-4BCD-9D3C-4147FEB63254}"/>
    <cellStyle name="S1 66" xfId="2472" xr:uid="{1C13933A-B2A5-4841-AA61-411E4A64236A}"/>
    <cellStyle name="S1 67" xfId="2473" xr:uid="{2AB021F7-80F5-44A4-BA1A-F443ED791BCF}"/>
    <cellStyle name="S1 68" xfId="2474" xr:uid="{74B91653-49FE-4949-A6AB-1C6073B51A38}"/>
    <cellStyle name="S1 69" xfId="2475" xr:uid="{B0C957DD-834F-4488-8EFD-64C99328C3CA}"/>
    <cellStyle name="S1 7" xfId="2476" xr:uid="{B16A0C81-B632-41D8-A7C8-21D858C6B71B}"/>
    <cellStyle name="S1 70" xfId="2477" xr:uid="{8B62D182-5097-43A2-833E-4DD0E6DC5CD2}"/>
    <cellStyle name="S1 71" xfId="2478" xr:uid="{F9C7F951-6570-4951-8DEF-A36AA557887F}"/>
    <cellStyle name="S1 72" xfId="2479" xr:uid="{C26290E1-6D4E-4B38-B1E5-73DC93EF8883}"/>
    <cellStyle name="S1 73" xfId="2480" xr:uid="{4D18D4A4-E8B8-44E4-A29A-01B03AB714C4}"/>
    <cellStyle name="S1 74" xfId="2481" xr:uid="{F3A9D88B-0A49-4A62-8FB0-6D3D8F6F4600}"/>
    <cellStyle name="S1 75" xfId="2482" xr:uid="{367D712D-495E-4F8C-813F-B8DA2D2DA048}"/>
    <cellStyle name="S1 76" xfId="2483" xr:uid="{346B9346-555C-4D8F-99B4-ABFF397E3E40}"/>
    <cellStyle name="S1 77" xfId="2484" xr:uid="{EC1D7841-C4EE-4603-8B7A-1B461A2C8226}"/>
    <cellStyle name="S1 78" xfId="2485" xr:uid="{93864B54-B1F6-48F4-BEF0-1AD87656EED6}"/>
    <cellStyle name="S1 79" xfId="2486" xr:uid="{40D829C0-E599-44FD-BE83-AEC4647AD512}"/>
    <cellStyle name="S1 8" xfId="2487" xr:uid="{0B1DD362-309D-4431-B54F-F85A34D9169B}"/>
    <cellStyle name="S1 80" xfId="2488" xr:uid="{66B8192C-32D4-47AF-B101-AA3EA3B17A8A}"/>
    <cellStyle name="S1 81" xfId="2489" xr:uid="{E12987C1-A91F-48E6-9365-68035CCDFB94}"/>
    <cellStyle name="S1 82" xfId="2490" xr:uid="{03186D7C-2B0A-44EA-BC00-B6C6D527DDC2}"/>
    <cellStyle name="S1 83" xfId="2491" xr:uid="{F9FC2F83-0982-41BD-9D5E-7F60FD28B2C9}"/>
    <cellStyle name="S1 84" xfId="2492" xr:uid="{49E58BDA-1A5A-40F6-88AA-36DFFA6E221D}"/>
    <cellStyle name="S1 85" xfId="2493" xr:uid="{086C1B25-EEC4-48E8-8FE2-B9639865D14F}"/>
    <cellStyle name="S1 86" xfId="2494" xr:uid="{2BC6A7CD-C53B-4DF3-A8EB-27E3750ADFA9}"/>
    <cellStyle name="S1 87" xfId="2495" xr:uid="{98C0AE20-FA3F-4312-A024-5E3650D64354}"/>
    <cellStyle name="S1 88" xfId="2496" xr:uid="{66EA5A47-DFBC-492C-829C-2CC41A1EBAB0}"/>
    <cellStyle name="S1 89" xfId="2497" xr:uid="{7A138A5B-FD73-4BE1-92BF-64600117B829}"/>
    <cellStyle name="S1 9" xfId="2498" xr:uid="{A5F6C160-B5F2-4765-A0B1-CF24CE3C09E7}"/>
    <cellStyle name="S1 90" xfId="2499" xr:uid="{CA727BD8-2C74-4FD9-BBB3-5C9DBDAC2954}"/>
    <cellStyle name="S1 91" xfId="2500" xr:uid="{9356B572-77DF-43C2-8F91-40AB5BB53EA2}"/>
    <cellStyle name="S1 92" xfId="2501" xr:uid="{E9D13C12-145E-4B79-98EE-C4694F8874A4}"/>
    <cellStyle name="S1 93" xfId="2502" xr:uid="{F102065E-B24F-4365-9AA6-BFBAC330F588}"/>
    <cellStyle name="S1 94" xfId="2503" xr:uid="{D6795204-4A63-43FA-AC08-CA162C647E6D}"/>
    <cellStyle name="S1 95" xfId="2504" xr:uid="{53E0DCD6-9BE9-47B1-ADFD-C04B9BDC00AA}"/>
    <cellStyle name="S1 96" xfId="2505" xr:uid="{10395423-ECAF-450C-8209-985DB5312AD5}"/>
    <cellStyle name="S1 97" xfId="2506" xr:uid="{663FAC90-A3C3-4D93-9760-0E80D84F1ABA}"/>
    <cellStyle name="S1 98" xfId="2507" xr:uid="{F07E3A5A-8A63-436F-B2D3-DF4A34B570C1}"/>
    <cellStyle name="S1 99" xfId="2508" xr:uid="{27E7D617-A9C3-426E-A14A-12D3DBE2E04D}"/>
    <cellStyle name="S1_Compensation benefits SSI" xfId="2509" xr:uid="{7DFD93BE-7020-4F24-92E0-0A6D81BB4DB5}"/>
    <cellStyle name="S10" xfId="2510" xr:uid="{7C0765AF-5B91-464E-93C8-CEAEC910B699}"/>
    <cellStyle name="S10 10" xfId="2511" xr:uid="{6B395B91-69A0-4FF7-B1DA-B1E92EF7CC00}"/>
    <cellStyle name="S10 100" xfId="2512" xr:uid="{F71019F5-432A-4043-BD15-BC6F1012DF59}"/>
    <cellStyle name="S10 101" xfId="2513" xr:uid="{1013DC8A-800B-4C10-8ADA-20C0FDE8B34B}"/>
    <cellStyle name="S10 102" xfId="2514" xr:uid="{7E981773-E3BD-4507-84E1-A2C57C9A5374}"/>
    <cellStyle name="S10 103" xfId="2515" xr:uid="{0955FBE8-FD3F-45B3-AD82-768D16FE24FE}"/>
    <cellStyle name="S10 104" xfId="2516" xr:uid="{CCC867FF-318F-4BD4-B1BF-15E05D069231}"/>
    <cellStyle name="S10 105" xfId="2517" xr:uid="{16F1F132-E229-4348-9A52-E3ADAF7453DF}"/>
    <cellStyle name="S10 106" xfId="2518" xr:uid="{3F04396B-FF03-4E34-986F-2454F4372410}"/>
    <cellStyle name="S10 107" xfId="2519" xr:uid="{28A3889B-89C1-48EE-A9B6-0275EAF1B2E3}"/>
    <cellStyle name="S10 108" xfId="2520" xr:uid="{9E47C44F-05D3-4F0B-847B-73C433283A65}"/>
    <cellStyle name="S10 109" xfId="2521" xr:uid="{0A6C48A7-9C09-4F97-BA79-1993B136B577}"/>
    <cellStyle name="S10 11" xfId="2522" xr:uid="{272D1440-4599-4025-AF85-8FCCC78C29E5}"/>
    <cellStyle name="S10 110" xfId="2523" xr:uid="{39B70E0D-09E1-4B16-929A-86B47057F915}"/>
    <cellStyle name="S10 111" xfId="2524" xr:uid="{5D65B55D-FD07-497E-824E-F922D4CF281B}"/>
    <cellStyle name="S10 112" xfId="2525" xr:uid="{D6FCE85A-B6C6-48B4-BA19-3A8EE873195F}"/>
    <cellStyle name="S10 113" xfId="2526" xr:uid="{EBBB1574-6132-4BA0-A9A5-6C41177CBDDD}"/>
    <cellStyle name="S10 114" xfId="2527" xr:uid="{A706E3F0-D947-4263-8E1A-F10F756FE60F}"/>
    <cellStyle name="S10 115" xfId="2528" xr:uid="{F213CDB4-FE09-4432-8E7E-953292D47CA5}"/>
    <cellStyle name="S10 116" xfId="2529" xr:uid="{2448C785-70E2-4D4E-8F93-ABFEFAE519DE}"/>
    <cellStyle name="S10 117" xfId="2530" xr:uid="{9D1BCB60-3A0B-4146-9EE9-E3DB397DEAB3}"/>
    <cellStyle name="S10 118" xfId="2531" xr:uid="{3453B6F2-87EC-4ED9-AB3E-20556A205CAE}"/>
    <cellStyle name="S10 119" xfId="2532" xr:uid="{611B24CD-244E-416E-B906-5CCDAE0F1E87}"/>
    <cellStyle name="S10 12" xfId="2533" xr:uid="{6F0C9D91-872A-4CE3-A349-85B2511BC278}"/>
    <cellStyle name="S10 120" xfId="2534" xr:uid="{2F46B2CD-F6ED-4469-AAE0-6A721A8F691B}"/>
    <cellStyle name="S10 121" xfId="2535" xr:uid="{50977189-BECB-4F24-BF4B-A94A1FF77473}"/>
    <cellStyle name="S10 122" xfId="2536" xr:uid="{FB805462-7FFC-46C9-AD48-3880FC77BF1E}"/>
    <cellStyle name="S10 123" xfId="2537" xr:uid="{C2DEE8CD-64F1-41DC-B58D-6576D2D6ABE0}"/>
    <cellStyle name="S10 124" xfId="2538" xr:uid="{323BE53A-25C5-4DED-8F0C-FB173F90A0DD}"/>
    <cellStyle name="S10 125" xfId="2539" xr:uid="{D44DAEB1-866C-4692-BFF3-D346468658B7}"/>
    <cellStyle name="S10 126" xfId="2540" xr:uid="{226DC7B9-95F1-4BDB-8537-585DD98B49A8}"/>
    <cellStyle name="S10 127" xfId="2541" xr:uid="{9DA6BCC7-7D93-40AE-A578-6587BF8D471A}"/>
    <cellStyle name="S10 128" xfId="2542" xr:uid="{26EE9342-3FCD-47F8-A038-455BA1CB40AF}"/>
    <cellStyle name="S10 129" xfId="2543" xr:uid="{BFBA0294-523C-4968-8F3F-38B8130AC767}"/>
    <cellStyle name="S10 13" xfId="2544" xr:uid="{273445DE-036E-4338-A44F-DF11865CB045}"/>
    <cellStyle name="S10 130" xfId="2545" xr:uid="{62FF0B18-EAE7-4664-A37E-FF42187D6ACF}"/>
    <cellStyle name="S10 131" xfId="2546" xr:uid="{7C024A36-1BFF-4CF7-9552-9654477BBCC6}"/>
    <cellStyle name="S10 132" xfId="2547" xr:uid="{D61A7462-4721-4851-BF07-1B2136C50ED5}"/>
    <cellStyle name="S10 133" xfId="2548" xr:uid="{41208E76-FB34-4185-8DBA-398BE0E3DFAC}"/>
    <cellStyle name="S10 134" xfId="2549" xr:uid="{3343CE9B-70AE-466D-9062-9B4F44D2E030}"/>
    <cellStyle name="S10 135" xfId="2550" xr:uid="{4A6BC71C-5EC6-4E60-B666-1F51CB658C70}"/>
    <cellStyle name="S10 136" xfId="2551" xr:uid="{7FACAD06-41D2-4247-9F4C-D5F740A6BD81}"/>
    <cellStyle name="S10 137" xfId="2552" xr:uid="{CD52C6CD-D246-4A47-B4FF-A2DDF0261B6A}"/>
    <cellStyle name="S10 138" xfId="2553" xr:uid="{B59F8F7F-0A56-4600-ACF0-C8FB5A6E6152}"/>
    <cellStyle name="S10 139" xfId="2554" xr:uid="{AF16FF90-9E32-4272-AA20-C43CCF507E39}"/>
    <cellStyle name="S10 14" xfId="2555" xr:uid="{C91B0E95-7509-471D-9045-26F80AA5D44D}"/>
    <cellStyle name="S10 140" xfId="2556" xr:uid="{3A5DA2D5-A9DD-4057-B959-3C7CBF986E26}"/>
    <cellStyle name="S10 141" xfId="2557" xr:uid="{5CA5F459-F2AB-45E0-B8B8-4865B9692935}"/>
    <cellStyle name="S10 142" xfId="2558" xr:uid="{DD23DF2A-F1A0-4B25-8FB2-7866A7EA646A}"/>
    <cellStyle name="S10 143" xfId="2559" xr:uid="{54B75A44-34A7-4424-9BA5-612123B8B861}"/>
    <cellStyle name="S10 144" xfId="2560" xr:uid="{581AF137-76B9-4AE4-83B0-2CF148CDEECB}"/>
    <cellStyle name="S10 145" xfId="2561" xr:uid="{86E50E6A-2EF7-4C23-9F22-E41A4D339F2D}"/>
    <cellStyle name="S10 146" xfId="2562" xr:uid="{5D12B51C-6F0C-4B28-A1B7-23DB2570A031}"/>
    <cellStyle name="S10 147" xfId="2563" xr:uid="{69598D7D-9207-466F-9176-026E642C20D7}"/>
    <cellStyle name="S10 148" xfId="2564" xr:uid="{0EC2204D-DA50-4EBA-846D-5047375B0A6F}"/>
    <cellStyle name="S10 149" xfId="2565" xr:uid="{5046347D-186F-4101-9735-77ACD5CA364C}"/>
    <cellStyle name="S10 15" xfId="2566" xr:uid="{113F449F-FFE8-4953-877C-D240EEB0B5C2}"/>
    <cellStyle name="S10 150" xfId="2567" xr:uid="{C1A2A84F-779E-454E-8E09-AB34D674CC4D}"/>
    <cellStyle name="S10 151" xfId="2568" xr:uid="{296C3F08-002E-40B2-8533-63C6C2018F68}"/>
    <cellStyle name="S10 152" xfId="2569" xr:uid="{BB1FB4E7-45E7-4B9D-84AE-A1355DA6D36F}"/>
    <cellStyle name="S10 153" xfId="2570" xr:uid="{953D6AEB-E077-484F-B951-2393DD3A7AF9}"/>
    <cellStyle name="S10 154" xfId="2571" xr:uid="{CC7F696C-14EB-4E83-B3DB-1AE659BF2BB5}"/>
    <cellStyle name="S10 155" xfId="2572" xr:uid="{7710581C-5E77-4BE9-84EC-DA63FA013DD5}"/>
    <cellStyle name="S10 156" xfId="2573" xr:uid="{0E629129-3BC0-4707-ABB8-AC482DB76E8D}"/>
    <cellStyle name="S10 157" xfId="2574" xr:uid="{AAEE5C17-8D61-47C9-B752-087EF1EA6A60}"/>
    <cellStyle name="S10 158" xfId="2575" xr:uid="{87BF648D-43EA-46FE-810C-B841A6E0391E}"/>
    <cellStyle name="S10 159" xfId="2576" xr:uid="{235B3BEF-438A-4BFB-BBEF-4ABF89A8882D}"/>
    <cellStyle name="S10 16" xfId="2577" xr:uid="{EB6A5D44-3A47-442F-9147-944D90155133}"/>
    <cellStyle name="S10 160" xfId="2578" xr:uid="{27A4E3D6-8208-4F97-8479-CAA27E149ECB}"/>
    <cellStyle name="S10 161" xfId="2579" xr:uid="{CA1F8180-E036-4216-966E-EBBAB8D8A7C3}"/>
    <cellStyle name="S10 162" xfId="2580" xr:uid="{28D8119F-74E9-4D02-AC81-178CEF265BD9}"/>
    <cellStyle name="S10 163" xfId="2581" xr:uid="{02A16CE7-109F-451E-A6BA-AEA5A78562EE}"/>
    <cellStyle name="S10 164" xfId="2582" xr:uid="{CC3BC249-E340-4DFA-8426-291A74A9AC43}"/>
    <cellStyle name="S10 165" xfId="2583" xr:uid="{7F9935D4-603E-429E-9BA8-CBD9194F5A02}"/>
    <cellStyle name="S10 166" xfId="2584" xr:uid="{34DE7A18-D459-4F64-84B0-1025891F4A24}"/>
    <cellStyle name="S10 167" xfId="2585" xr:uid="{E94307E0-7B77-48A4-A321-B9EEC9873712}"/>
    <cellStyle name="S10 168" xfId="2586" xr:uid="{BC21BE8D-CDFB-410C-B568-35BBEC40D874}"/>
    <cellStyle name="S10 169" xfId="2587" xr:uid="{FD2438D8-9E0E-48A1-A14D-E41B3601E0FB}"/>
    <cellStyle name="S10 17" xfId="2588" xr:uid="{2AD97275-3344-4ED4-A346-FF1895155332}"/>
    <cellStyle name="S10 170" xfId="2589" xr:uid="{9EF0FD4B-E195-4B88-ADC6-B1B2C17D0668}"/>
    <cellStyle name="S10 171" xfId="2590" xr:uid="{19C9FC46-2687-4BFF-A1A3-4566890C06E7}"/>
    <cellStyle name="S10 172" xfId="2591" xr:uid="{3D65B53D-0CF9-4F99-9DE5-AE9816C3A04D}"/>
    <cellStyle name="S10 173" xfId="2592" xr:uid="{F44F360D-4125-402B-8C05-286D77FA1A25}"/>
    <cellStyle name="S10 174" xfId="2593" xr:uid="{04D50E2A-8955-4F86-AF07-1F9CC46B286F}"/>
    <cellStyle name="S10 175" xfId="2594" xr:uid="{D394E513-2F78-4ECD-89B1-6CE32C632309}"/>
    <cellStyle name="S10 176" xfId="2595" xr:uid="{F3B7E8BF-EEC2-4483-A41C-F538AE36C652}"/>
    <cellStyle name="S10 177" xfId="2596" xr:uid="{AE120423-1A76-40E7-AE88-9B83B30753EF}"/>
    <cellStyle name="S10 178" xfId="2597" xr:uid="{00A139F4-25FE-489C-A114-15C3E6CE35DE}"/>
    <cellStyle name="S10 179" xfId="2598" xr:uid="{14828E53-55C7-4790-B095-A1CFA3EA451F}"/>
    <cellStyle name="S10 18" xfId="2599" xr:uid="{204FC3A1-585C-488C-BC23-CFD5EFFBD850}"/>
    <cellStyle name="S10 180" xfId="2600" xr:uid="{6C6EF429-AAB5-4E30-9558-B595AA0FC15E}"/>
    <cellStyle name="S10 181" xfId="2601" xr:uid="{35FBF31A-CAEF-448D-822E-EF016CBEBA20}"/>
    <cellStyle name="S10 19" xfId="2602" xr:uid="{95B91E7C-AC7B-4725-B568-383644325354}"/>
    <cellStyle name="S10 2" xfId="2603" xr:uid="{CEBABD50-03ED-407C-A889-489876C5843F}"/>
    <cellStyle name="S10 20" xfId="2604" xr:uid="{A9D6AEC2-B2C1-4CCA-9924-317E6C152612}"/>
    <cellStyle name="S10 21" xfId="2605" xr:uid="{047AC492-9C39-4CFE-BF8A-E7435FD9FD93}"/>
    <cellStyle name="S10 22" xfId="2606" xr:uid="{67FC291F-2967-4939-9503-1056EFC1851B}"/>
    <cellStyle name="S10 23" xfId="2607" xr:uid="{10B234D2-A41D-4A0A-8806-D50A3200550F}"/>
    <cellStyle name="S10 24" xfId="2608" xr:uid="{103649F8-7C3B-4704-BB7A-396DA152E0A6}"/>
    <cellStyle name="S10 25" xfId="2609" xr:uid="{EA10491F-6B1A-42FB-BB91-728236BF5606}"/>
    <cellStyle name="S10 26" xfId="2610" xr:uid="{1B06530F-359B-44B7-8527-74DDEABCE964}"/>
    <cellStyle name="S10 27" xfId="2611" xr:uid="{8DF70190-9858-4C32-BD1E-CF6DFAF056DC}"/>
    <cellStyle name="S10 28" xfId="2612" xr:uid="{9BD41FAD-799A-452F-9B48-CC2E68FD5E8F}"/>
    <cellStyle name="S10 29" xfId="2613" xr:uid="{2B653E01-2452-4BC3-AC40-1A3C9F3ACD07}"/>
    <cellStyle name="S10 3" xfId="2614" xr:uid="{6B91F386-847A-4564-B615-F419885AE854}"/>
    <cellStyle name="S10 30" xfId="2615" xr:uid="{319A08A3-E403-4A3A-BF02-B670437CEEFB}"/>
    <cellStyle name="S10 31" xfId="2616" xr:uid="{A19374E9-4D28-4CE3-B860-C3E639317E3D}"/>
    <cellStyle name="S10 32" xfId="2617" xr:uid="{6F6CAAC8-892E-4D7D-B701-CA7DA5AB40DB}"/>
    <cellStyle name="S10 33" xfId="2618" xr:uid="{5583CD06-361A-4530-A254-121335DF917E}"/>
    <cellStyle name="S10 34" xfId="2619" xr:uid="{69003032-F63E-4D6C-9642-B188566456A1}"/>
    <cellStyle name="S10 35" xfId="2620" xr:uid="{4DFA7804-7582-4CC6-BE82-497BE48C3A67}"/>
    <cellStyle name="S10 36" xfId="2621" xr:uid="{ED547F0B-2ED1-4691-B20A-02C194CD80C5}"/>
    <cellStyle name="S10 37" xfId="2622" xr:uid="{3C06A88D-D5F4-43F5-8FA4-586C5AFB0B60}"/>
    <cellStyle name="S10 38" xfId="2623" xr:uid="{579A0AE8-FB09-4F8C-9690-E5124FC95255}"/>
    <cellStyle name="S10 39" xfId="2624" xr:uid="{C66B6135-E4CC-4720-8509-42EA8D3552E5}"/>
    <cellStyle name="S10 4" xfId="2625" xr:uid="{A21A514A-21AA-418A-8FDD-3973B35C84EA}"/>
    <cellStyle name="S10 40" xfId="2626" xr:uid="{6BF66A9C-A941-4C1C-BC93-B0F965AFAFF1}"/>
    <cellStyle name="S10 41" xfId="2627" xr:uid="{DD7D5231-0FD4-4AA6-8D3E-A6DFBF31EE6E}"/>
    <cellStyle name="S10 42" xfId="2628" xr:uid="{131722E5-7416-4F6B-9A67-C85532090CCC}"/>
    <cellStyle name="S10 43" xfId="2629" xr:uid="{57E3A947-2300-4338-A953-91B456B8A03A}"/>
    <cellStyle name="S10 44" xfId="2630" xr:uid="{2B8915A1-590E-4391-AE10-9C53C78603B9}"/>
    <cellStyle name="S10 45" xfId="2631" xr:uid="{620F526A-9C5F-4F4B-94F2-FA79DD41A87D}"/>
    <cellStyle name="S10 46" xfId="2632" xr:uid="{A452BF52-CF82-4757-BE92-7940A66240A5}"/>
    <cellStyle name="S10 47" xfId="2633" xr:uid="{DF210EF3-4512-4CB2-B754-26987FC8DB0D}"/>
    <cellStyle name="S10 48" xfId="2634" xr:uid="{B52F890E-B120-4CB9-A904-C6445DADD1D7}"/>
    <cellStyle name="S10 49" xfId="2635" xr:uid="{51D21A0F-7307-4396-AA2D-6914B47345E5}"/>
    <cellStyle name="S10 5" xfId="2636" xr:uid="{E573D81C-FB2C-4DC9-8C21-CD1A2F563767}"/>
    <cellStyle name="S10 50" xfId="2637" xr:uid="{657532DF-1130-447D-93CC-D032C4B495C6}"/>
    <cellStyle name="S10 51" xfId="2638" xr:uid="{9555089F-1BF9-4F03-8567-116F253BF1EA}"/>
    <cellStyle name="S10 52" xfId="2639" xr:uid="{CB2158BC-8984-473F-A355-BD3406FA1160}"/>
    <cellStyle name="S10 53" xfId="2640" xr:uid="{A326516F-10E3-456B-9036-52198174F8E3}"/>
    <cellStyle name="S10 54" xfId="2641" xr:uid="{8792F41C-AF76-486A-90A4-CF515C5193C8}"/>
    <cellStyle name="S10 55" xfId="2642" xr:uid="{4DD0D253-88F3-4CF6-877C-1C6A6E46A8A7}"/>
    <cellStyle name="S10 56" xfId="2643" xr:uid="{C1642A64-848F-4430-817B-1E7766C98195}"/>
    <cellStyle name="S10 57" xfId="2644" xr:uid="{64B06EAA-74B4-40D6-B9CF-F948E663C57F}"/>
    <cellStyle name="S10 58" xfId="2645" xr:uid="{DDA0ED81-0DD1-48B7-923D-7E1878B6F604}"/>
    <cellStyle name="S10 59" xfId="2646" xr:uid="{F96D4C9C-6859-4F21-8B05-D74EE4B5ECD7}"/>
    <cellStyle name="S10 6" xfId="2647" xr:uid="{2BC5FC2D-AFE9-47D5-BCDE-726412042CEB}"/>
    <cellStyle name="S10 60" xfId="2648" xr:uid="{851AF60D-64A2-43B0-B547-8A86D53C9C24}"/>
    <cellStyle name="S10 61" xfId="2649" xr:uid="{C8732868-903B-488B-8BB0-33511640CD05}"/>
    <cellStyle name="S10 62" xfId="2650" xr:uid="{E50084D5-F49D-4FAB-A724-4B9D63FBBBB4}"/>
    <cellStyle name="S10 63" xfId="2651" xr:uid="{8FEA5707-9B84-463F-86EB-DA315D061409}"/>
    <cellStyle name="S10 64" xfId="2652" xr:uid="{D39DB6D5-0CE9-48BF-9EC5-92343FD05831}"/>
    <cellStyle name="S10 65" xfId="2653" xr:uid="{4C73720C-5B7B-4C0C-86CC-39F455CD96F4}"/>
    <cellStyle name="S10 66" xfId="2654" xr:uid="{54413197-6847-40C1-91EA-039F37330AD8}"/>
    <cellStyle name="S10 67" xfId="2655" xr:uid="{A1658615-9A42-43A0-8330-A788AF8F2E48}"/>
    <cellStyle name="S10 68" xfId="2656" xr:uid="{F929A512-A451-4F88-A9A7-81F20C996DFD}"/>
    <cellStyle name="S10 69" xfId="2657" xr:uid="{4122FF34-93B2-4745-95C2-87D7674E8388}"/>
    <cellStyle name="S10 7" xfId="2658" xr:uid="{FB5262EF-66DA-478D-8B17-761C2DD7EE6B}"/>
    <cellStyle name="S10 70" xfId="2659" xr:uid="{7C03D3DE-22C0-4800-87B6-015AE270227B}"/>
    <cellStyle name="S10 71" xfId="2660" xr:uid="{56CA867A-32F7-447B-967F-4F0C0EB0620A}"/>
    <cellStyle name="S10 72" xfId="2661" xr:uid="{BDDE6B34-4D0D-4AF0-9FA8-D48384A280C6}"/>
    <cellStyle name="S10 73" xfId="2662" xr:uid="{857C0C63-5A7E-4FCB-A7A8-FE825611FA76}"/>
    <cellStyle name="S10 74" xfId="2663" xr:uid="{F009B96B-A9C3-44B1-9784-6EE118FDBBC7}"/>
    <cellStyle name="S10 75" xfId="2664" xr:uid="{B78271AB-806F-4956-8423-4D2E0AE3DDE0}"/>
    <cellStyle name="S10 76" xfId="2665" xr:uid="{46599D5D-E5A7-44A5-B1BD-5487A65B58F7}"/>
    <cellStyle name="S10 77" xfId="2666" xr:uid="{24983ACA-260B-47B4-943D-82575B4C9D1F}"/>
    <cellStyle name="S10 78" xfId="2667" xr:uid="{045F7905-D8E4-4BE7-93B5-2BD5EC4841A2}"/>
    <cellStyle name="S10 79" xfId="2668" xr:uid="{15212B49-3F38-4558-894F-515E5782BC3C}"/>
    <cellStyle name="S10 8" xfId="2669" xr:uid="{AE442EF0-B4C3-4132-92E3-91043AC0D4FD}"/>
    <cellStyle name="S10 80" xfId="2670" xr:uid="{6BB837B4-1106-4406-AA23-6787A85C12B2}"/>
    <cellStyle name="S10 81" xfId="2671" xr:uid="{EFA48950-9562-4D40-87FA-690D12DE65EE}"/>
    <cellStyle name="S10 82" xfId="2672" xr:uid="{04162BC1-5628-4AD9-9337-5B679AE03B8D}"/>
    <cellStyle name="S10 83" xfId="2673" xr:uid="{832FB944-92A4-4710-9B6E-FEAEA4C38EFF}"/>
    <cellStyle name="S10 84" xfId="2674" xr:uid="{8AA522B6-85D5-44F4-AC8E-DE34DEC72BB1}"/>
    <cellStyle name="S10 85" xfId="2675" xr:uid="{A68B631C-1A02-45FD-AD3C-EC84F2377652}"/>
    <cellStyle name="S10 86" xfId="2676" xr:uid="{BE3669D4-AF8E-4ECD-99AD-B0A5E367457B}"/>
    <cellStyle name="S10 87" xfId="2677" xr:uid="{805C0D2B-2AF6-42F7-8E52-84175DA28431}"/>
    <cellStyle name="S10 88" xfId="2678" xr:uid="{99342193-B75E-41C8-94E1-8176483A4C63}"/>
    <cellStyle name="S10 89" xfId="2679" xr:uid="{012948EC-46DD-43F5-ACD2-F8BD348762D3}"/>
    <cellStyle name="S10 9" xfId="2680" xr:uid="{6CC1DD6A-AF78-4704-9C9D-26883CE26B8A}"/>
    <cellStyle name="S10 90" xfId="2681" xr:uid="{E8CFD5E5-1479-43AB-B7F0-79738A2C66CC}"/>
    <cellStyle name="S10 91" xfId="2682" xr:uid="{4F8018E8-0B38-4AAF-BE0F-06151D8E54A8}"/>
    <cellStyle name="S10 92" xfId="2683" xr:uid="{44C05DB5-52A3-4BB4-AFF4-D10B2E4B40A0}"/>
    <cellStyle name="S10 93" xfId="2684" xr:uid="{21263044-63C0-46E0-8B39-5EC9154BCB9D}"/>
    <cellStyle name="S10 94" xfId="2685" xr:uid="{7E5CB8F0-28E5-4C96-B7D4-4A158CFE7AEA}"/>
    <cellStyle name="S10 95" xfId="2686" xr:uid="{A64597E4-0C5D-4B06-B425-E66530F10364}"/>
    <cellStyle name="S10 96" xfId="2687" xr:uid="{6D6B5027-2CD9-4ECA-A67E-256636CF47DA}"/>
    <cellStyle name="S10 97" xfId="2688" xr:uid="{945F6246-49EC-4F6A-BFB0-DC15F4F8AEC9}"/>
    <cellStyle name="S10 98" xfId="2689" xr:uid="{136A8C45-6A98-4FD8-B47B-86256417744E}"/>
    <cellStyle name="S10 99" xfId="2690" xr:uid="{09B9538C-1FE0-499B-8C73-E6B05EE0ADD8}"/>
    <cellStyle name="S10_Compensation benefits SSI" xfId="2691" xr:uid="{7C7EDB0C-2DF5-431B-B57A-8E406322B102}"/>
    <cellStyle name="S11" xfId="2692" xr:uid="{038E0DC9-4A11-4D8C-8EC7-71F8923C5B85}"/>
    <cellStyle name="S11 10" xfId="2693" xr:uid="{1548023B-BA30-4F65-B92E-85ECF74B67BC}"/>
    <cellStyle name="S11 100" xfId="2694" xr:uid="{CC4CA40D-B4BD-4B84-9244-0F17F8B22C15}"/>
    <cellStyle name="S11 101" xfId="2695" xr:uid="{79436ED5-405C-4E39-A6CF-2ED37737E1F1}"/>
    <cellStyle name="S11 102" xfId="2696" xr:uid="{14EC0678-A33C-4B95-8325-E9CC0975B18F}"/>
    <cellStyle name="S11 103" xfId="2697" xr:uid="{E89514E2-7C1F-4C25-8B4A-F36E26EC66AB}"/>
    <cellStyle name="S11 104" xfId="2698" xr:uid="{F35433CD-595B-4C6D-95D5-B61671F211F7}"/>
    <cellStyle name="S11 105" xfId="2699" xr:uid="{26E18F88-F1D1-4AF8-A043-8691DB083FE0}"/>
    <cellStyle name="S11 106" xfId="2700" xr:uid="{7F7859D7-C2B0-4043-9377-765E3A134FA0}"/>
    <cellStyle name="S11 107" xfId="2701" xr:uid="{D1DD7861-764A-4242-8F5F-CE71964C8DB9}"/>
    <cellStyle name="S11 108" xfId="2702" xr:uid="{C3DB6E69-6642-44B8-80D9-316E1BC7BE1B}"/>
    <cellStyle name="S11 109" xfId="2703" xr:uid="{C1337F47-572C-4737-8E93-C1BD05DDF221}"/>
    <cellStyle name="S11 11" xfId="2704" xr:uid="{ECDF586E-CA50-46E0-9155-A39727FA487C}"/>
    <cellStyle name="S11 110" xfId="2705" xr:uid="{F8E5E16C-D313-44BE-BB8C-46097830E459}"/>
    <cellStyle name="S11 111" xfId="2706" xr:uid="{7E368A22-19E5-45EE-ACEA-AB2DAFD75ECF}"/>
    <cellStyle name="S11 112" xfId="2707" xr:uid="{A1C5ACA1-4F16-4186-B8C0-4A567C280475}"/>
    <cellStyle name="S11 113" xfId="2708" xr:uid="{B2CF5C55-8932-4FDD-B9FB-E0E896E4EFDB}"/>
    <cellStyle name="S11 114" xfId="2709" xr:uid="{9DFF1166-71C2-4575-A3A2-2C2330C9E26E}"/>
    <cellStyle name="S11 115" xfId="2710" xr:uid="{5FA1CEE7-382E-497C-BB80-845553002154}"/>
    <cellStyle name="S11 116" xfId="2711" xr:uid="{47910944-7AFD-4A79-BC4A-AC3C6CA1B78B}"/>
    <cellStyle name="S11 117" xfId="2712" xr:uid="{38E1811D-4F46-4571-BC8D-7796FACCF4F0}"/>
    <cellStyle name="S11 118" xfId="2713" xr:uid="{89819430-6A77-49CA-B563-B4B3A15462D5}"/>
    <cellStyle name="S11 119" xfId="2714" xr:uid="{74908FEA-667F-4AA5-B2B3-900C3E2227AB}"/>
    <cellStyle name="S11 12" xfId="2715" xr:uid="{E3B1C1AA-2B66-4C92-8E31-0C8971F3F810}"/>
    <cellStyle name="S11 120" xfId="2716" xr:uid="{77536B35-F6D4-454A-AC91-DBD0020CE19B}"/>
    <cellStyle name="S11 121" xfId="2717" xr:uid="{255F034C-A468-4B41-B785-22EA497731C4}"/>
    <cellStyle name="S11 122" xfId="2718" xr:uid="{0C35F483-921C-4221-A3C5-62843C0705F7}"/>
    <cellStyle name="S11 123" xfId="2719" xr:uid="{670ECCF7-1795-435A-9832-AEFF727A2C28}"/>
    <cellStyle name="S11 124" xfId="2720" xr:uid="{3CC3104C-05C5-4D73-BDA9-D064B2DE80D5}"/>
    <cellStyle name="S11 125" xfId="2721" xr:uid="{3A537DF0-7984-48CA-BDE4-D5505E8F60C2}"/>
    <cellStyle name="S11 126" xfId="2722" xr:uid="{B67E107C-79E9-4B3C-A23D-9A08ADCD7529}"/>
    <cellStyle name="S11 127" xfId="2723" xr:uid="{9086EFC3-0368-4B77-8EE4-0B5F8F0E12BE}"/>
    <cellStyle name="S11 128" xfId="2724" xr:uid="{70D54FB1-4B56-4C3C-8DA3-AC38CAB0E589}"/>
    <cellStyle name="S11 129" xfId="2725" xr:uid="{81ABBD1B-5AE7-4AC7-8FB3-040FCCF2BAA4}"/>
    <cellStyle name="S11 13" xfId="2726" xr:uid="{DCC70D8E-3EF6-45C4-8740-3FD24AC531B1}"/>
    <cellStyle name="S11 130" xfId="2727" xr:uid="{0ED63ADA-09A1-4A6A-8EE4-BC3CCBB17DD2}"/>
    <cellStyle name="S11 131" xfId="2728" xr:uid="{A4E7A4A5-2D26-46BF-A2AE-42159EA32794}"/>
    <cellStyle name="S11 132" xfId="2729" xr:uid="{C56AADE8-B294-486D-BAF7-A3942632CD05}"/>
    <cellStyle name="S11 133" xfId="2730" xr:uid="{7F345C20-E415-4AFB-AE49-6F31ECDB2CB1}"/>
    <cellStyle name="S11 134" xfId="2731" xr:uid="{6097BEBB-66CE-49BB-81F9-7152FA0FE83B}"/>
    <cellStyle name="S11 135" xfId="2732" xr:uid="{B9AAB400-5FAB-41F2-864F-D21E0C6B4B76}"/>
    <cellStyle name="S11 136" xfId="2733" xr:uid="{09718D79-A96A-409A-93F6-A7A0EDA9E019}"/>
    <cellStyle name="S11 137" xfId="2734" xr:uid="{2084221F-4E0C-454B-B1E0-72EB3050C292}"/>
    <cellStyle name="S11 138" xfId="2735" xr:uid="{44497EA8-1CB6-4C6C-8DA6-C8C3D726ACCE}"/>
    <cellStyle name="S11 139" xfId="2736" xr:uid="{50A8198A-0E1F-4B4A-B459-6B42342D959A}"/>
    <cellStyle name="S11 14" xfId="2737" xr:uid="{939F5990-B24F-419D-A754-E74E46BE60C9}"/>
    <cellStyle name="S11 140" xfId="2738" xr:uid="{32D85EFF-D003-4826-BF70-AD4893CC415D}"/>
    <cellStyle name="S11 141" xfId="2739" xr:uid="{C337688B-FE85-41F5-ABD8-F32D766E3136}"/>
    <cellStyle name="S11 142" xfId="2740" xr:uid="{4EBDB118-1C31-4D2A-B864-F800CE7EB715}"/>
    <cellStyle name="S11 143" xfId="2741" xr:uid="{2267D587-8B41-4D1F-A4D2-E75FF6E62690}"/>
    <cellStyle name="S11 144" xfId="2742" xr:uid="{DB9F2DBB-AA32-4B4E-AD54-18EA35CCEB0F}"/>
    <cellStyle name="S11 145" xfId="2743" xr:uid="{68B1EC1C-DDE6-43D2-B290-953647771415}"/>
    <cellStyle name="S11 146" xfId="2744" xr:uid="{326E0C9E-0B7C-4B9B-BF4E-CDC8F165143F}"/>
    <cellStyle name="S11 147" xfId="2745" xr:uid="{175FBB8E-1BD8-4D78-A4B2-A96E1F6FD234}"/>
    <cellStyle name="S11 148" xfId="2746" xr:uid="{A456F55F-71C2-482C-89AB-900B0BE33A80}"/>
    <cellStyle name="S11 149" xfId="2747" xr:uid="{B77CB289-2F5B-43B0-B769-A39466DA2303}"/>
    <cellStyle name="S11 15" xfId="2748" xr:uid="{53B9A95B-CA89-45E8-AF72-2CE5675DECFF}"/>
    <cellStyle name="S11 150" xfId="2749" xr:uid="{36FEDB58-C041-4883-853F-422E7B884615}"/>
    <cellStyle name="S11 151" xfId="2750" xr:uid="{D297F5F2-BFFE-4040-9D85-C75FAE25C4C0}"/>
    <cellStyle name="S11 152" xfId="2751" xr:uid="{62A61502-2F77-4363-BA95-84F8BA349324}"/>
    <cellStyle name="S11 153" xfId="2752" xr:uid="{BC5C1DCC-9F59-4D41-84DE-882EBBB4A177}"/>
    <cellStyle name="S11 154" xfId="2753" xr:uid="{1C667A32-968B-490D-8FDA-51E82EA74AA3}"/>
    <cellStyle name="S11 155" xfId="2754" xr:uid="{A2676B0F-1DC3-41F5-B277-EE669DE01A91}"/>
    <cellStyle name="S11 156" xfId="2755" xr:uid="{75DE9517-4848-4D67-91C1-5D5C0FC22388}"/>
    <cellStyle name="S11 157" xfId="2756" xr:uid="{EA0CE1FE-BCF6-4B59-BE73-8B36DD9E2EEE}"/>
    <cellStyle name="S11 158" xfId="2757" xr:uid="{D5871EE3-0AC5-4A05-8FD0-4739DFCECABF}"/>
    <cellStyle name="S11 159" xfId="2758" xr:uid="{A2958F8C-FD47-4ECF-AE10-34A7F3710DB1}"/>
    <cellStyle name="S11 16" xfId="2759" xr:uid="{9ABCDD1F-147C-4444-8D23-4CD2298D49CB}"/>
    <cellStyle name="S11 160" xfId="2760" xr:uid="{B8739F46-CC8B-4CFF-BCD7-5BCE331CA9E9}"/>
    <cellStyle name="S11 161" xfId="2761" xr:uid="{94AF767B-356D-43F1-A077-1C93E5B93842}"/>
    <cellStyle name="S11 162" xfId="2762" xr:uid="{956D6F27-A9DB-4D5F-9F94-DC6C6E306A02}"/>
    <cellStyle name="S11 163" xfId="2763" xr:uid="{428A8C6A-39CC-4B96-9874-B90CE7232192}"/>
    <cellStyle name="S11 164" xfId="2764" xr:uid="{E35B2354-77BC-42F2-B7F3-6A657CFF73F1}"/>
    <cellStyle name="S11 165" xfId="2765" xr:uid="{32034C79-B606-414B-AEEA-282D2685BF91}"/>
    <cellStyle name="S11 166" xfId="2766" xr:uid="{96488BB8-CF4D-436F-90EC-25D820E11601}"/>
    <cellStyle name="S11 167" xfId="2767" xr:uid="{2D960E82-596E-4E76-B0A7-27B1E519FEC4}"/>
    <cellStyle name="S11 168" xfId="2768" xr:uid="{A5C2864F-6564-4F2F-9B9F-3E80DE924ED0}"/>
    <cellStyle name="S11 169" xfId="2769" xr:uid="{AA952FD1-EE23-4910-9413-25860C623890}"/>
    <cellStyle name="S11 17" xfId="2770" xr:uid="{96504D4B-CE56-4E7C-AAD9-2693054276FE}"/>
    <cellStyle name="S11 170" xfId="2771" xr:uid="{A24D7F6D-CCAD-4DC8-9512-3387076521A2}"/>
    <cellStyle name="S11 171" xfId="2772" xr:uid="{F99FC17F-B5E2-4D3D-A0FC-F973E90DD96F}"/>
    <cellStyle name="S11 172" xfId="2773" xr:uid="{B17F9745-B1FD-4517-8C6C-27E47B34FF93}"/>
    <cellStyle name="S11 173" xfId="2774" xr:uid="{318DB2D3-3852-41D1-BB79-2DE67CF86485}"/>
    <cellStyle name="S11 174" xfId="2775" xr:uid="{17A50BE5-24D1-4B33-A145-C283E12DD2DA}"/>
    <cellStyle name="S11 175" xfId="2776" xr:uid="{57856154-BE2A-4F89-9A0B-B6F09504EDC1}"/>
    <cellStyle name="S11 176" xfId="2777" xr:uid="{3CD4C219-A6AE-4986-9FD8-593AD03312D5}"/>
    <cellStyle name="S11 177" xfId="2778" xr:uid="{9404B016-73B0-4229-BCC0-9BF4607F4A27}"/>
    <cellStyle name="S11 178" xfId="2779" xr:uid="{6B844764-484B-4EF0-976A-29D90A1B10F5}"/>
    <cellStyle name="S11 179" xfId="2780" xr:uid="{0185B175-20C2-4263-AE40-7FB58916A6B8}"/>
    <cellStyle name="S11 18" xfId="2781" xr:uid="{2A8BE08A-CDB6-4E86-BB8B-F913DEAC2174}"/>
    <cellStyle name="S11 180" xfId="2782" xr:uid="{18314B7D-A214-4E31-A9C7-5D45C07B31AA}"/>
    <cellStyle name="S11 181" xfId="2783" xr:uid="{F628582F-7FAA-4440-AFEB-699CA679FCAE}"/>
    <cellStyle name="S11 19" xfId="2784" xr:uid="{D49FD01D-C88E-44B3-B6EC-8A7E1CC3DAED}"/>
    <cellStyle name="S11 2" xfId="2785" xr:uid="{3C81ED15-3A3D-43E3-8BDB-3D5A78EAFC25}"/>
    <cellStyle name="S11 20" xfId="2786" xr:uid="{15C95333-1370-47DA-971A-CC3BF98CB2F3}"/>
    <cellStyle name="S11 21" xfId="2787" xr:uid="{D5D984E4-D9A1-4558-8680-25C0FCE515E8}"/>
    <cellStyle name="S11 22" xfId="2788" xr:uid="{6B9CBABE-E848-4E0E-8A31-7686FB0B47C9}"/>
    <cellStyle name="S11 23" xfId="2789" xr:uid="{37182776-CBF8-465B-81B0-0716295491BA}"/>
    <cellStyle name="S11 24" xfId="2790" xr:uid="{D792B8DC-CB51-417E-B208-BE697D20A471}"/>
    <cellStyle name="S11 25" xfId="2791" xr:uid="{CF8EE46F-0DBC-4AC3-BD8A-4F9DDDB8D5D9}"/>
    <cellStyle name="S11 26" xfId="2792" xr:uid="{DC810820-62D8-45B9-99AD-5C8BFF7C66F6}"/>
    <cellStyle name="S11 27" xfId="2793" xr:uid="{EAD333D9-F500-4B54-A4D2-DE840DB7B27E}"/>
    <cellStyle name="S11 28" xfId="2794" xr:uid="{6502B875-3B2F-4C17-AAFA-6779A6F57345}"/>
    <cellStyle name="S11 29" xfId="2795" xr:uid="{03A87C82-E4F5-4101-B592-A161EF6A96A2}"/>
    <cellStyle name="S11 3" xfId="2796" xr:uid="{24A60199-F7D8-4D2A-9F78-4338F46478C3}"/>
    <cellStyle name="S11 30" xfId="2797" xr:uid="{67A2D30C-B35E-41B7-AE2E-15E9879DE73B}"/>
    <cellStyle name="S11 31" xfId="2798" xr:uid="{69D52474-3A11-4A46-9A4E-3059C8A22254}"/>
    <cellStyle name="S11 32" xfId="2799" xr:uid="{84B02374-D115-4B30-98E3-D90704980FA4}"/>
    <cellStyle name="S11 33" xfId="2800" xr:uid="{1EBEF8A9-B69F-4C6D-BF3A-2EA12D1923B6}"/>
    <cellStyle name="S11 34" xfId="2801" xr:uid="{BE0375C2-EA11-481E-B665-0890A30C858B}"/>
    <cellStyle name="S11 35" xfId="2802" xr:uid="{7AEDB55E-CB04-4098-824C-ACF26F335921}"/>
    <cellStyle name="S11 36" xfId="2803" xr:uid="{E0088CF6-C279-4312-99D9-B8C968EF8CB1}"/>
    <cellStyle name="S11 37" xfId="2804" xr:uid="{D535B1FE-D845-4BE6-A53B-F2AFE5C343D5}"/>
    <cellStyle name="S11 38" xfId="2805" xr:uid="{8B9610F0-9E18-412B-B460-387B4D5FF34E}"/>
    <cellStyle name="S11 39" xfId="2806" xr:uid="{A75F928C-6216-422E-B990-9A54A89EDA1F}"/>
    <cellStyle name="S11 4" xfId="2807" xr:uid="{CC783ECA-7597-4F1B-8666-44DF3C34B6F7}"/>
    <cellStyle name="S11 40" xfId="2808" xr:uid="{76D077FA-CF65-4EC9-B760-AC24421DC54D}"/>
    <cellStyle name="S11 41" xfId="2809" xr:uid="{D9886AFD-DACA-4C44-91DD-A7BBD1AE6A30}"/>
    <cellStyle name="S11 42" xfId="2810" xr:uid="{32085941-DF0E-4DDA-A8DA-8CDCAA830E31}"/>
    <cellStyle name="S11 43" xfId="2811" xr:uid="{ED2D0FF8-69F1-427D-8E5E-211DB62DCBFC}"/>
    <cellStyle name="S11 44" xfId="2812" xr:uid="{7203A584-F74A-42AE-9688-1A17A7CB9ACD}"/>
    <cellStyle name="S11 45" xfId="2813" xr:uid="{542D3FD8-EE84-4EB9-8DFC-5A50F2F8C79E}"/>
    <cellStyle name="S11 46" xfId="2814" xr:uid="{EB9F9A8B-4255-408C-865A-C36FA121ABA9}"/>
    <cellStyle name="S11 47" xfId="2815" xr:uid="{2E3FB47D-9688-43F5-A4CB-415D2B6A785D}"/>
    <cellStyle name="S11 48" xfId="2816" xr:uid="{23EDDB80-1547-48FC-90B8-3E8CE6B12C82}"/>
    <cellStyle name="S11 49" xfId="2817" xr:uid="{B7658FE1-A7DB-4BC9-B0D4-C3B9F823FEC4}"/>
    <cellStyle name="S11 5" xfId="2818" xr:uid="{FB0AE359-5AC6-42DF-8EAC-C2C11F3DC056}"/>
    <cellStyle name="S11 50" xfId="2819" xr:uid="{C6FF27AD-FA79-4FE6-A150-7063D715F8AC}"/>
    <cellStyle name="S11 51" xfId="2820" xr:uid="{10172A77-8663-40B6-B102-7AC85929844A}"/>
    <cellStyle name="S11 52" xfId="2821" xr:uid="{6F4DC4E6-27C8-4478-AB5F-FC5DA48F149A}"/>
    <cellStyle name="S11 53" xfId="2822" xr:uid="{D7808EE4-8D3D-4D55-8529-48BDB60B633B}"/>
    <cellStyle name="S11 54" xfId="2823" xr:uid="{1F4306F6-D35E-4EF2-B4A8-F20252AD8636}"/>
    <cellStyle name="S11 55" xfId="2824" xr:uid="{B774FD22-14B5-49C4-BB43-A939AB76F2FE}"/>
    <cellStyle name="S11 56" xfId="2825" xr:uid="{0A250B6E-0A28-4816-BB2E-D038CCAC6FE5}"/>
    <cellStyle name="S11 57" xfId="2826" xr:uid="{56C28F0A-ED25-44ED-991B-0E051EAF50CF}"/>
    <cellStyle name="S11 58" xfId="2827" xr:uid="{6019CD40-9DD9-48DB-9E39-750AE9E26C8E}"/>
    <cellStyle name="S11 59" xfId="2828" xr:uid="{7022E75F-C7EB-4F1B-AF78-1C7FD5F683E1}"/>
    <cellStyle name="S11 6" xfId="2829" xr:uid="{307C0A04-CBB9-4EA1-ABA3-FD09ECB5959E}"/>
    <cellStyle name="S11 60" xfId="2830" xr:uid="{FBDEDF1C-B076-4553-9D46-B9C1A45C3EC0}"/>
    <cellStyle name="S11 61" xfId="2831" xr:uid="{F7ECF48C-FE0D-4D1F-B507-4E8400B874AB}"/>
    <cellStyle name="S11 62" xfId="2832" xr:uid="{62DD46BF-D2FC-475A-8C06-F09B26468458}"/>
    <cellStyle name="S11 63" xfId="2833" xr:uid="{1D77782E-E51F-4B40-8DEF-02DF81837266}"/>
    <cellStyle name="S11 64" xfId="2834" xr:uid="{A5C62E8B-F4EA-492E-89B9-2C88BEC285EE}"/>
    <cellStyle name="S11 65" xfId="2835" xr:uid="{AB362062-0400-4BF8-A5C8-20E605D4D7A9}"/>
    <cellStyle name="S11 66" xfId="2836" xr:uid="{717ABA28-5203-4980-BDCF-D43DD24218BD}"/>
    <cellStyle name="S11 67" xfId="2837" xr:uid="{F9078AE9-D6D4-4B0D-8643-5668C10B98EE}"/>
    <cellStyle name="S11 68" xfId="2838" xr:uid="{D6AC4E63-1E50-47D1-BDF2-B087628CD9FF}"/>
    <cellStyle name="S11 69" xfId="2839" xr:uid="{CC74835B-977D-4A8C-9823-A6D4222ED42E}"/>
    <cellStyle name="S11 7" xfId="2840" xr:uid="{16E4A051-DEE2-4480-90FA-F7233354113C}"/>
    <cellStyle name="S11 70" xfId="2841" xr:uid="{16CE7D4E-4753-4BB2-91BB-462F68DBF2C1}"/>
    <cellStyle name="S11 71" xfId="2842" xr:uid="{D35551C8-5C3A-447D-8A19-59BC030B7A65}"/>
    <cellStyle name="S11 72" xfId="2843" xr:uid="{44901914-2F47-4211-ACFB-AB8EEE1E511D}"/>
    <cellStyle name="S11 73" xfId="2844" xr:uid="{086368BF-697F-4A5D-86C2-A8C606FC00BD}"/>
    <cellStyle name="S11 74" xfId="2845" xr:uid="{D4E76CD5-92A5-4A33-B11B-92E69B78B445}"/>
    <cellStyle name="S11 75" xfId="2846" xr:uid="{B77AE3EB-88A7-4554-B570-01F867D102A4}"/>
    <cellStyle name="S11 76" xfId="2847" xr:uid="{927EE06F-3123-47F8-A57B-2B77D10566A9}"/>
    <cellStyle name="S11 77" xfId="2848" xr:uid="{0BA12DD7-1FF4-473C-8D60-4E703750E9FE}"/>
    <cellStyle name="S11 78" xfId="2849" xr:uid="{DE8C4F29-8F1C-4F1B-85E4-851D5CC97C67}"/>
    <cellStyle name="S11 79" xfId="2850" xr:uid="{B8AAEE67-4FF2-4732-A703-6498DEF5E91E}"/>
    <cellStyle name="S11 8" xfId="2851" xr:uid="{8C3FF08D-3361-420B-9476-A8FA6083F991}"/>
    <cellStyle name="S11 80" xfId="2852" xr:uid="{6CA997E5-13BD-4F4D-9FFC-7F4BF7006B68}"/>
    <cellStyle name="S11 81" xfId="2853" xr:uid="{587D7DE8-3481-48BC-AF61-38B8DEABD6E2}"/>
    <cellStyle name="S11 82" xfId="2854" xr:uid="{98338B60-CA26-4C4A-9047-66B264394880}"/>
    <cellStyle name="S11 83" xfId="2855" xr:uid="{F1F35063-0918-4D33-8BD8-4369DA0D7B5B}"/>
    <cellStyle name="S11 84" xfId="2856" xr:uid="{062F37C7-A300-4385-B39E-4FA7BCE72EC4}"/>
    <cellStyle name="S11 85" xfId="2857" xr:uid="{3E520870-AA53-4E3C-AC7B-0D1793A00113}"/>
    <cellStyle name="S11 86" xfId="2858" xr:uid="{1042A8E5-16DB-4614-8F31-40B1714FC329}"/>
    <cellStyle name="S11 87" xfId="2859" xr:uid="{B38E6BF3-46A3-4580-8363-AA8217E86350}"/>
    <cellStyle name="S11 88" xfId="2860" xr:uid="{466FECC0-81FE-4BB9-969B-A9ED2C10D729}"/>
    <cellStyle name="S11 89" xfId="2861" xr:uid="{82E5E6C1-BD36-4191-8F1A-A656E2AC5014}"/>
    <cellStyle name="S11 9" xfId="2862" xr:uid="{0DF95080-2A9B-44A8-8DE5-F8AE237A5474}"/>
    <cellStyle name="S11 90" xfId="2863" xr:uid="{205413F4-760C-4376-933A-A3B36EAE7ABE}"/>
    <cellStyle name="S11 91" xfId="2864" xr:uid="{CEFB28ED-AE21-4A6D-8702-1715DAFF94BA}"/>
    <cellStyle name="S11 92" xfId="2865" xr:uid="{A271E2CC-F28D-4A89-B196-A67C58CD379E}"/>
    <cellStyle name="S11 93" xfId="2866" xr:uid="{C41AB53C-C383-4137-8AF1-835F5091A1D1}"/>
    <cellStyle name="S11 94" xfId="2867" xr:uid="{49ADB3A2-6BF0-4CFA-BBFC-902778BDDDA0}"/>
    <cellStyle name="S11 95" xfId="2868" xr:uid="{60D9927C-1A5F-457A-B8E1-DBD2DFFFBBF5}"/>
    <cellStyle name="S11 96" xfId="2869" xr:uid="{6B27BB9D-87AA-4F22-B9B8-E2BC5D075879}"/>
    <cellStyle name="S11 97" xfId="2870" xr:uid="{A6E62E05-14AB-49E8-84C5-D216C498EFC8}"/>
    <cellStyle name="S11 98" xfId="2871" xr:uid="{FDA1970D-B7E9-4D20-A4DA-48C6AB73F707}"/>
    <cellStyle name="S11 99" xfId="2872" xr:uid="{1044312E-9640-420A-90DD-91C21F814D8B}"/>
    <cellStyle name="S11_Accrued exps as of June 08" xfId="2873" xr:uid="{7AAE8CDF-CD22-419A-B73F-8F83F210C9F6}"/>
    <cellStyle name="S12" xfId="2874" xr:uid="{ADA4EED2-ABCA-4694-BF75-35036B38A30E}"/>
    <cellStyle name="S12 10" xfId="2875" xr:uid="{2DC7D697-F713-4983-A46B-D998B5423942}"/>
    <cellStyle name="S12 100" xfId="2876" xr:uid="{3D711815-9A8E-4897-9A27-458A9FFC9689}"/>
    <cellStyle name="S12 101" xfId="2877" xr:uid="{026D21F2-90AB-4432-8ADF-1117A57C1FF8}"/>
    <cellStyle name="S12 102" xfId="2878" xr:uid="{D49FDF96-1FBF-48BF-AEAF-D0AF14410E8C}"/>
    <cellStyle name="S12 103" xfId="2879" xr:uid="{01125B91-D20C-4366-BF23-951069B0348B}"/>
    <cellStyle name="S12 104" xfId="2880" xr:uid="{6A26A117-2CC1-4FCD-907B-D84D188C9701}"/>
    <cellStyle name="S12 105" xfId="2881" xr:uid="{69699F05-F54D-4CF0-9733-8A4F722F7EC6}"/>
    <cellStyle name="S12 106" xfId="2882" xr:uid="{A50BD9D9-4397-4D49-8602-8F309F502D22}"/>
    <cellStyle name="S12 107" xfId="2883" xr:uid="{13F6B929-9356-4378-9940-6EB1A547B890}"/>
    <cellStyle name="S12 108" xfId="2884" xr:uid="{A6A0C6C8-7E53-4AFD-9CD8-837694455F0E}"/>
    <cellStyle name="S12 109" xfId="2885" xr:uid="{5A27D528-717F-4A7C-A766-7B0C07AF275A}"/>
    <cellStyle name="S12 11" xfId="2886" xr:uid="{63483AB4-B4E5-4821-AEDC-6CF106BB3DFA}"/>
    <cellStyle name="S12 110" xfId="2887" xr:uid="{D617F1B4-DF8E-4A49-B808-961EEC9808F7}"/>
    <cellStyle name="S12 111" xfId="2888" xr:uid="{9B07616A-06B9-4987-AD94-A18C5B1ED112}"/>
    <cellStyle name="S12 112" xfId="2889" xr:uid="{8B94EBE3-7C58-479F-BC9F-D8C4BF2CBC56}"/>
    <cellStyle name="S12 113" xfId="2890" xr:uid="{1F987DEB-2FB5-4F2D-B5F7-CAB67B86081C}"/>
    <cellStyle name="S12 114" xfId="2891" xr:uid="{7D2060D2-A83F-4A29-BD03-BA8EB628EEA1}"/>
    <cellStyle name="S12 115" xfId="2892" xr:uid="{E31C791E-A247-421B-A5FF-CF7DB48B9E56}"/>
    <cellStyle name="S12 116" xfId="2893" xr:uid="{25844CF0-A472-412E-8C59-7B75BCEBC918}"/>
    <cellStyle name="S12 117" xfId="2894" xr:uid="{71BAF79B-C1C5-4009-A6F3-AD1F194837FF}"/>
    <cellStyle name="S12 118" xfId="2895" xr:uid="{6A2EF557-7716-4742-9262-04CB54D6E50D}"/>
    <cellStyle name="S12 119" xfId="2896" xr:uid="{8666D411-4454-4073-9FC1-D323D66077DB}"/>
    <cellStyle name="S12 12" xfId="2897" xr:uid="{01FC32CF-9E33-4088-AEFA-ABC564EC55AB}"/>
    <cellStyle name="S12 120" xfId="2898" xr:uid="{F10A65EE-5E84-4382-85FC-5F9F4ECB95A5}"/>
    <cellStyle name="S12 121" xfId="2899" xr:uid="{81B5E644-32EF-417D-992E-594F6E9F5A04}"/>
    <cellStyle name="S12 122" xfId="2900" xr:uid="{DBAC1CD1-F5F6-43D2-BCA4-BA85507FDF8C}"/>
    <cellStyle name="S12 123" xfId="2901" xr:uid="{1D0DB15D-71FC-4807-9F8A-50CE4A4DDA55}"/>
    <cellStyle name="S12 124" xfId="2902" xr:uid="{435D6A93-9C07-40F3-A6DA-22A52B8113F1}"/>
    <cellStyle name="S12 125" xfId="2903" xr:uid="{93F64374-F061-4B9C-A632-62B93BA37252}"/>
    <cellStyle name="S12 126" xfId="2904" xr:uid="{6DFBD82E-9785-4CD4-AF6A-DEEB26BBE6AC}"/>
    <cellStyle name="S12 127" xfId="2905" xr:uid="{1A2EE386-3613-4EB9-B213-1819930B211B}"/>
    <cellStyle name="S12 128" xfId="2906" xr:uid="{A5AC04E8-A8E4-43CC-92FB-2023AE846C50}"/>
    <cellStyle name="S12 129" xfId="2907" xr:uid="{27B5A889-5E39-4B51-B086-71FF05FCD851}"/>
    <cellStyle name="S12 13" xfId="2908" xr:uid="{5C19FCBF-CC54-4DA2-A1B5-6129C7FE96E6}"/>
    <cellStyle name="S12 130" xfId="2909" xr:uid="{E39D5F04-85DD-43AB-8AA9-3ECF9691281D}"/>
    <cellStyle name="S12 131" xfId="2910" xr:uid="{2EC032BB-D56A-46F5-858B-B69325165A15}"/>
    <cellStyle name="S12 132" xfId="2911" xr:uid="{69075F12-2AB3-4527-B452-EA17577DD3D8}"/>
    <cellStyle name="S12 133" xfId="2912" xr:uid="{2F96E6F6-8B0E-4B54-81CD-BD8A3370DDE2}"/>
    <cellStyle name="S12 134" xfId="2913" xr:uid="{A9B08820-FAA4-4B6F-950D-4B1D1FB8B87A}"/>
    <cellStyle name="S12 135" xfId="2914" xr:uid="{6A58E71E-E6CA-4F8C-948A-F38798FDE692}"/>
    <cellStyle name="S12 136" xfId="2915" xr:uid="{D9439D65-EB56-4B20-814C-84E35032B137}"/>
    <cellStyle name="S12 137" xfId="2916" xr:uid="{5DCD3195-DA29-415E-9E7D-7CE34F04C0F1}"/>
    <cellStyle name="S12 138" xfId="2917" xr:uid="{380D9FA0-9EC2-42D9-AAB6-14D63EA5FF79}"/>
    <cellStyle name="S12 139" xfId="2918" xr:uid="{68B259EF-0391-4C45-AB3B-364E0544194B}"/>
    <cellStyle name="S12 14" xfId="2919" xr:uid="{57806271-5C2A-4630-B3DB-C2B5FEFA230A}"/>
    <cellStyle name="S12 140" xfId="2920" xr:uid="{CC1D9DF2-84A5-49B0-8B3A-42CC81E21A07}"/>
    <cellStyle name="S12 141" xfId="2921" xr:uid="{36C0A87F-D19C-4CB2-9AE1-66B230B137D7}"/>
    <cellStyle name="S12 142" xfId="2922" xr:uid="{A5DD8577-20F7-45F1-9074-90FFF75C736C}"/>
    <cellStyle name="S12 143" xfId="2923" xr:uid="{7F19D72C-0C4D-40C0-88D4-523B5B9F69BF}"/>
    <cellStyle name="S12 144" xfId="2924" xr:uid="{42CE6B83-CFA6-4A16-A46D-D4215A42346B}"/>
    <cellStyle name="S12 145" xfId="2925" xr:uid="{7DFEC52E-45B1-4D2C-B5AB-8B3F080C4F72}"/>
    <cellStyle name="S12 146" xfId="2926" xr:uid="{B24E991C-6B78-4409-BD76-B17BF3315044}"/>
    <cellStyle name="S12 147" xfId="2927" xr:uid="{7208ED46-F421-4696-9977-311031A26591}"/>
    <cellStyle name="S12 148" xfId="2928" xr:uid="{5E91405A-5EDE-4244-95AF-B1D2D946554C}"/>
    <cellStyle name="S12 149" xfId="2929" xr:uid="{A4E91DDE-6627-48C1-9A6F-513247A82F92}"/>
    <cellStyle name="S12 15" xfId="2930" xr:uid="{9828B4F5-7D71-4EC2-9766-B932934E2F9F}"/>
    <cellStyle name="S12 150" xfId="2931" xr:uid="{B35BBC6D-497D-4855-81C5-D57FF3926E3C}"/>
    <cellStyle name="S12 151" xfId="2932" xr:uid="{9A3588FF-24E8-4259-B074-E9C7A5F12F38}"/>
    <cellStyle name="S12 152" xfId="2933" xr:uid="{576A7225-0BEE-425C-A077-64A3716EBAD2}"/>
    <cellStyle name="S12 153" xfId="2934" xr:uid="{558C8A75-9439-48BD-B674-FD55AD6C99AC}"/>
    <cellStyle name="S12 16" xfId="2935" xr:uid="{671D8483-84D3-47BE-9C7C-8D47347EF8E3}"/>
    <cellStyle name="S12 17" xfId="2936" xr:uid="{DE09A769-5A1C-4B65-85F7-D33D3FEFE343}"/>
    <cellStyle name="S12 18" xfId="2937" xr:uid="{F37C3E48-7CF7-4482-908D-B17C80FE4DFA}"/>
    <cellStyle name="S12 19" xfId="2938" xr:uid="{9FD92DBB-AD69-4611-A1F5-74004839FA31}"/>
    <cellStyle name="S12 2" xfId="2939" xr:uid="{9EB75FA8-1FFB-4C94-BE18-2977EADF057C}"/>
    <cellStyle name="S12 20" xfId="2940" xr:uid="{546B6FB0-5979-4439-93CD-A60DCB405BFA}"/>
    <cellStyle name="S12 21" xfId="2941" xr:uid="{AFE55498-741B-42F0-986E-2A2CF0FE7AC9}"/>
    <cellStyle name="S12 22" xfId="2942" xr:uid="{304C3A5D-EE12-4829-ACFE-9C381F57B645}"/>
    <cellStyle name="S12 23" xfId="2943" xr:uid="{D02AE5D8-6072-417A-9211-91BA398AD5E3}"/>
    <cellStyle name="S12 24" xfId="2944" xr:uid="{DBE5BBAD-B551-4310-BD44-8F6F226E6CB4}"/>
    <cellStyle name="S12 25" xfId="2945" xr:uid="{FCEC4C2B-1A9C-4D9D-A2C2-79FB2807AA76}"/>
    <cellStyle name="S12 26" xfId="2946" xr:uid="{AA35FE95-CA93-41EB-9C82-42E5033FDE37}"/>
    <cellStyle name="S12 27" xfId="2947" xr:uid="{0BC27C8C-3819-425B-8964-B8C5E0E75BEC}"/>
    <cellStyle name="S12 28" xfId="2948" xr:uid="{55DCFDFA-BD93-43CD-A89F-F7FEC09E467F}"/>
    <cellStyle name="S12 29" xfId="2949" xr:uid="{F60B42FE-8867-4F56-B17C-857F621ACF54}"/>
    <cellStyle name="S12 3" xfId="2950" xr:uid="{01CC4C75-4D21-4410-8066-B80D65F26534}"/>
    <cellStyle name="S12 30" xfId="2951" xr:uid="{A849CF11-1155-44FE-8863-3100073F5F9A}"/>
    <cellStyle name="S12 31" xfId="2952" xr:uid="{5586F1C9-0E7E-48D4-9A1A-5AB2A16CCCA9}"/>
    <cellStyle name="S12 32" xfId="2953" xr:uid="{7A7295D6-DA01-4DD2-9B34-39034D6D0252}"/>
    <cellStyle name="S12 33" xfId="2954" xr:uid="{584CDC1F-B50E-45FA-B386-2A7579DD8074}"/>
    <cellStyle name="S12 34" xfId="2955" xr:uid="{0A9DD3D6-E4E8-412E-B27F-30907F454B47}"/>
    <cellStyle name="S12 35" xfId="2956" xr:uid="{9D64F6DA-F2B7-4152-9755-94D4D7302C6E}"/>
    <cellStyle name="S12 36" xfId="2957" xr:uid="{1DB495E8-CD14-41F6-A753-8BB57129559E}"/>
    <cellStyle name="S12 37" xfId="2958" xr:uid="{96D94D14-3724-478A-9DE9-798B155D0890}"/>
    <cellStyle name="S12 38" xfId="2959" xr:uid="{4B84198E-4049-41BD-8974-357CF028CAEE}"/>
    <cellStyle name="S12 39" xfId="2960" xr:uid="{AC4DB70E-CE55-4DD6-9625-3F50453A9A06}"/>
    <cellStyle name="S12 4" xfId="2961" xr:uid="{FA9148CF-D481-4617-BC8F-838A441E1291}"/>
    <cellStyle name="S12 40" xfId="2962" xr:uid="{21EF9DC7-6CD3-4AAE-BDE8-B8A8318435B5}"/>
    <cellStyle name="S12 41" xfId="2963" xr:uid="{B3A62C23-CCD9-4083-B9BD-6F1665723206}"/>
    <cellStyle name="S12 42" xfId="2964" xr:uid="{310EE10C-A72B-400D-A436-48E56A14C140}"/>
    <cellStyle name="S12 43" xfId="2965" xr:uid="{8524336F-2878-49D4-A333-D2BFB25E7A4B}"/>
    <cellStyle name="S12 44" xfId="2966" xr:uid="{ED98DD5F-3A22-46C6-8AD1-D990378D125C}"/>
    <cellStyle name="S12 45" xfId="2967" xr:uid="{DAC1B116-DEAF-4402-AC16-D7D583DAC363}"/>
    <cellStyle name="S12 46" xfId="2968" xr:uid="{503107C8-0FF7-488D-8BCE-9413349DE027}"/>
    <cellStyle name="S12 47" xfId="2969" xr:uid="{D3300F32-4DD0-498A-8B35-65B498ADDC75}"/>
    <cellStyle name="S12 48" xfId="2970" xr:uid="{9E98149C-EEEF-442D-BA9B-FDBD516B622F}"/>
    <cellStyle name="S12 49" xfId="2971" xr:uid="{97AD7CE5-DB41-49F0-8830-CE33E39FB47D}"/>
    <cellStyle name="S12 5" xfId="2972" xr:uid="{00672495-D6A0-4CBC-A2CA-2911D30B1915}"/>
    <cellStyle name="S12 50" xfId="2973" xr:uid="{993624C8-B26A-49DB-B641-559A6D5902AC}"/>
    <cellStyle name="S12 51" xfId="2974" xr:uid="{0A97E921-226F-45E2-B718-50759869B364}"/>
    <cellStyle name="S12 52" xfId="2975" xr:uid="{BE48D6F7-C2B8-4261-A307-652E17EE04B6}"/>
    <cellStyle name="S12 53" xfId="2976" xr:uid="{EC26A80B-A139-48A1-8C55-57C440441F1D}"/>
    <cellStyle name="S12 54" xfId="2977" xr:uid="{3C7E8B4E-36A6-4DFC-B552-F2F0EC383AAA}"/>
    <cellStyle name="S12 55" xfId="2978" xr:uid="{C58BC378-3E80-4745-A9B6-1842B04FA336}"/>
    <cellStyle name="S12 56" xfId="2979" xr:uid="{ACCA663B-564A-4627-9D42-BEE9618BE5F4}"/>
    <cellStyle name="S12 57" xfId="2980" xr:uid="{4BE714BC-5835-418F-B230-37967C27CDE9}"/>
    <cellStyle name="S12 58" xfId="2981" xr:uid="{D1377C2F-4DC7-4F5D-965E-C837D5D4233B}"/>
    <cellStyle name="S12 59" xfId="2982" xr:uid="{3AAC053A-165B-428B-A9AC-8A70C46F381E}"/>
    <cellStyle name="S12 6" xfId="2983" xr:uid="{8284C9F3-AAC1-4C0C-A6C7-412CD46A7AAB}"/>
    <cellStyle name="S12 60" xfId="2984" xr:uid="{08200209-0F2E-4C43-9F97-94FFEA8E629C}"/>
    <cellStyle name="S12 61" xfId="2985" xr:uid="{39258586-83C8-4870-ACB1-3E932F9C14F5}"/>
    <cellStyle name="S12 62" xfId="2986" xr:uid="{D9389213-33A8-48A0-8E0C-F6A98FCBCD1C}"/>
    <cellStyle name="S12 63" xfId="2987" xr:uid="{DF458962-6F69-490A-B2EC-C431C56FD3F5}"/>
    <cellStyle name="S12 64" xfId="2988" xr:uid="{531C0D39-5990-4B61-BD74-0F933E13C8E6}"/>
    <cellStyle name="S12 65" xfId="2989" xr:uid="{A0665E26-3EC4-40BA-AA44-84356BB6EE36}"/>
    <cellStyle name="S12 66" xfId="2990" xr:uid="{28A85077-F784-4229-933A-902D65DC9A36}"/>
    <cellStyle name="S12 67" xfId="2991" xr:uid="{0F6BC4FC-B86B-4F78-B1E8-0D84CCCCC3C0}"/>
    <cellStyle name="S12 68" xfId="2992" xr:uid="{AFC649E1-1B30-4DA4-B039-9851E3E14273}"/>
    <cellStyle name="S12 69" xfId="2993" xr:uid="{5018759B-6319-433C-A868-CBFFA57CDCDF}"/>
    <cellStyle name="S12 7" xfId="2994" xr:uid="{5A7803CF-F908-454B-9544-D95E90F1C69A}"/>
    <cellStyle name="S12 70" xfId="2995" xr:uid="{63A9197D-D199-4352-9997-68E95942446C}"/>
    <cellStyle name="S12 71" xfId="2996" xr:uid="{B611A9C6-1C77-4385-AFE4-65A65F265F2E}"/>
    <cellStyle name="S12 72" xfId="2997" xr:uid="{D4D55D33-8864-4150-93F0-68D3BD5A1445}"/>
    <cellStyle name="S12 73" xfId="2998" xr:uid="{0702A963-E324-41C2-8DC6-97B64A6DA823}"/>
    <cellStyle name="S12 74" xfId="2999" xr:uid="{8D8A7F77-25C0-4AB7-A314-C236AB4AC212}"/>
    <cellStyle name="S12 75" xfId="3000" xr:uid="{72CDF7BF-FF39-479D-95E6-406C786E2B34}"/>
    <cellStyle name="S12 76" xfId="3001" xr:uid="{F413A2DD-4EA5-404D-BD8A-CF7DE35E1BE5}"/>
    <cellStyle name="S12 77" xfId="3002" xr:uid="{2B5F0F5A-94D7-488F-A14C-7FA05AC59708}"/>
    <cellStyle name="S12 78" xfId="3003" xr:uid="{3A747CED-1B61-4631-9EE3-FE116797C4B1}"/>
    <cellStyle name="S12 79" xfId="3004" xr:uid="{B08CDEDA-6434-4DF6-9DED-CBFB1F785697}"/>
    <cellStyle name="S12 8" xfId="3005" xr:uid="{013940D5-936F-47CE-85D5-D3F05CE579EB}"/>
    <cellStyle name="S12 80" xfId="3006" xr:uid="{16124D2F-ACC7-4151-8991-7FECE7856269}"/>
    <cellStyle name="S12 81" xfId="3007" xr:uid="{3E92F000-3F1D-4F0B-952B-43CB9FE0DDD5}"/>
    <cellStyle name="S12 82" xfId="3008" xr:uid="{143BF8B8-D8F8-4618-B40E-BB5083DA47F3}"/>
    <cellStyle name="S12 83" xfId="3009" xr:uid="{2F0D0472-CCCD-4934-BC34-F6266DFA2CF4}"/>
    <cellStyle name="S12 84" xfId="3010" xr:uid="{11427988-F027-4476-A3D5-A56B82497252}"/>
    <cellStyle name="S12 85" xfId="3011" xr:uid="{8838CC3D-5FC4-478A-893F-3055D0170A2E}"/>
    <cellStyle name="S12 86" xfId="3012" xr:uid="{3FD4145A-E4D6-4944-AB48-D6F793E416C7}"/>
    <cellStyle name="S12 87" xfId="3013" xr:uid="{580A72BA-E691-4F1D-8569-8A8EA0F43AB8}"/>
    <cellStyle name="S12 88" xfId="3014" xr:uid="{DCE87F0D-46BF-439F-BFAD-A29B8BC5C644}"/>
    <cellStyle name="S12 89" xfId="3015" xr:uid="{B6B06114-7CC8-4E91-A968-912D6CBCB7D6}"/>
    <cellStyle name="S12 9" xfId="3016" xr:uid="{43F61161-18B9-45C4-A5BE-D32757049514}"/>
    <cellStyle name="S12 90" xfId="3017" xr:uid="{578CA4D1-CAD5-4916-A074-5D2D10B05A51}"/>
    <cellStyle name="S12 91" xfId="3018" xr:uid="{6571DBE1-02A1-4372-978E-6E43E01C3DC0}"/>
    <cellStyle name="S12 92" xfId="3019" xr:uid="{5A7A65ED-DAF6-464C-9225-47E5DF5F950F}"/>
    <cellStyle name="S12 93" xfId="3020" xr:uid="{ACB887A8-7066-4016-9F7C-F27A576D08A5}"/>
    <cellStyle name="S12 94" xfId="3021" xr:uid="{ED4BD10B-EB55-47E8-B700-9742B8BAA1A9}"/>
    <cellStyle name="S12 95" xfId="3022" xr:uid="{CF2E6833-3766-4DE8-B5D1-960A102C8A9B}"/>
    <cellStyle name="S12 96" xfId="3023" xr:uid="{446C2578-BD99-4962-AA9B-71FDCA1CBF8F}"/>
    <cellStyle name="S12 97" xfId="3024" xr:uid="{1795BA24-F2F7-45C0-80A9-221F6BD84D78}"/>
    <cellStyle name="S12 98" xfId="3025" xr:uid="{601B583E-CB4D-43F0-A428-9E89D8541155}"/>
    <cellStyle name="S12 99" xfId="3026" xr:uid="{1F37C1E5-74C3-4CE9-9746-307A6AAD9587}"/>
    <cellStyle name="S12_Compensation benefits SSI" xfId="3027" xr:uid="{034D85DA-5D12-4FC6-89F5-8F9BDF24E4B7}"/>
    <cellStyle name="S13" xfId="3028" xr:uid="{BA09B809-C259-4B3C-B444-51CF724258C2}"/>
    <cellStyle name="S14" xfId="3029" xr:uid="{C79332EC-0CF2-4C12-99F6-AB9A524B662C}"/>
    <cellStyle name="S15" xfId="3030" xr:uid="{B7BD1961-E418-4EE8-B47E-F888F1900D2B}"/>
    <cellStyle name="S2" xfId="3031" xr:uid="{99847008-944A-460B-AC20-33934EF89A73}"/>
    <cellStyle name="S2 10" xfId="3032" xr:uid="{1CD57B02-8436-4E75-AD46-E3847F3D0850}"/>
    <cellStyle name="S2 100" xfId="3033" xr:uid="{08D26B47-D8D4-4570-9E60-A77EA7D5A67F}"/>
    <cellStyle name="S2 101" xfId="3034" xr:uid="{25CCFF18-19B4-495B-A0FF-DBFD005C0EF5}"/>
    <cellStyle name="S2 102" xfId="3035" xr:uid="{EB3D9720-2318-4301-A2BB-DB416D44C82E}"/>
    <cellStyle name="S2 103" xfId="3036" xr:uid="{B9D93110-2960-45D1-833F-909D2F79F7DF}"/>
    <cellStyle name="S2 104" xfId="3037" xr:uid="{B73A1DB9-62E2-4763-ABC3-043F1E1A5D46}"/>
    <cellStyle name="S2 105" xfId="3038" xr:uid="{84581383-96B3-499E-B4A7-31573949122A}"/>
    <cellStyle name="S2 106" xfId="3039" xr:uid="{D0A470D1-48A1-49C3-A297-54D0C0CBB2B3}"/>
    <cellStyle name="S2 107" xfId="3040" xr:uid="{206C021D-6844-4C93-BEA9-4223FC08DEDC}"/>
    <cellStyle name="S2 108" xfId="3041" xr:uid="{190A6A23-2282-4161-BC97-482D601FB13F}"/>
    <cellStyle name="S2 109" xfId="3042" xr:uid="{86C4AB7F-1829-459B-84F9-81850EA2A788}"/>
    <cellStyle name="S2 11" xfId="3043" xr:uid="{09AB123E-772D-4B4D-A3BE-BFC7674E188A}"/>
    <cellStyle name="S2 110" xfId="3044" xr:uid="{82E5183B-8501-43BF-AD37-D8D3D947B41B}"/>
    <cellStyle name="S2 111" xfId="3045" xr:uid="{2BA3C16F-9CBB-4BEE-9EE0-29A48F699523}"/>
    <cellStyle name="S2 112" xfId="3046" xr:uid="{9F03C977-0C78-4003-85CC-6B79244276C3}"/>
    <cellStyle name="S2 113" xfId="3047" xr:uid="{2776E31D-2AAD-4CF3-A003-C45F4F51C9AB}"/>
    <cellStyle name="S2 114" xfId="3048" xr:uid="{76640059-36A1-4760-A9E2-3B3BBA35FED1}"/>
    <cellStyle name="S2 115" xfId="3049" xr:uid="{92F9C03B-4C5F-4B4C-8466-A96B0F0765CE}"/>
    <cellStyle name="S2 116" xfId="3050" xr:uid="{4F5C9519-5EB5-4006-96F6-B4582DE264D5}"/>
    <cellStyle name="S2 117" xfId="3051" xr:uid="{51311A0A-A0F2-44EB-B7D8-CB8943CBE71C}"/>
    <cellStyle name="S2 118" xfId="3052" xr:uid="{D3037765-099C-4C33-83FE-AED2EB2C8C52}"/>
    <cellStyle name="S2 119" xfId="3053" xr:uid="{3A5F1427-DF07-4A08-B973-F040E1D6D6FB}"/>
    <cellStyle name="S2 12" xfId="3054" xr:uid="{077AFE5C-FB6D-4822-B0E7-694FF0021812}"/>
    <cellStyle name="S2 120" xfId="3055" xr:uid="{DB99CDBE-2425-4B60-9387-BC0BB728E811}"/>
    <cellStyle name="S2 121" xfId="3056" xr:uid="{33DD2789-29D2-4746-93CA-D182A02901A2}"/>
    <cellStyle name="S2 122" xfId="3057" xr:uid="{D0AF86B5-3592-4435-B64D-64049C4C6D2D}"/>
    <cellStyle name="S2 123" xfId="3058" xr:uid="{78884728-30CB-40F9-97A0-5D7E3C4C80C6}"/>
    <cellStyle name="S2 124" xfId="3059" xr:uid="{25C6F1D4-8CA6-4DEA-B952-35764E63735B}"/>
    <cellStyle name="S2 125" xfId="3060" xr:uid="{ADDA4E83-E524-4491-9274-27A815E5D1CF}"/>
    <cellStyle name="S2 126" xfId="3061" xr:uid="{C709A368-C6CD-4DC8-AF5D-AF660FB2CC05}"/>
    <cellStyle name="S2 127" xfId="3062" xr:uid="{D8A5C0C7-F467-4F73-B916-C79D41AAEC77}"/>
    <cellStyle name="S2 128" xfId="3063" xr:uid="{896043FD-852A-463C-8EEC-5EE8956428D3}"/>
    <cellStyle name="S2 129" xfId="3064" xr:uid="{90F71DF3-9218-4B69-8ECC-0679245BAD71}"/>
    <cellStyle name="S2 13" xfId="3065" xr:uid="{38CB921D-9455-4948-BCF7-B432602C27B4}"/>
    <cellStyle name="S2 130" xfId="3066" xr:uid="{AB227F32-9C75-4ABD-AEE2-58682E659752}"/>
    <cellStyle name="S2 131" xfId="3067" xr:uid="{717D0852-937E-47EC-9A10-4464A7F36B4D}"/>
    <cellStyle name="S2 132" xfId="3068" xr:uid="{1F68DFC1-45F2-4628-BCE0-1C7704A43E16}"/>
    <cellStyle name="S2 133" xfId="3069" xr:uid="{EF691F0E-728D-4CB3-A882-7492E4F14BFC}"/>
    <cellStyle name="S2 134" xfId="3070" xr:uid="{E88B6A5D-9944-4234-8A93-C0F673070CED}"/>
    <cellStyle name="S2 135" xfId="3071" xr:uid="{F9829EA8-6065-4042-AD20-371A5A5FEB67}"/>
    <cellStyle name="S2 136" xfId="3072" xr:uid="{624ED100-8FC8-4B93-8E87-E7342E9ADDE5}"/>
    <cellStyle name="S2 137" xfId="3073" xr:uid="{BD178306-1484-462F-82E8-50052B6F2A66}"/>
    <cellStyle name="S2 138" xfId="3074" xr:uid="{605C233B-2196-45E0-8147-821C8530227C}"/>
    <cellStyle name="S2 139" xfId="3075" xr:uid="{E7948A57-E718-426E-8AE1-8312AA2FAE02}"/>
    <cellStyle name="S2 14" xfId="3076" xr:uid="{FEBBB982-318A-4698-8832-A1C233B359F9}"/>
    <cellStyle name="S2 140" xfId="3077" xr:uid="{6E0D2E9C-F310-4DB4-83FB-58F809DAA0E2}"/>
    <cellStyle name="S2 141" xfId="3078" xr:uid="{975B94F1-90A2-4FB3-9F66-AE7B8D3F2132}"/>
    <cellStyle name="S2 142" xfId="3079" xr:uid="{CA26F245-3AB7-42B7-9760-D7B67540C7E4}"/>
    <cellStyle name="S2 143" xfId="3080" xr:uid="{DAD0449C-377E-46FD-A63A-55BA7E87011D}"/>
    <cellStyle name="S2 144" xfId="3081" xr:uid="{76F67969-F712-4574-8A04-3CD1565F3293}"/>
    <cellStyle name="S2 145" xfId="3082" xr:uid="{6DFD111F-CE9D-4E6F-8AA9-7FA2B0CD46D0}"/>
    <cellStyle name="S2 146" xfId="3083" xr:uid="{0F521530-3D4D-4709-90A5-C6D45469662E}"/>
    <cellStyle name="S2 147" xfId="3084" xr:uid="{DC6F48B5-C531-4D3C-8C0C-9FE7873DB890}"/>
    <cellStyle name="S2 148" xfId="3085" xr:uid="{4447BA34-DB92-4B5F-83C5-7B470E871AFC}"/>
    <cellStyle name="S2 149" xfId="3086" xr:uid="{1D827D96-8C0A-4B26-A288-F0CA29E0025C}"/>
    <cellStyle name="S2 15" xfId="3087" xr:uid="{220E1E87-0B15-4A89-BFE4-B60B40BE9A30}"/>
    <cellStyle name="S2 150" xfId="3088" xr:uid="{48629330-583A-4D6A-96C3-977A654D75AD}"/>
    <cellStyle name="S2 151" xfId="3089" xr:uid="{F42236E0-8E07-461F-B7B5-BB4DB14C1F42}"/>
    <cellStyle name="S2 152" xfId="3090" xr:uid="{D9A1D9A2-DBB4-4F7E-B627-061B3256F841}"/>
    <cellStyle name="S2 153" xfId="3091" xr:uid="{FE86005F-A2D6-4812-9559-3E2269C8101D}"/>
    <cellStyle name="S2 154" xfId="3092" xr:uid="{555A6563-826E-415A-B591-7976A8246254}"/>
    <cellStyle name="S2 155" xfId="3093" xr:uid="{52273BAD-4A55-4F56-BE1B-0A102C9A0750}"/>
    <cellStyle name="S2 156" xfId="3094" xr:uid="{EEDB5648-AB21-4FBA-9636-32AB4070D3D3}"/>
    <cellStyle name="S2 157" xfId="3095" xr:uid="{563154BA-FFE1-406F-AEF9-9963DC15EC83}"/>
    <cellStyle name="S2 158" xfId="3096" xr:uid="{FE163A2F-0AB2-4AC5-B12C-67B5A0791C0A}"/>
    <cellStyle name="S2 159" xfId="3097" xr:uid="{E9E014B5-E15A-4424-BCDB-ABBF10C94B28}"/>
    <cellStyle name="S2 16" xfId="3098" xr:uid="{BAF3A073-AA7E-4181-B62E-F677D48FD08F}"/>
    <cellStyle name="S2 160" xfId="3099" xr:uid="{F9DA05D1-A4CA-4FA2-9ECC-8F240FA3D876}"/>
    <cellStyle name="S2 161" xfId="3100" xr:uid="{E735A7DF-2689-430D-B846-A4A0DF23FD98}"/>
    <cellStyle name="S2 162" xfId="3101" xr:uid="{D63CD168-7266-48B0-B848-C73C3AF5CE32}"/>
    <cellStyle name="S2 163" xfId="3102" xr:uid="{7ACEF813-FCDA-410F-A5EA-E6A6A54F4AFC}"/>
    <cellStyle name="S2 164" xfId="3103" xr:uid="{3F3CF051-CEFC-4C14-A857-F4F64EEC7B11}"/>
    <cellStyle name="S2 165" xfId="3104" xr:uid="{663CE043-F934-49D5-AC4A-CD396635EFAF}"/>
    <cellStyle name="S2 166" xfId="3105" xr:uid="{3673ABED-81A2-42C0-B9D6-C296ADF07A88}"/>
    <cellStyle name="S2 167" xfId="3106" xr:uid="{5CA60985-4A7C-4DCC-9306-37A5E55C2FD6}"/>
    <cellStyle name="S2 168" xfId="3107" xr:uid="{901A46B5-C6FB-45B6-8D4F-1311118A06F7}"/>
    <cellStyle name="S2 169" xfId="3108" xr:uid="{2DC09B74-718E-4DE3-B0AC-4699EC54045A}"/>
    <cellStyle name="S2 17" xfId="3109" xr:uid="{5CFB0A83-E8D2-4B86-A182-DCF35F474DA2}"/>
    <cellStyle name="S2 170" xfId="3110" xr:uid="{CCEC11E6-A84B-4331-976B-C026AA703104}"/>
    <cellStyle name="S2 171" xfId="3111" xr:uid="{DFF2C86A-411F-4CD9-B2A2-9258C8DED59B}"/>
    <cellStyle name="S2 172" xfId="3112" xr:uid="{B3AD3F8D-CF1A-4CD0-8F8D-81C1543CD11E}"/>
    <cellStyle name="S2 173" xfId="3113" xr:uid="{A43DC5BC-BFC0-4320-8F35-77A439435E63}"/>
    <cellStyle name="S2 174" xfId="3114" xr:uid="{7CF32F15-F08E-4919-9D0A-55AB3C396377}"/>
    <cellStyle name="S2 175" xfId="3115" xr:uid="{6E4F5C26-06A3-4BBA-8049-1BEA6F9195CF}"/>
    <cellStyle name="S2 176" xfId="3116" xr:uid="{0293E7B3-2BEF-4EF9-8DB0-657C8F4FA9FC}"/>
    <cellStyle name="S2 177" xfId="3117" xr:uid="{A65B5262-7331-485D-8BBB-0E8672DE71F3}"/>
    <cellStyle name="S2 178" xfId="3118" xr:uid="{7528DD2D-9F2F-4CC0-9FE2-461CD7945DEF}"/>
    <cellStyle name="S2 179" xfId="3119" xr:uid="{DE32FC20-5115-48BD-A3A1-6404F72DD2DC}"/>
    <cellStyle name="S2 18" xfId="3120" xr:uid="{42D25F5D-B31C-41C8-952F-74FE1EF24165}"/>
    <cellStyle name="S2 180" xfId="3121" xr:uid="{4981817F-F2B7-47E2-9E82-4E72F05311A4}"/>
    <cellStyle name="S2 181" xfId="3122" xr:uid="{99A9E69A-49B1-4CCB-8564-5D1688CD277A}"/>
    <cellStyle name="S2 19" xfId="3123" xr:uid="{B4633417-4527-4955-A5C5-63BBEC253F27}"/>
    <cellStyle name="S2 2" xfId="3124" xr:uid="{465C7231-4713-4A34-AA74-62E83895964B}"/>
    <cellStyle name="S2 20" xfId="3125" xr:uid="{C92FD291-2BCF-449B-B778-44FB409F20C8}"/>
    <cellStyle name="S2 21" xfId="3126" xr:uid="{134D8EEC-D429-4151-8951-709636C604A6}"/>
    <cellStyle name="S2 22" xfId="3127" xr:uid="{DF3C27CC-EEB0-4637-9C25-75D3421BED39}"/>
    <cellStyle name="S2 23" xfId="3128" xr:uid="{86C45590-3733-4D36-AC4D-9174869B5A59}"/>
    <cellStyle name="S2 24" xfId="3129" xr:uid="{E23CF8A9-FB2A-43D2-B518-6C144E7881E1}"/>
    <cellStyle name="S2 25" xfId="3130" xr:uid="{CA3D47B4-B328-466A-916D-E478E4C381B9}"/>
    <cellStyle name="S2 26" xfId="3131" xr:uid="{6AC682FF-823F-41DB-99BD-D2903A3BB700}"/>
    <cellStyle name="S2 27" xfId="3132" xr:uid="{1E30733D-5A4D-4331-97DA-E51A97720343}"/>
    <cellStyle name="S2 28" xfId="3133" xr:uid="{49D90C8D-CC3E-4FD5-A488-60F364EB904D}"/>
    <cellStyle name="S2 29" xfId="3134" xr:uid="{4C4AC6EB-723D-424E-AD8E-6232BB9AAC7F}"/>
    <cellStyle name="S2 3" xfId="3135" xr:uid="{E00FE7EC-9B53-4E14-8741-F4963C95C4FC}"/>
    <cellStyle name="S2 30" xfId="3136" xr:uid="{25C1BD31-218A-4DC4-9341-55F52FCAE243}"/>
    <cellStyle name="S2 31" xfId="3137" xr:uid="{F81FAE2C-1443-4352-B3D3-BCDD21CC970E}"/>
    <cellStyle name="S2 32" xfId="3138" xr:uid="{943AB4A6-BD16-47AD-9598-187E80C04BFC}"/>
    <cellStyle name="S2 33" xfId="3139" xr:uid="{B84B5477-6F7E-45D2-B711-89C966DEBFDD}"/>
    <cellStyle name="S2 34" xfId="3140" xr:uid="{AA206C17-79BD-4F66-A331-E83E6750E2D7}"/>
    <cellStyle name="S2 35" xfId="3141" xr:uid="{9B0F0CF9-3E60-4D2B-8B7C-FEE0B96A1F66}"/>
    <cellStyle name="S2 36" xfId="3142" xr:uid="{4ACC6160-4F72-4EF4-8936-AD1C396B0A01}"/>
    <cellStyle name="S2 37" xfId="3143" xr:uid="{9247CD89-8DC7-447F-88B1-21193759E4C5}"/>
    <cellStyle name="S2 38" xfId="3144" xr:uid="{ACED9CEB-801E-4082-82BB-D35B0BA1228F}"/>
    <cellStyle name="S2 39" xfId="3145" xr:uid="{20355BE4-E78E-404D-AA08-CDF83EB76221}"/>
    <cellStyle name="S2 4" xfId="3146" xr:uid="{8E5473B7-BBA2-416B-9363-5A648DE8A932}"/>
    <cellStyle name="S2 40" xfId="3147" xr:uid="{DC849521-2A0C-4BF0-9A2D-BDE699BCBF8C}"/>
    <cellStyle name="S2 41" xfId="3148" xr:uid="{2A5FA132-03A8-4F66-BF91-E9458163555A}"/>
    <cellStyle name="S2 42" xfId="3149" xr:uid="{36C12EFB-3951-48E4-8CB1-344765D3D211}"/>
    <cellStyle name="S2 43" xfId="3150" xr:uid="{3870083F-0E6B-430F-BA3B-DF31AC22D9DD}"/>
    <cellStyle name="S2 44" xfId="3151" xr:uid="{F94564D9-66A0-4352-B17D-F847653451A8}"/>
    <cellStyle name="S2 45" xfId="3152" xr:uid="{EA230BA3-7BDB-44D3-B1A2-8181E53D36C6}"/>
    <cellStyle name="S2 46" xfId="3153" xr:uid="{20C66540-0AE0-4E82-AF95-B536C35B7C90}"/>
    <cellStyle name="S2 47" xfId="3154" xr:uid="{D7C64C67-23D5-440D-9832-9E98BD626C75}"/>
    <cellStyle name="S2 48" xfId="3155" xr:uid="{6CC358F3-ADA6-4BE6-B57E-B92EF461F7D3}"/>
    <cellStyle name="S2 49" xfId="3156" xr:uid="{7166DCC8-F6D2-481B-9E90-EBEC7A7E6871}"/>
    <cellStyle name="S2 5" xfId="3157" xr:uid="{316B0AF6-CEB1-4323-9E36-0DDDEE6EDF6F}"/>
    <cellStyle name="S2 50" xfId="3158" xr:uid="{1772E122-D134-46D4-8B82-B63C5F87D958}"/>
    <cellStyle name="S2 51" xfId="3159" xr:uid="{51E7194E-54D3-4ED8-BC84-57562DC79EAD}"/>
    <cellStyle name="S2 52" xfId="3160" xr:uid="{76CAA8E7-13D9-4666-9011-B6A348AED05C}"/>
    <cellStyle name="S2 53" xfId="3161" xr:uid="{21B2D002-9F1C-4C23-BE2D-C4FEC1768DF3}"/>
    <cellStyle name="S2 54" xfId="3162" xr:uid="{68E6FDBC-D389-469C-B415-748567F36C1A}"/>
    <cellStyle name="S2 55" xfId="3163" xr:uid="{7A04D177-0D76-4E7D-9E94-1B94F59BDE19}"/>
    <cellStyle name="S2 56" xfId="3164" xr:uid="{C2991AA2-727B-4333-A54B-ADE2D78D5875}"/>
    <cellStyle name="S2 57" xfId="3165" xr:uid="{10598307-70B5-4D96-A427-B6E5416488C5}"/>
    <cellStyle name="S2 58" xfId="3166" xr:uid="{D4274153-6802-4391-87E2-9E0FCF71422F}"/>
    <cellStyle name="S2 59" xfId="3167" xr:uid="{018D00B8-75B3-4BE7-8857-51CB384BB412}"/>
    <cellStyle name="S2 6" xfId="3168" xr:uid="{CFC5C135-B7F0-4F5A-AAC0-EF4F8BCDDA7B}"/>
    <cellStyle name="S2 60" xfId="3169" xr:uid="{98492A4C-D5A6-4502-B1E2-6F459CFAEE4E}"/>
    <cellStyle name="S2 61" xfId="3170" xr:uid="{447A22F1-D89C-4990-A55C-9EC6D3F55217}"/>
    <cellStyle name="S2 62" xfId="3171" xr:uid="{5D6A0067-D8C8-4106-BF4F-6FA9A30A84D9}"/>
    <cellStyle name="S2 63" xfId="3172" xr:uid="{DCB77A5C-E59D-4BE0-8B6B-A6081A0115DE}"/>
    <cellStyle name="S2 64" xfId="3173" xr:uid="{EDD4F784-2442-47F9-B13F-E5D8060B309B}"/>
    <cellStyle name="S2 65" xfId="3174" xr:uid="{1A09BE43-F35C-40DF-88F2-FAE8021ED299}"/>
    <cellStyle name="S2 66" xfId="3175" xr:uid="{BA58D4EF-79D3-4A64-A8B5-284B52D3F748}"/>
    <cellStyle name="S2 67" xfId="3176" xr:uid="{7F4CE875-BF22-4C53-9EBD-15B300FC7C3A}"/>
    <cellStyle name="S2 68" xfId="3177" xr:uid="{2742D9FC-26E4-4E3C-8E3A-991018201C09}"/>
    <cellStyle name="S2 69" xfId="3178" xr:uid="{E20EF7B8-CD3A-41FE-A9B9-A5F14CE7178F}"/>
    <cellStyle name="S2 7" xfId="3179" xr:uid="{6A4888A6-D91A-4935-9D32-5838D92DFB3C}"/>
    <cellStyle name="S2 70" xfId="3180" xr:uid="{9E9E0F27-18BD-4D70-8C81-76097C555557}"/>
    <cellStyle name="S2 71" xfId="3181" xr:uid="{CC85C29C-4967-457B-B690-A57C41097D82}"/>
    <cellStyle name="S2 72" xfId="3182" xr:uid="{4ACCCF45-36DD-4AD2-8F82-D2641599D70A}"/>
    <cellStyle name="S2 73" xfId="3183" xr:uid="{C5084174-0710-4688-9935-90D2CC191A61}"/>
    <cellStyle name="S2 74" xfId="3184" xr:uid="{D4763E87-944A-46FA-AFD5-A955BCD9F3D2}"/>
    <cellStyle name="S2 75" xfId="3185" xr:uid="{9984E286-9BAB-4932-9407-3CB9FC98FF24}"/>
    <cellStyle name="S2 76" xfId="3186" xr:uid="{D95D542B-EACD-45F0-8BC7-0D6D67D91CD7}"/>
    <cellStyle name="S2 77" xfId="3187" xr:uid="{B35F69FF-05AE-4434-8A82-F9C7C2F25D7D}"/>
    <cellStyle name="S2 78" xfId="3188" xr:uid="{78453584-DC45-4122-B6A2-475EFFBBD74C}"/>
    <cellStyle name="S2 79" xfId="3189" xr:uid="{EA2B488A-1177-426A-B2B2-48C744BB275F}"/>
    <cellStyle name="S2 8" xfId="3190" xr:uid="{7CFAD05C-52B1-45F8-92F1-81DBC6E4648B}"/>
    <cellStyle name="S2 80" xfId="3191" xr:uid="{6595CEA3-6448-415B-87A2-936E6116AA26}"/>
    <cellStyle name="S2 81" xfId="3192" xr:uid="{6856C804-5832-4AE1-8095-FE83F675FDE2}"/>
    <cellStyle name="S2 82" xfId="3193" xr:uid="{41EE3E2C-66A9-4208-93CD-3EF0B406EF41}"/>
    <cellStyle name="S2 83" xfId="3194" xr:uid="{C4E2C462-F639-4E1A-B41F-2DE14530E604}"/>
    <cellStyle name="S2 84" xfId="3195" xr:uid="{3BADCA7A-87B7-4101-A078-C232CC1535C5}"/>
    <cellStyle name="S2 85" xfId="3196" xr:uid="{2C24A7D8-386C-4D55-9CC4-F8135511F7AD}"/>
    <cellStyle name="S2 86" xfId="3197" xr:uid="{D1637D9C-AE56-4E78-9E93-0A3ABB8BAFB1}"/>
    <cellStyle name="S2 87" xfId="3198" xr:uid="{7D72065C-DD40-4C4B-8AEB-64A390EE5596}"/>
    <cellStyle name="S2 88" xfId="3199" xr:uid="{1AA650FE-3CA5-4D73-A94A-034E3E2F66FD}"/>
    <cellStyle name="S2 89" xfId="3200" xr:uid="{E0AA3C39-7FD3-47B0-AE47-6A396396F281}"/>
    <cellStyle name="S2 9" xfId="3201" xr:uid="{F64B569F-B1A9-4B8C-8668-61807FD37948}"/>
    <cellStyle name="S2 90" xfId="3202" xr:uid="{63359FD1-8C1E-4D9C-9695-20D6AE09AD6F}"/>
    <cellStyle name="S2 91" xfId="3203" xr:uid="{1AA9D539-ED23-4867-BCC5-223D35E00E81}"/>
    <cellStyle name="S2 92" xfId="3204" xr:uid="{26527B97-63B5-4F28-A67A-4EEA55DF699A}"/>
    <cellStyle name="S2 93" xfId="3205" xr:uid="{60AF9997-5C18-44A2-8342-2D2B93ECA36B}"/>
    <cellStyle name="S2 94" xfId="3206" xr:uid="{49731F80-508A-453E-8752-6CB01C924E55}"/>
    <cellStyle name="S2 95" xfId="3207" xr:uid="{26DA0D39-19B8-49DF-BEE8-7EEA02EF9411}"/>
    <cellStyle name="S2 96" xfId="3208" xr:uid="{510434E3-AFC2-40B3-9B2D-1B968C6B8609}"/>
    <cellStyle name="S2 97" xfId="3209" xr:uid="{B31139BE-9BD7-4249-B817-413D09DB4AAC}"/>
    <cellStyle name="S2 98" xfId="3210" xr:uid="{36E012A2-60E9-49BA-91EF-81BE2C31D33E}"/>
    <cellStyle name="S2 99" xfId="3211" xr:uid="{8E4A3732-2B37-48B3-919F-255CCFA2B51B}"/>
    <cellStyle name="S2_Accounts report MP Jan-Jul '08 SSI-IV" xfId="3212" xr:uid="{5D372184-6575-4B63-9B96-2DF955A0A000}"/>
    <cellStyle name="S3" xfId="3213" xr:uid="{E4D173FB-56E3-45AF-AD3C-E03615EE3DAA}"/>
    <cellStyle name="S3 10" xfId="3214" xr:uid="{0E1BA354-B0CB-49E2-BF9C-152A01D4DC30}"/>
    <cellStyle name="S3 100" xfId="3215" xr:uid="{6F7088A5-B03B-4508-9FD2-D676E635E082}"/>
    <cellStyle name="S3 101" xfId="3216" xr:uid="{24A6F113-F4A3-4B72-95D9-34E4A9CEB7CF}"/>
    <cellStyle name="S3 102" xfId="3217" xr:uid="{24BF337E-257B-4DEE-9C57-22E052F1E160}"/>
    <cellStyle name="S3 103" xfId="3218" xr:uid="{982607AA-248F-4ABF-BF2D-A2B4FA1ED378}"/>
    <cellStyle name="S3 104" xfId="3219" xr:uid="{C036EC3F-30A6-4524-9FF8-011891D25AC8}"/>
    <cellStyle name="S3 105" xfId="3220" xr:uid="{529AD2C5-BAD1-4E09-B4D7-0728355671A8}"/>
    <cellStyle name="S3 106" xfId="3221" xr:uid="{E778C771-973F-452D-9DCA-EA053C590999}"/>
    <cellStyle name="S3 107" xfId="3222" xr:uid="{B3C9C4DB-FFD0-443C-AEC5-EE8CDC5C7025}"/>
    <cellStyle name="S3 108" xfId="3223" xr:uid="{70CE16BB-DB95-469C-BCD0-B86CDFB242C6}"/>
    <cellStyle name="S3 109" xfId="3224" xr:uid="{2BE28E69-0DF6-4425-A6DF-BD1341C65B54}"/>
    <cellStyle name="S3 11" xfId="3225" xr:uid="{8FA14126-1AF9-4149-9257-5CCFDA36D9F8}"/>
    <cellStyle name="S3 110" xfId="3226" xr:uid="{C44101D9-A833-4EE2-BFCD-7668C5FD6F3A}"/>
    <cellStyle name="S3 111" xfId="3227" xr:uid="{7857F832-1B1A-47E9-9058-0CE0FC8F2EF9}"/>
    <cellStyle name="S3 112" xfId="3228" xr:uid="{21C97262-8D4D-414E-B51C-983E6FE73840}"/>
    <cellStyle name="S3 113" xfId="3229" xr:uid="{FB6E7BDC-5B45-4A04-BB74-2D5369F2EF1E}"/>
    <cellStyle name="S3 114" xfId="3230" xr:uid="{D082748A-919A-432D-A534-AE00204B6018}"/>
    <cellStyle name="S3 115" xfId="3231" xr:uid="{DFD465F8-5AA8-458E-A74B-CF8227280794}"/>
    <cellStyle name="S3 116" xfId="3232" xr:uid="{5F49E600-3672-4FDE-A123-7A7D1C67C331}"/>
    <cellStyle name="S3 117" xfId="3233" xr:uid="{1E546B66-73A7-4DB5-BE99-56D3B84D7EE1}"/>
    <cellStyle name="S3 118" xfId="3234" xr:uid="{A63B96B5-E869-4216-8960-A034ABB2F6AB}"/>
    <cellStyle name="S3 119" xfId="3235" xr:uid="{398661BD-B099-43D4-89DC-A70AAF3830A6}"/>
    <cellStyle name="S3 12" xfId="3236" xr:uid="{39415B52-AA5E-4A76-A09E-4CE206EE6205}"/>
    <cellStyle name="S3 120" xfId="3237" xr:uid="{56872ED0-2F61-474C-81E0-EB0B2AEB34B9}"/>
    <cellStyle name="S3 121" xfId="3238" xr:uid="{AA67794B-8D7E-4C47-964A-5C5DB9E078C6}"/>
    <cellStyle name="S3 122" xfId="3239" xr:uid="{FB7B4B44-4212-41B7-9B07-44F3849D638D}"/>
    <cellStyle name="S3 123" xfId="3240" xr:uid="{5F1C81B5-0336-42CE-A6AD-F95977115F4B}"/>
    <cellStyle name="S3 124" xfId="3241" xr:uid="{38A842A4-5F96-4825-894D-B04A8497C6D1}"/>
    <cellStyle name="S3 125" xfId="3242" xr:uid="{DB6B09A5-6FE4-4CD4-B0E6-4382CA4FCC88}"/>
    <cellStyle name="S3 126" xfId="3243" xr:uid="{CA061952-70E6-4F7A-9584-1A320B5125E0}"/>
    <cellStyle name="S3 127" xfId="3244" xr:uid="{F027EFEB-68F3-4E93-B6E2-9162A43B298E}"/>
    <cellStyle name="S3 128" xfId="3245" xr:uid="{9A843DFA-66AB-4768-AAE5-EC6F3ED7A06E}"/>
    <cellStyle name="S3 129" xfId="3246" xr:uid="{6F1329F0-5AD7-4623-836B-C684831E0823}"/>
    <cellStyle name="S3 13" xfId="3247" xr:uid="{51C1AD84-75B2-4452-9D50-4A1836AB36EC}"/>
    <cellStyle name="S3 130" xfId="3248" xr:uid="{2F04B5C8-EF57-446B-92EE-F69A8321C44D}"/>
    <cellStyle name="S3 131" xfId="3249" xr:uid="{93C4A9E2-2121-4694-8D9F-15D714FD8931}"/>
    <cellStyle name="S3 132" xfId="3250" xr:uid="{276A3EAA-7275-462F-8DBA-8E5E396C803C}"/>
    <cellStyle name="S3 133" xfId="3251" xr:uid="{C3D483CA-E156-407B-9D4C-4A54424C4721}"/>
    <cellStyle name="S3 134" xfId="3252" xr:uid="{C3D11A9A-F57D-4C94-810F-19E596EFFC2C}"/>
    <cellStyle name="S3 135" xfId="3253" xr:uid="{99434DBB-CD69-4597-A07B-503778015B33}"/>
    <cellStyle name="S3 136" xfId="3254" xr:uid="{F7393E43-A651-4C46-8F5A-93EC918A195E}"/>
    <cellStyle name="S3 137" xfId="3255" xr:uid="{DEB78597-6211-4B4F-A63D-625A2FF6C7EF}"/>
    <cellStyle name="S3 138" xfId="3256" xr:uid="{72B2F016-E846-42F7-8977-D2D27A896DD5}"/>
    <cellStyle name="S3 139" xfId="3257" xr:uid="{FF4F1D03-A03D-47A2-A050-BE9824831853}"/>
    <cellStyle name="S3 14" xfId="3258" xr:uid="{CCDF760A-6DC3-4EF6-9F2E-E5714E4E5B39}"/>
    <cellStyle name="S3 140" xfId="3259" xr:uid="{CA98F27D-7A73-4EF0-9439-167FD8239636}"/>
    <cellStyle name="S3 141" xfId="3260" xr:uid="{46DE5C58-BC34-45BA-A8DE-2394615550C6}"/>
    <cellStyle name="S3 142" xfId="3261" xr:uid="{7E40E1C1-6CB8-487D-932C-A5C112427B8F}"/>
    <cellStyle name="S3 143" xfId="3262" xr:uid="{34F59111-C4D4-4CDF-9127-580D3998BE3B}"/>
    <cellStyle name="S3 144" xfId="3263" xr:uid="{8D88FC73-F9E3-4C11-B931-8AB1A2B308F6}"/>
    <cellStyle name="S3 145" xfId="3264" xr:uid="{FB3B0E2B-74AF-4419-A78E-CAA97FD97AE9}"/>
    <cellStyle name="S3 146" xfId="3265" xr:uid="{5130F2E4-7AF9-4C33-BE7B-D8B03B2AAED7}"/>
    <cellStyle name="S3 147" xfId="3266" xr:uid="{5969E1C9-23BB-4773-8AC6-949D3EBC7F79}"/>
    <cellStyle name="S3 148" xfId="3267" xr:uid="{9291E7C8-B9D6-4980-BCAB-C7FDA3D3E0BF}"/>
    <cellStyle name="S3 149" xfId="3268" xr:uid="{8DC1149C-D10F-4E2C-89E5-8AAD27AF817E}"/>
    <cellStyle name="S3 15" xfId="3269" xr:uid="{1E1B0E3B-57CB-457D-AC83-F55F2A0BB03B}"/>
    <cellStyle name="S3 150" xfId="3270" xr:uid="{60133603-EA0D-4FB9-BDDF-3CC7942A8984}"/>
    <cellStyle name="S3 151" xfId="3271" xr:uid="{50E39AFC-B1E2-467F-AF23-9091DEFD2080}"/>
    <cellStyle name="S3 152" xfId="3272" xr:uid="{6E6871F5-9157-4D67-AD60-5B0A3018D637}"/>
    <cellStyle name="S3 153" xfId="3273" xr:uid="{B2F79DF6-52CE-4FE6-9E5F-BE38C2D72A39}"/>
    <cellStyle name="S3 154" xfId="3274" xr:uid="{BEE5C86D-AEFA-4EE3-B241-1E65581ED32F}"/>
    <cellStyle name="S3 155" xfId="3275" xr:uid="{8C1F02B8-E72E-403A-A8E3-93CD50AB5261}"/>
    <cellStyle name="S3 156" xfId="3276" xr:uid="{5BFE5E18-B92C-4750-BB04-77FBFEAA8AEA}"/>
    <cellStyle name="S3 157" xfId="3277" xr:uid="{BACACA09-8331-4567-A4FF-31E62671EE89}"/>
    <cellStyle name="S3 158" xfId="3278" xr:uid="{30AA1676-7BAD-4547-813F-FD284FB7F774}"/>
    <cellStyle name="S3 159" xfId="3279" xr:uid="{3EADD099-DDCD-440D-8C93-D19B68755056}"/>
    <cellStyle name="S3 16" xfId="3280" xr:uid="{E3490133-A83A-4D40-831D-959EF56AAB7F}"/>
    <cellStyle name="S3 160" xfId="3281" xr:uid="{052AC38C-94C5-4029-8AC6-B2D596743971}"/>
    <cellStyle name="S3 161" xfId="3282" xr:uid="{B8C8521C-CC8C-4A6D-9C9B-EF19C9D28455}"/>
    <cellStyle name="S3 162" xfId="3283" xr:uid="{2DB8B76F-E56A-47C2-BC73-58E7D88ADDF2}"/>
    <cellStyle name="S3 163" xfId="3284" xr:uid="{3E4EB82D-1B36-423D-8AED-8414ACC16361}"/>
    <cellStyle name="S3 164" xfId="3285" xr:uid="{481A06AA-C656-419A-A385-5BC356509C38}"/>
    <cellStyle name="S3 165" xfId="3286" xr:uid="{3E4AF1ED-5863-443A-AE8F-4B8336CB60C7}"/>
    <cellStyle name="S3 166" xfId="3287" xr:uid="{B2389F9F-7748-4B2B-AB8D-0D55C4F84283}"/>
    <cellStyle name="S3 167" xfId="3288" xr:uid="{875DB82A-7194-4E31-8CEF-1EB75C70CD57}"/>
    <cellStyle name="S3 168" xfId="3289" xr:uid="{5076ED13-8C01-4A6C-BA55-7A62473055D9}"/>
    <cellStyle name="S3 169" xfId="3290" xr:uid="{C2E2E5E3-D57A-43DF-8AD6-FDA95CC76605}"/>
    <cellStyle name="S3 17" xfId="3291" xr:uid="{CF5018D4-17BE-4564-94FD-424B56A00C22}"/>
    <cellStyle name="S3 170" xfId="3292" xr:uid="{E0E688D5-489D-4F7A-A6D5-B29605B949E1}"/>
    <cellStyle name="S3 171" xfId="3293" xr:uid="{4C560C9B-CAFB-4DDE-99DD-81F055746AEF}"/>
    <cellStyle name="S3 172" xfId="3294" xr:uid="{36BBCAC7-274F-4D88-90AE-AADF0A99BAAF}"/>
    <cellStyle name="S3 173" xfId="3295" xr:uid="{BC6A7B53-A6D3-415E-A69C-9409A4CFCB44}"/>
    <cellStyle name="S3 174" xfId="3296" xr:uid="{85F31F79-DE36-42BE-A2E8-42ABE0051C54}"/>
    <cellStyle name="S3 175" xfId="3297" xr:uid="{8AD84BC0-1F11-4423-B385-A4B3E5796D91}"/>
    <cellStyle name="S3 176" xfId="3298" xr:uid="{65D89C13-084C-4E55-B7F3-91E58C77C6DC}"/>
    <cellStyle name="S3 177" xfId="3299" xr:uid="{DAF2CD8E-40ED-4879-B5FC-B07B18A7C97D}"/>
    <cellStyle name="S3 178" xfId="3300" xr:uid="{E313706E-6B4E-4788-910E-992405E9B894}"/>
    <cellStyle name="S3 179" xfId="3301" xr:uid="{C6BFEEC7-C25E-4CEA-9B99-0CC9873A4FD1}"/>
    <cellStyle name="S3 18" xfId="3302" xr:uid="{6436D69F-7884-4463-B682-A067DDA4CE1C}"/>
    <cellStyle name="S3 180" xfId="3303" xr:uid="{160E79B7-9628-4A2C-93B4-0931236BF51E}"/>
    <cellStyle name="S3 181" xfId="3304" xr:uid="{D68B0AB6-7C46-4A5A-B043-E981A6A54FFB}"/>
    <cellStyle name="S3 19" xfId="3305" xr:uid="{C89893B7-F9A8-437F-A907-F4B51AE1037B}"/>
    <cellStyle name="S3 2" xfId="3306" xr:uid="{5EE27516-E217-42B4-B146-AACEBE54632E}"/>
    <cellStyle name="S3 20" xfId="3307" xr:uid="{95B82E7E-CC61-46A0-A59E-BFA5E24C56D2}"/>
    <cellStyle name="S3 21" xfId="3308" xr:uid="{39A897A6-AA36-47FD-AAF8-D2822273C8D6}"/>
    <cellStyle name="S3 22" xfId="3309" xr:uid="{3E4C5E9B-0160-4C2E-8803-4BE5847D0860}"/>
    <cellStyle name="S3 23" xfId="3310" xr:uid="{F920E09E-4A9E-4BEF-A0AD-B0B33976C0C4}"/>
    <cellStyle name="S3 24" xfId="3311" xr:uid="{E957FAC1-D4CB-4BF7-9A4A-A302DA2A08D4}"/>
    <cellStyle name="S3 25" xfId="3312" xr:uid="{C0FDD9F2-9B36-4522-B810-C2DCF6290176}"/>
    <cellStyle name="S3 26" xfId="3313" xr:uid="{16ECD0A2-F52F-4C59-8216-8611B44B7D1D}"/>
    <cellStyle name="S3 27" xfId="3314" xr:uid="{9650ECD4-7121-4007-96DB-BEF090049591}"/>
    <cellStyle name="S3 28" xfId="3315" xr:uid="{41075EB1-139F-49CC-9335-E422F7026330}"/>
    <cellStyle name="S3 29" xfId="3316" xr:uid="{A16E766E-BD79-44A5-96B6-FEAF1B636ED5}"/>
    <cellStyle name="S3 3" xfId="3317" xr:uid="{8ABC5452-C43C-49E3-91FF-48C6FBA6D1C4}"/>
    <cellStyle name="S3 30" xfId="3318" xr:uid="{B3B5DA69-8AA5-4E02-A908-6C26F2665D58}"/>
    <cellStyle name="S3 31" xfId="3319" xr:uid="{55EFE251-FEBE-4396-B4A6-90754018452E}"/>
    <cellStyle name="S3 32" xfId="3320" xr:uid="{609E500A-A175-445C-83A4-C8F45906D1C1}"/>
    <cellStyle name="S3 33" xfId="3321" xr:uid="{3580DACB-6974-49C6-B31A-36E200C744BB}"/>
    <cellStyle name="S3 34" xfId="3322" xr:uid="{A1B8D7DD-515B-4FFC-932C-581619636CCF}"/>
    <cellStyle name="S3 35" xfId="3323" xr:uid="{A12C5915-762D-4636-B0CF-9D29C9AC1542}"/>
    <cellStyle name="S3 36" xfId="3324" xr:uid="{DC2890C9-8BA0-41BB-BA04-1263939681AD}"/>
    <cellStyle name="S3 37" xfId="3325" xr:uid="{A085DF81-79E4-4618-8736-B5CA3253C3AF}"/>
    <cellStyle name="S3 38" xfId="3326" xr:uid="{EAEB5840-D537-40D5-A234-EA793A46606D}"/>
    <cellStyle name="S3 39" xfId="3327" xr:uid="{B17A3A51-3C25-4290-8FCB-4E19026839F7}"/>
    <cellStyle name="S3 4" xfId="3328" xr:uid="{0F6DCD02-EE9F-45BC-B65C-B6B02E18043E}"/>
    <cellStyle name="S3 40" xfId="3329" xr:uid="{3DC08BAA-2B66-4BBF-A909-301F19A6D9B8}"/>
    <cellStyle name="S3 41" xfId="3330" xr:uid="{CBFEC4F5-9D91-4B11-82CD-DA1A58B19E81}"/>
    <cellStyle name="S3 42" xfId="3331" xr:uid="{9B06E644-2D39-4F2B-BED0-CF62949387E8}"/>
    <cellStyle name="S3 43" xfId="3332" xr:uid="{1837D786-345D-4109-837D-1A60C855E41D}"/>
    <cellStyle name="S3 44" xfId="3333" xr:uid="{362DFBAA-BAB7-43E3-B24F-5DF92BFCE515}"/>
    <cellStyle name="S3 45" xfId="3334" xr:uid="{DF4369C4-F464-4DA8-B374-4E633B8E9188}"/>
    <cellStyle name="S3 46" xfId="3335" xr:uid="{C49FC001-4C31-41EC-A91E-ECDBD9C71FB1}"/>
    <cellStyle name="S3 47" xfId="3336" xr:uid="{1B9F6895-159D-4074-8482-C3738CA87DAE}"/>
    <cellStyle name="S3 48" xfId="3337" xr:uid="{A07D2360-2EB1-419E-BD26-05D9952C77C5}"/>
    <cellStyle name="S3 49" xfId="3338" xr:uid="{A3FDA384-A4DF-409B-BC74-05A1C9437FF8}"/>
    <cellStyle name="S3 5" xfId="3339" xr:uid="{3C2BE01F-FD33-47BF-B8F3-D8F1F89FEF6B}"/>
    <cellStyle name="S3 50" xfId="3340" xr:uid="{5F428D96-0984-4F14-9474-C51B0CF8D7E4}"/>
    <cellStyle name="S3 51" xfId="3341" xr:uid="{6E42FE7C-31F5-46D9-B888-168BFDBC7DE4}"/>
    <cellStyle name="S3 52" xfId="3342" xr:uid="{966A130A-CD59-49D6-B1EC-FCE2BBA50B6E}"/>
    <cellStyle name="S3 53" xfId="3343" xr:uid="{19EFD153-8BAB-4A2B-99C3-58BA0A8A1101}"/>
    <cellStyle name="S3 54" xfId="3344" xr:uid="{E883F113-3917-4DAC-A104-4CA7E752AA3E}"/>
    <cellStyle name="S3 55" xfId="3345" xr:uid="{F9709605-332A-44D2-980E-2A2EF12121A5}"/>
    <cellStyle name="S3 56" xfId="3346" xr:uid="{63698699-F227-4091-9D64-92E1AB2FCFA5}"/>
    <cellStyle name="S3 57" xfId="3347" xr:uid="{AEE858C3-8E12-4A46-BD82-3C384D83F3F1}"/>
    <cellStyle name="S3 58" xfId="3348" xr:uid="{4F9F26E5-6270-47A6-A7FA-3F44F07CB259}"/>
    <cellStyle name="S3 59" xfId="3349" xr:uid="{7975E1E1-A5B2-44A8-B6B7-D1E070D03793}"/>
    <cellStyle name="S3 6" xfId="3350" xr:uid="{4B705D8C-E722-4BB9-8394-9C9B35ED0D51}"/>
    <cellStyle name="S3 60" xfId="3351" xr:uid="{9CDB2209-E6CB-4EBA-A71E-AAA6892568B2}"/>
    <cellStyle name="S3 61" xfId="3352" xr:uid="{3C0E1D7D-52E6-4A1D-BEBB-51C995DE95B6}"/>
    <cellStyle name="S3 62" xfId="3353" xr:uid="{773A2500-6557-48D5-853A-472255FCE080}"/>
    <cellStyle name="S3 63" xfId="3354" xr:uid="{8978ABBC-9591-4182-936C-7EAC10B42A28}"/>
    <cellStyle name="S3 64" xfId="3355" xr:uid="{41E26511-E1C3-43DF-BE01-58BD1AB9F611}"/>
    <cellStyle name="S3 65" xfId="3356" xr:uid="{9B2647F6-ACBC-44B1-B82C-6A3A2A3BFF84}"/>
    <cellStyle name="S3 66" xfId="3357" xr:uid="{FD5BCAAF-EF4E-4699-95B4-9ADAB1DA97F2}"/>
    <cellStyle name="S3 67" xfId="3358" xr:uid="{E15B7631-7540-4600-8469-92F1C62FAE46}"/>
    <cellStyle name="S3 68" xfId="3359" xr:uid="{EF3052CA-E1D6-4B76-B6AD-CA7027487E4F}"/>
    <cellStyle name="S3 69" xfId="3360" xr:uid="{45D6A113-ECE6-412B-AC91-6DE6593A6694}"/>
    <cellStyle name="S3 7" xfId="3361" xr:uid="{0CEC482F-4185-4961-BACF-F6E4817DB9F5}"/>
    <cellStyle name="S3 70" xfId="3362" xr:uid="{60D5836E-072A-4286-B275-BA51C500D75C}"/>
    <cellStyle name="S3 71" xfId="3363" xr:uid="{B58CE60B-E85F-4D75-AEFA-F4A75FAB80E4}"/>
    <cellStyle name="S3 72" xfId="3364" xr:uid="{36163ED6-430F-4D42-9246-066F0F62B077}"/>
    <cellStyle name="S3 73" xfId="3365" xr:uid="{43B597EB-274D-4EE7-8BCF-6569BBEDEB7F}"/>
    <cellStyle name="S3 74" xfId="3366" xr:uid="{731ED359-D187-42E8-9E1B-199AECC6B8FA}"/>
    <cellStyle name="S3 75" xfId="3367" xr:uid="{D0FF7D83-56A6-4340-98AF-AB2121544682}"/>
    <cellStyle name="S3 76" xfId="3368" xr:uid="{33F3BCEE-D9A5-4A4F-86D1-3CFFF5A8D8E2}"/>
    <cellStyle name="S3 77" xfId="3369" xr:uid="{06EBA471-A315-4C60-92CB-F4748F7D946E}"/>
    <cellStyle name="S3 78" xfId="3370" xr:uid="{A4F6FC33-AF8B-47A6-9255-D6CC76B7715D}"/>
    <cellStyle name="S3 79" xfId="3371" xr:uid="{D56804F0-E2BF-44D3-B9D5-4B1C381E6379}"/>
    <cellStyle name="S3 8" xfId="3372" xr:uid="{1EA9A8DD-5098-4FB9-B9C8-B0A81D1A9116}"/>
    <cellStyle name="S3 80" xfId="3373" xr:uid="{A5DC3B32-BEC6-4025-A0A8-92C6C276D00F}"/>
    <cellStyle name="S3 81" xfId="3374" xr:uid="{5A4A9AF4-7086-4259-9D10-D08047E96E47}"/>
    <cellStyle name="S3 82" xfId="3375" xr:uid="{65D7EA1D-DD42-4DA4-919E-FACE68175D5C}"/>
    <cellStyle name="S3 83" xfId="3376" xr:uid="{5238A038-D46F-4822-921E-ADAED7140F0F}"/>
    <cellStyle name="S3 84" xfId="3377" xr:uid="{D8F952C3-1859-45D6-9026-CBC69FC4B1C3}"/>
    <cellStyle name="S3 85" xfId="3378" xr:uid="{0C6B3383-E640-472D-AAA1-B7E8E64373B5}"/>
    <cellStyle name="S3 86" xfId="3379" xr:uid="{440AE4AD-A055-43DD-9E66-B297692F4893}"/>
    <cellStyle name="S3 87" xfId="3380" xr:uid="{F6BEB09D-F7B5-467C-A4B9-7D0321F36E3E}"/>
    <cellStyle name="S3 88" xfId="3381" xr:uid="{9C825461-FEAB-4F20-B008-EC0280BE3D7A}"/>
    <cellStyle name="S3 89" xfId="3382" xr:uid="{BC83FBBE-85CC-4B05-8B70-F881D1753D2D}"/>
    <cellStyle name="S3 9" xfId="3383" xr:uid="{4E91B564-562C-4ECD-BBAC-A1F47AE73671}"/>
    <cellStyle name="S3 90" xfId="3384" xr:uid="{651CF233-E441-45EE-9F55-9F94815077C0}"/>
    <cellStyle name="S3 91" xfId="3385" xr:uid="{EAA62FDF-6AD1-4A27-BEB6-3E3ECDADFAE8}"/>
    <cellStyle name="S3 92" xfId="3386" xr:uid="{8578CB7B-AA09-4A28-8682-65B2C2BF0B4D}"/>
    <cellStyle name="S3 93" xfId="3387" xr:uid="{744F4E6B-A007-4869-9019-A9DF1E286217}"/>
    <cellStyle name="S3 94" xfId="3388" xr:uid="{3D236553-C820-4926-972C-279BF2C14D37}"/>
    <cellStyle name="S3 95" xfId="3389" xr:uid="{FC9774C7-1C91-4D50-9213-DE219C37E7CB}"/>
    <cellStyle name="S3 96" xfId="3390" xr:uid="{04060752-3B52-4E15-B39D-25C626A7E16B}"/>
    <cellStyle name="S3 97" xfId="3391" xr:uid="{90ACB5D3-1C7D-47D3-AF96-ED066AB1E766}"/>
    <cellStyle name="S3 98" xfId="3392" xr:uid="{C69E9382-614E-479C-A9C0-3B40C62D6C4A}"/>
    <cellStyle name="S3 99" xfId="3393" xr:uid="{E3351A3B-959C-4EBC-B64E-D3494A1B0EE4}"/>
    <cellStyle name="S3_Accounts report MP Jan-Jul '08 SSI-IV" xfId="3394" xr:uid="{F0013052-DD28-41CE-9799-C85C88593D6C}"/>
    <cellStyle name="S4" xfId="3395" xr:uid="{277F5789-4914-4627-BA26-77CD057CD6FB}"/>
    <cellStyle name="S4 10" xfId="3396" xr:uid="{C09BA85C-CAC3-46FD-BF19-BED69DE536EE}"/>
    <cellStyle name="S4 100" xfId="3397" xr:uid="{98BDDAE3-215C-41BE-8F08-B9EF8D070E90}"/>
    <cellStyle name="S4 101" xfId="3398" xr:uid="{DB4868F3-33D4-4268-B3D4-EAAE1F03F798}"/>
    <cellStyle name="S4 102" xfId="3399" xr:uid="{47C97F8D-71AA-43A1-942F-09070E8C88E8}"/>
    <cellStyle name="S4 103" xfId="3400" xr:uid="{9A0E8671-A76F-42DD-8547-C84D483E0528}"/>
    <cellStyle name="S4 104" xfId="3401" xr:uid="{58545DEC-0C45-4CFE-A6D7-CF411CF414D0}"/>
    <cellStyle name="S4 105" xfId="3402" xr:uid="{0D0AF88A-12BD-4ABE-B0FE-F31FC8E86FDC}"/>
    <cellStyle name="S4 106" xfId="3403" xr:uid="{805D05F8-165D-4A81-B2B3-62562C41FBC1}"/>
    <cellStyle name="S4 107" xfId="3404" xr:uid="{D8778F6F-9113-48D3-A438-9DBA5AD4AA66}"/>
    <cellStyle name="S4 108" xfId="3405" xr:uid="{7701586D-9532-45BC-AEC6-DEC9C952FC49}"/>
    <cellStyle name="S4 109" xfId="3406" xr:uid="{4C8DDA81-2A12-4E6C-BCC2-8B4415C1B2E3}"/>
    <cellStyle name="S4 11" xfId="3407" xr:uid="{615FB5DE-0450-497F-9A76-63109BCA9A4F}"/>
    <cellStyle name="S4 110" xfId="3408" xr:uid="{0C738BC1-9A1E-4647-99CD-7284B91BF3DA}"/>
    <cellStyle name="S4 111" xfId="3409" xr:uid="{71042C9C-7FED-44DB-B118-EE6292D91CAB}"/>
    <cellStyle name="S4 112" xfId="3410" xr:uid="{4AD1E2E2-C4AB-426F-BDD0-9FDE227CD392}"/>
    <cellStyle name="S4 113" xfId="3411" xr:uid="{4F860FD8-1ADF-4522-9A2A-0B60C11945AB}"/>
    <cellStyle name="S4 114" xfId="3412" xr:uid="{2516B9DF-911A-4433-9170-7A7D48BE142D}"/>
    <cellStyle name="S4 115" xfId="3413" xr:uid="{AAC7E8CC-0FFF-4B91-B94E-8090A46B99E9}"/>
    <cellStyle name="S4 116" xfId="3414" xr:uid="{66619B7A-2F1F-4455-AD16-FE9532057CAA}"/>
    <cellStyle name="S4 117" xfId="3415" xr:uid="{2DDD8ACD-673F-4CAD-BA90-B0879B6887B2}"/>
    <cellStyle name="S4 118" xfId="3416" xr:uid="{DCF8B5FD-4625-41C9-B68B-2BAF06C42FE2}"/>
    <cellStyle name="S4 119" xfId="3417" xr:uid="{1E378F2A-D569-4BC8-9CFF-8ECC16AA5ED3}"/>
    <cellStyle name="S4 12" xfId="3418" xr:uid="{93FF0B0D-6327-4C9A-A723-4489E966DA2B}"/>
    <cellStyle name="S4 120" xfId="3419" xr:uid="{86D0800E-1242-4A65-8565-1128E8BF266C}"/>
    <cellStyle name="S4 121" xfId="3420" xr:uid="{3F7D4E50-10B3-417F-86D7-81C6E03B5D00}"/>
    <cellStyle name="S4 122" xfId="3421" xr:uid="{E3ABBA0A-8862-4988-A8E4-7C1E817E2336}"/>
    <cellStyle name="S4 123" xfId="3422" xr:uid="{102A64A3-FB31-43C7-9EF1-F4D0F1C022DF}"/>
    <cellStyle name="S4 124" xfId="3423" xr:uid="{A3991556-6793-4DF7-B305-7455F1A1FE58}"/>
    <cellStyle name="S4 125" xfId="3424" xr:uid="{C64DB1EC-81EC-4E2E-BDC0-30D316FF6CD4}"/>
    <cellStyle name="S4 126" xfId="3425" xr:uid="{368CBD93-AFD9-4147-A113-811BA7A41DE7}"/>
    <cellStyle name="S4 127" xfId="3426" xr:uid="{71FDD376-3A8B-40D7-A7E7-F85C4F0BD2E4}"/>
    <cellStyle name="S4 128" xfId="3427" xr:uid="{865349E6-5E9A-40E7-A911-7611640DB3D0}"/>
    <cellStyle name="S4 129" xfId="3428" xr:uid="{8CB290B8-3339-4990-99E9-54E8FC032DDA}"/>
    <cellStyle name="S4 13" xfId="3429" xr:uid="{585A48EB-D7F0-4EC5-9119-00DA0B3C1C0E}"/>
    <cellStyle name="S4 130" xfId="3430" xr:uid="{2B7469A1-152E-4C99-BF53-EB2909096609}"/>
    <cellStyle name="S4 131" xfId="3431" xr:uid="{16C57355-5B19-4BD8-A737-E32C9329C1CB}"/>
    <cellStyle name="S4 132" xfId="3432" xr:uid="{816BD161-6BEE-49A3-B19C-677F16473BFF}"/>
    <cellStyle name="S4 133" xfId="3433" xr:uid="{A27AF8C8-587F-49F5-9958-339B033983FA}"/>
    <cellStyle name="S4 134" xfId="3434" xr:uid="{4DFFD97A-607F-40BD-8226-30627246591A}"/>
    <cellStyle name="S4 135" xfId="3435" xr:uid="{D863A8E4-1A35-45EA-9D77-312C052CAB8D}"/>
    <cellStyle name="S4 136" xfId="3436" xr:uid="{E2D18007-D927-4C0E-8C6F-A8EF7BB30871}"/>
    <cellStyle name="S4 137" xfId="3437" xr:uid="{39AE9CF8-AF2D-4AA6-9B92-53C28401347B}"/>
    <cellStyle name="S4 138" xfId="3438" xr:uid="{AC0F07CE-5354-471C-BADB-58106699F660}"/>
    <cellStyle name="S4 139" xfId="3439" xr:uid="{A5FF592F-1163-46EF-9B31-4455CA57C921}"/>
    <cellStyle name="S4 14" xfId="3440" xr:uid="{49784EC2-64A1-4579-B33D-1A8737C86245}"/>
    <cellStyle name="S4 140" xfId="3441" xr:uid="{681F94A3-11CD-4B8D-A3A1-E3F7B3086454}"/>
    <cellStyle name="S4 141" xfId="3442" xr:uid="{B4D63513-1BB9-4ECF-8B59-7258275442CE}"/>
    <cellStyle name="S4 142" xfId="3443" xr:uid="{22CC0B12-1770-4228-939F-422C29F85DDF}"/>
    <cellStyle name="S4 143" xfId="3444" xr:uid="{F89E960F-EB03-4C12-9C9C-22B4C9A2E6CB}"/>
    <cellStyle name="S4 144" xfId="3445" xr:uid="{5CAE7C3E-85F2-4D49-9BC5-FF16875C4667}"/>
    <cellStyle name="S4 145" xfId="3446" xr:uid="{3815BE00-3004-4FFC-815A-4AF14AE5F246}"/>
    <cellStyle name="S4 146" xfId="3447" xr:uid="{DD159222-1E2E-48B9-B521-6740291582AD}"/>
    <cellStyle name="S4 147" xfId="3448" xr:uid="{7C3EFD1C-53B5-4639-A0A6-8ED768AF565C}"/>
    <cellStyle name="S4 148" xfId="3449" xr:uid="{DB6E44D2-C0CE-435A-AE56-B65E08DCB534}"/>
    <cellStyle name="S4 149" xfId="3450" xr:uid="{098F4153-49F6-4C63-90D9-1F1482D399C8}"/>
    <cellStyle name="S4 15" xfId="3451" xr:uid="{10797A00-E885-40F3-A7CC-2846846AD984}"/>
    <cellStyle name="S4 150" xfId="3452" xr:uid="{B9815AD4-1048-4E50-BB54-3E9103966F03}"/>
    <cellStyle name="S4 151" xfId="3453" xr:uid="{EDBAB63A-BF27-401C-9184-4CFF0823CACC}"/>
    <cellStyle name="S4 152" xfId="3454" xr:uid="{4648DCF4-B71F-407F-98C8-6AFDA77BBDA0}"/>
    <cellStyle name="S4 153" xfId="3455" xr:uid="{8071AE80-AED5-488E-99FB-CD043B11EEDE}"/>
    <cellStyle name="S4 154" xfId="3456" xr:uid="{AC439DFA-8BEF-49C3-9227-E1BF77DDB8FD}"/>
    <cellStyle name="S4 155" xfId="3457" xr:uid="{DF2D30E1-57A3-42A0-9D2F-7FC6B9D5EC12}"/>
    <cellStyle name="S4 156" xfId="3458" xr:uid="{63BDE66F-2192-4D44-BEBF-EC43A860BDE0}"/>
    <cellStyle name="S4 157" xfId="3459" xr:uid="{EA11E583-F3A0-4E02-8DFE-E43114E72014}"/>
    <cellStyle name="S4 158" xfId="3460" xr:uid="{8CE2C85A-F13D-4C51-98BF-EDCE87311AA6}"/>
    <cellStyle name="S4 159" xfId="3461" xr:uid="{5A67F3FB-7BE4-458A-AAC5-B3C74B0A4DE3}"/>
    <cellStyle name="S4 16" xfId="3462" xr:uid="{0E84AE42-323B-475A-B6BD-14D97C0C82A2}"/>
    <cellStyle name="S4 160" xfId="3463" xr:uid="{EDC4E332-9D23-4DB5-A712-FC3824D64144}"/>
    <cellStyle name="S4 161" xfId="3464" xr:uid="{F33E31C0-C6B6-416F-96FE-FC195C1E4DC2}"/>
    <cellStyle name="S4 162" xfId="3465" xr:uid="{CA87324D-32D6-4205-BB94-DE53AD6AE4E4}"/>
    <cellStyle name="S4 163" xfId="3466" xr:uid="{CC6A2231-889E-4DF8-B76F-1C1207660822}"/>
    <cellStyle name="S4 164" xfId="3467" xr:uid="{0A06FB47-AD1E-483A-9175-055A5EB06900}"/>
    <cellStyle name="S4 165" xfId="3468" xr:uid="{03991749-A204-40AA-8F81-384A9507907A}"/>
    <cellStyle name="S4 166" xfId="3469" xr:uid="{4378C5AB-1D58-400B-8CD8-90E8259B8E3C}"/>
    <cellStyle name="S4 167" xfId="3470" xr:uid="{12EE7D6A-1F55-40B2-8662-22F7CFE09E37}"/>
    <cellStyle name="S4 168" xfId="3471" xr:uid="{CCCEBC7B-DB4B-465B-B96F-A432E3396352}"/>
    <cellStyle name="S4 169" xfId="3472" xr:uid="{0B1CBD91-3578-4784-9183-22C9A58F8144}"/>
    <cellStyle name="S4 17" xfId="3473" xr:uid="{B41B8C22-55E7-4812-A172-29C441C8B22A}"/>
    <cellStyle name="S4 170" xfId="3474" xr:uid="{5EE743BC-C34C-43A5-B160-F331001F6B30}"/>
    <cellStyle name="S4 171" xfId="3475" xr:uid="{9F9A37FF-2BCA-4606-8809-245EA74F3AA3}"/>
    <cellStyle name="S4 172" xfId="3476" xr:uid="{731491C3-2DBD-4760-920B-061DC8BEE658}"/>
    <cellStyle name="S4 173" xfId="3477" xr:uid="{38220C02-9B61-4DE4-8882-02996B8A4470}"/>
    <cellStyle name="S4 174" xfId="3478" xr:uid="{B8975D54-21DE-4B55-9304-485EFB1E6F72}"/>
    <cellStyle name="S4 175" xfId="3479" xr:uid="{1A5A0630-9F57-4288-BB61-458576E8CAFD}"/>
    <cellStyle name="S4 176" xfId="3480" xr:uid="{D2C23551-6717-4368-B92E-BF7C9D26CBDA}"/>
    <cellStyle name="S4 177" xfId="3481" xr:uid="{0AF9DA6D-6653-4919-A9AA-4F1DAFB5F9E3}"/>
    <cellStyle name="S4 178" xfId="3482" xr:uid="{003700D9-AF3F-4E12-AC9A-530DE490DC01}"/>
    <cellStyle name="S4 179" xfId="3483" xr:uid="{678A3614-606A-44A7-BD09-34629FAB91AA}"/>
    <cellStyle name="S4 18" xfId="3484" xr:uid="{50532D28-1E74-4A49-812F-0E2984617BDB}"/>
    <cellStyle name="S4 180" xfId="3485" xr:uid="{DC2B06F1-0ADA-463B-BB6E-EC1790DAA20E}"/>
    <cellStyle name="S4 181" xfId="3486" xr:uid="{0D44BA31-2F2E-4B2A-BD3C-DF4641E14ADD}"/>
    <cellStyle name="S4 19" xfId="3487" xr:uid="{F82ADE9B-27DB-4BB7-9473-B3385140D537}"/>
    <cellStyle name="S4 2" xfId="3488" xr:uid="{E3086AA0-DB61-4C59-9BCC-DAB17715793C}"/>
    <cellStyle name="S4 20" xfId="3489" xr:uid="{4FC6482F-3D27-49EC-8C20-DA3E55BAFDD6}"/>
    <cellStyle name="S4 21" xfId="3490" xr:uid="{8B7C3C9F-AE05-4688-9CD3-6AA9CD836D72}"/>
    <cellStyle name="S4 22" xfId="3491" xr:uid="{6A685880-0E49-4655-AB65-ADF6DC2DF8FE}"/>
    <cellStyle name="S4 23" xfId="3492" xr:uid="{8B16EAD6-ABE7-4D33-95E1-B3B42F810ABC}"/>
    <cellStyle name="S4 24" xfId="3493" xr:uid="{B3BEBC42-7526-441A-B281-2B8722657FA6}"/>
    <cellStyle name="S4 25" xfId="3494" xr:uid="{D02C10BB-A511-4466-8606-7B27CEC2FE53}"/>
    <cellStyle name="S4 26" xfId="3495" xr:uid="{F6ED6005-0DBF-4DBE-ABB3-601B703FB41E}"/>
    <cellStyle name="S4 27" xfId="3496" xr:uid="{FB1221E6-9A43-4948-AE93-8D88851897ED}"/>
    <cellStyle name="S4 28" xfId="3497" xr:uid="{B4EB2089-4EBF-4906-A6FA-F56220D3A8BC}"/>
    <cellStyle name="S4 29" xfId="3498" xr:uid="{7BC1DA57-6CA5-4B0A-A3EC-0A921B91CB08}"/>
    <cellStyle name="S4 3" xfId="3499" xr:uid="{3D921157-AE1A-4462-84F7-7A9EAAD3EF89}"/>
    <cellStyle name="S4 30" xfId="3500" xr:uid="{8E6BC856-2852-4559-A85B-C7DE4826FBE6}"/>
    <cellStyle name="S4 31" xfId="3501" xr:uid="{54DB74D6-302C-44EF-9DE5-F617E640D8FF}"/>
    <cellStyle name="S4 32" xfId="3502" xr:uid="{0FA92A7B-5388-4FBD-8CDE-CE8CD752A58E}"/>
    <cellStyle name="S4 33" xfId="3503" xr:uid="{E8BB025F-45B1-47D9-ADC0-82DA4C1B2BEF}"/>
    <cellStyle name="S4 34" xfId="3504" xr:uid="{623B5386-27D3-4F0B-9385-FF5FBA18A610}"/>
    <cellStyle name="S4 35" xfId="3505" xr:uid="{F050EC45-5923-4884-8DE6-410F9635E986}"/>
    <cellStyle name="S4 36" xfId="3506" xr:uid="{63E7150E-6AAD-456B-9E32-7D205B1D140A}"/>
    <cellStyle name="S4 37" xfId="3507" xr:uid="{7EA32171-4264-44E6-9117-56D3C856CBDD}"/>
    <cellStyle name="S4 38" xfId="3508" xr:uid="{68458D0C-235D-4B3B-91B0-7F743AEF8F39}"/>
    <cellStyle name="S4 39" xfId="3509" xr:uid="{0F5A2BB9-9CEB-4217-804A-D3DD669F95A4}"/>
    <cellStyle name="S4 4" xfId="3510" xr:uid="{5B06E331-1D8E-40C9-9D4C-C7F5FDD4556F}"/>
    <cellStyle name="S4 40" xfId="3511" xr:uid="{741D3E6F-B54E-4FAA-8204-AF2F6740EBA4}"/>
    <cellStyle name="S4 41" xfId="3512" xr:uid="{25E4953F-1956-457D-A4DD-62CC1198714C}"/>
    <cellStyle name="S4 42" xfId="3513" xr:uid="{FD3A4342-84A4-43ED-AE15-9822F43BEDE5}"/>
    <cellStyle name="S4 43" xfId="3514" xr:uid="{4272F599-2EF2-45F2-BDD2-716FB462B87E}"/>
    <cellStyle name="S4 44" xfId="3515" xr:uid="{E51A0F81-7F44-48A4-9421-E15C0CC2AADB}"/>
    <cellStyle name="S4 45" xfId="3516" xr:uid="{1A01D801-0934-4DE4-94EE-17F8A709E814}"/>
    <cellStyle name="S4 46" xfId="3517" xr:uid="{D3525786-9B4C-4923-82EB-4B5EA4EB72BA}"/>
    <cellStyle name="S4 47" xfId="3518" xr:uid="{639FA212-FCFA-43A7-8F1E-C15EDFC2AC28}"/>
    <cellStyle name="S4 48" xfId="3519" xr:uid="{DDF0436E-3546-49EC-A693-B2DFC212086F}"/>
    <cellStyle name="S4 49" xfId="3520" xr:uid="{4BFEA738-5515-4172-A0B0-FA9ACB74770D}"/>
    <cellStyle name="S4 5" xfId="3521" xr:uid="{6F1EC885-7C4B-4AE3-A2A9-AF100864E005}"/>
    <cellStyle name="S4 50" xfId="3522" xr:uid="{4E0A89A9-A56F-4B0E-BB1C-01C0F770A125}"/>
    <cellStyle name="S4 51" xfId="3523" xr:uid="{42895524-EB5B-417E-89FF-C8149F00DDB1}"/>
    <cellStyle name="S4 52" xfId="3524" xr:uid="{B1C02454-9708-49EB-BBA9-1A33C7BFCB45}"/>
    <cellStyle name="S4 53" xfId="3525" xr:uid="{FEFD796F-ADFE-46DA-958B-D1D57796954F}"/>
    <cellStyle name="S4 54" xfId="3526" xr:uid="{0D26E936-496C-4091-A173-23A87DF84C97}"/>
    <cellStyle name="S4 55" xfId="3527" xr:uid="{B8193593-407F-4F89-B947-6269B59B7875}"/>
    <cellStyle name="S4 56" xfId="3528" xr:uid="{BC7347CC-D6C2-48BD-A857-EC03F277F9B3}"/>
    <cellStyle name="S4 57" xfId="3529" xr:uid="{E230A728-F578-4A91-8E87-7E958333787B}"/>
    <cellStyle name="S4 58" xfId="3530" xr:uid="{3555F1F6-E306-4436-B63D-11AFA6540633}"/>
    <cellStyle name="S4 59" xfId="3531" xr:uid="{B044AA05-A933-4C48-92D4-D23B0F7D34E2}"/>
    <cellStyle name="S4 6" xfId="3532" xr:uid="{41E8EF36-E68F-4449-A161-F1320E629579}"/>
    <cellStyle name="S4 60" xfId="3533" xr:uid="{FE47F6AF-7D46-4802-8B55-0C1CC8976E12}"/>
    <cellStyle name="S4 61" xfId="3534" xr:uid="{D214ACB3-4BAD-47E7-90D8-119691B9AF03}"/>
    <cellStyle name="S4 62" xfId="3535" xr:uid="{35E36B41-D351-4000-ACF7-B91DEA85232E}"/>
    <cellStyle name="S4 63" xfId="3536" xr:uid="{3A9DE55A-8F6D-4F00-9C56-A515D7623557}"/>
    <cellStyle name="S4 64" xfId="3537" xr:uid="{ED3878B4-F02B-4CA2-88A3-A54403E4F7D1}"/>
    <cellStyle name="S4 65" xfId="3538" xr:uid="{3FC6865B-9509-4975-873E-ECCEEA4224F7}"/>
    <cellStyle name="S4 66" xfId="3539" xr:uid="{9E7188FD-9480-44CE-8801-C97841CCC911}"/>
    <cellStyle name="S4 67" xfId="3540" xr:uid="{2666BBFA-6442-47AB-B283-938634634A64}"/>
    <cellStyle name="S4 68" xfId="3541" xr:uid="{F236A48C-DBAC-47BC-989D-FAD8E600F9E6}"/>
    <cellStyle name="S4 69" xfId="3542" xr:uid="{D4D9AE1F-678A-49C2-AF06-EA23F3C92CB0}"/>
    <cellStyle name="S4 7" xfId="3543" xr:uid="{09A678AD-6795-4285-9959-61DD16F8D91C}"/>
    <cellStyle name="S4 70" xfId="3544" xr:uid="{8C3F7B2E-4444-48F2-98C4-047BCE33C9EB}"/>
    <cellStyle name="S4 71" xfId="3545" xr:uid="{8EAEA1C8-C2E3-47AF-BB5C-597DC0761C5C}"/>
    <cellStyle name="S4 72" xfId="3546" xr:uid="{19CBA433-F22A-4608-946A-D74CA5205099}"/>
    <cellStyle name="S4 73" xfId="3547" xr:uid="{05DB7160-CB76-4AF1-91D6-2ACAF9840A24}"/>
    <cellStyle name="S4 74" xfId="3548" xr:uid="{846CAAAF-B85A-4802-B7FD-18FE464DC14D}"/>
    <cellStyle name="S4 75" xfId="3549" xr:uid="{279923E3-E431-4CBA-953E-CDE993941F6C}"/>
    <cellStyle name="S4 76" xfId="3550" xr:uid="{F15BCA92-DE85-45BC-84FF-72EE6BB5CE2A}"/>
    <cellStyle name="S4 77" xfId="3551" xr:uid="{5DC176F7-6C1E-4948-8362-A475DCED8B8B}"/>
    <cellStyle name="S4 78" xfId="3552" xr:uid="{AE1B712D-1DEE-49FB-8F5B-F890AC569611}"/>
    <cellStyle name="S4 79" xfId="3553" xr:uid="{8BCB5E83-E3AD-4E15-B7DF-AE6A36D28CF5}"/>
    <cellStyle name="S4 8" xfId="3554" xr:uid="{F42460F6-4544-456D-96CE-B8F78ACEE281}"/>
    <cellStyle name="S4 80" xfId="3555" xr:uid="{D80C4FBD-995C-48BC-BCDF-470A5B3AF91D}"/>
    <cellStyle name="S4 81" xfId="3556" xr:uid="{86DDFE5C-B6AA-4FD3-A5E0-C8A6C051B17D}"/>
    <cellStyle name="S4 82" xfId="3557" xr:uid="{3AEF980F-F95B-429F-8BBF-B28B96AD0899}"/>
    <cellStyle name="S4 83" xfId="3558" xr:uid="{CCC7DAE5-C911-4EAA-92F7-B594238A3922}"/>
    <cellStyle name="S4 84" xfId="3559" xr:uid="{C80EAAD0-AF97-4EC1-BAB1-FB4670A9693E}"/>
    <cellStyle name="S4 85" xfId="3560" xr:uid="{4BC085AA-CF90-4B22-A531-3BED7A2ED873}"/>
    <cellStyle name="S4 86" xfId="3561" xr:uid="{7EADBD35-2442-4906-B6F3-948D9F4962B4}"/>
    <cellStyle name="S4 87" xfId="3562" xr:uid="{A72039FB-1A3B-4F24-AEA0-7DF90522E82D}"/>
    <cellStyle name="S4 88" xfId="3563" xr:uid="{585B13D3-DE90-4571-85B9-4123992735C2}"/>
    <cellStyle name="S4 89" xfId="3564" xr:uid="{4260D598-3C62-4E99-AB9D-7E9AF27BA9FB}"/>
    <cellStyle name="S4 9" xfId="3565" xr:uid="{0854E9E5-9A11-4F9D-8F46-590BD3B2E665}"/>
    <cellStyle name="S4 90" xfId="3566" xr:uid="{5201CFC7-CA35-41D3-9DD1-D3E0CCBCDFEB}"/>
    <cellStyle name="S4 91" xfId="3567" xr:uid="{DF86176E-532F-4723-BA3B-5B4FC936270B}"/>
    <cellStyle name="S4 92" xfId="3568" xr:uid="{64987657-1018-46D3-8FB4-0E9E41797F7C}"/>
    <cellStyle name="S4 93" xfId="3569" xr:uid="{7B20A5C5-CEC8-49C4-AAD5-8C237B3ABC9C}"/>
    <cellStyle name="S4 94" xfId="3570" xr:uid="{836324B7-C2FB-4DD4-95A4-C89704A34400}"/>
    <cellStyle name="S4 95" xfId="3571" xr:uid="{719FA38C-FBEF-4B8F-BC54-BBE17E25857B}"/>
    <cellStyle name="S4 96" xfId="3572" xr:uid="{71A86BB8-180C-4C12-AFA9-7723087F6670}"/>
    <cellStyle name="S4 97" xfId="3573" xr:uid="{71695414-6CF9-4EAF-8EC7-3432C7681856}"/>
    <cellStyle name="S4 98" xfId="3574" xr:uid="{A1175366-780B-4249-BFC1-06705EE974DE}"/>
    <cellStyle name="S4 99" xfId="3575" xr:uid="{1E2FEFCD-2B13-4FF9-ABA1-BB62FE4362BF}"/>
    <cellStyle name="S4_Accounts report MP Jan-Jul '08 SSI-IV" xfId="3576" xr:uid="{4FA1A2A7-80C2-4F74-96A2-4E38F3D5A277}"/>
    <cellStyle name="S5" xfId="3577" xr:uid="{66022105-1077-4A4D-B26D-1A6B48A4ACAC}"/>
    <cellStyle name="S5 10" xfId="3578" xr:uid="{D96F3F6B-2C0E-4327-8739-4261B9B91B80}"/>
    <cellStyle name="S5 100" xfId="3579" xr:uid="{C1D6EE0E-9FFA-4A08-AF4B-D4F92235B01D}"/>
    <cellStyle name="S5 101" xfId="3580" xr:uid="{C3C277C8-325F-4FE4-BF47-9A59006D6A81}"/>
    <cellStyle name="S5 102" xfId="3581" xr:uid="{50484CE6-7863-4D71-8B8B-11B8A9E5DB35}"/>
    <cellStyle name="S5 103" xfId="3582" xr:uid="{A736001A-DDE4-4631-896E-B9FFC8C62C24}"/>
    <cellStyle name="S5 104" xfId="3583" xr:uid="{F32FFE72-B82B-424B-912B-8F26E0DD84FD}"/>
    <cellStyle name="S5 105" xfId="3584" xr:uid="{CDE271B3-ABB5-4B58-831A-F00759F0EBE7}"/>
    <cellStyle name="S5 106" xfId="3585" xr:uid="{5C536933-83D0-4D30-B326-40B590051F09}"/>
    <cellStyle name="S5 107" xfId="3586" xr:uid="{E2F4946B-8DDB-4727-9094-E6D74D0809AD}"/>
    <cellStyle name="S5 108" xfId="3587" xr:uid="{7910685B-C756-41C6-B062-400C1B29E09D}"/>
    <cellStyle name="S5 109" xfId="3588" xr:uid="{EA0F5791-B3C0-48A1-BE63-77DF07BC9975}"/>
    <cellStyle name="S5 11" xfId="3589" xr:uid="{16DD48AB-DD8C-4E7B-A4B9-AA182D82B46D}"/>
    <cellStyle name="S5 110" xfId="3590" xr:uid="{8FEA5213-C3EF-4D16-87F5-286D790E9ECA}"/>
    <cellStyle name="S5 111" xfId="3591" xr:uid="{3A7FDA92-506A-4287-AF7C-22953205E503}"/>
    <cellStyle name="S5 112" xfId="3592" xr:uid="{9328B2A5-D91A-4BDC-8FFB-3A7D08C33739}"/>
    <cellStyle name="S5 113" xfId="3593" xr:uid="{8E66ACF2-2B36-431F-8D78-F5BD41216ECD}"/>
    <cellStyle name="S5 114" xfId="3594" xr:uid="{F3207184-98CB-4A55-8A81-6CAA91AFCAB8}"/>
    <cellStyle name="S5 115" xfId="3595" xr:uid="{5842F6D7-8052-41AA-A255-F705E8C26F57}"/>
    <cellStyle name="S5 116" xfId="3596" xr:uid="{759E86C1-9153-4F4A-B6E7-67497D1C26A5}"/>
    <cellStyle name="S5 117" xfId="3597" xr:uid="{09BBCE81-F521-441B-9038-D67B900C8953}"/>
    <cellStyle name="S5 118" xfId="3598" xr:uid="{8F24F4D1-A07F-4FAA-9A75-892611651AE7}"/>
    <cellStyle name="S5 119" xfId="3599" xr:uid="{D4E81627-C9C8-47FA-A164-845E280256E1}"/>
    <cellStyle name="S5 12" xfId="3600" xr:uid="{683C6811-2782-4D08-BD9F-4619C2FD0E2F}"/>
    <cellStyle name="S5 120" xfId="3601" xr:uid="{0FB01414-71AB-46D1-9690-715DD8DECF22}"/>
    <cellStyle name="S5 121" xfId="3602" xr:uid="{455167F1-4EF2-4D85-A25B-3561AEE24265}"/>
    <cellStyle name="S5 122" xfId="3603" xr:uid="{A8BF2E3E-0925-4B38-A44B-2A052565E687}"/>
    <cellStyle name="S5 123" xfId="3604" xr:uid="{49346142-D690-4E3F-A8F5-C9F3193714F2}"/>
    <cellStyle name="S5 124" xfId="3605" xr:uid="{873A8EEF-CA4A-4019-A308-5FCE59326089}"/>
    <cellStyle name="S5 125" xfId="3606" xr:uid="{92EFC2AD-6383-4424-9931-DFEC6D30FBB8}"/>
    <cellStyle name="S5 126" xfId="3607" xr:uid="{E8EFF38F-0579-4989-A6E4-1941989B39DC}"/>
    <cellStyle name="S5 127" xfId="3608" xr:uid="{3BC2566B-A6F1-48D6-887E-8EE5E576754B}"/>
    <cellStyle name="S5 128" xfId="3609" xr:uid="{B84D0832-9B19-4C97-B444-DB7A51CCFCEA}"/>
    <cellStyle name="S5 129" xfId="3610" xr:uid="{60C3659B-B3CF-479D-A479-54983A02A868}"/>
    <cellStyle name="S5 13" xfId="3611" xr:uid="{35848E56-426F-4902-B127-11E96C66B771}"/>
    <cellStyle name="S5 130" xfId="3612" xr:uid="{7C03E48C-785B-40EB-A9D6-E98229D5AF7D}"/>
    <cellStyle name="S5 131" xfId="3613" xr:uid="{7F2521A6-A2C1-4EAA-A2FF-8A6E9249256A}"/>
    <cellStyle name="S5 132" xfId="3614" xr:uid="{6DC223B1-0351-4E79-920C-5E69C31D7576}"/>
    <cellStyle name="S5 133" xfId="3615" xr:uid="{1ACB2A5D-DB3B-4C04-9D3F-D995309909AF}"/>
    <cellStyle name="S5 134" xfId="3616" xr:uid="{13C90762-7C29-4AE9-96FC-1D4D90618718}"/>
    <cellStyle name="S5 135" xfId="3617" xr:uid="{A6634C6A-1E69-4957-B6E2-BC55FED11C87}"/>
    <cellStyle name="S5 136" xfId="3618" xr:uid="{4157B368-80F6-4984-BAF6-E53514714A90}"/>
    <cellStyle name="S5 137" xfId="3619" xr:uid="{C366CBF8-0BB3-4C72-930B-2068C097E955}"/>
    <cellStyle name="S5 138" xfId="3620" xr:uid="{3AF75575-1447-42D0-A83D-58B6C38AD575}"/>
    <cellStyle name="S5 139" xfId="3621" xr:uid="{C822E889-0359-4D04-A131-433A6988F904}"/>
    <cellStyle name="S5 14" xfId="3622" xr:uid="{C660F644-BDA9-4E2A-9725-53AFEF520C6E}"/>
    <cellStyle name="S5 140" xfId="3623" xr:uid="{A793A636-5908-4FA0-8CB2-F315B15D8C07}"/>
    <cellStyle name="S5 141" xfId="3624" xr:uid="{877D4E1C-EAF8-47FF-B359-E62E0520353B}"/>
    <cellStyle name="S5 142" xfId="3625" xr:uid="{62030D46-359C-40F1-926A-B19641FEAA7D}"/>
    <cellStyle name="S5 143" xfId="3626" xr:uid="{4E5124CB-8CEC-4F85-BA7A-23B9935B79B2}"/>
    <cellStyle name="S5 144" xfId="3627" xr:uid="{98BBF9AC-25DB-4FD5-B0F4-99BFDDB06713}"/>
    <cellStyle name="S5 145" xfId="3628" xr:uid="{133A2841-D728-4DA7-B09F-F3C4ABEAB4EF}"/>
    <cellStyle name="S5 146" xfId="3629" xr:uid="{2E0DB8F9-BF5F-466D-BFAE-D12E79591507}"/>
    <cellStyle name="S5 147" xfId="3630" xr:uid="{2D6AA206-0F5E-40FC-AE91-17FD8E116ECB}"/>
    <cellStyle name="S5 148" xfId="3631" xr:uid="{8FAA35C1-E2F9-4ECE-B0E0-9E620972B7AE}"/>
    <cellStyle name="S5 149" xfId="3632" xr:uid="{A4E1BAD9-9865-4AB8-A375-BC4556A058AA}"/>
    <cellStyle name="S5 15" xfId="3633" xr:uid="{C5DE7246-8AC9-4097-AB65-D9EE6EA6BFE1}"/>
    <cellStyle name="S5 150" xfId="3634" xr:uid="{AEF00D51-BE36-44C2-927E-A1BE0EA04D00}"/>
    <cellStyle name="S5 151" xfId="3635" xr:uid="{8B7D78CE-F96C-4431-AEAA-B77D18777039}"/>
    <cellStyle name="S5 152" xfId="3636" xr:uid="{39283CCC-7047-4622-AFAC-A3E9F4BD3226}"/>
    <cellStyle name="S5 153" xfId="3637" xr:uid="{3EC77665-623A-4FE8-B888-9D598F82A729}"/>
    <cellStyle name="S5 154" xfId="3638" xr:uid="{C23804FD-4996-4D0A-B109-008F4886249C}"/>
    <cellStyle name="S5 155" xfId="3639" xr:uid="{BCE87919-2ADC-4E4F-BFA6-83DDAE017B28}"/>
    <cellStyle name="S5 156" xfId="3640" xr:uid="{94B519CC-0658-4DEE-9536-1BB7AA183D23}"/>
    <cellStyle name="S5 157" xfId="3641" xr:uid="{8E184A4C-0531-4485-82C7-F1C0EB77808D}"/>
    <cellStyle name="S5 158" xfId="3642" xr:uid="{07FAD0B8-0B02-4E72-AC1C-45745EE869C5}"/>
    <cellStyle name="S5 159" xfId="3643" xr:uid="{3F213C10-0DEF-4BD8-9C68-7AE2F267EB18}"/>
    <cellStyle name="S5 16" xfId="3644" xr:uid="{CD54438A-03A9-499D-AD28-58C9B6C2D362}"/>
    <cellStyle name="S5 160" xfId="3645" xr:uid="{9476F9E1-358C-4072-8231-2DFA61F2BB92}"/>
    <cellStyle name="S5 161" xfId="3646" xr:uid="{A9903E5F-6833-483B-BA12-37B07A9BDDB3}"/>
    <cellStyle name="S5 162" xfId="3647" xr:uid="{1B138B4D-2CEB-46DD-B439-40207447FB87}"/>
    <cellStyle name="S5 163" xfId="3648" xr:uid="{C27E0608-2FAF-4AEC-9F46-595D9D8EC263}"/>
    <cellStyle name="S5 164" xfId="3649" xr:uid="{25492AA3-1E3A-4D27-B96E-F56FFD1AF6DA}"/>
    <cellStyle name="S5 165" xfId="3650" xr:uid="{AAC2BD49-0A6E-40D8-BDB4-D0B17B8605EC}"/>
    <cellStyle name="S5 166" xfId="3651" xr:uid="{B084378F-FCEE-4BAC-9161-6AD29EDEEE91}"/>
    <cellStyle name="S5 167" xfId="3652" xr:uid="{33F96E01-2CB3-4E80-8259-ED175C73D189}"/>
    <cellStyle name="S5 168" xfId="3653" xr:uid="{158AF274-21B8-4DA3-9579-5434AE295421}"/>
    <cellStyle name="S5 169" xfId="3654" xr:uid="{01420E09-F11C-488B-8D98-8EDF8D83ED73}"/>
    <cellStyle name="S5 17" xfId="3655" xr:uid="{5A1F4CBF-C021-45E5-84BF-37495DEDB3E1}"/>
    <cellStyle name="S5 170" xfId="3656" xr:uid="{8F3EFDA4-5D41-4847-AE10-05CBC4240159}"/>
    <cellStyle name="S5 171" xfId="3657" xr:uid="{62C90AA7-8C41-41FB-AF48-EE98AFF63654}"/>
    <cellStyle name="S5 172" xfId="3658" xr:uid="{C88F8604-0C8F-40B8-AA6C-088A249D3FB7}"/>
    <cellStyle name="S5 173" xfId="3659" xr:uid="{D548EC6B-2847-4FC4-86A2-1F3ED93BE999}"/>
    <cellStyle name="S5 174" xfId="3660" xr:uid="{309D0E2C-9125-482C-A5E3-25F732D796C3}"/>
    <cellStyle name="S5 175" xfId="3661" xr:uid="{9DFF979C-D19B-4A7E-B25D-40BDDF412573}"/>
    <cellStyle name="S5 176" xfId="3662" xr:uid="{54BD7007-E7C4-44D9-B5B6-20AFB59A1637}"/>
    <cellStyle name="S5 177" xfId="3663" xr:uid="{FEF5360B-F749-4F81-A0F0-A74DB5104FE4}"/>
    <cellStyle name="S5 178" xfId="3664" xr:uid="{92373FB1-D631-4026-9D2C-F8BBC0241DB6}"/>
    <cellStyle name="S5 179" xfId="3665" xr:uid="{75F1C98D-5BDA-47A2-9B2D-9D1B6E9D53F6}"/>
    <cellStyle name="S5 18" xfId="3666" xr:uid="{49940DDA-3412-4747-BE29-FD852324AF03}"/>
    <cellStyle name="S5 180" xfId="3667" xr:uid="{FE6FDA46-76B9-4CF9-9B92-C36BCD99887F}"/>
    <cellStyle name="S5 181" xfId="3668" xr:uid="{E223B0F7-46F4-4570-A81B-7CCF7D52DD47}"/>
    <cellStyle name="S5 19" xfId="3669" xr:uid="{1A699191-0B5E-412C-A016-17BC92DA455D}"/>
    <cellStyle name="S5 2" xfId="3670" xr:uid="{C0ADDFC9-1902-48F3-9BC9-7128FB93737E}"/>
    <cellStyle name="S5 20" xfId="3671" xr:uid="{56EBF7C9-FDEF-4AB8-9C7F-3555D2D538ED}"/>
    <cellStyle name="S5 21" xfId="3672" xr:uid="{82D6EEA9-2E0F-4F6A-BC66-2F24BB4B4B92}"/>
    <cellStyle name="S5 22" xfId="3673" xr:uid="{FF475963-9D44-4B5C-A7A2-1097A78B5653}"/>
    <cellStyle name="S5 23" xfId="3674" xr:uid="{3A8797FE-74A8-4E1A-AF1F-62E1BF799CAC}"/>
    <cellStyle name="S5 24" xfId="3675" xr:uid="{A01CB1EA-75BE-495D-8ECB-8232FB61F217}"/>
    <cellStyle name="S5 25" xfId="3676" xr:uid="{4E18401A-DF7D-4F09-A1AB-7BFD545EEBB0}"/>
    <cellStyle name="S5 26" xfId="3677" xr:uid="{26D18589-F4FC-4A19-ACD0-3F9EA809BE25}"/>
    <cellStyle name="S5 27" xfId="3678" xr:uid="{FA48496B-AFD4-4FB2-8E8F-50AECBEBADD3}"/>
    <cellStyle name="S5 28" xfId="3679" xr:uid="{2B1FFC14-7B84-4BFC-A772-BEC3E9D87436}"/>
    <cellStyle name="S5 29" xfId="3680" xr:uid="{DD090B93-ABF1-4D14-97E0-ABC5D033B691}"/>
    <cellStyle name="S5 3" xfId="3681" xr:uid="{8632E98A-2706-4409-9218-D81E0150EF2F}"/>
    <cellStyle name="S5 30" xfId="3682" xr:uid="{38A8EE54-9022-41F3-9913-D22FCCC30E7B}"/>
    <cellStyle name="S5 31" xfId="3683" xr:uid="{C3A90616-0503-48A6-8A0E-2007EA730D74}"/>
    <cellStyle name="S5 32" xfId="3684" xr:uid="{605121D8-4335-4007-9070-A7E5B661FDEC}"/>
    <cellStyle name="S5 33" xfId="3685" xr:uid="{5D3812A3-F5C8-4046-8124-B982A6D589FF}"/>
    <cellStyle name="S5 34" xfId="3686" xr:uid="{F08B4359-740D-4A7E-9CCD-6DEDF2F8354A}"/>
    <cellStyle name="S5 35" xfId="3687" xr:uid="{1C26D734-C971-4A4E-930E-40C728A972C8}"/>
    <cellStyle name="S5 36" xfId="3688" xr:uid="{042E5294-B679-49B2-BA09-4DF2BC9B231A}"/>
    <cellStyle name="S5 37" xfId="3689" xr:uid="{BD308964-E5F3-4F0C-9FB3-8652B247E6BF}"/>
    <cellStyle name="S5 38" xfId="3690" xr:uid="{17DC2B30-2D6B-4382-B213-A12358B2D2CF}"/>
    <cellStyle name="S5 39" xfId="3691" xr:uid="{444F50CB-E1C4-438B-A931-A1906AE42A57}"/>
    <cellStyle name="S5 4" xfId="3692" xr:uid="{79C69543-AB14-455B-902C-A1FAB31B2A8D}"/>
    <cellStyle name="S5 40" xfId="3693" xr:uid="{C3CCBF76-39ED-40E3-9DB3-17847F61513C}"/>
    <cellStyle name="S5 41" xfId="3694" xr:uid="{087F01DC-8BA9-4DF1-AFE1-1CA52D6B62D7}"/>
    <cellStyle name="S5 42" xfId="3695" xr:uid="{8DDA577D-2DA4-4502-8D00-04B2D617C7BA}"/>
    <cellStyle name="S5 43" xfId="3696" xr:uid="{7C0249D3-47A1-4A6A-BC80-B398FAEEAAC5}"/>
    <cellStyle name="S5 44" xfId="3697" xr:uid="{354BF0CF-912C-4A82-BBA9-892745122D51}"/>
    <cellStyle name="S5 45" xfId="3698" xr:uid="{ADC3D082-52AF-4AAB-9934-B33294BD79F7}"/>
    <cellStyle name="S5 46" xfId="3699" xr:uid="{E373E0A8-E245-44CC-9DF7-FC7DA4575068}"/>
    <cellStyle name="S5 47" xfId="3700" xr:uid="{5E598AA5-3677-4F13-A53E-EDD181EBFBF1}"/>
    <cellStyle name="S5 48" xfId="3701" xr:uid="{B1B1DF0E-B5D4-44F1-96F1-05FFE0B74C98}"/>
    <cellStyle name="S5 49" xfId="3702" xr:uid="{F1ADEF9D-7483-471F-BDDC-3F4121DB10D6}"/>
    <cellStyle name="S5 5" xfId="3703" xr:uid="{375AB4B8-D71B-455C-A526-65CC8D92DB09}"/>
    <cellStyle name="S5 50" xfId="3704" xr:uid="{060A3B50-770A-42EA-89EB-FF26CB70B371}"/>
    <cellStyle name="S5 51" xfId="3705" xr:uid="{10BAA368-3042-410F-8B96-B5E7ABECA06B}"/>
    <cellStyle name="S5 52" xfId="3706" xr:uid="{37B36A38-5186-4D40-B7A4-6DD86BD6B9EB}"/>
    <cellStyle name="S5 53" xfId="3707" xr:uid="{CECAB6A0-519D-4803-BE14-1CC47F85AC01}"/>
    <cellStyle name="S5 54" xfId="3708" xr:uid="{CCCBEDFB-A7EB-49FC-AE33-07E108B0235B}"/>
    <cellStyle name="S5 55" xfId="3709" xr:uid="{93780AFC-03FA-412D-B3AF-A127EAD23F37}"/>
    <cellStyle name="S5 56" xfId="3710" xr:uid="{2844B333-D023-40C2-8D23-581F9DF9417A}"/>
    <cellStyle name="S5 57" xfId="3711" xr:uid="{727751FA-D8E0-4704-BD3C-BB0BBDEE22D4}"/>
    <cellStyle name="S5 58" xfId="3712" xr:uid="{3EE65E89-4063-490B-B704-6FF25EDBEF41}"/>
    <cellStyle name="S5 59" xfId="3713" xr:uid="{BBCE7E80-5546-4B17-94FE-BC25BCE8DAB0}"/>
    <cellStyle name="S5 6" xfId="3714" xr:uid="{69BA60E7-B25F-4CB3-B0FA-F39515A74E00}"/>
    <cellStyle name="S5 60" xfId="3715" xr:uid="{907028B4-3857-475B-9835-773B157A63E1}"/>
    <cellStyle name="S5 61" xfId="3716" xr:uid="{5EA72B21-423F-4BD3-B6FC-9D84F1AE211B}"/>
    <cellStyle name="S5 62" xfId="3717" xr:uid="{88C9CF38-D8E8-4DE4-8149-57BE0D545312}"/>
    <cellStyle name="S5 63" xfId="3718" xr:uid="{50E0BC26-1636-4D0E-886B-BC03724D9B47}"/>
    <cellStyle name="S5 64" xfId="3719" xr:uid="{8F6CA22B-6980-49CD-9B29-633E73750739}"/>
    <cellStyle name="S5 65" xfId="3720" xr:uid="{43209735-FC08-4F0A-845F-7509C90702EA}"/>
    <cellStyle name="S5 66" xfId="3721" xr:uid="{5FA41E7E-ADEA-4023-B5C5-B2272D9DB750}"/>
    <cellStyle name="S5 67" xfId="3722" xr:uid="{E83EF122-5BA2-43CF-A1C5-98DB9EA13CF9}"/>
    <cellStyle name="S5 68" xfId="3723" xr:uid="{0D86953B-AAA5-4CF4-8743-C34C8149AC73}"/>
    <cellStyle name="S5 69" xfId="3724" xr:uid="{A2606A63-5A9F-4F8C-B759-F141D8499DEE}"/>
    <cellStyle name="S5 7" xfId="3725" xr:uid="{A5048B73-E0A6-4C94-B9A8-0344CB876D72}"/>
    <cellStyle name="S5 70" xfId="3726" xr:uid="{05B995D0-40CF-4FEB-A658-6AA3E6F3E873}"/>
    <cellStyle name="S5 71" xfId="3727" xr:uid="{AB6B1BB0-A938-4693-80BA-4C958AC361A2}"/>
    <cellStyle name="S5 72" xfId="3728" xr:uid="{609E4AD2-EC0E-48EA-88BD-DA36EBAC4EC2}"/>
    <cellStyle name="S5 73" xfId="3729" xr:uid="{DA0EE194-DACE-4F3E-8209-70B29EAD6F00}"/>
    <cellStyle name="S5 74" xfId="3730" xr:uid="{F6584661-0495-4991-920D-6EF2100712A9}"/>
    <cellStyle name="S5 75" xfId="3731" xr:uid="{DE5AE546-E40D-4E35-ABDF-ABB9FA4577A7}"/>
    <cellStyle name="S5 76" xfId="3732" xr:uid="{4FA15C02-23E6-4B58-9C3F-05DFF36C7B9F}"/>
    <cellStyle name="S5 77" xfId="3733" xr:uid="{D6888C1F-6B7A-4637-AC4F-91B57F41A9C1}"/>
    <cellStyle name="S5 78" xfId="3734" xr:uid="{FDBFF368-A757-48F4-8D11-83A375657E1D}"/>
    <cellStyle name="S5 79" xfId="3735" xr:uid="{DD9D2693-01A0-48B0-9FCC-D926EF5FFBA0}"/>
    <cellStyle name="S5 8" xfId="3736" xr:uid="{16FD7F48-1C73-4140-95C1-03579C9834DE}"/>
    <cellStyle name="S5 80" xfId="3737" xr:uid="{901011BF-9FC0-4E79-BE1C-0F80CF6C3A22}"/>
    <cellStyle name="S5 81" xfId="3738" xr:uid="{EC8CAEB7-9603-46BB-8506-FEAB156C87D9}"/>
    <cellStyle name="S5 82" xfId="3739" xr:uid="{C8214411-7CBC-499A-8864-FE95DECA346A}"/>
    <cellStyle name="S5 83" xfId="3740" xr:uid="{46D5E222-01A8-4DB6-844F-67E0BB09FC01}"/>
    <cellStyle name="S5 84" xfId="3741" xr:uid="{D71DB34C-6B48-4DB4-A024-5CD8CD25F794}"/>
    <cellStyle name="S5 85" xfId="3742" xr:uid="{C0BF378B-EC5B-4284-AE27-89F1F236510D}"/>
    <cellStyle name="S5 86" xfId="3743" xr:uid="{E7A546C0-661F-4EC1-9159-FF2A586BABAE}"/>
    <cellStyle name="S5 87" xfId="3744" xr:uid="{6458A3E9-66EF-4415-BD47-190EEB846C28}"/>
    <cellStyle name="S5 88" xfId="3745" xr:uid="{1CD2B0A3-CA07-4E20-BBB3-2139082CFD76}"/>
    <cellStyle name="S5 89" xfId="3746" xr:uid="{9FAE4B1B-DB2D-41C4-A884-11CA0CB629B8}"/>
    <cellStyle name="S5 9" xfId="3747" xr:uid="{E3BD551B-8673-4442-B03E-F2FCC885FF6F}"/>
    <cellStyle name="S5 90" xfId="3748" xr:uid="{1CEFF82A-416A-4F55-8682-30D322011F84}"/>
    <cellStyle name="S5 91" xfId="3749" xr:uid="{B92D42D5-C16E-43F5-8A75-E14C2CE57C30}"/>
    <cellStyle name="S5 92" xfId="3750" xr:uid="{2D80A45F-070C-49A4-A5E5-5BDFE97302EA}"/>
    <cellStyle name="S5 93" xfId="3751" xr:uid="{F6F9D5EB-BE03-40B8-86D0-249FCD179F19}"/>
    <cellStyle name="S5 94" xfId="3752" xr:uid="{F134C9F2-83C9-4858-9D80-51500EAE55C5}"/>
    <cellStyle name="S5 95" xfId="3753" xr:uid="{A29FA48C-812E-43CC-921C-A0F1214B560C}"/>
    <cellStyle name="S5 96" xfId="3754" xr:uid="{DA896C9F-2BC9-44AC-ABE4-37EE59A438D2}"/>
    <cellStyle name="S5 97" xfId="3755" xr:uid="{1491AA94-EB3E-491B-A77C-D274D5727B0C}"/>
    <cellStyle name="S5 98" xfId="3756" xr:uid="{D0AE1415-AB41-4DAE-B296-8568930C9A8A}"/>
    <cellStyle name="S5 99" xfId="3757" xr:uid="{08F6B1C3-5CB9-4C49-86F0-0B5D1F8DF24B}"/>
    <cellStyle name="S5_Accounts report MP Jan-Jul '08 SSI-IV" xfId="3758" xr:uid="{69505828-37F7-4110-AD50-A3B9A38AE74C}"/>
    <cellStyle name="S6" xfId="3759" xr:uid="{F83236A0-334D-4BEC-BF3F-1367A024205A}"/>
    <cellStyle name="S6 10" xfId="3760" xr:uid="{F0A2A79F-9384-4AA1-8014-0E1335E1F1EA}"/>
    <cellStyle name="S6 100" xfId="3761" xr:uid="{1B7EA952-205D-414B-83C0-585BAFFA84CA}"/>
    <cellStyle name="S6 101" xfId="3762" xr:uid="{02475D89-B264-44FD-8A3A-1EA243BF0EE4}"/>
    <cellStyle name="S6 102" xfId="3763" xr:uid="{8EBDBEFA-DF21-47F6-B03E-B0C6C37FF3FD}"/>
    <cellStyle name="S6 103" xfId="3764" xr:uid="{20441751-D965-40E7-9503-F13336609A49}"/>
    <cellStyle name="S6 104" xfId="3765" xr:uid="{BB530DB0-EEED-4FCE-8FDD-E65135D99950}"/>
    <cellStyle name="S6 105" xfId="3766" xr:uid="{8A150381-85E2-4010-ADA8-FD1E8C86912A}"/>
    <cellStyle name="S6 106" xfId="3767" xr:uid="{7DE9033C-E265-4137-98A7-31DA469BEF9F}"/>
    <cellStyle name="S6 107" xfId="3768" xr:uid="{C92AE95C-B285-4B4F-8224-B20608AFC1F7}"/>
    <cellStyle name="S6 108" xfId="3769" xr:uid="{78BA4466-3A18-43E4-9140-DD8D9B209D02}"/>
    <cellStyle name="S6 109" xfId="3770" xr:uid="{BD5646B2-59DF-4CD4-83DC-5C2117A64E23}"/>
    <cellStyle name="S6 11" xfId="3771" xr:uid="{752F03B9-A2A1-4378-AB14-E1D40CFD1E63}"/>
    <cellStyle name="S6 110" xfId="3772" xr:uid="{DF8AEC97-051F-4AC8-8F5A-C9AC66A7C73F}"/>
    <cellStyle name="S6 111" xfId="3773" xr:uid="{3FE134F0-B8CD-4624-962D-50D10EEBF892}"/>
    <cellStyle name="S6 112" xfId="3774" xr:uid="{D259547D-5ABB-40E9-A088-0330FA342F76}"/>
    <cellStyle name="S6 113" xfId="3775" xr:uid="{F78D9B6B-D4AE-404D-B546-3F1DE018C37D}"/>
    <cellStyle name="S6 114" xfId="3776" xr:uid="{8D50A50F-7D4D-427B-BABD-1FC1E14E3E94}"/>
    <cellStyle name="S6 115" xfId="3777" xr:uid="{E405C09C-F368-4CAE-93C1-2C4BA3AEDCEF}"/>
    <cellStyle name="S6 116" xfId="3778" xr:uid="{E26E0F5B-3D12-41C2-89C6-0A8B28601A1F}"/>
    <cellStyle name="S6 117" xfId="3779" xr:uid="{56FEF6C4-D862-48C5-A0A8-5D4288FC9E9A}"/>
    <cellStyle name="S6 118" xfId="3780" xr:uid="{3FBD900D-A989-4AC6-8207-F6681270543B}"/>
    <cellStyle name="S6 119" xfId="3781" xr:uid="{C540E419-FF05-439D-A037-9CD536319882}"/>
    <cellStyle name="S6 12" xfId="3782" xr:uid="{4A9077F8-EC02-4B23-9DBB-C7444CFEB3D4}"/>
    <cellStyle name="S6 120" xfId="3783" xr:uid="{2636F530-7B2E-4B6D-9623-7B1FF5BE1492}"/>
    <cellStyle name="S6 121" xfId="3784" xr:uid="{78FF25B2-DE1C-4D5B-BFA4-B219167B62DA}"/>
    <cellStyle name="S6 122" xfId="3785" xr:uid="{F2425B8A-EC11-4C69-AFA8-9974AE8C6196}"/>
    <cellStyle name="S6 123" xfId="3786" xr:uid="{945EBCDC-ADD1-4A4F-85C8-3309B0484CA5}"/>
    <cellStyle name="S6 124" xfId="3787" xr:uid="{55A58D35-D04F-4152-9796-3289AFAA0B8C}"/>
    <cellStyle name="S6 125" xfId="3788" xr:uid="{63BC4457-1664-4F85-8813-F594A4A56475}"/>
    <cellStyle name="S6 126" xfId="3789" xr:uid="{291B22D9-83A4-46C5-A9E4-6D08A644D226}"/>
    <cellStyle name="S6 127" xfId="3790" xr:uid="{5E0B62C1-59C1-45C2-A07E-68F9519F195D}"/>
    <cellStyle name="S6 128" xfId="3791" xr:uid="{058696D4-9665-40CE-8980-F80C073FAAB2}"/>
    <cellStyle name="S6 129" xfId="3792" xr:uid="{76E05796-D004-4F1B-A6F8-D01F698D05F4}"/>
    <cellStyle name="S6 13" xfId="3793" xr:uid="{EF0D57AE-7354-41E6-8BDB-94F027279C12}"/>
    <cellStyle name="S6 130" xfId="3794" xr:uid="{7A1EA9DA-1D46-436D-8B92-6FA1D8FCBF63}"/>
    <cellStyle name="S6 131" xfId="3795" xr:uid="{5702E205-D1D2-496F-9077-73CDE0DDA2E9}"/>
    <cellStyle name="S6 132" xfId="3796" xr:uid="{1AB95E0F-8D4E-4037-9544-FA2DFC483D06}"/>
    <cellStyle name="S6 133" xfId="3797" xr:uid="{EF89F08A-0903-49F5-B8BA-D082F68C9C95}"/>
    <cellStyle name="S6 134" xfId="3798" xr:uid="{E04C9310-2A44-4B12-8D5B-960ABF2DD24B}"/>
    <cellStyle name="S6 135" xfId="3799" xr:uid="{E93E66E8-1519-44D2-B1D0-BFF02CC70E27}"/>
    <cellStyle name="S6 136" xfId="3800" xr:uid="{7F2A7C1A-6536-4FE8-982A-B19876FA7452}"/>
    <cellStyle name="S6 137" xfId="3801" xr:uid="{D86350FA-FDBB-42B3-BA08-B57EE0FC5B76}"/>
    <cellStyle name="S6 138" xfId="3802" xr:uid="{8EA2FD55-AB27-4D46-9E34-C93D3925A6B8}"/>
    <cellStyle name="S6 139" xfId="3803" xr:uid="{2EB2F6F6-17F1-4B97-9647-99AA5CEA2E8F}"/>
    <cellStyle name="S6 14" xfId="3804" xr:uid="{2F2B667B-5A82-4B39-9D17-BF302309269E}"/>
    <cellStyle name="S6 140" xfId="3805" xr:uid="{A3B31215-8418-4170-9C22-406FE26AE6AD}"/>
    <cellStyle name="S6 141" xfId="3806" xr:uid="{AE4AAB53-1A56-4DAE-9E66-9068869A23DC}"/>
    <cellStyle name="S6 142" xfId="3807" xr:uid="{EBA2113D-78E9-4E32-A211-EBCE85985141}"/>
    <cellStyle name="S6 143" xfId="3808" xr:uid="{9704DE81-E4F3-4AAB-907F-F7D0B8A78E99}"/>
    <cellStyle name="S6 144" xfId="3809" xr:uid="{DBA09EFD-EA6E-4B61-8FDF-2DBFC65E14C6}"/>
    <cellStyle name="S6 145" xfId="3810" xr:uid="{5BDF029A-68CE-439B-929F-0CD11A8476C5}"/>
    <cellStyle name="S6 146" xfId="3811" xr:uid="{40DBD5A2-207C-4E2E-A30E-404E629A4AB0}"/>
    <cellStyle name="S6 147" xfId="3812" xr:uid="{78C4D3CC-9537-4572-A080-F359769BCC3E}"/>
    <cellStyle name="S6 148" xfId="3813" xr:uid="{6469EE49-36C7-4249-A69A-C0C7EFB84F91}"/>
    <cellStyle name="S6 149" xfId="3814" xr:uid="{2B19E227-2290-4C5A-8334-1844E778AE59}"/>
    <cellStyle name="S6 15" xfId="3815" xr:uid="{5CD38D9A-98FE-401F-9F87-E49C90426E9C}"/>
    <cellStyle name="S6 150" xfId="3816" xr:uid="{77EA58DC-16FC-4980-A489-ECE2A9B6BE42}"/>
    <cellStyle name="S6 151" xfId="3817" xr:uid="{AC05F7BE-12EB-460B-89F5-3363AA8D1AD3}"/>
    <cellStyle name="S6 152" xfId="3818" xr:uid="{0F6D6E67-FD63-46F4-A853-A37FA669AF5D}"/>
    <cellStyle name="S6 153" xfId="3819" xr:uid="{0520B274-CBFB-467B-A811-8CF770E1C873}"/>
    <cellStyle name="S6 154" xfId="3820" xr:uid="{E9BDD6F7-0D73-481E-AE1D-CEE4E1BB40D1}"/>
    <cellStyle name="S6 155" xfId="3821" xr:uid="{0A9A1C77-F0F4-48B7-95A1-30668B254BB9}"/>
    <cellStyle name="S6 156" xfId="3822" xr:uid="{2073B558-77BC-480A-A0D0-53713A3E58B5}"/>
    <cellStyle name="S6 157" xfId="3823" xr:uid="{C3E0889E-AE0A-4F37-A2DB-2BD60AFA70CF}"/>
    <cellStyle name="S6 158" xfId="3824" xr:uid="{BF7D94B8-D599-4534-9E7A-E6ABF56E0591}"/>
    <cellStyle name="S6 159" xfId="3825" xr:uid="{B255CB9C-588C-4F1F-B36D-3EE8547D07E4}"/>
    <cellStyle name="S6 16" xfId="3826" xr:uid="{42787DC8-14CC-469A-9E0D-D2F99B8D425F}"/>
    <cellStyle name="S6 160" xfId="3827" xr:uid="{FCF388F3-B804-432A-AB62-B79D2D5774AA}"/>
    <cellStyle name="S6 161" xfId="3828" xr:uid="{9AE074E3-988F-4284-8C55-946EA9CB21FC}"/>
    <cellStyle name="S6 162" xfId="3829" xr:uid="{FE8952A7-8580-4956-8BFE-703AFFE8057D}"/>
    <cellStyle name="S6 163" xfId="3830" xr:uid="{3032EB5E-DF06-4C8E-BFE9-2471D15D5F5C}"/>
    <cellStyle name="S6 164" xfId="3831" xr:uid="{0E56DBC2-D762-4B56-9C09-7B1528BD57AE}"/>
    <cellStyle name="S6 165" xfId="3832" xr:uid="{01784931-C5CA-46F1-9552-FFF73E4F6F28}"/>
    <cellStyle name="S6 166" xfId="3833" xr:uid="{E038FC81-EF69-481A-894F-54416A264DE8}"/>
    <cellStyle name="S6 167" xfId="3834" xr:uid="{6129EE90-6D59-40CB-B5AF-25B1572A2449}"/>
    <cellStyle name="S6 168" xfId="3835" xr:uid="{7180D0F3-E50A-447D-B402-7081D0F1F1CA}"/>
    <cellStyle name="S6 169" xfId="3836" xr:uid="{425523B7-A20E-431B-8C49-AA32C2FFB710}"/>
    <cellStyle name="S6 17" xfId="3837" xr:uid="{35241DCC-D527-4ADA-B793-894F87802FB8}"/>
    <cellStyle name="S6 170" xfId="3838" xr:uid="{4D4757C6-56C4-4239-8150-4E095A2A1671}"/>
    <cellStyle name="S6 171" xfId="3839" xr:uid="{95ECBC4B-4C44-4929-9952-282E99293147}"/>
    <cellStyle name="S6 172" xfId="3840" xr:uid="{3098A956-C221-43A4-BE92-3EF059C542CE}"/>
    <cellStyle name="S6 173" xfId="3841" xr:uid="{06F30637-F767-42A0-B065-904D81FCABFB}"/>
    <cellStyle name="S6 174" xfId="3842" xr:uid="{393F3C0B-9D19-408B-A9C0-FDFE16E12701}"/>
    <cellStyle name="S6 175" xfId="3843" xr:uid="{32C7DEEE-4E04-4D07-B980-19AA2068474C}"/>
    <cellStyle name="S6 176" xfId="3844" xr:uid="{9274935D-24B8-4815-B111-7B5BB07AD84A}"/>
    <cellStyle name="S6 177" xfId="3845" xr:uid="{7911D612-69D3-4A77-963E-22E0D4721330}"/>
    <cellStyle name="S6 178" xfId="3846" xr:uid="{CE07AB74-0125-4945-8037-C8EF01F8E2BA}"/>
    <cellStyle name="S6 179" xfId="3847" xr:uid="{914BC0F0-3684-40E6-BFAF-7B777EA92F18}"/>
    <cellStyle name="S6 18" xfId="3848" xr:uid="{5EA50C66-170E-40EB-AF8F-04BE304DDB57}"/>
    <cellStyle name="S6 180" xfId="3849" xr:uid="{4B9C7B56-126F-4164-94C0-5774EBB5FA67}"/>
    <cellStyle name="S6 181" xfId="3850" xr:uid="{578A3BF0-B7CC-4FF4-8E98-DEA389E9ABFB}"/>
    <cellStyle name="S6 19" xfId="3851" xr:uid="{B9A348F8-3860-40A5-8364-50FB71D88FBB}"/>
    <cellStyle name="S6 2" xfId="3852" xr:uid="{71C222B7-8AE1-4B51-BBE2-3E2EE5E56F08}"/>
    <cellStyle name="S6 20" xfId="3853" xr:uid="{3E6F9FBB-343F-4725-A9AA-B409385303C7}"/>
    <cellStyle name="S6 21" xfId="3854" xr:uid="{4F4E5E7D-83C9-47E1-BCA7-507DADD25975}"/>
    <cellStyle name="S6 22" xfId="3855" xr:uid="{40EDF58A-534D-4A4B-B171-B6033E0786DF}"/>
    <cellStyle name="S6 23" xfId="3856" xr:uid="{6E4E95CA-B75B-4F7E-91A2-0FD9A9675FAA}"/>
    <cellStyle name="S6 24" xfId="3857" xr:uid="{FF93CAF9-B6BB-4820-85AA-BAC55707F4B2}"/>
    <cellStyle name="S6 25" xfId="3858" xr:uid="{71D64448-42DE-4E30-B738-24797CB2868B}"/>
    <cellStyle name="S6 26" xfId="3859" xr:uid="{CFAD8B59-AB02-41C1-9485-23D3644E65A4}"/>
    <cellStyle name="S6 27" xfId="3860" xr:uid="{AD6FD84C-13B3-42F9-8A21-7D62A77F7967}"/>
    <cellStyle name="S6 28" xfId="3861" xr:uid="{F003B395-297F-4244-B647-AAC3D863E300}"/>
    <cellStyle name="S6 29" xfId="3862" xr:uid="{D7313F87-94B2-4C03-A9D4-4A975CC1B4C0}"/>
    <cellStyle name="S6 3" xfId="3863" xr:uid="{2E8B3D67-5119-4B6B-A002-80109BC7AAEC}"/>
    <cellStyle name="S6 30" xfId="3864" xr:uid="{E41499A3-74DC-4949-A6A6-EDEFDCFE635B}"/>
    <cellStyle name="S6 31" xfId="3865" xr:uid="{7C76D3F2-A574-4841-8E55-364BD36D893D}"/>
    <cellStyle name="S6 32" xfId="3866" xr:uid="{964E253C-4398-4634-8D98-7ECAF98565A1}"/>
    <cellStyle name="S6 33" xfId="3867" xr:uid="{2E5EC019-83B7-4110-B1FF-3C5A53B10D19}"/>
    <cellStyle name="S6 34" xfId="3868" xr:uid="{C08C8F46-13CE-41DF-AB24-9D095946F369}"/>
    <cellStyle name="S6 35" xfId="3869" xr:uid="{1FC69402-9898-4C08-9166-08EFB859522F}"/>
    <cellStyle name="S6 36" xfId="3870" xr:uid="{3F6616C2-BA28-4CD0-9FD7-F9C543D34A47}"/>
    <cellStyle name="S6 37" xfId="3871" xr:uid="{EC3A1D29-5BAD-4C2E-BA16-5AA3747917BF}"/>
    <cellStyle name="S6 38" xfId="3872" xr:uid="{F3403156-67F4-4B4E-9BB8-50C3F657F42C}"/>
    <cellStyle name="S6 39" xfId="3873" xr:uid="{6BA07813-BBB1-4F25-B5F0-7F3D9F564932}"/>
    <cellStyle name="S6 4" xfId="3874" xr:uid="{A116F50C-30F6-4E06-9865-1042E6D43B24}"/>
    <cellStyle name="S6 40" xfId="3875" xr:uid="{A5D97043-FBB5-48DE-A520-47886227796B}"/>
    <cellStyle name="S6 41" xfId="3876" xr:uid="{77B34DDB-9B6A-4755-9F2D-6A236AF802C9}"/>
    <cellStyle name="S6 42" xfId="3877" xr:uid="{BCF57C94-B932-4E9D-B665-B91123E27EEA}"/>
    <cellStyle name="S6 43" xfId="3878" xr:uid="{C4C5B793-E5CF-43DE-99FE-C35003B830D3}"/>
    <cellStyle name="S6 44" xfId="3879" xr:uid="{0DB7B228-3F61-48C0-94A7-5E8A8000EC2E}"/>
    <cellStyle name="S6 45" xfId="3880" xr:uid="{6372D98B-11BC-40AC-BD51-0C64C969FD65}"/>
    <cellStyle name="S6 46" xfId="3881" xr:uid="{BFBA4EF7-03A2-4F59-8935-42D02F9DDEF8}"/>
    <cellStyle name="S6 47" xfId="3882" xr:uid="{2905C5A2-9726-4EF2-9CB0-4F744AA53C03}"/>
    <cellStyle name="S6 48" xfId="3883" xr:uid="{BBAAA94E-B1EA-4DCC-AF42-E24D55176B64}"/>
    <cellStyle name="S6 49" xfId="3884" xr:uid="{CE15CD15-7EC7-46E7-AA0F-517DFF211DCF}"/>
    <cellStyle name="S6 5" xfId="3885" xr:uid="{5046D906-9901-4228-AFFA-667D1A79416E}"/>
    <cellStyle name="S6 50" xfId="3886" xr:uid="{16C41E6D-E705-4F16-950F-55B96E3DF87C}"/>
    <cellStyle name="S6 51" xfId="3887" xr:uid="{73FF690D-C750-4629-8580-E6B6676DCFB8}"/>
    <cellStyle name="S6 52" xfId="3888" xr:uid="{B9CF193F-A9B0-414C-A02A-8CD7EF747D76}"/>
    <cellStyle name="S6 53" xfId="3889" xr:uid="{5D0B445F-02BF-4F04-8A25-31230DAEDF43}"/>
    <cellStyle name="S6 54" xfId="3890" xr:uid="{A89FDA81-F046-4019-AA72-EE1C19BB97F0}"/>
    <cellStyle name="S6 55" xfId="3891" xr:uid="{A56F8515-46A9-4A74-872D-BF2F3C186B28}"/>
    <cellStyle name="S6 56" xfId="3892" xr:uid="{10FCEB15-A9FB-4772-8937-C4FEEDBFD327}"/>
    <cellStyle name="S6 57" xfId="3893" xr:uid="{BB98D18B-B30F-43B1-A0B6-DCC5FF10D02E}"/>
    <cellStyle name="S6 58" xfId="3894" xr:uid="{9E6DCBBB-B9C0-4D2D-8DC6-9B93E81B1349}"/>
    <cellStyle name="S6 59" xfId="3895" xr:uid="{CA486B1C-6AB5-406F-9BD9-54771480EFD6}"/>
    <cellStyle name="S6 6" xfId="3896" xr:uid="{985F4C1B-3838-441C-8997-D917AB9EA82C}"/>
    <cellStyle name="S6 60" xfId="3897" xr:uid="{6671A6F0-6BB3-424B-8305-A9A291C87448}"/>
    <cellStyle name="S6 61" xfId="3898" xr:uid="{C146071F-7C8D-4388-A91E-3BD95B8DD93B}"/>
    <cellStyle name="S6 62" xfId="3899" xr:uid="{916160AA-3A6D-430A-924B-43A887A157A2}"/>
    <cellStyle name="S6 63" xfId="3900" xr:uid="{7765ECB9-3EDB-4F10-BA9C-EB458EC018F8}"/>
    <cellStyle name="S6 64" xfId="3901" xr:uid="{45133964-44D1-49E6-8C28-923B6C892776}"/>
    <cellStyle name="S6 65" xfId="3902" xr:uid="{BE953014-2955-45C9-A9D7-CB41BEE88CE9}"/>
    <cellStyle name="S6 66" xfId="3903" xr:uid="{730DEDE1-613D-44C7-BFD9-553D28360C12}"/>
    <cellStyle name="S6 67" xfId="3904" xr:uid="{C3F2C0B9-82D8-4285-9FD7-6033DEC4CEF7}"/>
    <cellStyle name="S6 68" xfId="3905" xr:uid="{7EE0AFAC-A9B5-404A-87C6-733203D7DE11}"/>
    <cellStyle name="S6 69" xfId="3906" xr:uid="{B3C926D2-BDF1-4F34-89A7-19775E548F73}"/>
    <cellStyle name="S6 7" xfId="3907" xr:uid="{FADA913B-222A-4C45-B287-6C0A260A0C6F}"/>
    <cellStyle name="S6 70" xfId="3908" xr:uid="{CA3F03B7-0CB3-4CB9-9E03-794CA1FB350E}"/>
    <cellStyle name="S6 71" xfId="3909" xr:uid="{AC5516FB-A502-40E2-9341-D402CEB30F4E}"/>
    <cellStyle name="S6 72" xfId="3910" xr:uid="{0FEAA43F-BE10-4382-B42F-468B2BD7163D}"/>
    <cellStyle name="S6 73" xfId="3911" xr:uid="{1CC35E20-E94F-483A-905C-9F7E84D42B4E}"/>
    <cellStyle name="S6 74" xfId="3912" xr:uid="{33985CCD-1CB9-4978-ABCE-03D5A48B7EFA}"/>
    <cellStyle name="S6 75" xfId="3913" xr:uid="{D9CA8CD7-E434-46AE-9451-2AAD0809787F}"/>
    <cellStyle name="S6 76" xfId="3914" xr:uid="{6E284B53-741B-4065-A2E7-362B05B1B5C6}"/>
    <cellStyle name="S6 77" xfId="3915" xr:uid="{E1659056-1CC0-4D61-870C-719BFE71CDC6}"/>
    <cellStyle name="S6 78" xfId="3916" xr:uid="{5EDBFAE2-0BB7-40E8-AEE1-72B0FFB7C4E4}"/>
    <cellStyle name="S6 79" xfId="3917" xr:uid="{CBE36659-EC2B-458E-BC63-5F67208C2A93}"/>
    <cellStyle name="S6 8" xfId="3918" xr:uid="{77DBCFA3-13ED-49EA-B957-CBDF661A7478}"/>
    <cellStyle name="S6 80" xfId="3919" xr:uid="{A1EE5E62-252E-420D-A9BE-ECF10C8E33AB}"/>
    <cellStyle name="S6 81" xfId="3920" xr:uid="{9D7D8F22-E6F3-4FAE-85CB-FE08E22CF533}"/>
    <cellStyle name="S6 82" xfId="3921" xr:uid="{D9347FE5-EEB4-417E-A1C8-2507FCD2C33D}"/>
    <cellStyle name="S6 83" xfId="3922" xr:uid="{C2540D27-7BCF-45F3-B61B-D6DEF0075F8B}"/>
    <cellStyle name="S6 84" xfId="3923" xr:uid="{01FBD5B9-3079-4C7A-8F66-16F8F44FCAAF}"/>
    <cellStyle name="S6 85" xfId="3924" xr:uid="{96B5D864-20B4-4FD1-A4EF-DD2E0A6ED02F}"/>
    <cellStyle name="S6 86" xfId="3925" xr:uid="{585DFA76-A65B-4951-A40C-906B47CAD183}"/>
    <cellStyle name="S6 87" xfId="3926" xr:uid="{0B68B991-645A-421A-966E-F068D514C377}"/>
    <cellStyle name="S6 88" xfId="3927" xr:uid="{0683C058-A25B-43E4-8DF3-ECD37413AF01}"/>
    <cellStyle name="S6 89" xfId="3928" xr:uid="{17B2C16F-C5F4-4586-BD6E-6F0678FB58C3}"/>
    <cellStyle name="S6 9" xfId="3929" xr:uid="{8FD35735-7CA9-4F84-8BF0-27D10F4844AA}"/>
    <cellStyle name="S6 90" xfId="3930" xr:uid="{0653FB98-995D-46EC-A504-A7C2838109C9}"/>
    <cellStyle name="S6 91" xfId="3931" xr:uid="{72DFEB64-854D-4439-AB88-E13563DDC675}"/>
    <cellStyle name="S6 92" xfId="3932" xr:uid="{6DCE6966-E581-4A7F-B5E0-CC8E97E49EA6}"/>
    <cellStyle name="S6 93" xfId="3933" xr:uid="{AB3D57A5-645A-4005-AA9D-848F0AF91A4C}"/>
    <cellStyle name="S6 94" xfId="3934" xr:uid="{B621A8BC-3D74-4D81-BCF5-10632F6C42CE}"/>
    <cellStyle name="S6 95" xfId="3935" xr:uid="{B7263DA6-4850-40DB-837F-63D647602AC7}"/>
    <cellStyle name="S6 96" xfId="3936" xr:uid="{9CA9D0A1-C379-411E-B34F-CD4D02E28F93}"/>
    <cellStyle name="S6 97" xfId="3937" xr:uid="{D58D53FE-5510-4D38-B526-4788DAE115C4}"/>
    <cellStyle name="S6 98" xfId="3938" xr:uid="{88E59789-37F6-493C-8ED4-685D28D6EA98}"/>
    <cellStyle name="S6 99" xfId="3939" xr:uid="{65CD9B57-4426-4195-836E-5F012BFF4CF0}"/>
    <cellStyle name="S6_Accounts report MP Jan-Jul '08 SSI-IV" xfId="3940" xr:uid="{3C993B3A-247E-4295-A5B3-1571054659F2}"/>
    <cellStyle name="S7" xfId="3941" xr:uid="{7DB6BD3D-C94E-4223-B18F-7FC003D34AFA}"/>
    <cellStyle name="S7 10" xfId="3942" xr:uid="{6A9A6AF3-B1EA-4116-AE29-F3A0031E8590}"/>
    <cellStyle name="S7 100" xfId="3943" xr:uid="{EAF5E1C9-EB0F-4805-8DDD-FD3B78353E44}"/>
    <cellStyle name="S7 101" xfId="3944" xr:uid="{EF57C11C-1D57-4FD3-AC08-961BCF647EA4}"/>
    <cellStyle name="S7 102" xfId="3945" xr:uid="{AF6121B4-D89C-4E18-9EE1-36408E88A601}"/>
    <cellStyle name="S7 103" xfId="3946" xr:uid="{A3717804-10CC-4058-812F-FF95D068E3AD}"/>
    <cellStyle name="S7 104" xfId="3947" xr:uid="{7783D148-46C5-4C97-A1A2-06BA77D16DD1}"/>
    <cellStyle name="S7 105" xfId="3948" xr:uid="{709FD3E7-312E-473D-A82E-551B443B7437}"/>
    <cellStyle name="S7 106" xfId="3949" xr:uid="{A054650F-D216-4DDA-962E-7246875BB090}"/>
    <cellStyle name="S7 107" xfId="3950" xr:uid="{E517F732-BECF-482E-A411-33C59E05A184}"/>
    <cellStyle name="S7 108" xfId="3951" xr:uid="{2B4EDE69-0EDD-40BF-AD8F-0D65DABA85F5}"/>
    <cellStyle name="S7 109" xfId="3952" xr:uid="{2931A8A2-FDD4-4D87-A7B5-29BEF6928F92}"/>
    <cellStyle name="S7 11" xfId="3953" xr:uid="{7C439D4E-891E-4D3F-9591-30FD39DBD77B}"/>
    <cellStyle name="S7 110" xfId="3954" xr:uid="{5C20A9BD-2FB1-463C-BC92-6B08A75137CB}"/>
    <cellStyle name="S7 111" xfId="3955" xr:uid="{AE12D84D-0162-41D3-926C-2F40F35824F2}"/>
    <cellStyle name="S7 112" xfId="3956" xr:uid="{2729B904-BD34-468A-943C-3138FB68121D}"/>
    <cellStyle name="S7 113" xfId="3957" xr:uid="{49F6795D-E5D6-4496-A9E9-F6EAEA661ED1}"/>
    <cellStyle name="S7 114" xfId="3958" xr:uid="{9656ECD7-0E1E-4F53-A438-26BF7C073518}"/>
    <cellStyle name="S7 115" xfId="3959" xr:uid="{BAB0BC89-E3CD-48EF-B494-4B0DDFE36200}"/>
    <cellStyle name="S7 116" xfId="3960" xr:uid="{F33863EA-3DE1-40BE-AF76-72C8461003D6}"/>
    <cellStyle name="S7 117" xfId="3961" xr:uid="{9F27C1B7-A73C-49BE-A210-8847A8CD6A21}"/>
    <cellStyle name="S7 118" xfId="3962" xr:uid="{30FDC0B7-17F7-46F9-9C99-FA37466B8224}"/>
    <cellStyle name="S7 119" xfId="3963" xr:uid="{96090521-172A-451B-9AC0-344064F70664}"/>
    <cellStyle name="S7 12" xfId="3964" xr:uid="{9159A8AF-BFFB-4117-B363-AED7CC20D9CF}"/>
    <cellStyle name="S7 120" xfId="3965" xr:uid="{A7F67CA6-1ECF-4885-978C-688B18DE2403}"/>
    <cellStyle name="S7 121" xfId="3966" xr:uid="{F058DA0C-3C04-4D7C-9A48-9E2BFBB4465F}"/>
    <cellStyle name="S7 122" xfId="3967" xr:uid="{A0D36EF1-8461-4B6B-9450-E7CF8EEE413C}"/>
    <cellStyle name="S7 123" xfId="3968" xr:uid="{519D078F-81D4-43A6-9F7F-C812C4D1BD5E}"/>
    <cellStyle name="S7 124" xfId="3969" xr:uid="{BD7D0922-6BAC-4731-8B3A-2CC0D2B9E0D0}"/>
    <cellStyle name="S7 125" xfId="3970" xr:uid="{1DFE3BD8-3C28-4523-ACB3-0E7AABB86821}"/>
    <cellStyle name="S7 126" xfId="3971" xr:uid="{32CF0653-51D5-4B07-8532-A84799541352}"/>
    <cellStyle name="S7 127" xfId="3972" xr:uid="{57B20A09-FDA2-49A2-9EF4-2962C251933D}"/>
    <cellStyle name="S7 128" xfId="3973" xr:uid="{C36B2AD9-AF86-4653-AF40-E41D0F04AA7E}"/>
    <cellStyle name="S7 129" xfId="3974" xr:uid="{886D9A90-2BB6-42E5-A1F4-FD4B7E9B1AF8}"/>
    <cellStyle name="S7 13" xfId="3975" xr:uid="{B4756787-133E-40C6-8A88-3A86363077BC}"/>
    <cellStyle name="S7 130" xfId="3976" xr:uid="{628FB90C-4267-4FDA-9EFE-F0107C089B3D}"/>
    <cellStyle name="S7 131" xfId="3977" xr:uid="{9C321E07-8555-4667-9B97-515220AC6B1B}"/>
    <cellStyle name="S7 132" xfId="3978" xr:uid="{6F8BD221-5ED0-4411-AB6B-2D0133DD9CBA}"/>
    <cellStyle name="S7 133" xfId="3979" xr:uid="{7226C62C-5808-4383-B059-6DDE550DAA79}"/>
    <cellStyle name="S7 134" xfId="3980" xr:uid="{9A2E9B70-5829-49CB-85A1-938C1A606152}"/>
    <cellStyle name="S7 135" xfId="3981" xr:uid="{024BB05F-90A0-44C1-B7E3-A4F7BF299BAA}"/>
    <cellStyle name="S7 136" xfId="3982" xr:uid="{EDC2D0F3-91CD-47C0-A7A5-1B1EA3E571BD}"/>
    <cellStyle name="S7 137" xfId="3983" xr:uid="{64E328B3-9304-44A2-8310-5C2CBB1EDDE0}"/>
    <cellStyle name="S7 138" xfId="3984" xr:uid="{1222F63A-A2D7-4212-96EE-3542BC845457}"/>
    <cellStyle name="S7 139" xfId="3985" xr:uid="{81034A73-DE76-432F-AFFC-208C0DA6CF0E}"/>
    <cellStyle name="S7 14" xfId="3986" xr:uid="{F9F82822-EAB2-4B4B-8910-0F0EACE6B339}"/>
    <cellStyle name="S7 140" xfId="3987" xr:uid="{57A345D0-9F5C-4602-B553-E10B740C8779}"/>
    <cellStyle name="S7 141" xfId="3988" xr:uid="{A6E90847-C5A0-479A-A0C5-13C6A655FDE4}"/>
    <cellStyle name="S7 142" xfId="3989" xr:uid="{B5BD51DD-0800-42F1-A0EF-0BE88E8E4D90}"/>
    <cellStyle name="S7 143" xfId="3990" xr:uid="{2F3BD22C-FB46-482C-A560-31A4EF08221E}"/>
    <cellStyle name="S7 144" xfId="3991" xr:uid="{897D5BF9-4960-403D-AA4C-BD7A51764E23}"/>
    <cellStyle name="S7 145" xfId="3992" xr:uid="{1AEF6DA0-FB38-43BF-8193-715AAA7DD021}"/>
    <cellStyle name="S7 146" xfId="3993" xr:uid="{9841D486-2BEE-481A-94DE-E2E4FF7535AD}"/>
    <cellStyle name="S7 147" xfId="3994" xr:uid="{613A5845-286D-47C5-8E73-BEAC2E62473F}"/>
    <cellStyle name="S7 148" xfId="3995" xr:uid="{2982B746-2657-4B8D-A719-E01594E2C7C3}"/>
    <cellStyle name="S7 149" xfId="3996" xr:uid="{DC2510E2-6586-440D-BD9F-5350C1A2C018}"/>
    <cellStyle name="S7 15" xfId="3997" xr:uid="{1CEB4CB1-6557-46E9-A2C3-20EA37F73310}"/>
    <cellStyle name="S7 150" xfId="3998" xr:uid="{4A32B12F-2D74-456F-80DE-36B82876F317}"/>
    <cellStyle name="S7 151" xfId="3999" xr:uid="{41497C5B-8FA8-4FDE-94AA-6ED3783B8FB9}"/>
    <cellStyle name="S7 152" xfId="4000" xr:uid="{2FB384C6-FE9E-45EE-B40D-9D77474785AC}"/>
    <cellStyle name="S7 153" xfId="4001" xr:uid="{72850A34-8BCF-4B25-A777-40D2A099F643}"/>
    <cellStyle name="S7 154" xfId="4002" xr:uid="{02378B54-B5E9-4795-AC25-ADA84EDDDFD7}"/>
    <cellStyle name="S7 155" xfId="4003" xr:uid="{ECEB55EE-5EC1-49C6-BD87-4CDD2CC56484}"/>
    <cellStyle name="S7 156" xfId="4004" xr:uid="{5DBD2454-5249-42D8-8566-7DF2A9F8E1A0}"/>
    <cellStyle name="S7 157" xfId="4005" xr:uid="{F72BCE0F-1983-4C92-A864-12A1A76DE759}"/>
    <cellStyle name="S7 158" xfId="4006" xr:uid="{C71DC7F9-9025-4D4F-A518-23A45FFA797B}"/>
    <cellStyle name="S7 159" xfId="4007" xr:uid="{C45344FF-6EC8-4535-9965-8079502C2DE6}"/>
    <cellStyle name="S7 16" xfId="4008" xr:uid="{DE550379-8CB7-45ED-8DF8-3E6E293D853A}"/>
    <cellStyle name="S7 160" xfId="4009" xr:uid="{A1F23F93-8140-4DD2-983D-C318F257FEB0}"/>
    <cellStyle name="S7 161" xfId="4010" xr:uid="{AB4A0235-D9BE-43EE-9869-EF5A298EF347}"/>
    <cellStyle name="S7 162" xfId="4011" xr:uid="{50C2E6E3-32D1-4E39-BD44-98DA4437FA30}"/>
    <cellStyle name="S7 163" xfId="4012" xr:uid="{AEF8CE10-9733-4A50-94A1-D1702EBD51D7}"/>
    <cellStyle name="S7 164" xfId="4013" xr:uid="{B88C23D5-F1FB-4B2F-A3BE-EF86D3E9F3F0}"/>
    <cellStyle name="S7 165" xfId="4014" xr:uid="{D6AE0C40-6F92-4C20-BB41-729DFF3276BA}"/>
    <cellStyle name="S7 166" xfId="4015" xr:uid="{C6E16DEB-8EC4-4400-B81F-262D963C2FDA}"/>
    <cellStyle name="S7 167" xfId="4016" xr:uid="{6D7DCF40-0ED0-40F5-9F90-E771F3611E54}"/>
    <cellStyle name="S7 168" xfId="4017" xr:uid="{29242DC1-71C5-4EDF-BB9C-EFA124A6F84D}"/>
    <cellStyle name="S7 169" xfId="4018" xr:uid="{CCA7FEF3-89ED-4779-AFA3-1D8F9EFBC6F0}"/>
    <cellStyle name="S7 17" xfId="4019" xr:uid="{6396BEF9-3E87-431F-A97A-545B6C7865D7}"/>
    <cellStyle name="S7 170" xfId="4020" xr:uid="{4CEEBF7C-3EDF-4423-9AC3-4F6E7B65BCF5}"/>
    <cellStyle name="S7 171" xfId="4021" xr:uid="{573E1A99-15A3-454F-886C-5D01577E3022}"/>
    <cellStyle name="S7 172" xfId="4022" xr:uid="{E800398B-39EE-4031-BDE4-71E720FF6332}"/>
    <cellStyle name="S7 173" xfId="4023" xr:uid="{B3972E8A-8514-460F-9663-F1AA16C75703}"/>
    <cellStyle name="S7 174" xfId="4024" xr:uid="{45FC46AF-0728-4F3B-B40E-13545BDB014B}"/>
    <cellStyle name="S7 175" xfId="4025" xr:uid="{57923B08-9521-4933-B18C-E07C7039AE82}"/>
    <cellStyle name="S7 176" xfId="4026" xr:uid="{EB9FE6D0-9A36-478C-9713-48DCDF7397B5}"/>
    <cellStyle name="S7 177" xfId="4027" xr:uid="{CBBED457-3FB7-484F-BC36-B03BC5D4C6EF}"/>
    <cellStyle name="S7 178" xfId="4028" xr:uid="{5A2F36E3-C7C1-4C25-B392-3CE5C118DD9E}"/>
    <cellStyle name="S7 179" xfId="4029" xr:uid="{AA511C50-E7C9-4B84-A250-BC52D7C0E80E}"/>
    <cellStyle name="S7 18" xfId="4030" xr:uid="{F77B9029-B9EA-418B-81E2-056E01719C91}"/>
    <cellStyle name="S7 180" xfId="4031" xr:uid="{F90A3E4E-664C-4B8F-981F-820CEA696FD6}"/>
    <cellStyle name="S7 181" xfId="4032" xr:uid="{9127DD6E-58E3-4DDD-86DA-AAA8FB634211}"/>
    <cellStyle name="S7 19" xfId="4033" xr:uid="{5713E5F9-CAD1-43DE-8AFA-DCAC4F97AD12}"/>
    <cellStyle name="S7 2" xfId="4034" xr:uid="{09F7D060-126F-4523-90AA-0683B0BDC35E}"/>
    <cellStyle name="S7 20" xfId="4035" xr:uid="{5D8E055B-01E2-4D1E-A679-A2A30ABA44BB}"/>
    <cellStyle name="S7 21" xfId="4036" xr:uid="{04F4F34C-A973-405B-A5B7-68DE1D4AA60E}"/>
    <cellStyle name="S7 22" xfId="4037" xr:uid="{7221A7A1-440F-4A18-A40B-37A4D61FEE75}"/>
    <cellStyle name="S7 23" xfId="4038" xr:uid="{E8B01BE2-5950-4C2B-A968-333C453A181E}"/>
    <cellStyle name="S7 24" xfId="4039" xr:uid="{1CE34091-89D3-4813-A0F3-276338E8146B}"/>
    <cellStyle name="S7 25" xfId="4040" xr:uid="{3CE35579-52E5-43A4-8438-7490D753A3D2}"/>
    <cellStyle name="S7 26" xfId="4041" xr:uid="{F499BCA3-4589-44D7-8201-456E3C0DC537}"/>
    <cellStyle name="S7 27" xfId="4042" xr:uid="{13108BD8-C6AA-446E-A34E-D8C73395013B}"/>
    <cellStyle name="S7 28" xfId="4043" xr:uid="{2DF63EBB-D905-4FFF-B076-8E88A92C1401}"/>
    <cellStyle name="S7 29" xfId="4044" xr:uid="{30B45098-7155-4FFF-AC75-D8990270A07F}"/>
    <cellStyle name="S7 3" xfId="4045" xr:uid="{C24ED6FE-700E-436A-B5AC-62D41354D4DC}"/>
    <cellStyle name="S7 30" xfId="4046" xr:uid="{A4191754-3D74-4925-A41A-445076241464}"/>
    <cellStyle name="S7 31" xfId="4047" xr:uid="{319353EF-FE5F-44F3-B62C-90E2A0ACEF82}"/>
    <cellStyle name="S7 32" xfId="4048" xr:uid="{D93F7E1B-4ACF-45EF-9191-5AFD1BDA2CFD}"/>
    <cellStyle name="S7 33" xfId="4049" xr:uid="{C326A874-679B-4F90-85E1-091E11C679C8}"/>
    <cellStyle name="S7 34" xfId="4050" xr:uid="{C0DAE6F8-2F80-4BB1-8152-25DF2021C224}"/>
    <cellStyle name="S7 35" xfId="4051" xr:uid="{93D862BB-B976-4A5D-8AF4-6BF624090B5A}"/>
    <cellStyle name="S7 36" xfId="4052" xr:uid="{1000FF23-BA58-468F-9133-8FE8E2A1EFDB}"/>
    <cellStyle name="S7 37" xfId="4053" xr:uid="{5F01A6E4-2758-4965-AA22-8878247C1A8A}"/>
    <cellStyle name="S7 38" xfId="4054" xr:uid="{43954C6C-B038-4F36-ADCC-3F81EB7F8CDF}"/>
    <cellStyle name="S7 39" xfId="4055" xr:uid="{E86D3441-5D22-415C-BDFD-B987CF287B15}"/>
    <cellStyle name="S7 4" xfId="4056" xr:uid="{6B2BED90-CC16-486F-8F3F-BD45B17B2AC0}"/>
    <cellStyle name="S7 40" xfId="4057" xr:uid="{4257D2D7-B05A-48C0-B8EF-F4D45322E16C}"/>
    <cellStyle name="S7 41" xfId="4058" xr:uid="{722C4D80-419B-470D-AE81-899D804648F5}"/>
    <cellStyle name="S7 42" xfId="4059" xr:uid="{5695C046-A05E-419F-A11F-F5761BFA70DA}"/>
    <cellStyle name="S7 43" xfId="4060" xr:uid="{4E2ADC64-0B16-4D8E-9730-CAE0FD682794}"/>
    <cellStyle name="S7 44" xfId="4061" xr:uid="{892D0700-1572-40A0-A5EA-B9E76D530E80}"/>
    <cellStyle name="S7 45" xfId="4062" xr:uid="{49C2E783-CB56-4EA0-A51C-A03E2E2DC676}"/>
    <cellStyle name="S7 46" xfId="4063" xr:uid="{C3D106FC-4350-47D8-9C69-5C3C3EC2041F}"/>
    <cellStyle name="S7 47" xfId="4064" xr:uid="{51C00CCD-6433-4FF4-9A0F-FD9075D85982}"/>
    <cellStyle name="S7 48" xfId="4065" xr:uid="{DC7CB38B-4D4B-4BF8-ADA4-D8245DE71B82}"/>
    <cellStyle name="S7 49" xfId="4066" xr:uid="{03B313B0-9A1A-4CE2-89DF-DEF4431D15CD}"/>
    <cellStyle name="S7 5" xfId="4067" xr:uid="{9FBAFEB1-CC77-4713-807B-67FD7423B5F5}"/>
    <cellStyle name="S7 50" xfId="4068" xr:uid="{6D37E380-035F-4B69-8141-D402D2F8E3B3}"/>
    <cellStyle name="S7 51" xfId="4069" xr:uid="{FF017A39-B069-4D87-B404-6F88B70FCB09}"/>
    <cellStyle name="S7 52" xfId="4070" xr:uid="{D57521CA-6DCA-4F0B-A3AB-E2E0B9BFECEF}"/>
    <cellStyle name="S7 53" xfId="4071" xr:uid="{A90C640F-C3B0-4CC7-9DBB-E011744CB197}"/>
    <cellStyle name="S7 54" xfId="4072" xr:uid="{17FAB356-D7AF-430A-B943-5D01B382D1CC}"/>
    <cellStyle name="S7 55" xfId="4073" xr:uid="{C27A90BD-9FF8-4DE6-9CAF-0EB0FCB6D457}"/>
    <cellStyle name="S7 56" xfId="4074" xr:uid="{DF918852-1356-4553-8F21-77D9C5B77207}"/>
    <cellStyle name="S7 57" xfId="4075" xr:uid="{3B6C7E37-972F-48CD-9300-A3C9E9D3C964}"/>
    <cellStyle name="S7 58" xfId="4076" xr:uid="{9B154E37-5D34-4511-9597-82F4C8369D75}"/>
    <cellStyle name="S7 59" xfId="4077" xr:uid="{54A436E3-9F95-4011-9BB8-A3ECC281EE53}"/>
    <cellStyle name="S7 6" xfId="4078" xr:uid="{AB392476-418C-46D6-800E-F4B894E892D5}"/>
    <cellStyle name="S7 60" xfId="4079" xr:uid="{4F63BA6A-4C26-43F1-BE28-5082454F2099}"/>
    <cellStyle name="S7 61" xfId="4080" xr:uid="{3239B370-C76E-4912-96D6-1C980849B0B8}"/>
    <cellStyle name="S7 62" xfId="4081" xr:uid="{84B8861D-F9C9-4724-B0C2-612D0F93E985}"/>
    <cellStyle name="S7 63" xfId="4082" xr:uid="{114DE043-715F-4B32-9F61-9FAEBB9E8C2E}"/>
    <cellStyle name="S7 64" xfId="4083" xr:uid="{9AF57A71-AA68-4A40-B519-54E7C861C4C9}"/>
    <cellStyle name="S7 65" xfId="4084" xr:uid="{E209AC1A-7480-43B9-908C-DB0E4D20F852}"/>
    <cellStyle name="S7 66" xfId="4085" xr:uid="{9DB93153-F6A3-40B2-959B-AEF5CC43C445}"/>
    <cellStyle name="S7 67" xfId="4086" xr:uid="{3724AD84-E37C-4FEC-B367-201DAC36FC82}"/>
    <cellStyle name="S7 68" xfId="4087" xr:uid="{0209F7A2-694F-498F-82A1-17F04A1A0B80}"/>
    <cellStyle name="S7 69" xfId="4088" xr:uid="{0400497A-08E4-454B-8ACE-59C4BBAD5293}"/>
    <cellStyle name="S7 7" xfId="4089" xr:uid="{100F3155-761C-4EA5-A0DD-087831B5FCC4}"/>
    <cellStyle name="S7 70" xfId="4090" xr:uid="{D8E88C6C-DD44-4B55-853D-757AB37320E7}"/>
    <cellStyle name="S7 71" xfId="4091" xr:uid="{B0EC7F99-DF21-4ADE-B52C-AB62579B5CD7}"/>
    <cellStyle name="S7 72" xfId="4092" xr:uid="{464B9654-ADB2-44F5-884F-DE2EF0EDAC6D}"/>
    <cellStyle name="S7 73" xfId="4093" xr:uid="{1781D80B-3AFD-447A-8099-BFDBCB060B46}"/>
    <cellStyle name="S7 74" xfId="4094" xr:uid="{6D14634E-33A1-4B36-B846-479DD6EBC18C}"/>
    <cellStyle name="S7 75" xfId="4095" xr:uid="{5826C722-536E-427D-8924-7BA92048D109}"/>
    <cellStyle name="S7 76" xfId="4096" xr:uid="{46528F93-8275-4FC2-8F63-C7F1460C7CA0}"/>
    <cellStyle name="S7 77" xfId="4097" xr:uid="{9A64DDDE-F78A-4EB2-9FFF-479AA26FD530}"/>
    <cellStyle name="S7 78" xfId="4098" xr:uid="{14560831-B1F0-4997-9BCB-9D87F1765848}"/>
    <cellStyle name="S7 79" xfId="4099" xr:uid="{15C14942-4E2D-4619-9163-E1AEADB3052F}"/>
    <cellStyle name="S7 8" xfId="4100" xr:uid="{76FDB5FF-00B3-48AF-9B25-7AF6A31DABF5}"/>
    <cellStyle name="S7 80" xfId="4101" xr:uid="{76FBB05E-9B90-4498-98DD-DD51B0A04292}"/>
    <cellStyle name="S7 81" xfId="4102" xr:uid="{8FB63275-77EB-4741-AD0F-1F0C52BB0C3F}"/>
    <cellStyle name="S7 82" xfId="4103" xr:uid="{49C1D601-43F6-4653-8C74-7E9496731241}"/>
    <cellStyle name="S7 83" xfId="4104" xr:uid="{A8081D32-4EEF-405D-814D-2BDF2A58CBFE}"/>
    <cellStyle name="S7 84" xfId="4105" xr:uid="{231AEEF0-6C82-40E2-A6E4-E3F83041D14E}"/>
    <cellStyle name="S7 85" xfId="4106" xr:uid="{54D0BDF7-DD60-439B-94AF-A2698BC2C713}"/>
    <cellStyle name="S7 86" xfId="4107" xr:uid="{28481ECA-F597-443C-B3E0-96568CD63625}"/>
    <cellStyle name="S7 87" xfId="4108" xr:uid="{10C42A35-363D-4D0D-9C34-65B17BC7BAC9}"/>
    <cellStyle name="S7 88" xfId="4109" xr:uid="{89421B81-67D8-4263-A2FA-9ABDAD17564F}"/>
    <cellStyle name="S7 89" xfId="4110" xr:uid="{3F9F08C9-14B4-42D0-9F6A-AD5706B555FE}"/>
    <cellStyle name="S7 9" xfId="4111" xr:uid="{0C411F26-5546-46C2-BE79-8E4129318870}"/>
    <cellStyle name="S7 90" xfId="4112" xr:uid="{10E9AF54-7E50-4A53-A8D8-2BD71F28882E}"/>
    <cellStyle name="S7 91" xfId="4113" xr:uid="{C9342641-A42F-4BB1-B9A4-E173B223F0D3}"/>
    <cellStyle name="S7 92" xfId="4114" xr:uid="{925F226C-F7F7-4FCB-B4BB-E9C691164F15}"/>
    <cellStyle name="S7 93" xfId="4115" xr:uid="{EE423B10-DEC9-44D0-999C-846FBA15C91A}"/>
    <cellStyle name="S7 94" xfId="4116" xr:uid="{44114383-FE5A-42F0-9BD7-5B8CE3A16489}"/>
    <cellStyle name="S7 95" xfId="4117" xr:uid="{4B82413A-A84C-43DD-8A9A-178F9D87ACE9}"/>
    <cellStyle name="S7 96" xfId="4118" xr:uid="{13854AF8-5A0E-4F17-9031-EA67E86E72AA}"/>
    <cellStyle name="S7 97" xfId="4119" xr:uid="{B0CB9801-63A0-4328-A255-1C9C9D6F5267}"/>
    <cellStyle name="S7 98" xfId="4120" xr:uid="{A00B8BF8-09F7-4967-B3F6-5E0F2D10A6EB}"/>
    <cellStyle name="S7 99" xfId="4121" xr:uid="{5B8ADF20-E0C5-4962-9558-F78E702A107D}"/>
    <cellStyle name="S7_Accounts report MP Jan-Jul '08 SSI-IV" xfId="4122" xr:uid="{EC70C953-8398-41DF-ADEE-1B72E601F094}"/>
    <cellStyle name="S8" xfId="4123" xr:uid="{E2E3EFB9-B396-4B28-A94E-D4575634E86F}"/>
    <cellStyle name="S8 10" xfId="4124" xr:uid="{505434E7-6F57-4343-92BE-1127812329CC}"/>
    <cellStyle name="S8 100" xfId="4125" xr:uid="{4DCBC902-59F2-4A2F-BEE4-546E98145C89}"/>
    <cellStyle name="S8 101" xfId="4126" xr:uid="{BA006A3F-2C48-4368-949A-229E1C031EBE}"/>
    <cellStyle name="S8 102" xfId="4127" xr:uid="{BC937FE2-50CF-4604-87EC-03A06636588B}"/>
    <cellStyle name="S8 103" xfId="4128" xr:uid="{7E9D71D2-579B-4F16-B30D-6F2F5D132EE0}"/>
    <cellStyle name="S8 104" xfId="4129" xr:uid="{CB0D8793-0DEB-4831-8DB5-4FCA33248C01}"/>
    <cellStyle name="S8 105" xfId="4130" xr:uid="{4EB94072-C88D-40CC-8BE5-57293338E17A}"/>
    <cellStyle name="S8 106" xfId="4131" xr:uid="{4544CF6A-5A27-4355-A083-5AFC527C4396}"/>
    <cellStyle name="S8 107" xfId="4132" xr:uid="{B268D9C4-CB03-42C2-BBFE-FF27F5436CD6}"/>
    <cellStyle name="S8 108" xfId="4133" xr:uid="{CC298E4B-BF1E-4574-AF55-14309D1D7AE7}"/>
    <cellStyle name="S8 109" xfId="4134" xr:uid="{D16E0D59-CE47-4D5A-9D00-73FF06434A92}"/>
    <cellStyle name="S8 11" xfId="4135" xr:uid="{B4AB0C18-0022-41CC-A6FB-2921E5DBAD85}"/>
    <cellStyle name="S8 110" xfId="4136" xr:uid="{26D9064E-0781-4EC8-AFFB-CB0B28BC7FF3}"/>
    <cellStyle name="S8 111" xfId="4137" xr:uid="{6B8A7A91-F0FB-4161-BBE1-66BF8A237D4C}"/>
    <cellStyle name="S8 112" xfId="4138" xr:uid="{F49E3773-5412-4AF0-BF8C-6AB9FCF834BC}"/>
    <cellStyle name="S8 113" xfId="4139" xr:uid="{9AC4FC59-5C88-4105-8CBB-8FBFAA2E8641}"/>
    <cellStyle name="S8 114" xfId="4140" xr:uid="{909EE0E2-F879-4752-BAB3-D130A237DB41}"/>
    <cellStyle name="S8 115" xfId="4141" xr:uid="{CF78DF2E-4C33-4AC8-98AD-41D27CA4EEBB}"/>
    <cellStyle name="S8 116" xfId="4142" xr:uid="{8644BFED-9A77-42F3-A083-40C623B4C6B5}"/>
    <cellStyle name="S8 117" xfId="4143" xr:uid="{B0A00966-51CF-4822-A37A-C8B13AB4E54C}"/>
    <cellStyle name="S8 118" xfId="4144" xr:uid="{7F5213B2-A604-401C-986D-E794F93AD5EA}"/>
    <cellStyle name="S8 119" xfId="4145" xr:uid="{88996296-39EB-4175-BB9D-B5EFA634185D}"/>
    <cellStyle name="S8 12" xfId="4146" xr:uid="{424D316E-9824-4970-9E24-452356A9C9AF}"/>
    <cellStyle name="S8 120" xfId="4147" xr:uid="{13280D37-DFBB-43D1-921F-7536039DF451}"/>
    <cellStyle name="S8 121" xfId="4148" xr:uid="{4DD1BC0A-D111-4A4B-A39B-528781179A7F}"/>
    <cellStyle name="S8 122" xfId="4149" xr:uid="{D361F49D-B92F-4504-956D-4F0B9589C65D}"/>
    <cellStyle name="S8 123" xfId="4150" xr:uid="{41557446-1E9F-4162-B944-1E37BAF35C76}"/>
    <cellStyle name="S8 124" xfId="4151" xr:uid="{9F2FA4BA-20A4-4444-9C51-969FD0F3A867}"/>
    <cellStyle name="S8 125" xfId="4152" xr:uid="{5A1C2076-D66D-4EF5-A6D9-C2C5AFD1C6F1}"/>
    <cellStyle name="S8 126" xfId="4153" xr:uid="{BFECFA8F-10E5-45AB-B0C2-AFADE089DD8B}"/>
    <cellStyle name="S8 127" xfId="4154" xr:uid="{A6D20C98-3235-4482-A984-D393DC13EFA7}"/>
    <cellStyle name="S8 128" xfId="4155" xr:uid="{EFE7F73F-1DD9-47B3-A374-A218EBCE1090}"/>
    <cellStyle name="S8 129" xfId="4156" xr:uid="{E8D322B0-6937-4A39-A1FA-4D406BB6658F}"/>
    <cellStyle name="S8 13" xfId="4157" xr:uid="{2CD1D974-0CDD-4928-AC96-4FEBACA40E94}"/>
    <cellStyle name="S8 130" xfId="4158" xr:uid="{B4B9F908-B418-487B-9803-E9AB7A5F1D54}"/>
    <cellStyle name="S8 131" xfId="4159" xr:uid="{8929F8D5-5CAB-45AE-A41C-830B750B414A}"/>
    <cellStyle name="S8 132" xfId="4160" xr:uid="{72CD96E2-8271-4FF1-BE9D-2A99F833F819}"/>
    <cellStyle name="S8 133" xfId="4161" xr:uid="{A547DDE8-BB5E-4EB5-B748-ACBF9CBE44FF}"/>
    <cellStyle name="S8 134" xfId="4162" xr:uid="{CE586F54-FA0D-44B1-B011-554A1C6A8302}"/>
    <cellStyle name="S8 135" xfId="4163" xr:uid="{AB98F230-8923-4F7C-A1CB-31EBB73AC3B2}"/>
    <cellStyle name="S8 136" xfId="4164" xr:uid="{A64930FE-0766-4F85-878D-C27B26F6795E}"/>
    <cellStyle name="S8 137" xfId="4165" xr:uid="{7B8CDF26-055A-462A-A22D-6359B3AA8FAA}"/>
    <cellStyle name="S8 138" xfId="4166" xr:uid="{ECD1EC06-0078-4F87-A1F9-CFE01A8CF3F8}"/>
    <cellStyle name="S8 139" xfId="4167" xr:uid="{101ED738-443E-4699-AEA9-7CE5F84E2366}"/>
    <cellStyle name="S8 14" xfId="4168" xr:uid="{E2AB111C-0C84-4F7E-8507-AD05D4949EDC}"/>
    <cellStyle name="S8 140" xfId="4169" xr:uid="{237D9F27-5E29-4C3A-BA69-5AD1C2BDC1C6}"/>
    <cellStyle name="S8 141" xfId="4170" xr:uid="{7C4A0FC3-1536-49D5-9D4F-FA4C817E54E3}"/>
    <cellStyle name="S8 142" xfId="4171" xr:uid="{2C8AAC8D-23B5-4F1D-8E62-36B485DF9033}"/>
    <cellStyle name="S8 143" xfId="4172" xr:uid="{DAB4A1D4-888D-480C-859F-F43936CAB231}"/>
    <cellStyle name="S8 144" xfId="4173" xr:uid="{FE254B57-1792-4718-8643-0D1BC997A3BE}"/>
    <cellStyle name="S8 145" xfId="4174" xr:uid="{5F82B7D1-AC12-43E1-A718-512B0677F1AD}"/>
    <cellStyle name="S8 146" xfId="4175" xr:uid="{8E2368BF-A49C-42C6-82D2-3F6E9E5D90D3}"/>
    <cellStyle name="S8 147" xfId="4176" xr:uid="{A059478F-BDE5-4D69-ADC2-6A4E66F3F6C9}"/>
    <cellStyle name="S8 148" xfId="4177" xr:uid="{79F7C108-8EC6-4039-804F-C1A13A26FDF2}"/>
    <cellStyle name="S8 149" xfId="4178" xr:uid="{7010F863-B8C0-4C6B-9659-27945678901F}"/>
    <cellStyle name="S8 15" xfId="4179" xr:uid="{4EAA2783-A570-4553-86B0-03B9843F0547}"/>
    <cellStyle name="S8 150" xfId="4180" xr:uid="{56AA9358-E5B5-46EB-A612-571D4554B338}"/>
    <cellStyle name="S8 151" xfId="4181" xr:uid="{377D01DE-CFD4-4F82-8EEB-FCFD15A014A6}"/>
    <cellStyle name="S8 152" xfId="4182" xr:uid="{A0EB9183-692E-4CD5-A3C6-DD3A010990D9}"/>
    <cellStyle name="S8 153" xfId="4183" xr:uid="{0B6D05C5-0677-4575-A8B2-89597913A60E}"/>
    <cellStyle name="S8 154" xfId="4184" xr:uid="{CE3E724D-DA91-4465-8704-D9C7B0946F41}"/>
    <cellStyle name="S8 155" xfId="4185" xr:uid="{D5F7CCB7-EFB4-4FFE-9C90-3E0A8A4F063D}"/>
    <cellStyle name="S8 156" xfId="4186" xr:uid="{8CEACC9D-E2EB-4DF9-9B3A-A7682B15819C}"/>
    <cellStyle name="S8 157" xfId="4187" xr:uid="{27298279-8959-4603-BE7C-5EF184796EAE}"/>
    <cellStyle name="S8 158" xfId="4188" xr:uid="{12F2183B-7053-4182-9916-30E07632F8F2}"/>
    <cellStyle name="S8 159" xfId="4189" xr:uid="{7716DFD4-5F71-4704-B530-153940E54C07}"/>
    <cellStyle name="S8 16" xfId="4190" xr:uid="{E6D227B5-84CB-4BE6-8645-2B83F60B1923}"/>
    <cellStyle name="S8 160" xfId="4191" xr:uid="{E06947F7-A869-4202-9CAC-00769B7C962E}"/>
    <cellStyle name="S8 161" xfId="4192" xr:uid="{0A890EC4-708C-471D-B0A7-32342BD0F0DA}"/>
    <cellStyle name="S8 162" xfId="4193" xr:uid="{E8879089-C3A9-4024-8156-05A8597849DE}"/>
    <cellStyle name="S8 163" xfId="4194" xr:uid="{627DA9EC-4CE6-48A4-86AB-C004DCB34407}"/>
    <cellStyle name="S8 164" xfId="4195" xr:uid="{AF51B2C3-13BE-4143-AD17-8B4174131866}"/>
    <cellStyle name="S8 165" xfId="4196" xr:uid="{39478732-773A-49C2-9D2B-D66ABDBC96DD}"/>
    <cellStyle name="S8 166" xfId="4197" xr:uid="{715051E2-CCA6-4526-9EA3-8036BCA95C04}"/>
    <cellStyle name="S8 167" xfId="4198" xr:uid="{FA4241A0-B446-4D17-86F8-72C479F9247C}"/>
    <cellStyle name="S8 168" xfId="4199" xr:uid="{79815D8F-D49D-447C-A3D7-EB99EA966674}"/>
    <cellStyle name="S8 169" xfId="4200" xr:uid="{D6D0B026-B321-4F9C-8A55-17F7B0EC16A3}"/>
    <cellStyle name="S8 17" xfId="4201" xr:uid="{56C0E10B-7532-4BC6-82EA-85A7D6F2EE54}"/>
    <cellStyle name="S8 170" xfId="4202" xr:uid="{B6AE7928-6F00-47D4-A884-53A5F97E9B46}"/>
    <cellStyle name="S8 171" xfId="4203" xr:uid="{B7D8D4B0-E31B-474E-BC4A-A5DEC601F202}"/>
    <cellStyle name="S8 172" xfId="4204" xr:uid="{F6E2CDCB-48C2-409D-ADD0-5E359F16262E}"/>
    <cellStyle name="S8 173" xfId="4205" xr:uid="{30311D52-CFC2-4A77-BB72-AEAC9E0A7570}"/>
    <cellStyle name="S8 174" xfId="4206" xr:uid="{FDF69EB6-2060-449B-A3DC-BBC3AB014A2E}"/>
    <cellStyle name="S8 175" xfId="4207" xr:uid="{0703A8A3-A7C1-46CA-813D-B35F673E0F68}"/>
    <cellStyle name="S8 176" xfId="4208" xr:uid="{E91FCE78-19A5-4744-8355-A89ECC63F47E}"/>
    <cellStyle name="S8 177" xfId="4209" xr:uid="{4C976D1F-FE0B-4A69-A253-EB81C80DBE3F}"/>
    <cellStyle name="S8 178" xfId="4210" xr:uid="{D0B6A332-6546-4FD6-90B6-B260FDF3E92A}"/>
    <cellStyle name="S8 179" xfId="4211" xr:uid="{0428EBC6-28D4-458E-9C40-20F3D63B1097}"/>
    <cellStyle name="S8 18" xfId="4212" xr:uid="{B6C81163-830C-4CDE-9666-42852A609410}"/>
    <cellStyle name="S8 180" xfId="4213" xr:uid="{7AFD9746-892E-4EC9-A3EA-10EF3F67FBAF}"/>
    <cellStyle name="S8 181" xfId="4214" xr:uid="{BB98E42A-DF91-44BF-A803-794B4D38A3FB}"/>
    <cellStyle name="S8 19" xfId="4215" xr:uid="{DB550BB2-4C4F-4958-B443-45A3E001DCA5}"/>
    <cellStyle name="S8 2" xfId="4216" xr:uid="{15BF3053-4EC7-4619-98F4-F1DE5973FFF7}"/>
    <cellStyle name="S8 20" xfId="4217" xr:uid="{FE936B1C-5F42-43D0-96F1-AC5205E5590C}"/>
    <cellStyle name="S8 21" xfId="4218" xr:uid="{F440B031-6452-4323-B445-E5ADD8456A49}"/>
    <cellStyle name="S8 22" xfId="4219" xr:uid="{67BF5282-0FA9-4BE3-9E06-72DF29752921}"/>
    <cellStyle name="S8 23" xfId="4220" xr:uid="{C141525A-E9FC-4C72-88EE-870E8EA92266}"/>
    <cellStyle name="S8 24" xfId="4221" xr:uid="{B2882AF6-376D-4C38-A553-C9F07CF14704}"/>
    <cellStyle name="S8 25" xfId="4222" xr:uid="{680E05DB-E338-4DB4-8175-D570ABB1BF55}"/>
    <cellStyle name="S8 26" xfId="4223" xr:uid="{341260FB-259A-41CB-A584-19D3134C87B8}"/>
    <cellStyle name="S8 27" xfId="4224" xr:uid="{2EBEDB34-D02D-49D7-A384-96FFF4FB6B4A}"/>
    <cellStyle name="S8 28" xfId="4225" xr:uid="{A8998819-2815-430D-BF72-4663E84F2285}"/>
    <cellStyle name="S8 29" xfId="4226" xr:uid="{A80E9ACA-C9DE-48F1-B512-43115EF04C5A}"/>
    <cellStyle name="S8 3" xfId="4227" xr:uid="{D45CF124-A754-4FC8-BA16-FFA899DA44CB}"/>
    <cellStyle name="S8 30" xfId="4228" xr:uid="{E04DAA8D-D91E-4E20-B68D-4153F18CFD0F}"/>
    <cellStyle name="S8 31" xfId="4229" xr:uid="{F07EBDEA-91B3-4992-AD03-EFE45064F472}"/>
    <cellStyle name="S8 32" xfId="4230" xr:uid="{2A1A1066-B4AD-466D-8292-B2F910B92AEA}"/>
    <cellStyle name="S8 33" xfId="4231" xr:uid="{545E2A73-5290-4E18-A610-BE9C81AEEEFF}"/>
    <cellStyle name="S8 34" xfId="4232" xr:uid="{0B84B1B5-26EA-4254-9115-A412E271820A}"/>
    <cellStyle name="S8 35" xfId="4233" xr:uid="{8F7E2287-8558-40B8-8498-5690853096A7}"/>
    <cellStyle name="S8 36" xfId="4234" xr:uid="{D7EC3729-03DD-42BE-8441-8D471004B750}"/>
    <cellStyle name="S8 37" xfId="4235" xr:uid="{BFEC1519-5CEC-4ED8-96C2-9623C1AD3BFA}"/>
    <cellStyle name="S8 38" xfId="4236" xr:uid="{22FD8C17-9005-4E2F-A51A-E41396F5634D}"/>
    <cellStyle name="S8 39" xfId="4237" xr:uid="{8A9B4BB9-1842-4816-9917-FABD872E7581}"/>
    <cellStyle name="S8 4" xfId="4238" xr:uid="{0130E4E5-FD42-4878-92CE-88227889CECD}"/>
    <cellStyle name="S8 40" xfId="4239" xr:uid="{B60D350B-CA35-4C3F-AF1E-6F0F6D8B7540}"/>
    <cellStyle name="S8 41" xfId="4240" xr:uid="{C29841D8-5346-465B-8B3E-1368B95E705D}"/>
    <cellStyle name="S8 42" xfId="4241" xr:uid="{7886C4AA-BB75-433A-B06D-3FA80FE5F7BC}"/>
    <cellStyle name="S8 43" xfId="4242" xr:uid="{EB2ADC00-715F-4109-BD62-0714C26F81C6}"/>
    <cellStyle name="S8 44" xfId="4243" xr:uid="{A4E3AD38-7156-42B3-AD4B-BEB099FDACAA}"/>
    <cellStyle name="S8 45" xfId="4244" xr:uid="{1D2539C3-F537-4ED7-A782-504E3982E4F8}"/>
    <cellStyle name="S8 46" xfId="4245" xr:uid="{F67366C5-6D20-4232-93B0-AE2C1C1457C6}"/>
    <cellStyle name="S8 47" xfId="4246" xr:uid="{77BF25A6-5F05-47F3-8585-8A7019154AFC}"/>
    <cellStyle name="S8 48" xfId="4247" xr:uid="{EA0F0C4B-FFB4-4701-A30B-8AB86F06C477}"/>
    <cellStyle name="S8 49" xfId="4248" xr:uid="{D90D0DB4-A6D1-4C5B-BCB0-5177D05E35D8}"/>
    <cellStyle name="S8 5" xfId="4249" xr:uid="{37F285E6-D299-4020-9238-BDEA687A3AF4}"/>
    <cellStyle name="S8 50" xfId="4250" xr:uid="{FF470ECC-C6A4-4F36-9B4C-AD1A3052542C}"/>
    <cellStyle name="S8 51" xfId="4251" xr:uid="{9B44BD04-8712-42DF-80C9-519FCFE69CAC}"/>
    <cellStyle name="S8 52" xfId="4252" xr:uid="{403D8A41-D232-430F-92F2-A9DABB257BDA}"/>
    <cellStyle name="S8 53" xfId="4253" xr:uid="{DB168382-7EE8-42D6-8E6D-1C424A7B42E5}"/>
    <cellStyle name="S8 54" xfId="4254" xr:uid="{8A8CCC99-3B47-4157-B6F2-B075156B3E32}"/>
    <cellStyle name="S8 55" xfId="4255" xr:uid="{451C6458-FD03-4561-BF2C-C733109883F2}"/>
    <cellStyle name="S8 56" xfId="4256" xr:uid="{A6412121-1D37-4F5A-846B-8275DDC67996}"/>
    <cellStyle name="S8 57" xfId="4257" xr:uid="{717AE07C-8AF0-41E1-8823-0E8BED0E6139}"/>
    <cellStyle name="S8 58" xfId="4258" xr:uid="{567A3251-4423-43C1-BD4D-36AE25783479}"/>
    <cellStyle name="S8 59" xfId="4259" xr:uid="{E2F3DFB0-76CF-4279-A78C-F461AEBF2325}"/>
    <cellStyle name="S8 6" xfId="4260" xr:uid="{5334E36D-9D5D-48D1-A5CA-7178C7BDDEFF}"/>
    <cellStyle name="S8 60" xfId="4261" xr:uid="{B4DCA1A8-717F-454A-9A27-A785FBC4CD76}"/>
    <cellStyle name="S8 61" xfId="4262" xr:uid="{33C33B8C-0F42-43A5-8CE3-C59569E5508E}"/>
    <cellStyle name="S8 62" xfId="4263" xr:uid="{2B147001-DAC1-46A7-ADBB-53BCD2FE8FF6}"/>
    <cellStyle name="S8 63" xfId="4264" xr:uid="{F7BDD42A-E7A9-4ABB-A19A-EC02BB18179F}"/>
    <cellStyle name="S8 64" xfId="4265" xr:uid="{7CEBBC60-AE92-4242-A6C7-EB2B6C0E8E7A}"/>
    <cellStyle name="S8 65" xfId="4266" xr:uid="{FB6367F9-ECDB-402E-ADB5-07F102E2643E}"/>
    <cellStyle name="S8 66" xfId="4267" xr:uid="{052E3925-1D36-415B-A77A-3D6E5D561EA2}"/>
    <cellStyle name="S8 67" xfId="4268" xr:uid="{A1D84361-B194-4E08-A951-90C06649A37E}"/>
    <cellStyle name="S8 68" xfId="4269" xr:uid="{4AFE3066-0D50-46A3-9918-B5C01F4F24F0}"/>
    <cellStyle name="S8 69" xfId="4270" xr:uid="{1D23F22D-30DA-4314-9F30-7B7C7D76FEF3}"/>
    <cellStyle name="S8 7" xfId="4271" xr:uid="{70BDFBC9-A391-4E27-8EBE-B0BBFF21FD81}"/>
    <cellStyle name="S8 70" xfId="4272" xr:uid="{6C063FF8-D378-4444-9727-029BFE104BA1}"/>
    <cellStyle name="S8 71" xfId="4273" xr:uid="{5CE23B77-E8EC-4413-9B1D-9BAF2CA82A3C}"/>
    <cellStyle name="S8 72" xfId="4274" xr:uid="{EC182E6C-736E-481F-8A16-C60372D7FAD9}"/>
    <cellStyle name="S8 73" xfId="4275" xr:uid="{A03703B6-4DE4-41D6-A758-BE43262DA8CA}"/>
    <cellStyle name="S8 74" xfId="4276" xr:uid="{E4A8B9F1-6274-4923-9AF6-0294CFC62093}"/>
    <cellStyle name="S8 75" xfId="4277" xr:uid="{5ACD4F29-6599-42D4-976F-93BA89D7CD05}"/>
    <cellStyle name="S8 76" xfId="4278" xr:uid="{71D76881-8C96-403B-AA5D-D3D710BC89A9}"/>
    <cellStyle name="S8 77" xfId="4279" xr:uid="{B16786C5-0887-4F5B-96C9-8D67B2EE5A30}"/>
    <cellStyle name="S8 78" xfId="4280" xr:uid="{D7795F43-3A66-41BE-8AD1-D4B4E4AC074A}"/>
    <cellStyle name="S8 79" xfId="4281" xr:uid="{6FDC130B-A6E6-46C8-B28B-ADFF31D53E7B}"/>
    <cellStyle name="S8 8" xfId="4282" xr:uid="{1098E58E-6B18-4B70-8E2E-CEB141A1ABA0}"/>
    <cellStyle name="S8 80" xfId="4283" xr:uid="{0140863E-099C-4949-A5D2-436800287726}"/>
    <cellStyle name="S8 81" xfId="4284" xr:uid="{6D285B04-8F00-4A83-B208-032B7DCE87B6}"/>
    <cellStyle name="S8 82" xfId="4285" xr:uid="{16AC40DA-8921-4EFA-A272-9451A2FF05CA}"/>
    <cellStyle name="S8 83" xfId="4286" xr:uid="{5FC73D07-923F-4479-9CF7-03DDFF1C63B3}"/>
    <cellStyle name="S8 84" xfId="4287" xr:uid="{A86B32AA-9C8D-42D8-9450-090E876C5D15}"/>
    <cellStyle name="S8 85" xfId="4288" xr:uid="{BC949EBE-5B11-445E-81C8-97C5A5208B30}"/>
    <cellStyle name="S8 86" xfId="4289" xr:uid="{E2976E90-F07E-4D05-A86B-DEF066785CBC}"/>
    <cellStyle name="S8 87" xfId="4290" xr:uid="{F502F2BB-E4D0-4670-9D6B-1DE0475BED89}"/>
    <cellStyle name="S8 88" xfId="4291" xr:uid="{8A6D4174-FE84-4BEE-B265-5A4A176CF51A}"/>
    <cellStyle name="S8 89" xfId="4292" xr:uid="{3100452A-5E96-4300-A7A6-FEF3F8CAC9DF}"/>
    <cellStyle name="S8 9" xfId="4293" xr:uid="{44DB551B-CC33-40D1-9F4A-AD6C6F1FD10C}"/>
    <cellStyle name="S8 90" xfId="4294" xr:uid="{D7C01791-6723-4823-86BE-979106E9F292}"/>
    <cellStyle name="S8 91" xfId="4295" xr:uid="{3E7E80F1-1624-4972-90DD-0A8895ED0B5A}"/>
    <cellStyle name="S8 92" xfId="4296" xr:uid="{59595B40-4DF0-4DD0-9691-B5C7C40C54BB}"/>
    <cellStyle name="S8 93" xfId="4297" xr:uid="{F014D68C-5CF8-4F71-B4BE-F18CE1FCBBDC}"/>
    <cellStyle name="S8 94" xfId="4298" xr:uid="{6607BFA8-D0F3-419B-93FE-A4C353636BBF}"/>
    <cellStyle name="S8 95" xfId="4299" xr:uid="{D40103E7-57F0-49D3-ADA3-C6746B8C97FD}"/>
    <cellStyle name="S8 96" xfId="4300" xr:uid="{C0FEB74F-7627-4E94-94BA-782B5719D1C6}"/>
    <cellStyle name="S8 97" xfId="4301" xr:uid="{BA670F59-95D3-49F1-80EF-B73B1607E082}"/>
    <cellStyle name="S8 98" xfId="4302" xr:uid="{CA355F32-422A-44B4-9A31-E64C3B559596}"/>
    <cellStyle name="S8 99" xfId="4303" xr:uid="{9C5786DA-40E5-4E1A-933D-8B07358DB058}"/>
    <cellStyle name="S8_2.KK-AP" xfId="4304" xr:uid="{7D29898C-1A60-45F8-88B1-90FDB17C9726}"/>
    <cellStyle name="S9" xfId="4305" xr:uid="{530AED07-8B9C-4AED-9831-E4A952BEB78A}"/>
    <cellStyle name="S9 10" xfId="4306" xr:uid="{D99EE03E-6D4D-4F64-9255-FB3C33E1E122}"/>
    <cellStyle name="S9 100" xfId="4307" xr:uid="{8F0B3436-6280-4E4B-914C-9ACE16680B59}"/>
    <cellStyle name="S9 101" xfId="4308" xr:uid="{8D57E9D9-821D-41BB-8B2A-2C260F6E6CCB}"/>
    <cellStyle name="S9 102" xfId="4309" xr:uid="{38D213F4-4860-4A0E-A968-8B9A894E252F}"/>
    <cellStyle name="S9 103" xfId="4310" xr:uid="{AE74EA95-CA1F-435C-9FBD-F22F8D9E7283}"/>
    <cellStyle name="S9 104" xfId="4311" xr:uid="{C4217056-662E-4ADE-BAF4-B1A134C9A5BF}"/>
    <cellStyle name="S9 105" xfId="4312" xr:uid="{D9E29CD0-D935-43EA-8B5E-5548A13AC44C}"/>
    <cellStyle name="S9 106" xfId="4313" xr:uid="{26478250-2610-4E96-AF15-B6043F11F270}"/>
    <cellStyle name="S9 107" xfId="4314" xr:uid="{3F12A53B-6C0D-4C47-AB1D-86F1A69684E1}"/>
    <cellStyle name="S9 108" xfId="4315" xr:uid="{5328A1E8-3DF8-44FC-A929-B123DECF854B}"/>
    <cellStyle name="S9 109" xfId="4316" xr:uid="{802DD01C-53D6-43AE-8B8C-921FFD2D2EA5}"/>
    <cellStyle name="S9 11" xfId="4317" xr:uid="{2FBE852B-D7CD-4C3E-B936-276B81D5A18F}"/>
    <cellStyle name="S9 110" xfId="4318" xr:uid="{F19A9E6B-8DA0-43EE-AE96-6E790CCD05D7}"/>
    <cellStyle name="S9 111" xfId="4319" xr:uid="{F26BD6D6-DEE8-471F-B648-7931E3C7B126}"/>
    <cellStyle name="S9 112" xfId="4320" xr:uid="{7E2487E9-EE97-4718-B37F-28B30130FF48}"/>
    <cellStyle name="S9 113" xfId="4321" xr:uid="{4A338A47-2D14-4BD2-A154-961F4BE1D1B7}"/>
    <cellStyle name="S9 114" xfId="4322" xr:uid="{567030B1-D339-42EE-8565-BD4ADEBE4A62}"/>
    <cellStyle name="S9 115" xfId="4323" xr:uid="{5B65F6DD-1C49-497B-9241-D6471AC1BAB1}"/>
    <cellStyle name="S9 116" xfId="4324" xr:uid="{2BDFBF08-4398-46E2-A84A-534518B29B0F}"/>
    <cellStyle name="S9 117" xfId="4325" xr:uid="{66213281-3EEE-4F81-BDE2-FFAF1E93AB22}"/>
    <cellStyle name="S9 118" xfId="4326" xr:uid="{C8088F06-83C7-495C-A186-19F3EA279424}"/>
    <cellStyle name="S9 119" xfId="4327" xr:uid="{B68E9E3A-CFE6-4A00-AEB1-8D9BBCEDD953}"/>
    <cellStyle name="S9 12" xfId="4328" xr:uid="{6E4D3E5B-59CC-4991-9471-6D8F0E2216C5}"/>
    <cellStyle name="S9 120" xfId="4329" xr:uid="{4F03FDB6-571F-4C9A-9650-D91EC9BD6EEB}"/>
    <cellStyle name="S9 121" xfId="4330" xr:uid="{37F42BE1-C18C-439E-8F67-578F6793EAA7}"/>
    <cellStyle name="S9 122" xfId="4331" xr:uid="{8E73BA98-4D0D-4457-A520-5199EA7177D5}"/>
    <cellStyle name="S9 123" xfId="4332" xr:uid="{1B5BE08E-D84F-4830-AD44-D45163FEB759}"/>
    <cellStyle name="S9 124" xfId="4333" xr:uid="{53BABF67-DB13-42A4-A32B-1E8D70EE0C79}"/>
    <cellStyle name="S9 125" xfId="4334" xr:uid="{DE6D4F73-2F6A-4161-8282-9B269B91DC60}"/>
    <cellStyle name="S9 126" xfId="4335" xr:uid="{B5305F73-04DA-4B83-8C65-7EE3F90BA2D1}"/>
    <cellStyle name="S9 127" xfId="4336" xr:uid="{BFB06F0F-DFCE-4A7D-8ED0-70FECB4E8986}"/>
    <cellStyle name="S9 128" xfId="4337" xr:uid="{047EF337-497F-45D9-A52F-7A775EF5CEBB}"/>
    <cellStyle name="S9 129" xfId="4338" xr:uid="{FEE0F207-6C3C-43ED-A4AC-87C21474D1C0}"/>
    <cellStyle name="S9 13" xfId="4339" xr:uid="{4FF7D9E9-7463-4103-B1F1-7578EB43D111}"/>
    <cellStyle name="S9 130" xfId="4340" xr:uid="{2BCAE8C1-F466-489E-8BD3-000E37617D10}"/>
    <cellStyle name="S9 131" xfId="4341" xr:uid="{084CBAEB-D223-4F3E-AB16-B1A633E294FE}"/>
    <cellStyle name="S9 132" xfId="4342" xr:uid="{7AA1296B-32DB-4DF7-90BD-254C1E9FFDE6}"/>
    <cellStyle name="S9 133" xfId="4343" xr:uid="{AB646AEC-0D90-41C9-BBC2-2D9A43880391}"/>
    <cellStyle name="S9 134" xfId="4344" xr:uid="{DB31319E-1B82-43C0-8DE6-F69C0A746113}"/>
    <cellStyle name="S9 135" xfId="4345" xr:uid="{EE966BDD-5D53-42DD-A276-AAA697EDC2A6}"/>
    <cellStyle name="S9 136" xfId="4346" xr:uid="{AE0EA0EB-3EE3-4148-912C-AAFF52EDD549}"/>
    <cellStyle name="S9 137" xfId="4347" xr:uid="{995B64AC-119C-4F93-B70F-058A3384E223}"/>
    <cellStyle name="S9 138" xfId="4348" xr:uid="{C4FDBEEA-3ABC-4633-A548-E70788456275}"/>
    <cellStyle name="S9 139" xfId="4349" xr:uid="{20FAA2B6-56F4-43E5-9A3D-85DECAC3EF83}"/>
    <cellStyle name="S9 14" xfId="4350" xr:uid="{02C7434B-7E52-45BB-84A8-D7EADC88A56F}"/>
    <cellStyle name="S9 140" xfId="4351" xr:uid="{841C47C3-5A45-42DF-A3CD-8A2C2E90FAFC}"/>
    <cellStyle name="S9 141" xfId="4352" xr:uid="{4196DFC0-ADA1-4F4C-8677-94E39EFA6BE5}"/>
    <cellStyle name="S9 142" xfId="4353" xr:uid="{05FF7806-0D34-4078-B213-20647F111C70}"/>
    <cellStyle name="S9 143" xfId="4354" xr:uid="{C4BEA89B-364E-49F9-8695-516B1608FCBF}"/>
    <cellStyle name="S9 144" xfId="4355" xr:uid="{77FD45A2-AB36-4F74-B5FE-D4B2B9A5C8FA}"/>
    <cellStyle name="S9 145" xfId="4356" xr:uid="{35062F60-32E6-43F0-BEC2-B7B3D2016ACF}"/>
    <cellStyle name="S9 146" xfId="4357" xr:uid="{366AECA7-210C-432E-B08C-FF463FDE34CA}"/>
    <cellStyle name="S9 147" xfId="4358" xr:uid="{7FD8738C-A90F-44D7-B8B3-4F8E650A79E6}"/>
    <cellStyle name="S9 148" xfId="4359" xr:uid="{296A2F87-2CBF-4FE1-8EC8-2D7A646BBC18}"/>
    <cellStyle name="S9 149" xfId="4360" xr:uid="{BC4EBAFD-D83F-4040-8CE6-7D3F76688683}"/>
    <cellStyle name="S9 15" xfId="4361" xr:uid="{4BB638B1-11E9-49CA-AB7A-C3AA195AC938}"/>
    <cellStyle name="S9 150" xfId="4362" xr:uid="{EB872C41-B936-47E4-AC9C-E4B054456BEA}"/>
    <cellStyle name="S9 151" xfId="4363" xr:uid="{678FCB77-9199-45FC-BF8C-155F44B0A751}"/>
    <cellStyle name="S9 152" xfId="4364" xr:uid="{E8141011-956E-464B-8E62-0E1104B4A3BD}"/>
    <cellStyle name="S9 153" xfId="4365" xr:uid="{71CBE11F-DB9B-4D57-8681-8189B9C141B4}"/>
    <cellStyle name="S9 154" xfId="4366" xr:uid="{D1C26140-5CEC-408D-A5BA-20A51C460196}"/>
    <cellStyle name="S9 155" xfId="4367" xr:uid="{7E846B76-5107-4598-B643-D4DD27FAA555}"/>
    <cellStyle name="S9 156" xfId="4368" xr:uid="{B9DDFEC7-2780-4F3D-B81B-DD7F534AADEA}"/>
    <cellStyle name="S9 157" xfId="4369" xr:uid="{184E5FB1-916A-42D3-804E-6C6C98226316}"/>
    <cellStyle name="S9 158" xfId="4370" xr:uid="{832D0AD9-D99A-4D7E-B770-8EC8A65C1973}"/>
    <cellStyle name="S9 159" xfId="4371" xr:uid="{A4FAB97D-FA2A-4046-AB12-324ABE239CA1}"/>
    <cellStyle name="S9 16" xfId="4372" xr:uid="{F837CCCF-10A3-4A12-91BB-32133345FAEF}"/>
    <cellStyle name="S9 160" xfId="4373" xr:uid="{32671151-100F-4485-A942-382C22E02215}"/>
    <cellStyle name="S9 161" xfId="4374" xr:uid="{23439ABA-BA15-4956-B157-63E7688BE994}"/>
    <cellStyle name="S9 162" xfId="4375" xr:uid="{744F25DB-ACCE-4914-ABE4-72777AE774EF}"/>
    <cellStyle name="S9 163" xfId="4376" xr:uid="{AA708F84-AF6E-4311-A5AB-D7DDEFB1B541}"/>
    <cellStyle name="S9 164" xfId="4377" xr:uid="{133ADE21-B962-4C70-8B26-3678228EA6DC}"/>
    <cellStyle name="S9 165" xfId="4378" xr:uid="{80593F33-90DF-4922-9F60-4A26C945C4A4}"/>
    <cellStyle name="S9 166" xfId="4379" xr:uid="{4FFA5687-468E-4625-A029-BC58D97ED325}"/>
    <cellStyle name="S9 167" xfId="4380" xr:uid="{4F0F7D2C-4E95-4976-A1B9-F23CE9448E54}"/>
    <cellStyle name="S9 168" xfId="4381" xr:uid="{B165BDC3-455D-4DB1-8340-CDF796D6C7A4}"/>
    <cellStyle name="S9 169" xfId="4382" xr:uid="{6BAAB244-5B8C-40F7-ADFD-A0B7C05A9CD9}"/>
    <cellStyle name="S9 17" xfId="4383" xr:uid="{650F63EF-BD70-4B6A-B3E3-AE4ABB5ACD56}"/>
    <cellStyle name="S9 170" xfId="4384" xr:uid="{EEC0F774-06CC-41B2-96A6-DEDEF3B2DB51}"/>
    <cellStyle name="S9 171" xfId="4385" xr:uid="{8D4F536C-5261-497F-B0C5-7838F6F41983}"/>
    <cellStyle name="S9 172" xfId="4386" xr:uid="{5FD9F904-2977-4E5D-9240-6A1C4FA70CF2}"/>
    <cellStyle name="S9 173" xfId="4387" xr:uid="{F2C69633-EEFB-43FC-BC1B-105F461D56CE}"/>
    <cellStyle name="S9 174" xfId="4388" xr:uid="{F1B9CE94-C4F0-4376-A57C-5B95D7A4DB56}"/>
    <cellStyle name="S9 175" xfId="4389" xr:uid="{B43D5C65-A16F-4182-8CD2-B950589C9840}"/>
    <cellStyle name="S9 176" xfId="4390" xr:uid="{9A5FB188-007D-4FD2-8163-7B4FFBAC77E4}"/>
    <cellStyle name="S9 177" xfId="4391" xr:uid="{007D4B1A-0F8B-4A46-859A-3C575A8326E0}"/>
    <cellStyle name="S9 178" xfId="4392" xr:uid="{7DFC391B-1991-40D9-8A53-512DFADDF3B1}"/>
    <cellStyle name="S9 179" xfId="4393" xr:uid="{B50FCB70-68DB-43C6-8D42-68B36FFC7D0F}"/>
    <cellStyle name="S9 18" xfId="4394" xr:uid="{F4EB12B1-4010-4C6A-9353-A12861AC3B6A}"/>
    <cellStyle name="S9 180" xfId="4395" xr:uid="{1E80DCDD-2773-4842-8225-051751147A79}"/>
    <cellStyle name="S9 181" xfId="4396" xr:uid="{DB0B590A-1158-4677-886A-130C7CD1BF36}"/>
    <cellStyle name="S9 19" xfId="4397" xr:uid="{8F2FD3F7-80C0-41A8-AE23-12A64DAD25C4}"/>
    <cellStyle name="S9 2" xfId="4398" xr:uid="{2B94DA99-4DD4-41F3-BD2A-5342D3A4DC5D}"/>
    <cellStyle name="S9 20" xfId="4399" xr:uid="{1C129C1D-9C18-458D-9E21-FE3136C0B177}"/>
    <cellStyle name="S9 21" xfId="4400" xr:uid="{0D673211-0C64-4F4D-91D7-EF7EE84F9892}"/>
    <cellStyle name="S9 22" xfId="4401" xr:uid="{D715227E-70BA-4772-946F-992ABCF99195}"/>
    <cellStyle name="S9 23" xfId="4402" xr:uid="{0F572101-C595-49E2-B95F-FF0487530FFC}"/>
    <cellStyle name="S9 24" xfId="4403" xr:uid="{1417FE2D-9B73-4754-81DC-B45E0ADB8889}"/>
    <cellStyle name="S9 25" xfId="4404" xr:uid="{5AF9E356-DE7E-448E-AA6C-B121632E33B5}"/>
    <cellStyle name="S9 26" xfId="4405" xr:uid="{5F6562FE-87C0-40DF-91D1-DFE994C0395B}"/>
    <cellStyle name="S9 27" xfId="4406" xr:uid="{863FE5D7-B37D-4202-9DD7-AB3F5B30072F}"/>
    <cellStyle name="S9 28" xfId="4407" xr:uid="{67BAF0D5-52E2-40FF-8AFA-40127A7ACED3}"/>
    <cellStyle name="S9 29" xfId="4408" xr:uid="{7A5A194D-8730-4644-B62B-7D1E632057C7}"/>
    <cellStyle name="S9 3" xfId="4409" xr:uid="{331DA96A-F80E-4A1D-ABFC-1E00A023E325}"/>
    <cellStyle name="S9 30" xfId="4410" xr:uid="{B0370C01-27C6-4ECD-A3AD-3A2EF354138D}"/>
    <cellStyle name="S9 31" xfId="4411" xr:uid="{EB67E3D2-2643-4388-94CA-C01E35AD573D}"/>
    <cellStyle name="S9 32" xfId="4412" xr:uid="{DD45220E-D848-4707-B7FB-9F60F0D04E68}"/>
    <cellStyle name="S9 33" xfId="4413" xr:uid="{9E33FD20-B501-4514-89C1-E997DB1110F6}"/>
    <cellStyle name="S9 34" xfId="4414" xr:uid="{6F6BF4B7-7791-4D2D-BBAC-E4B8B1B5CD95}"/>
    <cellStyle name="S9 35" xfId="4415" xr:uid="{954BCF3B-C595-4E7A-BCE8-FD4B09E68B69}"/>
    <cellStyle name="S9 36" xfId="4416" xr:uid="{0B984A2E-8729-4BAD-B52B-237A0D6E4361}"/>
    <cellStyle name="S9 37" xfId="4417" xr:uid="{2633120B-E06C-4484-8348-D97A474D7528}"/>
    <cellStyle name="S9 38" xfId="4418" xr:uid="{300287F7-F14B-4DDD-9160-B3629E8A0E39}"/>
    <cellStyle name="S9 39" xfId="4419" xr:uid="{12C70E63-7C79-40D9-AAE4-65C2C458018C}"/>
    <cellStyle name="S9 4" xfId="4420" xr:uid="{6BD45FC1-724C-4AA0-9740-0F2BD8AAA56D}"/>
    <cellStyle name="S9 40" xfId="4421" xr:uid="{7FBA9B88-37CB-482B-B91D-62CB387A45EC}"/>
    <cellStyle name="S9 41" xfId="4422" xr:uid="{DC3E393D-C918-47ED-890E-F98F9B3C4B94}"/>
    <cellStyle name="S9 42" xfId="4423" xr:uid="{2AF911FA-7CC9-4CDE-8D51-CE50138A1180}"/>
    <cellStyle name="S9 43" xfId="4424" xr:uid="{7FE2A021-FBAB-4471-984A-23FFCA40758B}"/>
    <cellStyle name="S9 44" xfId="4425" xr:uid="{B8C6868C-E71A-4331-B039-D8EB8F19C027}"/>
    <cellStyle name="S9 45" xfId="4426" xr:uid="{7420E8CC-E370-4875-8B61-BE928CDA4435}"/>
    <cellStyle name="S9 46" xfId="4427" xr:uid="{2C4F752C-CACE-408E-A1DD-2F2C20356715}"/>
    <cellStyle name="S9 47" xfId="4428" xr:uid="{FBE9A1B6-4730-4B18-87A9-47EBBD35729C}"/>
    <cellStyle name="S9 48" xfId="4429" xr:uid="{00FC2BD5-09D3-4250-869F-5E313501C047}"/>
    <cellStyle name="S9 49" xfId="4430" xr:uid="{0DB8FEE8-2AC8-49A4-9F2E-C1E14CCBB217}"/>
    <cellStyle name="S9 5" xfId="4431" xr:uid="{0F03BB89-BDA1-40A8-84A5-673B8A00D5AA}"/>
    <cellStyle name="S9 50" xfId="4432" xr:uid="{4ABAC95A-937A-4DB1-A474-CF0CF5A4129E}"/>
    <cellStyle name="S9 51" xfId="4433" xr:uid="{BF30B1AF-1831-43A2-A917-DE364224A69B}"/>
    <cellStyle name="S9 52" xfId="4434" xr:uid="{81B1283F-8B5F-418B-8687-A56C9025C49D}"/>
    <cellStyle name="S9 53" xfId="4435" xr:uid="{9D6DFD9D-6C36-4D8C-B203-9E292FAC7F94}"/>
    <cellStyle name="S9 54" xfId="4436" xr:uid="{9755349E-30A5-494E-A66D-15A04A200811}"/>
    <cellStyle name="S9 55" xfId="4437" xr:uid="{0B2D3760-A1EA-452E-9AEB-EB058ACC7DDA}"/>
    <cellStyle name="S9 56" xfId="4438" xr:uid="{72910B13-0401-4EAF-804B-EEC7FD3129DC}"/>
    <cellStyle name="S9 57" xfId="4439" xr:uid="{24B8D85D-93BD-4DB1-A4A3-91303ACB9CE8}"/>
    <cellStyle name="S9 58" xfId="4440" xr:uid="{270F0E2D-D95D-4CCB-BF84-5DAABDB3BAEE}"/>
    <cellStyle name="S9 59" xfId="4441" xr:uid="{BFE6214F-63D5-4FFE-87D3-784AC5E25D91}"/>
    <cellStyle name="S9 6" xfId="4442" xr:uid="{092EEAF2-520B-4036-8431-799264573785}"/>
    <cellStyle name="S9 60" xfId="4443" xr:uid="{F0FD1D49-4AA5-4C21-A29F-7635A2923AF2}"/>
    <cellStyle name="S9 61" xfId="4444" xr:uid="{9DCE5444-DE79-4FFA-95C8-5C5ECFE40AB0}"/>
    <cellStyle name="S9 62" xfId="4445" xr:uid="{6074FB9C-D3AA-49F9-B7CB-707496048DA5}"/>
    <cellStyle name="S9 63" xfId="4446" xr:uid="{3FDB91BD-264C-456A-93C5-A48532665C6A}"/>
    <cellStyle name="S9 64" xfId="4447" xr:uid="{EA098A7D-A8B4-49D3-8D30-CEF5EE14FB28}"/>
    <cellStyle name="S9 65" xfId="4448" xr:uid="{0E1218AE-8547-4C31-A68A-6EA954E2C6C1}"/>
    <cellStyle name="S9 66" xfId="4449" xr:uid="{4E09F384-5F24-4234-8CD1-DEFE61E381AF}"/>
    <cellStyle name="S9 67" xfId="4450" xr:uid="{BD3192F0-BFC8-483F-961B-80D5E95A2FD1}"/>
    <cellStyle name="S9 68" xfId="4451" xr:uid="{FC63DA82-ACDF-48B8-842C-467C6504C93E}"/>
    <cellStyle name="S9 69" xfId="4452" xr:uid="{5A93165E-56A0-445B-A45A-CFAFC4AE1445}"/>
    <cellStyle name="S9 7" xfId="4453" xr:uid="{98C05F86-D4CA-47D8-AFB4-6BC030AEFB5B}"/>
    <cellStyle name="S9 70" xfId="4454" xr:uid="{4E16D133-5C35-481E-94F9-D031F270FA56}"/>
    <cellStyle name="S9 71" xfId="4455" xr:uid="{B8577139-09AD-4B39-B60A-21E7B6F7AB5E}"/>
    <cellStyle name="S9 72" xfId="4456" xr:uid="{DCE9F623-9C92-4D38-BBED-A25E778C1D99}"/>
    <cellStyle name="S9 73" xfId="4457" xr:uid="{9037B278-7BEB-4A6E-B3CC-FA88FE44E358}"/>
    <cellStyle name="S9 74" xfId="4458" xr:uid="{C4F15140-CB4A-4B4C-BB75-2AEDDAC894B5}"/>
    <cellStyle name="S9 75" xfId="4459" xr:uid="{E1C9B33A-2A5E-48DC-9DB6-1ACB65EEB7A7}"/>
    <cellStyle name="S9 76" xfId="4460" xr:uid="{2E87AFF2-BEC2-421E-B79B-35193A5E6DCA}"/>
    <cellStyle name="S9 77" xfId="4461" xr:uid="{5865FA00-9A9A-4518-BF40-DBC45D9A4B39}"/>
    <cellStyle name="S9 78" xfId="4462" xr:uid="{11D5ECCD-A4F0-4F3D-81BF-E1AAD7AAD68B}"/>
    <cellStyle name="S9 79" xfId="4463" xr:uid="{F20C9E3C-59FA-4629-BB64-5A568431DEEE}"/>
    <cellStyle name="S9 8" xfId="4464" xr:uid="{DA8F50B7-FE8F-4746-89ED-586FC6DF41B8}"/>
    <cellStyle name="S9 80" xfId="4465" xr:uid="{C24BF6E0-3455-449C-B609-5DD3DF167816}"/>
    <cellStyle name="S9 81" xfId="4466" xr:uid="{95E4BDE8-AB71-4B0B-B02D-C3953A6FA157}"/>
    <cellStyle name="S9 82" xfId="4467" xr:uid="{11C05BF3-200E-4E73-AF0D-E2AFFF577168}"/>
    <cellStyle name="S9 83" xfId="4468" xr:uid="{1E982C31-7F40-47BC-90A4-98D318BEB2B1}"/>
    <cellStyle name="S9 84" xfId="4469" xr:uid="{98D72564-A5F6-4053-800B-DF7EC2C8A041}"/>
    <cellStyle name="S9 85" xfId="4470" xr:uid="{A2840E88-F1F4-4709-9759-AE98EC1F4D5F}"/>
    <cellStyle name="S9 86" xfId="4471" xr:uid="{00697A14-F35A-45D8-84B2-504BABC964D7}"/>
    <cellStyle name="S9 87" xfId="4472" xr:uid="{740E09F0-5A70-455C-A7FA-CD8A0B9C3E6C}"/>
    <cellStyle name="S9 88" xfId="4473" xr:uid="{BE7E901A-83BE-45B8-AA38-827ED8DAC5BD}"/>
    <cellStyle name="S9 89" xfId="4474" xr:uid="{F234EB24-4122-49B8-B2B4-55B3F821C04F}"/>
    <cellStyle name="S9 9" xfId="4475" xr:uid="{45AF28BF-C3DE-421F-BB60-AD5F99CE057E}"/>
    <cellStyle name="S9 90" xfId="4476" xr:uid="{04391699-0158-4F43-808A-FAE028D535C6}"/>
    <cellStyle name="S9 91" xfId="4477" xr:uid="{FB02EF1D-465F-4966-A134-C4CBF9B7AA7A}"/>
    <cellStyle name="S9 92" xfId="4478" xr:uid="{0B337D32-1F34-4765-AD8D-443BAF1902A9}"/>
    <cellStyle name="S9 93" xfId="4479" xr:uid="{3C114613-1523-4F7E-B2CD-452C9377CF24}"/>
    <cellStyle name="S9 94" xfId="4480" xr:uid="{A48941CA-879C-469F-8470-21301FF1698E}"/>
    <cellStyle name="S9 95" xfId="4481" xr:uid="{26C4A662-A66D-4742-9293-9360DB8C38EA}"/>
    <cellStyle name="S9 96" xfId="4482" xr:uid="{AD0F09AC-03ED-476D-83BB-C349CD984F4A}"/>
    <cellStyle name="S9 97" xfId="4483" xr:uid="{EE5DB501-84E6-4962-9B3F-1805A79CCA97}"/>
    <cellStyle name="S9 98" xfId="4484" xr:uid="{1B498BBE-8E64-4143-91E0-CEDE2301389D}"/>
    <cellStyle name="S9 99" xfId="4485" xr:uid="{BE7FED19-A721-442D-A341-D117FA687915}"/>
    <cellStyle name="S9_2.KK-AP" xfId="4486" xr:uid="{058906E8-C4CF-4A75-B297-0FD915164F47}"/>
    <cellStyle name="Salomon Logo" xfId="4487" xr:uid="{9ECC8DAF-9D42-4E93-91AB-71DBD6760FC1}"/>
    <cellStyle name="SAPBEXaggData" xfId="4488" xr:uid="{902BF36D-6177-444E-A525-A7D016C8066D}"/>
    <cellStyle name="SAPBEXaggData 2" xfId="5830" xr:uid="{C2B0977F-5839-4EC2-82E7-B0802738D498}"/>
    <cellStyle name="SAPBEXaggData 2 2" xfId="6233" xr:uid="{C36AA609-441D-46E8-8C8D-76B6B23ABB44}"/>
    <cellStyle name="SAPBEXaggData 2 2 2" xfId="6707" xr:uid="{A2698A32-CBCF-4848-AF44-544AD7D39343}"/>
    <cellStyle name="SAPBEXaggData 2 2 2 2" xfId="9557" xr:uid="{6F93B76D-B791-4368-93B0-B5740CC7F6BA}"/>
    <cellStyle name="SAPBEXaggData 2 2 2 2 2" xfId="11276" xr:uid="{5B60B3DD-E90C-444D-AEB7-746DA3AD9204}"/>
    <cellStyle name="SAPBEXaggData 2 2 2 2 2 2" xfId="21685" xr:uid="{41885566-AB5C-49F0-86F4-BAC0C2F144D8}"/>
    <cellStyle name="SAPBEXaggData 2 2 2 2 2 3" xfId="16943" xr:uid="{3ABB1196-32B5-4217-94AF-B94CF9933DDC}"/>
    <cellStyle name="SAPBEXaggData 2 2 2 2 3" xfId="10176" xr:uid="{2C692EBA-7517-418C-8A2E-40DB04697742}"/>
    <cellStyle name="SAPBEXaggData 2 2 2 2 3 2" xfId="20585" xr:uid="{E51FD85E-9184-445F-9379-3782F3F07C4D}"/>
    <cellStyle name="SAPBEXaggData 2 2 2 2 3 3" xfId="15843" xr:uid="{94499A0D-8C26-49DB-BFEF-694CA3BDB9D5}"/>
    <cellStyle name="SAPBEXaggData 2 2 2 2 4" xfId="19985" xr:uid="{82F1DDFB-4B9B-46C7-A71D-F3DF15F3E985}"/>
    <cellStyle name="SAPBEXaggData 2 2 2 2 5" xfId="15243" xr:uid="{35D06302-6BC7-4ECB-A17C-CD97CF380928}"/>
    <cellStyle name="SAPBEXaggData 2 2 2 3" xfId="18527" xr:uid="{AD8B4139-A243-4AF3-95A7-60A95FBE4CC2}"/>
    <cellStyle name="SAPBEXaggData 2 2 2 4" xfId="13688" xr:uid="{A34C3A16-53F3-4DC8-96FB-6E9D6FC4719F}"/>
    <cellStyle name="SAPBEXaggData 2 2 3" xfId="9112" xr:uid="{A1041DE8-E52A-459C-9B3B-59DFA9A5BC93}"/>
    <cellStyle name="SAPBEXaggData 2 2 3 2" xfId="10836" xr:uid="{2099722B-814E-4879-BFE6-BF3E7FA45C38}"/>
    <cellStyle name="SAPBEXaggData 2 2 3 2 2" xfId="21245" xr:uid="{A4F8E534-4938-4209-8797-20E5EC89FB82}"/>
    <cellStyle name="SAPBEXaggData 2 2 3 2 3" xfId="16503" xr:uid="{4A6A7C72-2406-4D1B-B1A2-924D57C82480}"/>
    <cellStyle name="SAPBEXaggData 2 2 3 3" xfId="11599" xr:uid="{7C69312F-A31C-4439-92FA-91A8E641AC7D}"/>
    <cellStyle name="SAPBEXaggData 2 2 3 3 2" xfId="21993" xr:uid="{1C23B1AF-D37D-4DCB-99CE-5CEDB1A4712F}"/>
    <cellStyle name="SAPBEXaggData 2 2 3 3 3" xfId="17251" xr:uid="{7DD8E441-A50A-4E55-8D7E-92ED03A6B49B}"/>
    <cellStyle name="SAPBEXaggData 2 2 3 4" xfId="19541" xr:uid="{DE2480DD-6465-416B-8C44-9B2EA93A3A07}"/>
    <cellStyle name="SAPBEXaggData 2 2 3 5" xfId="14799" xr:uid="{A0DE62CF-ED6C-4CB8-A23F-FFCE1DDB7AD2}"/>
    <cellStyle name="SAPBEXaggData 2 2 4" xfId="18073" xr:uid="{3C5347D1-69A5-40C1-BD5B-2BDB0EA5CB37}"/>
    <cellStyle name="SAPBEXaggData 2 2 5" xfId="13225" xr:uid="{4B8F639D-AF5A-49F6-8AAD-74113003AE2B}"/>
    <cellStyle name="SAPBEXaggData 2 3" xfId="6367" xr:uid="{A81EBD65-9B65-4EC4-9BA6-D68C804CA14B}"/>
    <cellStyle name="SAPBEXaggData 2 3 2" xfId="6832" xr:uid="{985026D3-C146-4849-AE6B-F066A66492C2}"/>
    <cellStyle name="SAPBEXaggData 2 3 2 2" xfId="9673" xr:uid="{11BAE6DE-234A-44FD-A176-9AB366BC795B}"/>
    <cellStyle name="SAPBEXaggData 2 3 2 2 2" xfId="11394" xr:uid="{DDDC6057-DB99-42F9-AF2E-ABA288264F71}"/>
    <cellStyle name="SAPBEXaggData 2 3 2 2 2 2" xfId="21803" xr:uid="{8A2D100C-8420-4400-8907-D3E0FAAA808F}"/>
    <cellStyle name="SAPBEXaggData 2 3 2 2 2 3" xfId="17061" xr:uid="{786791D3-A832-449A-BA93-FB455704002B}"/>
    <cellStyle name="SAPBEXaggData 2 3 2 2 3" xfId="10194" xr:uid="{DC5D6C3B-B8E0-4F5A-82BD-0C33C7CE28F5}"/>
    <cellStyle name="SAPBEXaggData 2 3 2 2 3 2" xfId="20603" xr:uid="{3E3F40F9-8E97-49B7-ABF1-427D289D7DB5}"/>
    <cellStyle name="SAPBEXaggData 2 3 2 2 3 3" xfId="15861" xr:uid="{26296DBC-AE33-41E9-9535-E4AFC5E8F12C}"/>
    <cellStyle name="SAPBEXaggData 2 3 2 2 4" xfId="20101" xr:uid="{90C10097-BB50-4E6E-81FD-0048A162EB95}"/>
    <cellStyle name="SAPBEXaggData 2 3 2 2 5" xfId="15359" xr:uid="{5D1E1086-860C-4FF2-A5CA-A42485544457}"/>
    <cellStyle name="SAPBEXaggData 2 3 2 3" xfId="18650" xr:uid="{5AC77307-2C37-4305-8106-9AD021E40276}"/>
    <cellStyle name="SAPBEXaggData 2 3 2 4" xfId="13813" xr:uid="{2C74B2C3-59A9-4FF8-9470-964CC1843B1D}"/>
    <cellStyle name="SAPBEXaggData 2 3 3" xfId="9239" xr:uid="{5447A1BD-AB02-4178-B41F-9FADF39EC410}"/>
    <cellStyle name="SAPBEXaggData 2 3 3 2" xfId="10963" xr:uid="{6376D9E8-AD8A-489F-AB52-0B00779F39D5}"/>
    <cellStyle name="SAPBEXaggData 2 3 3 2 2" xfId="21372" xr:uid="{A56827A8-39D2-4A98-AE7E-F344160967B1}"/>
    <cellStyle name="SAPBEXaggData 2 3 3 2 3" xfId="16630" xr:uid="{A59F8827-9ADD-4100-9339-0C253B09AC25}"/>
    <cellStyle name="SAPBEXaggData 2 3 3 3" xfId="8330" xr:uid="{62599E13-B5BF-4D78-89FA-E3DD33162300}"/>
    <cellStyle name="SAPBEXaggData 2 3 3 3 2" xfId="18741" xr:uid="{94444CEC-945C-4BA9-8071-358B13740612}"/>
    <cellStyle name="SAPBEXaggData 2 3 3 3 3" xfId="13999" xr:uid="{B181F3EC-3A4B-4B08-826B-569774C534EA}"/>
    <cellStyle name="SAPBEXaggData 2 3 3 4" xfId="19668" xr:uid="{AE9C8007-4127-4767-A639-33B9723E2850}"/>
    <cellStyle name="SAPBEXaggData 2 3 3 5" xfId="14926" xr:uid="{8B934BE4-9B46-4526-8D93-FAECA9E20CA8}"/>
    <cellStyle name="SAPBEXaggData 2 3 4" xfId="18205" xr:uid="{2244E546-AD68-4A00-AB6B-F09951E88E77}"/>
    <cellStyle name="SAPBEXaggData 2 3 5" xfId="13359" xr:uid="{0CADB3F9-9233-477D-AAAD-BC39DB6935A6}"/>
    <cellStyle name="SAPBEXaggData 2 4" xfId="5796" xr:uid="{E211665B-1F35-4098-A89E-B9847280EE4A}"/>
    <cellStyle name="SAPBEXaggData 2 4 2" xfId="8737" xr:uid="{C8673387-4BA7-4357-B772-AACE75603F46}"/>
    <cellStyle name="SAPBEXaggData 2 4 2 2" xfId="10450" xr:uid="{C0D20839-5ADE-4654-823C-AF8E6096D7E9}"/>
    <cellStyle name="SAPBEXaggData 2 4 2 2 2" xfId="20859" xr:uid="{B9C9E4D6-EA16-457C-9C68-7AB309891B52}"/>
    <cellStyle name="SAPBEXaggData 2 4 2 2 3" xfId="16117" xr:uid="{79F9956A-E603-468A-95A1-A61C9A6420C7}"/>
    <cellStyle name="SAPBEXaggData 2 4 2 3" xfId="9743" xr:uid="{2B0A871F-3A7C-465A-B22A-B06EC8D2CC59}"/>
    <cellStyle name="SAPBEXaggData 2 4 2 3 2" xfId="20171" xr:uid="{5AC48715-469C-4BAF-830C-EFCDD900468B}"/>
    <cellStyle name="SAPBEXaggData 2 4 2 3 3" xfId="15429" xr:uid="{E1B44ED3-1634-4C4E-A09D-3D1518DD2069}"/>
    <cellStyle name="SAPBEXaggData 2 4 2 4" xfId="19166" xr:uid="{191ABCAA-8A3D-4498-BC34-3F62794689DA}"/>
    <cellStyle name="SAPBEXaggData 2 4 2 5" xfId="14424" xr:uid="{95099534-DAE2-4E6F-903A-A0028F93EC38}"/>
    <cellStyle name="SAPBEXaggData 2 4 3" xfId="17683" xr:uid="{4CEA9BE0-8596-403D-8807-63A1DECC71AA}"/>
    <cellStyle name="SAPBEXaggData 2 4 4" xfId="12866" xr:uid="{35D8BCA7-14E0-43B3-A452-AACE20DD6276}"/>
    <cellStyle name="SAPBEXaggData 2 5" xfId="8768" xr:uid="{96093B8D-FFEB-430F-8627-CBF0E37DB9A0}"/>
    <cellStyle name="SAPBEXaggData 2 5 2" xfId="10482" xr:uid="{2150E3C7-BDB6-4FBD-8B50-6C7EDA7A6841}"/>
    <cellStyle name="SAPBEXaggData 2 5 2 2" xfId="20891" xr:uid="{11A5B129-E808-49E9-ACF6-C079419E1011}"/>
    <cellStyle name="SAPBEXaggData 2 5 2 3" xfId="16149" xr:uid="{29E91FBB-74CE-4C0C-B01A-F7C3C70A118F}"/>
    <cellStyle name="SAPBEXaggData 2 5 3" xfId="11515" xr:uid="{B2524A52-7E36-4170-9304-619CDE88E16C}"/>
    <cellStyle name="SAPBEXaggData 2 5 3 2" xfId="21909" xr:uid="{9E6674DF-6A51-46FF-9373-5D1682EF0C9D}"/>
    <cellStyle name="SAPBEXaggData 2 5 3 3" xfId="17167" xr:uid="{7B9C3A6D-E48A-47C3-B97C-9C4ECF64EECE}"/>
    <cellStyle name="SAPBEXaggData 2 5 4" xfId="19197" xr:uid="{354D1AA1-A544-40D2-B25B-7A42AF0C6370}"/>
    <cellStyle name="SAPBEXaggData 2 5 5" xfId="14455" xr:uid="{D0924BB7-D7DA-4138-AB34-B3B9C7AE5698}"/>
    <cellStyle name="SAPBEXaggData 2 6" xfId="17715" xr:uid="{FA46AB3E-391C-4379-996F-C37762B7E646}"/>
    <cellStyle name="SAPBEXaggData 2 7" xfId="12175" xr:uid="{4938769A-FDE5-47DC-942A-55CB15A9982A}"/>
    <cellStyle name="SAPBEXaggData 3" xfId="6039" xr:uid="{9AA53DD9-FFFC-44A1-BED6-CC25997CF9CA}"/>
    <cellStyle name="SAPBEXaggData 3 2" xfId="6207" xr:uid="{4E5C7D3A-3CE9-45DE-BDC7-3D72E23FEE14}"/>
    <cellStyle name="SAPBEXaggData 3 2 2" xfId="6682" xr:uid="{E593B76F-8DD4-4AA4-A30F-6F7621C3EB9C}"/>
    <cellStyle name="SAPBEXaggData 3 2 2 2" xfId="9533" xr:uid="{F32DA0F6-BD47-40BA-8C2C-406272BFECBF}"/>
    <cellStyle name="SAPBEXaggData 3 2 2 2 2" xfId="11251" xr:uid="{88A3E197-586B-4A16-819F-77EF68C388D6}"/>
    <cellStyle name="SAPBEXaggData 3 2 2 2 2 2" xfId="21660" xr:uid="{3612D815-4EFD-456E-8E98-9074E6536F4B}"/>
    <cellStyle name="SAPBEXaggData 3 2 2 2 2 3" xfId="16918" xr:uid="{F2E24687-A071-4B73-8CE5-2ABF95CA939F}"/>
    <cellStyle name="SAPBEXaggData 3 2 2 2 3" xfId="11800" xr:uid="{B5D57502-8A09-4397-9292-FD709325ED28}"/>
    <cellStyle name="SAPBEXaggData 3 2 2 2 3 2" xfId="22194" xr:uid="{49B78DF9-4C70-4536-9EA8-1D097B2D8210}"/>
    <cellStyle name="SAPBEXaggData 3 2 2 2 3 3" xfId="17452" xr:uid="{8318CCEB-0BA9-4916-B6E9-2233ADDFA0C7}"/>
    <cellStyle name="SAPBEXaggData 3 2 2 2 4" xfId="19961" xr:uid="{131D4219-7BAB-4DED-A87B-AF9D3A9F2A94}"/>
    <cellStyle name="SAPBEXaggData 3 2 2 2 5" xfId="15219" xr:uid="{4F29AD0D-E333-43BE-8FC6-D028AADD5FDE}"/>
    <cellStyle name="SAPBEXaggData 3 2 2 3" xfId="18503" xr:uid="{C9772ADD-C549-44DC-9A98-5FF754F47BBB}"/>
    <cellStyle name="SAPBEXaggData 3 2 2 4" xfId="13663" xr:uid="{4E292ADF-22B3-4762-AD2C-83FDBD14E986}"/>
    <cellStyle name="SAPBEXaggData 3 2 3" xfId="9088" xr:uid="{1312C6B3-8AF0-4A6F-A939-79F0DFAF9AED}"/>
    <cellStyle name="SAPBEXaggData 3 2 3 2" xfId="10810" xr:uid="{8B0D938E-AEDE-43A1-A7B6-9E8DA35CBB33}"/>
    <cellStyle name="SAPBEXaggData 3 2 3 2 2" xfId="21219" xr:uid="{AF8D6C5A-AEBD-41C6-8878-74744CEDB1F5}"/>
    <cellStyle name="SAPBEXaggData 3 2 3 2 3" xfId="16477" xr:uid="{45435FF1-7053-4BB3-930B-684513071A8F}"/>
    <cellStyle name="SAPBEXaggData 3 2 3 3" xfId="11819" xr:uid="{F6D17AAC-E139-4B27-AE5E-6A991C1BD325}"/>
    <cellStyle name="SAPBEXaggData 3 2 3 3 2" xfId="22213" xr:uid="{39A1418D-9893-4054-8EE8-85A8E80312D2}"/>
    <cellStyle name="SAPBEXaggData 3 2 3 3 3" xfId="17471" xr:uid="{8F4E1C97-5B2C-4C88-844B-9D62EAAD0C22}"/>
    <cellStyle name="SAPBEXaggData 3 2 3 4" xfId="19517" xr:uid="{AA33DE61-5C3C-4B6A-9DDC-7B5103415B52}"/>
    <cellStyle name="SAPBEXaggData 3 2 3 5" xfId="14775" xr:uid="{967C1FCE-CE68-4248-84EE-5597C56C5EFE}"/>
    <cellStyle name="SAPBEXaggData 3 2 4" xfId="18048" xr:uid="{3F2C7CDF-A70D-481E-B745-7C127A4B85ED}"/>
    <cellStyle name="SAPBEXaggData 3 2 5" xfId="13199" xr:uid="{53269904-B64A-4439-ABB4-9C424E032D2A}"/>
    <cellStyle name="SAPBEXaggData 3 3" xfId="6303" xr:uid="{39385713-51F8-43F4-A34B-6D48653EA28C}"/>
    <cellStyle name="SAPBEXaggData 3 3 2" xfId="6775" xr:uid="{533E963F-A4CB-4D75-A447-C36E458110F7}"/>
    <cellStyle name="SAPBEXaggData 3 3 2 2" xfId="9618" xr:uid="{71546C5D-2053-4D66-8412-5097D9C07386}"/>
    <cellStyle name="SAPBEXaggData 3 3 2 2 2" xfId="11342" xr:uid="{6B124844-BE90-4BD9-BADA-53F5FF25CEF5}"/>
    <cellStyle name="SAPBEXaggData 3 3 2 2 2 2" xfId="21751" xr:uid="{6B2A4E80-54C4-436A-B2EC-5A02B57859A9}"/>
    <cellStyle name="SAPBEXaggData 3 3 2 2 2 3" xfId="17009" xr:uid="{24495589-B608-47A1-A014-36EB01844CCD}"/>
    <cellStyle name="SAPBEXaggData 3 3 2 2 3" xfId="8600" xr:uid="{5440BAC3-5CEB-4070-A0C1-4DD57E54C498}"/>
    <cellStyle name="SAPBEXaggData 3 3 2 2 3 2" xfId="19029" xr:uid="{0907F8E0-20A4-4174-80DF-356ACD84EF8C}"/>
    <cellStyle name="SAPBEXaggData 3 3 2 2 3 3" xfId="14287" xr:uid="{7261A827-F62A-49CA-852D-8BCF9E9B9CA4}"/>
    <cellStyle name="SAPBEXaggData 3 3 2 2 4" xfId="20046" xr:uid="{C7A519E3-2CA3-40F1-9D21-215A907CA21E}"/>
    <cellStyle name="SAPBEXaggData 3 3 2 2 5" xfId="15304" xr:uid="{263B1552-7888-43B8-AC1E-FB400740497A}"/>
    <cellStyle name="SAPBEXaggData 3 3 2 3" xfId="18594" xr:uid="{8992C94C-155A-484E-B221-0F2E7AE195A0}"/>
    <cellStyle name="SAPBEXaggData 3 3 2 4" xfId="13756" xr:uid="{71F4565A-334C-429B-98F6-F9D9D5891488}"/>
    <cellStyle name="SAPBEXaggData 3 3 3" xfId="9177" xr:uid="{209FFE4D-844B-4820-A6FB-C2DFCC2BE803}"/>
    <cellStyle name="SAPBEXaggData 3 3 3 2" xfId="10904" xr:uid="{4CB7B403-2E74-40B2-AE19-2F9803DB14AF}"/>
    <cellStyle name="SAPBEXaggData 3 3 3 2 2" xfId="21313" xr:uid="{1F956D61-4A08-4EE4-A6F1-714237D0204E}"/>
    <cellStyle name="SAPBEXaggData 3 3 3 2 3" xfId="16571" xr:uid="{C9068B64-0A25-437F-8353-BB51DDE34B65}"/>
    <cellStyle name="SAPBEXaggData 3 3 3 3" xfId="10036" xr:uid="{46AAA749-BFB8-4EB7-BAE2-F7709B4894AB}"/>
    <cellStyle name="SAPBEXaggData 3 3 3 3 2" xfId="20446" xr:uid="{3143D3D8-FE49-4FA2-8100-E70FB64BB80A}"/>
    <cellStyle name="SAPBEXaggData 3 3 3 3 3" xfId="15704" xr:uid="{F04A6A6F-A917-4507-945B-7188297A9845}"/>
    <cellStyle name="SAPBEXaggData 3 3 3 4" xfId="19606" xr:uid="{EA8237FB-1AE0-4F8E-9ACA-0CFD7C691AC8}"/>
    <cellStyle name="SAPBEXaggData 3 3 3 5" xfId="14864" xr:uid="{FBFF2D2E-832F-4410-B80F-B5F67037D13C}"/>
    <cellStyle name="SAPBEXaggData 3 3 4" xfId="18142" xr:uid="{8E9A09BB-B13D-4968-A439-7A49B89AA3B9}"/>
    <cellStyle name="SAPBEXaggData 3 3 5" xfId="13295" xr:uid="{807DFC10-829D-427E-A003-CC5B0D67B404}"/>
    <cellStyle name="SAPBEXaggData 3 4" xfId="6432" xr:uid="{810283FC-B700-46E6-B354-1D9CD7A42337}"/>
    <cellStyle name="SAPBEXaggData 3 4 2" xfId="6897" xr:uid="{AF5E3684-2BE5-4FCD-9964-314059252A22}"/>
    <cellStyle name="SAPBEXaggData 3 4 2 2" xfId="9733" xr:uid="{A745175F-4383-4B95-BE7C-2505CCFA2C07}"/>
    <cellStyle name="SAPBEXaggData 3 4 2 2 2" xfId="11459" xr:uid="{7DA150E1-8BDD-43AA-90D0-67883CA98CA0}"/>
    <cellStyle name="SAPBEXaggData 3 4 2 2 2 2" xfId="21868" xr:uid="{5F7C0F23-D471-4BDB-A62D-E57FAAF66645}"/>
    <cellStyle name="SAPBEXaggData 3 4 2 2 2 3" xfId="17126" xr:uid="{6203DF18-D084-4C21-A841-AD4E5D27BB31}"/>
    <cellStyle name="SAPBEXaggData 3 4 2 2 3" xfId="10276" xr:uid="{7AA1C10E-89C3-481D-B58D-3EA42C007992}"/>
    <cellStyle name="SAPBEXaggData 3 4 2 2 3 2" xfId="20685" xr:uid="{97E05C0A-83A7-45C5-9EFC-F664ACB7A638}"/>
    <cellStyle name="SAPBEXaggData 3 4 2 2 3 3" xfId="15943" xr:uid="{DCA8E5FA-99B7-4CD1-BFF6-D6F6DB88C9B3}"/>
    <cellStyle name="SAPBEXaggData 3 4 2 2 4" xfId="20161" xr:uid="{C02464D5-7582-4613-8212-FF30F5398AFB}"/>
    <cellStyle name="SAPBEXaggData 3 4 2 2 5" xfId="15419" xr:uid="{AEB097F6-AEDF-4EF7-BF82-2356CF8E9D50}"/>
    <cellStyle name="SAPBEXaggData 3 4 2 3" xfId="18714" xr:uid="{348658CE-74B4-4F05-99C0-5A31415DBE19}"/>
    <cellStyle name="SAPBEXaggData 3 4 2 4" xfId="13878" xr:uid="{54D984C6-5350-4484-B99E-A11A147302F5}"/>
    <cellStyle name="SAPBEXaggData 3 4 3" xfId="9298" xr:uid="{781A25BE-6470-49A2-93EE-9E8B0D6C4766}"/>
    <cellStyle name="SAPBEXaggData 3 4 3 2" xfId="11028" xr:uid="{97104E13-8A93-496A-9020-13220A01F83A}"/>
    <cellStyle name="SAPBEXaggData 3 4 3 2 2" xfId="21437" xr:uid="{08F0D639-DDC9-47F1-BCEF-70D7BB63F787}"/>
    <cellStyle name="SAPBEXaggData 3 4 3 2 3" xfId="16695" xr:uid="{5DB9C0CA-D741-4EB9-BE70-CBC3011309E3}"/>
    <cellStyle name="SAPBEXaggData 3 4 3 3" xfId="10091" xr:uid="{B7332FDF-D5A3-4B73-8CB8-E1FBA85EBFB1}"/>
    <cellStyle name="SAPBEXaggData 3 4 3 3 2" xfId="20500" xr:uid="{5048838E-9AB3-47FF-87AE-EC93C947D99D}"/>
    <cellStyle name="SAPBEXaggData 3 4 3 3 3" xfId="15758" xr:uid="{F988CC7F-D51A-4419-85F6-92B78E059C1A}"/>
    <cellStyle name="SAPBEXaggData 3 4 3 4" xfId="19727" xr:uid="{CA8924F9-6D18-4221-B3BF-66A8D90E110F}"/>
    <cellStyle name="SAPBEXaggData 3 4 3 5" xfId="14985" xr:uid="{3B015847-8E92-46D2-9C59-FD8E4C40DE42}"/>
    <cellStyle name="SAPBEXaggData 3 4 4" xfId="18269" xr:uid="{C09FCF8C-7BAC-4BAC-8CF7-B9691CA3923B}"/>
    <cellStyle name="SAPBEXaggData 3 4 5" xfId="13424" xr:uid="{1D06CF1A-FC1B-46FF-A76A-0756A50B4FB3}"/>
    <cellStyle name="SAPBEXaggData 3 5" xfId="6461" xr:uid="{C9083772-9026-4AE4-BE0E-912DED159B16}"/>
    <cellStyle name="SAPBEXaggData 3 5 2" xfId="9325" xr:uid="{FF77C4B0-7012-4FFB-B7E1-A61FBC80DFF8}"/>
    <cellStyle name="SAPBEXaggData 3 5 2 2" xfId="11050" xr:uid="{D7044759-03D3-45D4-A7C3-D0B531DD7721}"/>
    <cellStyle name="SAPBEXaggData 3 5 2 2 2" xfId="21459" xr:uid="{32873243-B9D0-472E-80F8-3C9B46E012AB}"/>
    <cellStyle name="SAPBEXaggData 3 5 2 2 3" xfId="16717" xr:uid="{3ECC8FF3-5E16-4906-A132-FDF0F6F12A7C}"/>
    <cellStyle name="SAPBEXaggData 3 5 2 3" xfId="11547" xr:uid="{13EADA6A-39DB-4F34-B822-0BFAAD1256A5}"/>
    <cellStyle name="SAPBEXaggData 3 5 2 3 2" xfId="21941" xr:uid="{DF6FB1E1-EDA7-4BB2-8EAB-5C1A8EF4731E}"/>
    <cellStyle name="SAPBEXaggData 3 5 2 3 3" xfId="17199" xr:uid="{0CED39B6-5420-4F80-99D4-13C1F01E46FF}"/>
    <cellStyle name="SAPBEXaggData 3 5 2 4" xfId="19754" xr:uid="{D106DA5C-6E08-44BB-BD42-C806ED62D873}"/>
    <cellStyle name="SAPBEXaggData 3 5 2 5" xfId="15012" xr:uid="{78660D5D-C23A-4013-9AD0-230249D1B8BB}"/>
    <cellStyle name="SAPBEXaggData 3 5 3" xfId="18297" xr:uid="{A6C26F85-AEB8-4E41-A4D9-16A6746784DC}"/>
    <cellStyle name="SAPBEXaggData 3 5 4" xfId="13452" xr:uid="{2B49CDC2-9D7B-456C-A681-9B9FDEA3498E}"/>
    <cellStyle name="SAPBEXaggData 3 6" xfId="8948" xr:uid="{E8144F7D-C74A-4C4D-BA94-48811BFEED87}"/>
    <cellStyle name="SAPBEXaggData 3 6 2" xfId="10665" xr:uid="{74D71A9A-48F1-49AA-8538-119B851BC2D1}"/>
    <cellStyle name="SAPBEXaggData 3 6 2 2" xfId="21074" xr:uid="{48B66CD8-97B7-4F58-8D72-2306D1197407}"/>
    <cellStyle name="SAPBEXaggData 3 6 2 3" xfId="16332" xr:uid="{2E81239F-5D04-4573-8E76-0C1AF07AACD2}"/>
    <cellStyle name="SAPBEXaggData 3 6 3" xfId="8488" xr:uid="{82A22834-6419-4315-83D6-AED4E9413BD7}"/>
    <cellStyle name="SAPBEXaggData 3 6 3 2" xfId="18920" xr:uid="{1CBC3827-112A-45BC-80A7-B3508E764A24}"/>
    <cellStyle name="SAPBEXaggData 3 6 3 3" xfId="14178" xr:uid="{E7530FA1-35F4-422D-A195-457FE22363F8}"/>
    <cellStyle name="SAPBEXaggData 3 6 4" xfId="19377" xr:uid="{F76550E2-6DC7-4119-B35F-789D5D6A2F15}"/>
    <cellStyle name="SAPBEXaggData 3 6 5" xfId="14635" xr:uid="{51C21581-A712-47C3-9E9A-7E8B8AFE8EEF}"/>
    <cellStyle name="SAPBEXaggData 3 7" xfId="17900" xr:uid="{04DCD252-DD2A-4664-BCC6-36EBA05C2F67}"/>
    <cellStyle name="SAPBEXaggData 3 8" xfId="13045" xr:uid="{460CBCD9-AC1E-4799-899E-BF644FB6C771}"/>
    <cellStyle name="SAPBEXaggData 4" xfId="6106" xr:uid="{18BA1379-AFF1-4779-ABCD-2EDBA293C65D}"/>
    <cellStyle name="SAPBEXaggData 4 2" xfId="6607" xr:uid="{B668612E-5620-41D8-A948-5A656571E94D}"/>
    <cellStyle name="SAPBEXaggData 4 2 2" xfId="9465" xr:uid="{85D912D1-BD43-4265-872F-B7AB0ADCD1D8}"/>
    <cellStyle name="SAPBEXaggData 4 2 2 2" xfId="11181" xr:uid="{D868D2BC-2FFE-4090-8933-FC7A127AE5E1}"/>
    <cellStyle name="SAPBEXaggData 4 2 2 2 2" xfId="21590" xr:uid="{9652E3BC-D7B7-4C17-B7D0-1F76A513581A}"/>
    <cellStyle name="SAPBEXaggData 4 2 2 2 3" xfId="16848" xr:uid="{BFEA7DBB-2BEC-48FD-B59C-A9FC7ECC6C2D}"/>
    <cellStyle name="SAPBEXaggData 4 2 2 3" xfId="11620" xr:uid="{51ECDF6B-109F-4B3C-9FF0-A356550D717A}"/>
    <cellStyle name="SAPBEXaggData 4 2 2 3 2" xfId="22014" xr:uid="{B20BE9C7-B5A8-4940-8BA5-22D0B43A66F6}"/>
    <cellStyle name="SAPBEXaggData 4 2 2 3 3" xfId="17272" xr:uid="{0F5D873C-5ABF-4BA6-ABE6-9F78CD7D4676}"/>
    <cellStyle name="SAPBEXaggData 4 2 2 4" xfId="19893" xr:uid="{CAA82C7E-C9C4-4E11-9459-D6B4F343C54C}"/>
    <cellStyle name="SAPBEXaggData 4 2 2 5" xfId="15151" xr:uid="{A364CDCE-FB54-47A7-ADE8-673F9939A173}"/>
    <cellStyle name="SAPBEXaggData 4 2 3" xfId="18430" xr:uid="{DFF49C8F-0491-4C52-B576-342E7217E505}"/>
    <cellStyle name="SAPBEXaggData 4 2 4" xfId="13589" xr:uid="{2732BC23-4E1F-4A88-868A-588B322B52D8}"/>
    <cellStyle name="SAPBEXaggData 4 3" xfId="8999" xr:uid="{CD494E30-FBA5-4D14-8C84-A481C6713425}"/>
    <cellStyle name="SAPBEXaggData 4 3 2" xfId="10718" xr:uid="{A0A55839-1171-4CF3-956E-35B74E6FC677}"/>
    <cellStyle name="SAPBEXaggData 4 3 2 2" xfId="21127" xr:uid="{D42822A1-64FD-41C3-BF33-8431CBA0F5B3}"/>
    <cellStyle name="SAPBEXaggData 4 3 2 3" xfId="16385" xr:uid="{43937A1E-766A-459E-9E84-61023C927434}"/>
    <cellStyle name="SAPBEXaggData 4 3 3" xfId="8372" xr:uid="{A4E25DDB-AEAB-4867-9794-D2614F35BB7F}"/>
    <cellStyle name="SAPBEXaggData 4 3 3 2" xfId="18781" xr:uid="{69B83F81-46B5-456D-B836-CBF03CB7DAB4}"/>
    <cellStyle name="SAPBEXaggData 4 3 3 3" xfId="14039" xr:uid="{47C83FCD-DFF6-4137-830F-1C5F7310C82F}"/>
    <cellStyle name="SAPBEXaggData 4 3 4" xfId="19428" xr:uid="{201EFD97-6B42-4B72-B768-E2CFF75A74CD}"/>
    <cellStyle name="SAPBEXaggData 4 3 5" xfId="14686" xr:uid="{1BC93E5C-2B70-457E-B4B9-7941D414CE89}"/>
    <cellStyle name="SAPBEXaggData 4 4" xfId="17952" xr:uid="{7AD572AB-888C-4005-84A5-1F1904518C19}"/>
    <cellStyle name="SAPBEXaggData 4 5" xfId="13102" xr:uid="{557444EC-2000-423E-86EF-193120429FCB}"/>
    <cellStyle name="SAPBEXaggData 5" xfId="5748" xr:uid="{EA10804B-B3E8-4DAC-8CC1-B682ECFAECD5}"/>
    <cellStyle name="SAPBEXaggData 5 2" xfId="6491" xr:uid="{2BFECE59-F4C5-497A-8199-70C604771CFD}"/>
    <cellStyle name="SAPBEXaggData 5 2 2" xfId="9355" xr:uid="{9DC3C5B3-3858-4332-8044-41BD0B290B4D}"/>
    <cellStyle name="SAPBEXaggData 5 2 2 2" xfId="11068" xr:uid="{8EDF3AA7-AB18-45DE-92E6-1BC19D701086}"/>
    <cellStyle name="SAPBEXaggData 5 2 2 2 2" xfId="21477" xr:uid="{3FF18A39-C337-4E08-BFC4-D70B72A0414E}"/>
    <cellStyle name="SAPBEXaggData 5 2 2 2 3" xfId="16735" xr:uid="{6A92E6F0-625B-465A-A5EA-345009DBF3D5}"/>
    <cellStyle name="SAPBEXaggData 5 2 2 3" xfId="10116" xr:uid="{90543A0F-6E48-4C9A-B029-3878D7F122C8}"/>
    <cellStyle name="SAPBEXaggData 5 2 2 3 2" xfId="20525" xr:uid="{B7C1B87E-71A4-40E0-BBFD-64D3EC41BDC9}"/>
    <cellStyle name="SAPBEXaggData 5 2 2 3 3" xfId="15783" xr:uid="{1C52BEDE-D333-4932-8E36-F70475E982D4}"/>
    <cellStyle name="SAPBEXaggData 5 2 2 4" xfId="19783" xr:uid="{5DC7C5E6-8797-4948-BEF2-101D9A64F334}"/>
    <cellStyle name="SAPBEXaggData 5 2 2 5" xfId="15041" xr:uid="{0637330F-1B16-49EF-B132-CC793E591AA7}"/>
    <cellStyle name="SAPBEXaggData 5 2 3" xfId="18316" xr:uid="{6B0FD912-FA37-484B-958D-74484A929069}"/>
    <cellStyle name="SAPBEXaggData 5 2 4" xfId="13474" xr:uid="{175F256E-C1BE-474A-A898-7BB6D68EF30B}"/>
    <cellStyle name="SAPBEXaggData 5 3" xfId="8695" xr:uid="{5F6DEC20-DEE3-4FE0-B222-603C18A20018}"/>
    <cellStyle name="SAPBEXaggData 5 3 2" xfId="10406" xr:uid="{1DACFA90-4D8E-4E5E-8728-BAA488B2DA07}"/>
    <cellStyle name="SAPBEXaggData 5 3 2 2" xfId="20815" xr:uid="{EC4DA505-64C2-4CB5-ADF3-AAAE21935C86}"/>
    <cellStyle name="SAPBEXaggData 5 3 2 3" xfId="16073" xr:uid="{0D5382FE-3029-4A55-812C-453A1A18F4A0}"/>
    <cellStyle name="SAPBEXaggData 5 3 3" xfId="8363" xr:uid="{1A2940FB-34FF-4AA3-8541-75F65B211E15}"/>
    <cellStyle name="SAPBEXaggData 5 3 3 2" xfId="18773" xr:uid="{24165176-5DF6-45C2-A566-C55BE15F9CD5}"/>
    <cellStyle name="SAPBEXaggData 5 3 3 3" xfId="14031" xr:uid="{42D9A23B-023F-4998-B518-D06FDE72696F}"/>
    <cellStyle name="SAPBEXaggData 5 3 4" xfId="19124" xr:uid="{AAD4A94E-0F11-4F47-86DC-586118936B95}"/>
    <cellStyle name="SAPBEXaggData 5 3 5" xfId="14382" xr:uid="{F1ECC305-46EA-4ED9-89EF-1501B0279ADB}"/>
    <cellStyle name="SAPBEXaggData 5 4" xfId="17639" xr:uid="{9E348DCF-1272-4082-89DD-B25C746AA686}"/>
    <cellStyle name="SAPBEXaggData 5 5" xfId="12824" xr:uid="{6E723925-875E-4811-9571-D9C2CDD1516C}"/>
    <cellStyle name="SAPBEXaggData 6" xfId="6057" xr:uid="{16BB3FE3-45FD-4FD9-AA79-5D7E82830710}"/>
    <cellStyle name="SAPBEXaggData 6 2" xfId="8962" xr:uid="{AF97B68E-9388-4339-AFB5-73679498DC47}"/>
    <cellStyle name="SAPBEXaggData 6 2 2" xfId="10680" xr:uid="{19A1FF17-8F48-43FD-A20E-D1B639B3C4D0}"/>
    <cellStyle name="SAPBEXaggData 6 2 2 2" xfId="21089" xr:uid="{7636618B-6B80-4742-B48D-8D7E185B99DD}"/>
    <cellStyle name="SAPBEXaggData 6 2 2 3" xfId="16347" xr:uid="{8FEEC8D3-B0DB-48E9-8620-6C6F94CD858C}"/>
    <cellStyle name="SAPBEXaggData 6 2 3" xfId="10054" xr:uid="{C11FF3EB-B73B-4CA5-BBB9-90C9E79399BE}"/>
    <cellStyle name="SAPBEXaggData 6 2 3 2" xfId="20463" xr:uid="{D1F9E7E5-4CCE-4279-BE90-0C56CF418D80}"/>
    <cellStyle name="SAPBEXaggData 6 2 3 3" xfId="15721" xr:uid="{14E8851B-B998-46D1-A138-F0762627FF54}"/>
    <cellStyle name="SAPBEXaggData 6 2 4" xfId="19391" xr:uid="{E40DA23D-3B33-4A85-BA72-828BEFEE7B87}"/>
    <cellStyle name="SAPBEXaggData 6 2 5" xfId="14649" xr:uid="{494350AF-B8FF-4796-BD05-F6FAD0933466}"/>
    <cellStyle name="SAPBEXaggData 6 3" xfId="17914" xr:uid="{DC5182B2-3FFA-4EF4-969C-EF269538D7FB}"/>
    <cellStyle name="SAPBEXaggData 6 4" xfId="13061" xr:uid="{BD6632A9-EFB2-4E66-B22E-45D7D27436B5}"/>
    <cellStyle name="SAPBEXaggData 7" xfId="5191" xr:uid="{EBEF0698-8312-4B06-961E-546344269FF3}"/>
    <cellStyle name="SAPBEXaggData 7 2" xfId="10306" xr:uid="{8B30A47F-952B-4C56-90DA-F81A9AA4E486}"/>
    <cellStyle name="SAPBEXaggData 7 2 2" xfId="20714" xr:uid="{1BA5313E-54C9-41A5-987F-854D2949973A}"/>
    <cellStyle name="SAPBEXaggData 7 2 3" xfId="15972" xr:uid="{3E0D9F3F-8DF2-4D03-9A16-771C3F729D08}"/>
    <cellStyle name="SAPBEXaggData 7 3" xfId="9982" xr:uid="{514D1021-65B6-4AF2-AEC9-A1BEEC17A301}"/>
    <cellStyle name="SAPBEXaggData 7 3 2" xfId="20395" xr:uid="{65124B7C-0D35-4006-9675-6E2EFD51751E}"/>
    <cellStyle name="SAPBEXaggData 7 3 3" xfId="15653" xr:uid="{1D9730D2-54CB-4E28-AAA7-21E62022EA34}"/>
    <cellStyle name="SAPBEXaggData 7 4" xfId="18872" xr:uid="{9AACC70B-BCDF-424B-94C9-7FEF9F32F945}"/>
    <cellStyle name="SAPBEXaggData 7 5" xfId="14130" xr:uid="{8058F01C-7480-448C-9BB5-580F765BD96C}"/>
    <cellStyle name="SAPBEXaggData 8" xfId="17535" xr:uid="{8477AB54-F51F-4122-81B3-4948C8069188}"/>
    <cellStyle name="SAPBEXaggData 9" xfId="11948" xr:uid="{5A1427A8-71C1-4EFB-A84D-8280BC4780F7}"/>
    <cellStyle name="SAPBEXaggDataEmph" xfId="4489" xr:uid="{0F42ED85-4948-47DE-AAAD-73A27EDBF648}"/>
    <cellStyle name="SAPBEXaggDataEmph 2" xfId="5831" xr:uid="{E3450E27-7336-42E3-A377-2CA72EEE6349}"/>
    <cellStyle name="SAPBEXaggDataEmph 2 2" xfId="6234" xr:uid="{A6F2F9F9-6DE2-4205-B91D-C5025801BB50}"/>
    <cellStyle name="SAPBEXaggDataEmph 2 2 2" xfId="6708" xr:uid="{7A4A01E7-2F7D-4260-AC93-FEC65BAB3C33}"/>
    <cellStyle name="SAPBEXaggDataEmph 2 2 2 2" xfId="9558" xr:uid="{66F5FE0C-88D7-4133-81E1-7AA1553A5B33}"/>
    <cellStyle name="SAPBEXaggDataEmph 2 2 2 2 2" xfId="11277" xr:uid="{0AF9BF80-C629-4009-A11B-672096B4852C}"/>
    <cellStyle name="SAPBEXaggDataEmph 2 2 2 2 2 2" xfId="21686" xr:uid="{5790213A-38E6-45A5-AF1A-BA350B3A7438}"/>
    <cellStyle name="SAPBEXaggDataEmph 2 2 2 2 2 3" xfId="16944" xr:uid="{607B5F1B-B4FD-4677-8447-277681011E59}"/>
    <cellStyle name="SAPBEXaggDataEmph 2 2 2 2 3" xfId="11569" xr:uid="{59D2EE0F-217B-45C4-9AFE-994745596F2B}"/>
    <cellStyle name="SAPBEXaggDataEmph 2 2 2 2 3 2" xfId="21963" xr:uid="{1DDDB999-5535-4AA2-A269-1081F1FDA4AE}"/>
    <cellStyle name="SAPBEXaggDataEmph 2 2 2 2 3 3" xfId="17221" xr:uid="{CAD764F1-4C10-4C43-B03E-CE1502E8DD65}"/>
    <cellStyle name="SAPBEXaggDataEmph 2 2 2 2 4" xfId="19986" xr:uid="{CFE2594C-5DE0-4567-9F33-786407B84451}"/>
    <cellStyle name="SAPBEXaggDataEmph 2 2 2 2 5" xfId="15244" xr:uid="{B590FFD5-2FA3-47EF-AE7D-AB5006A1C059}"/>
    <cellStyle name="SAPBEXaggDataEmph 2 2 2 3" xfId="18528" xr:uid="{2EA9B36B-4E9A-4D6B-B73C-133F2F3A39ED}"/>
    <cellStyle name="SAPBEXaggDataEmph 2 2 2 4" xfId="13689" xr:uid="{108136C8-31C3-4CA7-A99A-9D3E3166B940}"/>
    <cellStyle name="SAPBEXaggDataEmph 2 2 3" xfId="9113" xr:uid="{F454AD25-3E0A-4190-BF1C-4421F79ADFC7}"/>
    <cellStyle name="SAPBEXaggDataEmph 2 2 3 2" xfId="10837" xr:uid="{B6FD776A-1D98-49E0-8F9C-68F453C878C4}"/>
    <cellStyle name="SAPBEXaggDataEmph 2 2 3 2 2" xfId="21246" xr:uid="{935E5C0D-AF5E-4839-A9FB-8C1EFF2270A6}"/>
    <cellStyle name="SAPBEXaggDataEmph 2 2 3 2 3" xfId="16504" xr:uid="{AC1E9A61-D937-4745-862D-B3B794AEC0D2}"/>
    <cellStyle name="SAPBEXaggDataEmph 2 2 3 3" xfId="10186" xr:uid="{A9A70CD5-FA9B-4113-BA02-A669AAF9F454}"/>
    <cellStyle name="SAPBEXaggDataEmph 2 2 3 3 2" xfId="20595" xr:uid="{F987A8E4-F85D-4FFE-8E7E-CE51699573E2}"/>
    <cellStyle name="SAPBEXaggDataEmph 2 2 3 3 3" xfId="15853" xr:uid="{1B9B6934-B237-4BC3-B2C7-005F58082BD5}"/>
    <cellStyle name="SAPBEXaggDataEmph 2 2 3 4" xfId="19542" xr:uid="{93BBE876-699C-44E1-B090-575E50476C39}"/>
    <cellStyle name="SAPBEXaggDataEmph 2 2 3 5" xfId="14800" xr:uid="{458AE2EE-32F5-412E-AD8D-FDD0F8694FC5}"/>
    <cellStyle name="SAPBEXaggDataEmph 2 2 4" xfId="18074" xr:uid="{9174B058-3709-49C2-B122-4EE5FB13125B}"/>
    <cellStyle name="SAPBEXaggDataEmph 2 2 5" xfId="13226" xr:uid="{224E9148-BDC6-4AFE-88EB-E6F4D72F38A4}"/>
    <cellStyle name="SAPBEXaggDataEmph 2 3" xfId="6368" xr:uid="{2617DA84-9165-4817-AAB8-388728746008}"/>
    <cellStyle name="SAPBEXaggDataEmph 2 3 2" xfId="6833" xr:uid="{8D46E011-8BD1-4E7A-8641-12627018817C}"/>
    <cellStyle name="SAPBEXaggDataEmph 2 3 2 2" xfId="9674" xr:uid="{A8F3D440-2430-4ABC-A826-F6A5CC2EAB9B}"/>
    <cellStyle name="SAPBEXaggDataEmph 2 3 2 2 2" xfId="11395" xr:uid="{4AADA091-52CB-44D0-85B2-D62C267218B1}"/>
    <cellStyle name="SAPBEXaggDataEmph 2 3 2 2 2 2" xfId="21804" xr:uid="{F6CB59E3-51C9-4466-BFD3-A44F2D42D690}"/>
    <cellStyle name="SAPBEXaggDataEmph 2 3 2 2 2 3" xfId="17062" xr:uid="{D6289ADC-E90B-42D7-9C8C-B6764EC32A3A}"/>
    <cellStyle name="SAPBEXaggDataEmph 2 3 2 2 3" xfId="10031" xr:uid="{DCFD06A7-1A39-4180-8540-E35E7A54751F}"/>
    <cellStyle name="SAPBEXaggDataEmph 2 3 2 2 3 2" xfId="20441" xr:uid="{F1D25CD7-1BDC-415B-AEBF-6C153E5E3A59}"/>
    <cellStyle name="SAPBEXaggDataEmph 2 3 2 2 3 3" xfId="15699" xr:uid="{0BDF406D-8816-44E0-9D52-9CE7861F2DD5}"/>
    <cellStyle name="SAPBEXaggDataEmph 2 3 2 2 4" xfId="20102" xr:uid="{98ACD61F-5E64-4F0E-9110-ACFC13EA0B7D}"/>
    <cellStyle name="SAPBEXaggDataEmph 2 3 2 2 5" xfId="15360" xr:uid="{6803A38E-6B62-43BA-A416-1E2AAE9DF788}"/>
    <cellStyle name="SAPBEXaggDataEmph 2 3 2 3" xfId="18651" xr:uid="{0E467F51-A115-46BB-AA32-C4C3CCB8A648}"/>
    <cellStyle name="SAPBEXaggDataEmph 2 3 2 4" xfId="13814" xr:uid="{5C188089-61F0-4142-BFD8-3C732015E8F3}"/>
    <cellStyle name="SAPBEXaggDataEmph 2 3 3" xfId="9240" xr:uid="{DEB3444E-65F5-4947-9E83-868FB67491B6}"/>
    <cellStyle name="SAPBEXaggDataEmph 2 3 3 2" xfId="10964" xr:uid="{06121099-0AA7-4FC9-8BD9-DE71AC13A2F7}"/>
    <cellStyle name="SAPBEXaggDataEmph 2 3 3 2 2" xfId="21373" xr:uid="{A10F6871-CDE6-486B-9C0F-3B03CB316CB1}"/>
    <cellStyle name="SAPBEXaggDataEmph 2 3 3 2 3" xfId="16631" xr:uid="{D05C1877-EBC8-41A6-869B-2A8F22D31FAA}"/>
    <cellStyle name="SAPBEXaggDataEmph 2 3 3 3" xfId="8338" xr:uid="{DCABFD87-61B0-4619-A98B-C4283439E48F}"/>
    <cellStyle name="SAPBEXaggDataEmph 2 3 3 3 2" xfId="18749" xr:uid="{6F212155-E895-485E-9260-5C67CE7D86E7}"/>
    <cellStyle name="SAPBEXaggDataEmph 2 3 3 3 3" xfId="14007" xr:uid="{8F9A4402-3F0E-4CE5-96B4-7548E268A1FE}"/>
    <cellStyle name="SAPBEXaggDataEmph 2 3 3 4" xfId="19669" xr:uid="{BBFB1142-94DF-49F6-B8AB-3B616C5A1586}"/>
    <cellStyle name="SAPBEXaggDataEmph 2 3 3 5" xfId="14927" xr:uid="{D90929F6-2B64-4A33-879B-212A678A4ECF}"/>
    <cellStyle name="SAPBEXaggDataEmph 2 3 4" xfId="18206" xr:uid="{368DD8EA-AC12-449D-B60A-8788D2F21D87}"/>
    <cellStyle name="SAPBEXaggDataEmph 2 3 5" xfId="13360" xr:uid="{FCB90120-8632-47FF-90C4-D667A062CE94}"/>
    <cellStyle name="SAPBEXaggDataEmph 2 4" xfId="5877" xr:uid="{7D951249-A67E-4C49-8B92-C4494F1D632C}"/>
    <cellStyle name="SAPBEXaggDataEmph 2 4 2" xfId="8814" xr:uid="{78C4E0A5-1360-4509-A729-96396C29C8BA}"/>
    <cellStyle name="SAPBEXaggDataEmph 2 4 2 2" xfId="10530" xr:uid="{062668D4-1C2B-4783-9934-3B95145B5FE9}"/>
    <cellStyle name="SAPBEXaggDataEmph 2 4 2 2 2" xfId="20939" xr:uid="{F4F5CCE5-A612-471C-9042-14645BE566DC}"/>
    <cellStyle name="SAPBEXaggDataEmph 2 4 2 2 3" xfId="16197" xr:uid="{5D63ACFC-D9C6-4D22-95C8-3A2275C8B874}"/>
    <cellStyle name="SAPBEXaggDataEmph 2 4 2 3" xfId="11533" xr:uid="{C9F9B0C1-92BB-4805-8B30-147A47599DBB}"/>
    <cellStyle name="SAPBEXaggDataEmph 2 4 2 3 2" xfId="21927" xr:uid="{AA8FA526-3944-4986-B18D-B9738D1B6D1F}"/>
    <cellStyle name="SAPBEXaggDataEmph 2 4 2 3 3" xfId="17185" xr:uid="{F69E7816-242F-424B-A2B4-47EA957014B3}"/>
    <cellStyle name="SAPBEXaggDataEmph 2 4 2 4" xfId="19243" xr:uid="{844C5276-B980-4979-ABE1-EB4C5F275312}"/>
    <cellStyle name="SAPBEXaggDataEmph 2 4 2 5" xfId="14501" xr:uid="{68FE9AAF-6246-4138-A23A-075EE04E683D}"/>
    <cellStyle name="SAPBEXaggDataEmph 2 4 3" xfId="17763" xr:uid="{21881706-2E97-4A9D-8C73-E79DCC6DDF34}"/>
    <cellStyle name="SAPBEXaggDataEmph 2 4 4" xfId="12904" xr:uid="{0A521D0A-0C49-4753-87B6-9E9AC97BFB51}"/>
    <cellStyle name="SAPBEXaggDataEmph 2 5" xfId="8769" xr:uid="{BEF1E3B0-2A2C-49BA-8326-FE199300E5C9}"/>
    <cellStyle name="SAPBEXaggDataEmph 2 5 2" xfId="10483" xr:uid="{C6B409F0-6AB2-4CDC-91F5-6F5802782CB6}"/>
    <cellStyle name="SAPBEXaggDataEmph 2 5 2 2" xfId="20892" xr:uid="{A4ED4A5B-AF8D-4156-89F1-B18D453792A2}"/>
    <cellStyle name="SAPBEXaggDataEmph 2 5 2 3" xfId="16150" xr:uid="{2F880328-7AB7-4684-BF4B-2DB2083784A0}"/>
    <cellStyle name="SAPBEXaggDataEmph 2 5 3" xfId="11728" xr:uid="{EB036B8A-DF82-49A1-9CC2-C956848BBA74}"/>
    <cellStyle name="SAPBEXaggDataEmph 2 5 3 2" xfId="22122" xr:uid="{55BF3489-B8EF-4720-AE7C-1CCCAAD219DA}"/>
    <cellStyle name="SAPBEXaggDataEmph 2 5 3 3" xfId="17380" xr:uid="{5FC78F01-3048-4702-8DE4-9C9D2F304C5F}"/>
    <cellStyle name="SAPBEXaggDataEmph 2 5 4" xfId="19198" xr:uid="{1154CC37-8A30-49E1-B835-40E27AF5FB5F}"/>
    <cellStyle name="SAPBEXaggDataEmph 2 5 5" xfId="14456" xr:uid="{DED9EB15-75EA-4884-948E-4F53272D380A}"/>
    <cellStyle name="SAPBEXaggDataEmph 2 6" xfId="17716" xr:uid="{836A9226-E96E-4DC4-BCF4-089C31E7DE95}"/>
    <cellStyle name="SAPBEXaggDataEmph 2 7" xfId="12176" xr:uid="{31D0AF96-A907-4BDC-8DB7-198ABFC09996}"/>
    <cellStyle name="SAPBEXaggDataEmph 3" xfId="5729" xr:uid="{5765C5B6-9B9A-4011-A9F7-155DD6BCEE7C}"/>
    <cellStyle name="SAPBEXaggDataEmph 3 2" xfId="6153" xr:uid="{A90CB97D-74A7-4AD9-9951-5A1CF730154A}"/>
    <cellStyle name="SAPBEXaggDataEmph 3 2 2" xfId="6634" xr:uid="{20AFDD9C-D2BB-415E-86F5-A69F78D826FC}"/>
    <cellStyle name="SAPBEXaggDataEmph 3 2 2 2" xfId="9488" xr:uid="{10582531-BF57-42D2-97CE-4F518C88466F}"/>
    <cellStyle name="SAPBEXaggDataEmph 3 2 2 2 2" xfId="11205" xr:uid="{59C591E8-4471-44D7-9262-E89FBD96B54D}"/>
    <cellStyle name="SAPBEXaggDataEmph 3 2 2 2 2 2" xfId="21614" xr:uid="{CA0D34F3-9EF4-4B29-B1A3-681B288C3731}"/>
    <cellStyle name="SAPBEXaggDataEmph 3 2 2 2 2 3" xfId="16872" xr:uid="{724B3C9A-1294-4316-A8B8-1CAE07DE31C8}"/>
    <cellStyle name="SAPBEXaggDataEmph 3 2 2 2 3" xfId="10264" xr:uid="{B575A1A1-B99E-4993-BAF4-C8ABD2DBBC18}"/>
    <cellStyle name="SAPBEXaggDataEmph 3 2 2 2 3 2" xfId="20673" xr:uid="{74B2D040-129A-402E-9CFC-812842015DCA}"/>
    <cellStyle name="SAPBEXaggDataEmph 3 2 2 2 3 3" xfId="15931" xr:uid="{695D0B60-69A3-4EDD-97FE-39263CD79D22}"/>
    <cellStyle name="SAPBEXaggDataEmph 3 2 2 2 4" xfId="19916" xr:uid="{F4F61C07-2B37-496F-8672-8F369B5FD858}"/>
    <cellStyle name="SAPBEXaggDataEmph 3 2 2 2 5" xfId="15174" xr:uid="{11232F04-3E37-4CF5-A2B0-CAB60CE25E73}"/>
    <cellStyle name="SAPBEXaggDataEmph 3 2 2 3" xfId="18456" xr:uid="{20420954-E50D-47E0-A26C-EC7E2F5C56E2}"/>
    <cellStyle name="SAPBEXaggDataEmph 3 2 2 4" xfId="13615" xr:uid="{8A5CEB78-B959-4A79-A31B-83BA566A25D9}"/>
    <cellStyle name="SAPBEXaggDataEmph 3 2 3" xfId="9040" xr:uid="{F20FEFB9-4F5F-4E56-803C-56C354D02918}"/>
    <cellStyle name="SAPBEXaggDataEmph 3 2 3 2" xfId="10759" xr:uid="{A1C530F0-23E6-42E2-844A-640949C4AE8E}"/>
    <cellStyle name="SAPBEXaggDataEmph 3 2 3 2 2" xfId="21168" xr:uid="{FCD8E4BC-31C1-44DC-96F9-02EA66C3D9D0}"/>
    <cellStyle name="SAPBEXaggDataEmph 3 2 3 2 3" xfId="16426" xr:uid="{89DCDFD4-B34D-423E-970B-62C70484FC20}"/>
    <cellStyle name="SAPBEXaggDataEmph 3 2 3 3" xfId="11862" xr:uid="{BE06EB02-B6AE-4C3D-83A1-7CAEDA309A5A}"/>
    <cellStyle name="SAPBEXaggDataEmph 3 2 3 3 2" xfId="22249" xr:uid="{A9BDECC7-0CF3-40AA-B412-DA9A39EF2B21}"/>
    <cellStyle name="SAPBEXaggDataEmph 3 2 3 3 3" xfId="17507" xr:uid="{99141643-31A9-4A55-9E79-57463DF0B0B4}"/>
    <cellStyle name="SAPBEXaggDataEmph 3 2 3 4" xfId="19469" xr:uid="{7E842FF6-2F61-4A7B-8974-6CF3BD6BF82E}"/>
    <cellStyle name="SAPBEXaggDataEmph 3 2 3 5" xfId="14727" xr:uid="{E40D106D-B015-4A7A-AE72-4A34C5E1E9DA}"/>
    <cellStyle name="SAPBEXaggDataEmph 3 2 4" xfId="17996" xr:uid="{0379F978-E726-4647-8A2A-F3A95C99C0C9}"/>
    <cellStyle name="SAPBEXaggDataEmph 3 2 5" xfId="13146" xr:uid="{1395FEB8-9210-4519-ABDA-BB59E6FEB9F5}"/>
    <cellStyle name="SAPBEXaggDataEmph 3 3" xfId="6012" xr:uid="{985A7E27-1DE7-49DB-9A8C-3BCE434A6D1A}"/>
    <cellStyle name="SAPBEXaggDataEmph 3 3 2" xfId="6565" xr:uid="{C5684724-6693-480B-9E6B-1574F333E158}"/>
    <cellStyle name="SAPBEXaggDataEmph 3 3 2 2" xfId="9427" xr:uid="{DEDB5222-079B-4E99-B86E-31FEEE82A4E1}"/>
    <cellStyle name="SAPBEXaggDataEmph 3 3 2 2 2" xfId="11141" xr:uid="{E751C270-3FB0-4BA8-9494-F5EF9CE02859}"/>
    <cellStyle name="SAPBEXaggDataEmph 3 3 2 2 2 2" xfId="21550" xr:uid="{C0D799C4-1457-4606-9604-855AF2459DA7}"/>
    <cellStyle name="SAPBEXaggDataEmph 3 3 2 2 2 3" xfId="16808" xr:uid="{6A76CEC2-20DB-47F4-96F3-418D335D5BEB}"/>
    <cellStyle name="SAPBEXaggDataEmph 3 3 2 2 3" xfId="9879" xr:uid="{D133A7D1-288A-4CF0-BD0B-BACC7778EF62}"/>
    <cellStyle name="SAPBEXaggDataEmph 3 3 2 2 3 2" xfId="20296" xr:uid="{1D474F72-9D48-4E8D-BC40-BA1C2E5E2DFE}"/>
    <cellStyle name="SAPBEXaggDataEmph 3 3 2 2 3 3" xfId="15554" xr:uid="{009DE65E-B76A-4638-A825-67EBEE8EF14D}"/>
    <cellStyle name="SAPBEXaggDataEmph 3 3 2 2 4" xfId="19855" xr:uid="{6D468204-7139-4309-BEF0-5C5310046E05}"/>
    <cellStyle name="SAPBEXaggDataEmph 3 3 2 2 5" xfId="15113" xr:uid="{BC4CC0E4-6AE7-4282-8999-A109AA988423}"/>
    <cellStyle name="SAPBEXaggDataEmph 3 3 2 3" xfId="18389" xr:uid="{C10FB58C-F905-4D4F-A75B-611314B7D454}"/>
    <cellStyle name="SAPBEXaggDataEmph 3 3 2 4" xfId="13548" xr:uid="{D64B2183-65DD-4E13-A863-43C93A9271AB}"/>
    <cellStyle name="SAPBEXaggDataEmph 3 3 3" xfId="8925" xr:uid="{56BBB2FB-F6A5-4547-B19C-56F59456CAE4}"/>
    <cellStyle name="SAPBEXaggDataEmph 3 3 3 2" xfId="10642" xr:uid="{AFD56A9D-5108-4960-8773-8A95DD71457F}"/>
    <cellStyle name="SAPBEXaggDataEmph 3 3 3 2 2" xfId="21051" xr:uid="{63AFA542-5A0B-4E35-B9AB-AA8BB873734A}"/>
    <cellStyle name="SAPBEXaggDataEmph 3 3 3 2 3" xfId="16309" xr:uid="{4E61E7C4-2163-47D9-A084-F5A63F0334BA}"/>
    <cellStyle name="SAPBEXaggDataEmph 3 3 3 3" xfId="8501" xr:uid="{53FDD2EB-B343-4FEB-9514-66747E1792BE}"/>
    <cellStyle name="SAPBEXaggDataEmph 3 3 3 3 2" xfId="18932" xr:uid="{745C6904-E796-4AA6-9C0D-8E1A98417760}"/>
    <cellStyle name="SAPBEXaggDataEmph 3 3 3 3 3" xfId="14190" xr:uid="{7E65716D-1CE2-4B7B-A79D-ADCE59202B0B}"/>
    <cellStyle name="SAPBEXaggDataEmph 3 3 3 4" xfId="19354" xr:uid="{F9D8291B-8754-4CFE-91F3-45BAAFCF72DE}"/>
    <cellStyle name="SAPBEXaggDataEmph 3 3 3 5" xfId="14612" xr:uid="{1BC37127-7D93-4C92-A0E8-AAD866C5D9B2}"/>
    <cellStyle name="SAPBEXaggDataEmph 3 3 4" xfId="17877" xr:uid="{CA7BEAA5-70F9-4007-A178-46D3722385AE}"/>
    <cellStyle name="SAPBEXaggDataEmph 3 3 5" xfId="13021" xr:uid="{58D6B246-2D1F-4081-A8D7-3A4A61BBDB53}"/>
    <cellStyle name="SAPBEXaggDataEmph 3 4" xfId="6335" xr:uid="{536FA48B-B18B-4FA8-9D6B-BE634C21688C}"/>
    <cellStyle name="SAPBEXaggDataEmph 3 4 2" xfId="6800" xr:uid="{15FD2A5D-F4D5-4512-B097-CA65911E0C7A}"/>
    <cellStyle name="SAPBEXaggDataEmph 3 4 2 2" xfId="9642" xr:uid="{388C0BA1-283C-4CC2-BB61-09561CD0CEB5}"/>
    <cellStyle name="SAPBEXaggDataEmph 3 4 2 2 2" xfId="11363" xr:uid="{0B4A25D5-872B-4D04-BF78-F3B2B18F306B}"/>
    <cellStyle name="SAPBEXaggDataEmph 3 4 2 2 2 2" xfId="21772" xr:uid="{E977981F-A560-46BF-A8B4-93BD796FB62B}"/>
    <cellStyle name="SAPBEXaggDataEmph 3 4 2 2 2 3" xfId="17030" xr:uid="{7691D751-CB67-4736-832C-1A60C6E079B9}"/>
    <cellStyle name="SAPBEXaggDataEmph 3 4 2 2 3" xfId="11712" xr:uid="{D35A6E7F-F9B4-4BC2-BA1D-4D9669C63B8E}"/>
    <cellStyle name="SAPBEXaggDataEmph 3 4 2 2 3 2" xfId="22106" xr:uid="{6BD5D478-B405-4641-8267-AF8B3EAEE2E8}"/>
    <cellStyle name="SAPBEXaggDataEmph 3 4 2 2 3 3" xfId="17364" xr:uid="{F7B94C76-BB93-40B6-9D68-EAFFED3A8ACD}"/>
    <cellStyle name="SAPBEXaggDataEmph 3 4 2 2 4" xfId="20070" xr:uid="{43EB4A71-1F13-4B8E-A282-B6624867A93F}"/>
    <cellStyle name="SAPBEXaggDataEmph 3 4 2 2 5" xfId="15328" xr:uid="{5BD274B0-8C7B-4BA2-AB56-9EBAD12B3858}"/>
    <cellStyle name="SAPBEXaggDataEmph 3 4 2 3" xfId="18618" xr:uid="{44843343-4B93-46CB-8000-630C99A03363}"/>
    <cellStyle name="SAPBEXaggDataEmph 3 4 2 4" xfId="13781" xr:uid="{20A6ADC2-915D-4472-871A-08FED927F8DC}"/>
    <cellStyle name="SAPBEXaggDataEmph 3 4 3" xfId="9208" xr:uid="{7EBF12DC-2BCE-4334-BB76-2E9F45EFE3E0}"/>
    <cellStyle name="SAPBEXaggDataEmph 3 4 3 2" xfId="10932" xr:uid="{983156C4-518F-46E8-BAB5-23627A04F549}"/>
    <cellStyle name="SAPBEXaggDataEmph 3 4 3 2 2" xfId="21341" xr:uid="{06E0D75C-A92F-4544-B0DD-19EF7232C94E}"/>
    <cellStyle name="SAPBEXaggDataEmph 3 4 3 2 3" xfId="16599" xr:uid="{8B3D926E-CA35-410D-B427-6AED4275735B}"/>
    <cellStyle name="SAPBEXaggDataEmph 3 4 3 3" xfId="11798" xr:uid="{BA82EC6B-32B1-4D7D-BDC8-B21C93E1377A}"/>
    <cellStyle name="SAPBEXaggDataEmph 3 4 3 3 2" xfId="22192" xr:uid="{7853B999-833A-4188-87D0-6EDBA0074C32}"/>
    <cellStyle name="SAPBEXaggDataEmph 3 4 3 3 3" xfId="17450" xr:uid="{BDFD0248-F7AF-4ABC-9D31-FC45D6C5BEB7}"/>
    <cellStyle name="SAPBEXaggDataEmph 3 4 3 4" xfId="19637" xr:uid="{DCE9FD14-2E14-4216-80AA-896CDDFD0E00}"/>
    <cellStyle name="SAPBEXaggDataEmph 3 4 3 5" xfId="14895" xr:uid="{42651687-03EA-49D1-8793-8CE676834470}"/>
    <cellStyle name="SAPBEXaggDataEmph 3 4 4" xfId="18173" xr:uid="{7C0FD13B-BAED-4AF3-8AE8-847ADEB8CD9E}"/>
    <cellStyle name="SAPBEXaggDataEmph 3 4 5" xfId="13327" xr:uid="{7F3542C9-C114-4B59-A0DA-895090F2F80A}"/>
    <cellStyle name="SAPBEXaggDataEmph 3 5" xfId="6034" xr:uid="{337A0853-04FF-4DF0-A3E0-AD1DA9DEB8EB}"/>
    <cellStyle name="SAPBEXaggDataEmph 3 5 2" xfId="8943" xr:uid="{1D1ED3A6-6A9F-437D-B992-AA470339A280}"/>
    <cellStyle name="SAPBEXaggDataEmph 3 5 2 2" xfId="10660" xr:uid="{17263939-62DD-41BA-B3D0-9C1913F0F910}"/>
    <cellStyle name="SAPBEXaggDataEmph 3 5 2 2 2" xfId="21069" xr:uid="{EE893344-CB23-4BCC-B458-C9AD73B80978}"/>
    <cellStyle name="SAPBEXaggDataEmph 3 5 2 2 3" xfId="16327" xr:uid="{7640EB8D-A147-4FF3-8C4E-097CE5DD29C8}"/>
    <cellStyle name="SAPBEXaggDataEmph 3 5 2 3" xfId="10033" xr:uid="{FF67B363-6D26-4072-9444-ACAC0E5AAFA2}"/>
    <cellStyle name="SAPBEXaggDataEmph 3 5 2 3 2" xfId="20443" xr:uid="{5194C5FD-FA69-4051-BA8F-47E00D444F77}"/>
    <cellStyle name="SAPBEXaggDataEmph 3 5 2 3 3" xfId="15701" xr:uid="{84FCAD7E-1048-4F86-8B49-A502C707A416}"/>
    <cellStyle name="SAPBEXaggDataEmph 3 5 2 4" xfId="19372" xr:uid="{E158CD40-0EBC-458D-B875-D6C968799E61}"/>
    <cellStyle name="SAPBEXaggDataEmph 3 5 2 5" xfId="14630" xr:uid="{6BA003E7-EC85-4616-8BDD-A64E977029CE}"/>
    <cellStyle name="SAPBEXaggDataEmph 3 5 3" xfId="17895" xr:uid="{4A54F407-7D34-4880-B262-72CAC3EED27D}"/>
    <cellStyle name="SAPBEXaggDataEmph 3 5 4" xfId="13040" xr:uid="{3A7F3D84-B2AC-4C53-BC4D-252CAC9532C0}"/>
    <cellStyle name="SAPBEXaggDataEmph 3 6" xfId="8677" xr:uid="{574339C7-A90D-4EE6-AC13-0CA2D2BADD42}"/>
    <cellStyle name="SAPBEXaggDataEmph 3 6 2" xfId="10388" xr:uid="{524FCE4A-FEB9-43FC-A776-336A7C5C83B1}"/>
    <cellStyle name="SAPBEXaggDataEmph 3 6 2 2" xfId="20797" xr:uid="{2F888DE3-3FF9-46D0-9A20-98328514C758}"/>
    <cellStyle name="SAPBEXaggDataEmph 3 6 2 3" xfId="16055" xr:uid="{35978F33-0133-4CBF-A831-3C1B3C6654A9}"/>
    <cellStyle name="SAPBEXaggDataEmph 3 6 3" xfId="11522" xr:uid="{2E78A0F0-0052-491D-8950-1F1E7D309512}"/>
    <cellStyle name="SAPBEXaggDataEmph 3 6 3 2" xfId="21916" xr:uid="{5B9F7537-F0DE-42CB-9000-D404CA0432B4}"/>
    <cellStyle name="SAPBEXaggDataEmph 3 6 3 3" xfId="17174" xr:uid="{D81AAE5E-DD54-4C05-82F3-83346F220348}"/>
    <cellStyle name="SAPBEXaggDataEmph 3 6 4" xfId="19106" xr:uid="{33615EC7-AC31-49D7-843D-B8934E12AF7C}"/>
    <cellStyle name="SAPBEXaggDataEmph 3 6 5" xfId="14364" xr:uid="{B82A845A-B134-4AD7-8AF5-F20F43425399}"/>
    <cellStyle name="SAPBEXaggDataEmph 3 7" xfId="17620" xr:uid="{776BF723-2ED3-43B6-BF21-CCEAE02EC66A}"/>
    <cellStyle name="SAPBEXaggDataEmph 3 8" xfId="12807" xr:uid="{8E25242D-BCDA-4125-AC5D-058A71C78E8D}"/>
    <cellStyle name="SAPBEXaggDataEmph 4" xfId="5996" xr:uid="{39F7A9CB-3F2E-4716-AEB0-54FCAC1ACFD6}"/>
    <cellStyle name="SAPBEXaggDataEmph 4 2" xfId="6558" xr:uid="{C9A5A94B-4A95-4017-BF8A-6DB9B151437F}"/>
    <cellStyle name="SAPBEXaggDataEmph 4 2 2" xfId="9421" xr:uid="{791F618C-E23B-488C-B00D-EBE9E3CF5D56}"/>
    <cellStyle name="SAPBEXaggDataEmph 4 2 2 2" xfId="11134" xr:uid="{BF069757-4FFF-4D0F-9CAB-7DE2D7DF3555}"/>
    <cellStyle name="SAPBEXaggDataEmph 4 2 2 2 2" xfId="21543" xr:uid="{4971B40D-0E45-4B59-89DB-102C676D9DFD}"/>
    <cellStyle name="SAPBEXaggDataEmph 4 2 2 2 3" xfId="16801" xr:uid="{6D3CF15D-62A1-47F1-BED0-85F587662046}"/>
    <cellStyle name="SAPBEXaggDataEmph 4 2 2 3" xfId="8593" xr:uid="{0D2160A6-674D-4980-8569-02411BD6AF6C}"/>
    <cellStyle name="SAPBEXaggDataEmph 4 2 2 3 2" xfId="19022" xr:uid="{E4F719E8-24A6-4583-B199-B53C40589DC0}"/>
    <cellStyle name="SAPBEXaggDataEmph 4 2 2 3 3" xfId="14280" xr:uid="{F80029B7-4D55-4111-97AA-3F2ADF321F56}"/>
    <cellStyle name="SAPBEXaggDataEmph 4 2 2 4" xfId="19849" xr:uid="{FBEA458C-4A68-4BC5-B5F3-F1767C2AC836}"/>
    <cellStyle name="SAPBEXaggDataEmph 4 2 2 5" xfId="15107" xr:uid="{A5435184-8ACD-47B5-81D7-1161A7DE4266}"/>
    <cellStyle name="SAPBEXaggDataEmph 4 2 3" xfId="18382" xr:uid="{273B0303-14AC-44C4-8F37-6A4F778981A4}"/>
    <cellStyle name="SAPBEXaggDataEmph 4 2 4" xfId="13541" xr:uid="{6FFC7911-66A9-4F87-B41E-06940AE03B7A}"/>
    <cellStyle name="SAPBEXaggDataEmph 4 3" xfId="8911" xr:uid="{7939F435-E740-4944-9631-A01B9EE3DDC4}"/>
    <cellStyle name="SAPBEXaggDataEmph 4 3 2" xfId="10629" xr:uid="{4C8EDD69-87C2-45AD-869B-789E18A01750}"/>
    <cellStyle name="SAPBEXaggDataEmph 4 3 2 2" xfId="21038" xr:uid="{564087D4-C70F-401C-816E-B315A8D1E458}"/>
    <cellStyle name="SAPBEXaggDataEmph 4 3 2 3" xfId="16296" xr:uid="{681045FB-C0C5-42BF-B826-8CD6480D519E}"/>
    <cellStyle name="SAPBEXaggDataEmph 4 3 3" xfId="8591" xr:uid="{6BB63504-D59A-4B7A-8C54-8B5CA5EDEE80}"/>
    <cellStyle name="SAPBEXaggDataEmph 4 3 3 2" xfId="19020" xr:uid="{7FBF1830-FA2C-4B2A-A6F8-97D1524972D8}"/>
    <cellStyle name="SAPBEXaggDataEmph 4 3 3 3" xfId="14278" xr:uid="{63C5C850-E53F-4F15-8E24-A5127E1BD612}"/>
    <cellStyle name="SAPBEXaggDataEmph 4 3 4" xfId="19340" xr:uid="{A2F64F6E-8DEF-481C-B02F-2E0B13A9A13D}"/>
    <cellStyle name="SAPBEXaggDataEmph 4 3 5" xfId="14598" xr:uid="{F89DC0AC-3786-490F-AA4D-43384A737A21}"/>
    <cellStyle name="SAPBEXaggDataEmph 4 4" xfId="17863" xr:uid="{5DA8324A-56D6-4C6E-8620-ADDC5753874C}"/>
    <cellStyle name="SAPBEXaggDataEmph 4 5" xfId="13007" xr:uid="{246E6138-9A28-4B86-803E-83B1F85A239D}"/>
    <cellStyle name="SAPBEXaggDataEmph 5" xfId="6102" xr:uid="{B0273E33-EEBB-442A-9A8A-0FB04B59DA70}"/>
    <cellStyle name="SAPBEXaggDataEmph 5 2" xfId="6604" xr:uid="{5994E496-36AF-47C4-B56C-3744FBD41B26}"/>
    <cellStyle name="SAPBEXaggDataEmph 5 2 2" xfId="9463" xr:uid="{55DA64A7-326E-43B2-82B7-C11D7E897B49}"/>
    <cellStyle name="SAPBEXaggDataEmph 5 2 2 2" xfId="11178" xr:uid="{8ED39A22-6D81-4AD2-BCCA-19E5C58B6017}"/>
    <cellStyle name="SAPBEXaggDataEmph 5 2 2 2 2" xfId="21587" xr:uid="{06AB35A9-7AC8-4EC4-B602-E87638C88FAB}"/>
    <cellStyle name="SAPBEXaggDataEmph 5 2 2 2 3" xfId="16845" xr:uid="{E4618B9F-AA8A-437D-8574-6AB501ECAC9E}"/>
    <cellStyle name="SAPBEXaggDataEmph 5 2 2 3" xfId="10076" xr:uid="{9570DEF5-A0B7-429C-A786-48F21FE690E1}"/>
    <cellStyle name="SAPBEXaggDataEmph 5 2 2 3 2" xfId="20485" xr:uid="{DC181908-7D1A-461F-A3DD-F7F48C1EE0C8}"/>
    <cellStyle name="SAPBEXaggDataEmph 5 2 2 3 3" xfId="15743" xr:uid="{B37E963A-0A7A-4B2A-9471-02ADDCAF42CE}"/>
    <cellStyle name="SAPBEXaggDataEmph 5 2 2 4" xfId="19891" xr:uid="{9957EECE-BB81-4495-99E6-982774A25D09}"/>
    <cellStyle name="SAPBEXaggDataEmph 5 2 2 5" xfId="15149" xr:uid="{14036A9E-33FD-4BDF-9CF8-0BD20E2E396E}"/>
    <cellStyle name="SAPBEXaggDataEmph 5 2 3" xfId="18427" xr:uid="{7FE10F89-F255-44EC-ADB5-FFB745AF1927}"/>
    <cellStyle name="SAPBEXaggDataEmph 5 2 4" xfId="13586" xr:uid="{11D3C375-DDA2-449B-9891-09B0E288809A}"/>
    <cellStyle name="SAPBEXaggDataEmph 5 3" xfId="8996" xr:uid="{2DD8A676-4310-4832-BF5A-56924DC07E33}"/>
    <cellStyle name="SAPBEXaggDataEmph 5 3 2" xfId="10714" xr:uid="{5124A5EC-220C-4F0E-89A2-7C69B221F222}"/>
    <cellStyle name="SAPBEXaggDataEmph 5 3 2 2" xfId="21123" xr:uid="{E210460D-2D95-4E91-8520-BDB18EDD05D6}"/>
    <cellStyle name="SAPBEXaggDataEmph 5 3 2 3" xfId="16381" xr:uid="{684BEF51-D46F-454E-931F-FA1CDBB1024F}"/>
    <cellStyle name="SAPBEXaggDataEmph 5 3 3" xfId="11520" xr:uid="{4AB29F7C-898D-4B02-B53B-0174BD1D4406}"/>
    <cellStyle name="SAPBEXaggDataEmph 5 3 3 2" xfId="21914" xr:uid="{29069ADE-3BFB-49FD-B304-38DD138A9B42}"/>
    <cellStyle name="SAPBEXaggDataEmph 5 3 3 3" xfId="17172" xr:uid="{C46631BF-046D-4BC3-84AE-6891D8BAFAB6}"/>
    <cellStyle name="SAPBEXaggDataEmph 5 3 4" xfId="19425" xr:uid="{EC2182B3-F12C-454F-97CE-57022D967D49}"/>
    <cellStyle name="SAPBEXaggDataEmph 5 3 5" xfId="14683" xr:uid="{576EE30C-E309-41F3-B09C-CB649F4A6EC9}"/>
    <cellStyle name="SAPBEXaggDataEmph 5 4" xfId="17948" xr:uid="{A3ACBE4E-4695-42AD-8AB0-3B8CF96F359C}"/>
    <cellStyle name="SAPBEXaggDataEmph 5 5" xfId="13098" xr:uid="{91426436-0F7A-4B13-A2CC-4C3CA67257DB}"/>
    <cellStyle name="SAPBEXaggDataEmph 6" xfId="5866" xr:uid="{0C5E2054-58BD-41ED-B5FC-1F94F04ADCE1}"/>
    <cellStyle name="SAPBEXaggDataEmph 6 2" xfId="8805" xr:uid="{F3F56231-BEEE-419D-820E-12FFF9D771D2}"/>
    <cellStyle name="SAPBEXaggDataEmph 6 2 2" xfId="10519" xr:uid="{11539D54-CFE4-4DCA-9C6B-E0E8DF4764F0}"/>
    <cellStyle name="SAPBEXaggDataEmph 6 2 2 2" xfId="20928" xr:uid="{1411FF6E-DCC7-4FE5-BD0C-343C3717DA1A}"/>
    <cellStyle name="SAPBEXaggDataEmph 6 2 2 3" xfId="16186" xr:uid="{F0893260-EF0C-4E88-9C0C-B5CC84457F0B}"/>
    <cellStyle name="SAPBEXaggDataEmph 6 2 3" xfId="8356" xr:uid="{F37CE4CF-655A-4945-9118-DB1ACF71B71A}"/>
    <cellStyle name="SAPBEXaggDataEmph 6 2 3 2" xfId="18767" xr:uid="{4574E593-7B9C-4E42-9A9E-FC0A7FECABE8}"/>
    <cellStyle name="SAPBEXaggDataEmph 6 2 3 3" xfId="14025" xr:uid="{B2D6AC79-EF20-4110-9774-4073FE3A837E}"/>
    <cellStyle name="SAPBEXaggDataEmph 6 2 4" xfId="19234" xr:uid="{B8DD3262-A090-4E74-8541-270B047B6F4A}"/>
    <cellStyle name="SAPBEXaggDataEmph 6 2 5" xfId="14492" xr:uid="{0676FCDE-4F15-4BF8-A76B-FD7BCCBD4EB4}"/>
    <cellStyle name="SAPBEXaggDataEmph 6 3" xfId="17752" xr:uid="{6CE7AC84-AC8C-4D02-A5BF-783C0D8851E4}"/>
    <cellStyle name="SAPBEXaggDataEmph 6 4" xfId="12895" xr:uid="{3E00955F-EBAE-4A2B-851F-E361A501770B}"/>
    <cellStyle name="SAPBEXaggDataEmph 7" xfId="5192" xr:uid="{E3DE3BF2-EE70-40A5-A590-74EA424D6ED9}"/>
    <cellStyle name="SAPBEXaggDataEmph 7 2" xfId="10307" xr:uid="{1E28F7E6-8FB3-419B-9507-B94A161471F7}"/>
    <cellStyle name="SAPBEXaggDataEmph 7 2 2" xfId="20715" xr:uid="{DBAF927C-F03E-4330-9FBC-1CDD64816566}"/>
    <cellStyle name="SAPBEXaggDataEmph 7 2 3" xfId="15973" xr:uid="{B8C1CD7D-C11F-4958-B63A-D5398159AA2C}"/>
    <cellStyle name="SAPBEXaggDataEmph 7 3" xfId="9847" xr:uid="{910BD166-D3A4-4E98-8612-EC973C7D075C}"/>
    <cellStyle name="SAPBEXaggDataEmph 7 3 2" xfId="20266" xr:uid="{9FD8A9DF-BDB5-4AA1-AB64-6E30210B6436}"/>
    <cellStyle name="SAPBEXaggDataEmph 7 3 3" xfId="15524" xr:uid="{88516945-B55D-473E-B852-ED4CFC12F9FE}"/>
    <cellStyle name="SAPBEXaggDataEmph 7 4" xfId="18873" xr:uid="{18DFCEA1-68E0-4C65-A1B2-6F9E3094E15D}"/>
    <cellStyle name="SAPBEXaggDataEmph 7 5" xfId="14131" xr:uid="{CE6E59F1-5BC2-43CC-8513-C8A6018914D5}"/>
    <cellStyle name="SAPBEXaggDataEmph 8" xfId="17536" xr:uid="{290BE79C-71F1-45B7-BE42-12572A4EF346}"/>
    <cellStyle name="SAPBEXaggDataEmph 9" xfId="11949" xr:uid="{CED9F93B-25C4-4A30-BB08-40EDF1F8BFB6}"/>
    <cellStyle name="SAPBEXaggItem" xfId="4490" xr:uid="{9BF16E66-D7F4-4C41-AF2B-D3F268A3FD00}"/>
    <cellStyle name="SAPBEXaggItem 2" xfId="5832" xr:uid="{9712F451-21C6-4A2A-8B84-6D46BA75517F}"/>
    <cellStyle name="SAPBEXaggItem 2 2" xfId="6235" xr:uid="{19C9D171-490A-4622-8ED5-D7CEFDC078B9}"/>
    <cellStyle name="SAPBEXaggItem 2 2 2" xfId="6709" xr:uid="{9FF288B3-C183-490D-8510-1EEE9A59E115}"/>
    <cellStyle name="SAPBEXaggItem 2 2 2 2" xfId="9559" xr:uid="{7E556055-A557-4C29-AE7C-AE2CAE725CBA}"/>
    <cellStyle name="SAPBEXaggItem 2 2 2 2 2" xfId="11278" xr:uid="{65B10F1E-5E7A-49D2-AC75-A02481D7D357}"/>
    <cellStyle name="SAPBEXaggItem 2 2 2 2 2 2" xfId="21687" xr:uid="{49B1BCAF-9AB2-4663-A5EF-FAEF2DAEFC7D}"/>
    <cellStyle name="SAPBEXaggItem 2 2 2 2 2 3" xfId="16945" xr:uid="{1679A095-972E-410C-B172-0CCA003115DE}"/>
    <cellStyle name="SAPBEXaggItem 2 2 2 2 3" xfId="11568" xr:uid="{6B7DFDA3-C3A4-452B-A504-1BE4E716F77C}"/>
    <cellStyle name="SAPBEXaggItem 2 2 2 2 3 2" xfId="21962" xr:uid="{763B5864-921C-4E32-B0C6-4AA5E528D7E5}"/>
    <cellStyle name="SAPBEXaggItem 2 2 2 2 3 3" xfId="17220" xr:uid="{58693E1C-883B-4307-AE4C-22F8F4936041}"/>
    <cellStyle name="SAPBEXaggItem 2 2 2 2 4" xfId="19987" xr:uid="{F6219C88-6515-428D-9D60-64EE3BAE1CFF}"/>
    <cellStyle name="SAPBEXaggItem 2 2 2 2 5" xfId="15245" xr:uid="{C3B86878-45E4-4605-889C-8DF6FB36721A}"/>
    <cellStyle name="SAPBEXaggItem 2 2 2 3" xfId="18529" xr:uid="{C6F861F1-30E6-474B-BBB0-F4D03C5F3039}"/>
    <cellStyle name="SAPBEXaggItem 2 2 2 4" xfId="13690" xr:uid="{4329868C-5F45-48F6-A02A-A8D2D9E82CA6}"/>
    <cellStyle name="SAPBEXaggItem 2 2 3" xfId="9114" xr:uid="{E36E83C7-BF75-4EF7-A0ED-E5A981E87CC0}"/>
    <cellStyle name="SAPBEXaggItem 2 2 3 2" xfId="10838" xr:uid="{405DEEE5-AEAF-4575-A9E6-7DFF6A3D5EE9}"/>
    <cellStyle name="SAPBEXaggItem 2 2 3 2 2" xfId="21247" xr:uid="{92AE8B81-14E0-4965-BB41-9A5F3F4AFF79}"/>
    <cellStyle name="SAPBEXaggItem 2 2 3 2 3" xfId="16505" xr:uid="{7E67E1E8-89DB-489A-8B02-1BED86A77C34}"/>
    <cellStyle name="SAPBEXaggItem 2 2 3 3" xfId="11751" xr:uid="{83F488CB-1B09-461D-9625-029317EBA7BF}"/>
    <cellStyle name="SAPBEXaggItem 2 2 3 3 2" xfId="22145" xr:uid="{3801FF28-A601-44BE-B2B1-F0D7FC031504}"/>
    <cellStyle name="SAPBEXaggItem 2 2 3 3 3" xfId="17403" xr:uid="{C25F8D14-00C9-4F68-BDF7-ECAEDF959BA7}"/>
    <cellStyle name="SAPBEXaggItem 2 2 3 4" xfId="19543" xr:uid="{3590FA70-A5B9-4820-B0BA-FC9CD1BC5D43}"/>
    <cellStyle name="SAPBEXaggItem 2 2 3 5" xfId="14801" xr:uid="{3F19C42D-5995-4B7B-9F9C-0844EA88E939}"/>
    <cellStyle name="SAPBEXaggItem 2 2 4" xfId="18075" xr:uid="{EAE88B72-098C-42C8-9AA8-103EC1B77480}"/>
    <cellStyle name="SAPBEXaggItem 2 2 5" xfId="13227" xr:uid="{CE60C49E-565A-495E-9FA8-01A53AE7D551}"/>
    <cellStyle name="SAPBEXaggItem 2 3" xfId="6369" xr:uid="{D7916945-6CD9-4A95-85C3-5BD93ECDD1AA}"/>
    <cellStyle name="SAPBEXaggItem 2 3 2" xfId="6834" xr:uid="{2AB4345C-1865-4F31-8E45-074956A28D36}"/>
    <cellStyle name="SAPBEXaggItem 2 3 2 2" xfId="9675" xr:uid="{F12E9617-5D78-4D19-8117-6B1123429151}"/>
    <cellStyle name="SAPBEXaggItem 2 3 2 2 2" xfId="11396" xr:uid="{B89C2B66-158D-4056-984F-CADBD2C31FE3}"/>
    <cellStyle name="SAPBEXaggItem 2 3 2 2 2 2" xfId="21805" xr:uid="{1BAB69A8-7030-425E-B4B2-C9C492875543}"/>
    <cellStyle name="SAPBEXaggItem 2 3 2 2 2 3" xfId="17063" xr:uid="{52643EA4-3AA2-4995-A26C-A51D55E6D51F}"/>
    <cellStyle name="SAPBEXaggItem 2 3 2 2 3" xfId="8604" xr:uid="{6F0E91C5-3D10-48A9-AF90-E374380FA8BF}"/>
    <cellStyle name="SAPBEXaggItem 2 3 2 2 3 2" xfId="19033" xr:uid="{836C2388-2E39-4135-9ACB-EC1C7E0262DC}"/>
    <cellStyle name="SAPBEXaggItem 2 3 2 2 3 3" xfId="14291" xr:uid="{8DAE384E-51CE-4932-8BAC-FDFA3B848299}"/>
    <cellStyle name="SAPBEXaggItem 2 3 2 2 4" xfId="20103" xr:uid="{DB0AFC93-06C5-4F1A-8FE2-D1E3F4F25E97}"/>
    <cellStyle name="SAPBEXaggItem 2 3 2 2 5" xfId="15361" xr:uid="{688EB2BD-7065-47CE-80C6-88D53C465939}"/>
    <cellStyle name="SAPBEXaggItem 2 3 2 3" xfId="18652" xr:uid="{6CA32892-FE35-40E1-84CC-A8925165BB91}"/>
    <cellStyle name="SAPBEXaggItem 2 3 2 4" xfId="13815" xr:uid="{6C56E169-B87C-4C15-9640-0C8FE4CD83D2}"/>
    <cellStyle name="SAPBEXaggItem 2 3 3" xfId="9241" xr:uid="{7AC7076D-9AB8-4F66-88FB-D2AEB4A894D1}"/>
    <cellStyle name="SAPBEXaggItem 2 3 3 2" xfId="10965" xr:uid="{CBC7228F-0428-4F78-9186-AA983E6C56E7}"/>
    <cellStyle name="SAPBEXaggItem 2 3 3 2 2" xfId="21374" xr:uid="{724C6A9F-1441-4F9A-AB0E-EE876FEAE84D}"/>
    <cellStyle name="SAPBEXaggItem 2 3 3 2 3" xfId="16632" xr:uid="{21454B5E-B7AE-4CDB-B05C-22AB56783988}"/>
    <cellStyle name="SAPBEXaggItem 2 3 3 3" xfId="11690" xr:uid="{7CF6BF37-38F1-4155-908C-C1E08DDBB537}"/>
    <cellStyle name="SAPBEXaggItem 2 3 3 3 2" xfId="22084" xr:uid="{E99DCF8F-8788-48F5-A2F6-6CF2187D6D85}"/>
    <cellStyle name="SAPBEXaggItem 2 3 3 3 3" xfId="17342" xr:uid="{E790F832-6A57-4C77-A76F-D05A7F4FDE1B}"/>
    <cellStyle name="SAPBEXaggItem 2 3 3 4" xfId="19670" xr:uid="{CE8EAD8C-F187-427F-B2C9-2AE72EC042AA}"/>
    <cellStyle name="SAPBEXaggItem 2 3 3 5" xfId="14928" xr:uid="{A3A53481-2073-4AFE-84BE-6765C1ACAA58}"/>
    <cellStyle name="SAPBEXaggItem 2 3 4" xfId="18207" xr:uid="{C81FA161-5B9F-4B33-A668-83960682482A}"/>
    <cellStyle name="SAPBEXaggItem 2 3 5" xfId="13361" xr:uid="{509EBB5D-6C87-4BEC-B36C-A9846CFD4145}"/>
    <cellStyle name="SAPBEXaggItem 2 4" xfId="6109" xr:uid="{606FA201-4D07-4E31-8029-3FE8CB050401}"/>
    <cellStyle name="SAPBEXaggItem 2 4 2" xfId="9001" xr:uid="{FFE39E5B-20FA-4199-B936-99C2D0C10B70}"/>
    <cellStyle name="SAPBEXaggItem 2 4 2 2" xfId="10721" xr:uid="{D0CB3D04-6053-4B6A-8CEF-A3657AE7D715}"/>
    <cellStyle name="SAPBEXaggItem 2 4 2 2 2" xfId="21130" xr:uid="{211AD51C-42C7-41B9-8466-FACA540ED877}"/>
    <cellStyle name="SAPBEXaggItem 2 4 2 2 3" xfId="16388" xr:uid="{69F9AADF-F2F3-4D6C-AAAE-AEB76BC1CC83}"/>
    <cellStyle name="SAPBEXaggItem 2 4 2 3" xfId="8627" xr:uid="{8BE52E4A-BA02-4365-998A-28C898ED9C59}"/>
    <cellStyle name="SAPBEXaggItem 2 4 2 3 2" xfId="19056" xr:uid="{A7A1E26A-A04F-4D7E-9F73-02C10B405606}"/>
    <cellStyle name="SAPBEXaggItem 2 4 2 3 3" xfId="14314" xr:uid="{433B11C7-0BC6-4C7B-BB1A-D3F053B860D3}"/>
    <cellStyle name="SAPBEXaggItem 2 4 2 4" xfId="19430" xr:uid="{F97FE07A-E02B-425C-9123-17BB978D08B4}"/>
    <cellStyle name="SAPBEXaggItem 2 4 2 5" xfId="14688" xr:uid="{3A0D560F-328F-4D32-B6F5-73FAF1D43029}"/>
    <cellStyle name="SAPBEXaggItem 2 4 3" xfId="17955" xr:uid="{CF635297-2758-41F0-B93D-C8B8EE0EAD21}"/>
    <cellStyle name="SAPBEXaggItem 2 4 4" xfId="13105" xr:uid="{E8AF0C88-77AA-4F9F-931F-5B22EB46D2C8}"/>
    <cellStyle name="SAPBEXaggItem 2 5" xfId="8770" xr:uid="{D433FD93-D43A-4BF9-94F3-5CB66C34A880}"/>
    <cellStyle name="SAPBEXaggItem 2 5 2" xfId="10484" xr:uid="{516086E7-731A-48EA-AC13-991FA1F5CC4D}"/>
    <cellStyle name="SAPBEXaggItem 2 5 2 2" xfId="20893" xr:uid="{156BC263-639D-4796-A384-9903EC5C8634}"/>
    <cellStyle name="SAPBEXaggItem 2 5 2 3" xfId="16151" xr:uid="{5144E9D9-B088-4DFF-A240-BF75C158CD2D}"/>
    <cellStyle name="SAPBEXaggItem 2 5 3" xfId="8476" xr:uid="{3B08405A-F01E-41B2-8D9F-24E9B19630D5}"/>
    <cellStyle name="SAPBEXaggItem 2 5 3 2" xfId="18909" xr:uid="{85F9DE86-4068-42D3-8F58-5C8A63295F19}"/>
    <cellStyle name="SAPBEXaggItem 2 5 3 3" xfId="14167" xr:uid="{EC2A8BCA-1D46-4A78-855B-84D89D2F81FD}"/>
    <cellStyle name="SAPBEXaggItem 2 5 4" xfId="19199" xr:uid="{2EA17AA0-84D1-4314-A9DB-F2EA7FA301CA}"/>
    <cellStyle name="SAPBEXaggItem 2 5 5" xfId="14457" xr:uid="{97E89D8E-9377-454A-938C-F59D853DFD63}"/>
    <cellStyle name="SAPBEXaggItem 2 6" xfId="17717" xr:uid="{C5651A00-050C-4A83-AE47-E61A8815B252}"/>
    <cellStyle name="SAPBEXaggItem 2 7" xfId="12177" xr:uid="{2A128191-3CF5-4FFA-A1E1-3136C91DDF16}"/>
    <cellStyle name="SAPBEXaggItem 3" xfId="5730" xr:uid="{C53FE705-6A32-4129-8767-029000394A33}"/>
    <cellStyle name="SAPBEXaggItem 3 2" xfId="6154" xr:uid="{0CE8C5CB-DAA1-44E7-99FA-169B600B0B3A}"/>
    <cellStyle name="SAPBEXaggItem 3 2 2" xfId="6635" xr:uid="{C93795A6-249C-4391-8667-3579D22832CC}"/>
    <cellStyle name="SAPBEXaggItem 3 2 2 2" xfId="9489" xr:uid="{FE910B06-99BE-4F3D-A571-4237CC0872E1}"/>
    <cellStyle name="SAPBEXaggItem 3 2 2 2 2" xfId="11206" xr:uid="{66C4CBCD-120A-4E12-BBE2-67317DE47BD7}"/>
    <cellStyle name="SAPBEXaggItem 3 2 2 2 2 2" xfId="21615" xr:uid="{E6F3FBD8-50DC-4FBF-BE19-5497408B6ED7}"/>
    <cellStyle name="SAPBEXaggItem 3 2 2 2 2 3" xfId="16873" xr:uid="{45D2307C-30B0-4812-AA95-50EEB7C88135}"/>
    <cellStyle name="SAPBEXaggItem 3 2 2 2 3" xfId="11526" xr:uid="{2946D5E4-EDF2-4BE0-A0E3-23921928610E}"/>
    <cellStyle name="SAPBEXaggItem 3 2 2 2 3 2" xfId="21920" xr:uid="{8E666F6C-2E63-48F5-A8F2-FB474B418036}"/>
    <cellStyle name="SAPBEXaggItem 3 2 2 2 3 3" xfId="17178" xr:uid="{DF91055D-008E-4935-8BB7-72AF88E298B5}"/>
    <cellStyle name="SAPBEXaggItem 3 2 2 2 4" xfId="19917" xr:uid="{3A7F17FC-E5DC-4FEE-9D37-5294DD251407}"/>
    <cellStyle name="SAPBEXaggItem 3 2 2 2 5" xfId="15175" xr:uid="{992050B8-31FE-4288-9BAB-373B390F0FCF}"/>
    <cellStyle name="SAPBEXaggItem 3 2 2 3" xfId="18457" xr:uid="{4C08D093-64C8-4396-84A0-7B4BA190E967}"/>
    <cellStyle name="SAPBEXaggItem 3 2 2 4" xfId="13616" xr:uid="{4377B42C-EDF2-4D4D-AC98-808943DFCCF8}"/>
    <cellStyle name="SAPBEXaggItem 3 2 3" xfId="9041" xr:uid="{465AF673-DE3E-4797-91EE-92F3BDEA440D}"/>
    <cellStyle name="SAPBEXaggItem 3 2 3 2" xfId="10760" xr:uid="{64815E78-FB80-4C7D-8D51-D1BFF9F9508F}"/>
    <cellStyle name="SAPBEXaggItem 3 2 3 2 2" xfId="21169" xr:uid="{F36FF669-C556-467F-A6C6-2E3DD49D4F95}"/>
    <cellStyle name="SAPBEXaggItem 3 2 3 2 3" xfId="16427" xr:uid="{9FC309E4-26B8-4828-BEE3-20079DC5B43D}"/>
    <cellStyle name="SAPBEXaggItem 3 2 3 3" xfId="8481" xr:uid="{A822F156-CAE5-4953-96BF-00B2040321FF}"/>
    <cellStyle name="SAPBEXaggItem 3 2 3 3 2" xfId="18913" xr:uid="{DF0E740C-4A4F-4A14-A3A5-685F57F0B01C}"/>
    <cellStyle name="SAPBEXaggItem 3 2 3 3 3" xfId="14171" xr:uid="{2A54C89C-E71C-4EDB-8972-63376DE65AFE}"/>
    <cellStyle name="SAPBEXaggItem 3 2 3 4" xfId="19470" xr:uid="{D959D200-916C-405B-A8EF-2B8F1F9AD579}"/>
    <cellStyle name="SAPBEXaggItem 3 2 3 5" xfId="14728" xr:uid="{4594D534-1CE5-4664-BF83-308BB0C70E2E}"/>
    <cellStyle name="SAPBEXaggItem 3 2 4" xfId="17997" xr:uid="{DFE47BD5-8BD3-4BA3-89B4-2218735B9FCB}"/>
    <cellStyle name="SAPBEXaggItem 3 2 5" xfId="13147" xr:uid="{2F265354-66D7-45B6-A128-FA43F1A660E0}"/>
    <cellStyle name="SAPBEXaggItem 3 3" xfId="5749" xr:uid="{BCD06A90-3401-4BD2-A8CF-2DCC077A9BE2}"/>
    <cellStyle name="SAPBEXaggItem 3 3 2" xfId="6492" xr:uid="{0AD2B9BD-50A4-429D-B174-1344A57DD0CE}"/>
    <cellStyle name="SAPBEXaggItem 3 3 2 2" xfId="9356" xr:uid="{986645DE-AD85-43DB-A33A-8162B8C72B19}"/>
    <cellStyle name="SAPBEXaggItem 3 3 2 2 2" xfId="11069" xr:uid="{D700613D-5396-48A9-8808-6FF1CD539188}"/>
    <cellStyle name="SAPBEXaggItem 3 3 2 2 2 2" xfId="21478" xr:uid="{42D029FC-9280-450E-A253-E8BBFDDC6813}"/>
    <cellStyle name="SAPBEXaggItem 3 3 2 2 2 3" xfId="16736" xr:uid="{95A4E81A-697D-46C4-878A-996B855C9C62}"/>
    <cellStyle name="SAPBEXaggItem 3 3 2 2 3" xfId="10096" xr:uid="{C54671E6-B8EB-4D63-BB32-F38D119891DE}"/>
    <cellStyle name="SAPBEXaggItem 3 3 2 2 3 2" xfId="20505" xr:uid="{4D58DBE8-60A2-4708-920B-1C3D0EDAE69B}"/>
    <cellStyle name="SAPBEXaggItem 3 3 2 2 3 3" xfId="15763" xr:uid="{44022593-E440-4C7F-A374-7FC8D790FEE2}"/>
    <cellStyle name="SAPBEXaggItem 3 3 2 2 4" xfId="19784" xr:uid="{4A451C0E-6342-4DFF-AA47-46A25F50AB3D}"/>
    <cellStyle name="SAPBEXaggItem 3 3 2 2 5" xfId="15042" xr:uid="{A44D19B9-1A25-4FD1-8BAE-5049B7E4577E}"/>
    <cellStyle name="SAPBEXaggItem 3 3 2 3" xfId="18317" xr:uid="{FB5EE089-752A-47DD-A917-2DF16D4BDD2E}"/>
    <cellStyle name="SAPBEXaggItem 3 3 2 4" xfId="13475" xr:uid="{DA429D00-6FA5-4EBB-B801-9A240170CE1C}"/>
    <cellStyle name="SAPBEXaggItem 3 3 3" xfId="8696" xr:uid="{C63E480E-4C70-4ADA-8DBC-F7FD671A99D3}"/>
    <cellStyle name="SAPBEXaggItem 3 3 3 2" xfId="10407" xr:uid="{F487E8CB-9E72-4255-9F79-BA1469995EA7}"/>
    <cellStyle name="SAPBEXaggItem 3 3 3 2 2" xfId="20816" xr:uid="{40D6F68F-0B34-4D2A-8212-FF7B7A21AAB0}"/>
    <cellStyle name="SAPBEXaggItem 3 3 3 2 3" xfId="16074" xr:uid="{7A34AA78-3416-4CD4-9D4E-CE3D033C0EB2}"/>
    <cellStyle name="SAPBEXaggItem 3 3 3 3" xfId="10064" xr:uid="{A54D5657-E0AF-4B8F-A407-0F391871BA9B}"/>
    <cellStyle name="SAPBEXaggItem 3 3 3 3 2" xfId="20473" xr:uid="{91740CEC-C4D0-4F58-99D2-E5D7B9717D60}"/>
    <cellStyle name="SAPBEXaggItem 3 3 3 3 3" xfId="15731" xr:uid="{864D9782-E298-441E-865A-DDEE95C4A5CE}"/>
    <cellStyle name="SAPBEXaggItem 3 3 3 4" xfId="19125" xr:uid="{F29E14E9-E33D-4469-8CF4-3C4775636641}"/>
    <cellStyle name="SAPBEXaggItem 3 3 3 5" xfId="14383" xr:uid="{E1132E62-AF05-45DB-A46D-92FE4F78A8F8}"/>
    <cellStyle name="SAPBEXaggItem 3 3 4" xfId="17640" xr:uid="{CA006AF7-EA76-4631-965F-E52E3D17D6B4}"/>
    <cellStyle name="SAPBEXaggItem 3 3 5" xfId="12825" xr:uid="{59FE47B1-CC5D-4D5E-9F46-5058437343F0}"/>
    <cellStyle name="SAPBEXaggItem 3 4" xfId="6336" xr:uid="{DA40C0F1-6F63-4AC8-B47C-66C5548D3D75}"/>
    <cellStyle name="SAPBEXaggItem 3 4 2" xfId="6801" xr:uid="{9F9643CB-24E2-4417-8307-2EBEE8FCEE49}"/>
    <cellStyle name="SAPBEXaggItem 3 4 2 2" xfId="9643" xr:uid="{0B2E2EB8-AF74-4CA3-AB1B-698C1D0E0B87}"/>
    <cellStyle name="SAPBEXaggItem 3 4 2 2 2" xfId="11364" xr:uid="{B69E9C72-CA04-4FE8-BB06-FEECA92B2DD0}"/>
    <cellStyle name="SAPBEXaggItem 3 4 2 2 2 2" xfId="21773" xr:uid="{DC5AA4B7-0227-4832-A614-5FD1EA927114}"/>
    <cellStyle name="SAPBEXaggItem 3 4 2 2 2 3" xfId="17031" xr:uid="{4E3B75A3-D91C-4B1C-B0E3-14B3729EB3D3}"/>
    <cellStyle name="SAPBEXaggItem 3 4 2 2 3" xfId="9943" xr:uid="{80C53EC9-6A57-4455-93A6-CFFA92C45607}"/>
    <cellStyle name="SAPBEXaggItem 3 4 2 2 3 2" xfId="20356" xr:uid="{95A82396-FA8F-4F1E-85A4-071E798DEFB3}"/>
    <cellStyle name="SAPBEXaggItem 3 4 2 2 3 3" xfId="15614" xr:uid="{50933B31-DF7D-44C1-8C4D-DE44406BF81B}"/>
    <cellStyle name="SAPBEXaggItem 3 4 2 2 4" xfId="20071" xr:uid="{0AFD2DBA-B350-4398-9E62-720B0F72E71B}"/>
    <cellStyle name="SAPBEXaggItem 3 4 2 2 5" xfId="15329" xr:uid="{8CB1637D-5951-4922-A27E-C59C72EBCCD7}"/>
    <cellStyle name="SAPBEXaggItem 3 4 2 3" xfId="18619" xr:uid="{34DB76CA-3408-48E3-8B48-097837FD4512}"/>
    <cellStyle name="SAPBEXaggItem 3 4 2 4" xfId="13782" xr:uid="{5950BAFA-C56D-4F15-A9BD-4D19BC6AF2B4}"/>
    <cellStyle name="SAPBEXaggItem 3 4 3" xfId="9209" xr:uid="{4392BDE3-7FFF-424F-AA18-B9457CE1F212}"/>
    <cellStyle name="SAPBEXaggItem 3 4 3 2" xfId="10933" xr:uid="{6C9708DE-6345-4249-875E-589125D52963}"/>
    <cellStyle name="SAPBEXaggItem 3 4 3 2 2" xfId="21342" xr:uid="{851E5088-DEC8-40B0-96A6-3D3EFD36468D}"/>
    <cellStyle name="SAPBEXaggItem 3 4 3 2 3" xfId="16600" xr:uid="{48CC93EC-5972-4BF5-B306-6E5BD7C0A3AF}"/>
    <cellStyle name="SAPBEXaggItem 3 4 3 3" xfId="11655" xr:uid="{747E5EE2-D8CB-400F-B7CC-DC03882EBD16}"/>
    <cellStyle name="SAPBEXaggItem 3 4 3 3 2" xfId="22049" xr:uid="{A9982940-CC37-4E14-B7D5-6DE9113123C7}"/>
    <cellStyle name="SAPBEXaggItem 3 4 3 3 3" xfId="17307" xr:uid="{6DEFBD14-8218-44C8-B30E-9570A47675B2}"/>
    <cellStyle name="SAPBEXaggItem 3 4 3 4" xfId="19638" xr:uid="{9AB94CD5-0DB8-4489-AD3E-CCA0BB30AD1A}"/>
    <cellStyle name="SAPBEXaggItem 3 4 3 5" xfId="14896" xr:uid="{AC1C4CCC-F1A3-431D-B7D5-C790036BADDF}"/>
    <cellStyle name="SAPBEXaggItem 3 4 4" xfId="18174" xr:uid="{AADA3E69-320C-4304-A82F-D188F90C80B0}"/>
    <cellStyle name="SAPBEXaggItem 3 4 5" xfId="13328" xr:uid="{9C441BA8-7898-4C9A-9F12-998AA85BE900}"/>
    <cellStyle name="SAPBEXaggItem 3 5" xfId="6104" xr:uid="{2F2DFFC2-5B9E-4230-B081-9793F7D70B1C}"/>
    <cellStyle name="SAPBEXaggItem 3 5 2" xfId="8997" xr:uid="{FFB57EE1-0F46-4D41-93DE-0C5719D7E703}"/>
    <cellStyle name="SAPBEXaggItem 3 5 2 2" xfId="10716" xr:uid="{4B145A28-1382-4988-BAF0-5F79DC561E95}"/>
    <cellStyle name="SAPBEXaggItem 3 5 2 2 2" xfId="21125" xr:uid="{B5207F56-FDD1-453A-97AE-4B5B4DFC2D9B}"/>
    <cellStyle name="SAPBEXaggItem 3 5 2 2 3" xfId="16383" xr:uid="{BCEE31CD-91D0-4C07-8A31-72030542B1D1}"/>
    <cellStyle name="SAPBEXaggItem 3 5 2 3" xfId="11556" xr:uid="{0162D8D1-431A-4CFF-9E5C-6CD421795B5B}"/>
    <cellStyle name="SAPBEXaggItem 3 5 2 3 2" xfId="21950" xr:uid="{5FE81829-8E4F-4453-A6EE-5640A974C15A}"/>
    <cellStyle name="SAPBEXaggItem 3 5 2 3 3" xfId="17208" xr:uid="{1A1A32F5-D6B8-4859-9953-D49B19A6A29C}"/>
    <cellStyle name="SAPBEXaggItem 3 5 2 4" xfId="19426" xr:uid="{3AFE9BF6-7347-4DF0-A7DA-1EBB225699DC}"/>
    <cellStyle name="SAPBEXaggItem 3 5 2 5" xfId="14684" xr:uid="{25852658-A4F3-4CD9-BAE0-F75D3E409870}"/>
    <cellStyle name="SAPBEXaggItem 3 5 3" xfId="17950" xr:uid="{D2EB02E7-5CC1-4AC4-B1DC-127B191DA2BF}"/>
    <cellStyle name="SAPBEXaggItem 3 5 4" xfId="13100" xr:uid="{44A58B66-5378-49E0-BF29-6F9B24CFD064}"/>
    <cellStyle name="SAPBEXaggItem 3 6" xfId="8678" xr:uid="{80998C17-4617-4658-B012-FD6A4AAFF8B2}"/>
    <cellStyle name="SAPBEXaggItem 3 6 2" xfId="10389" xr:uid="{9D89BA12-485C-4EF7-8CDE-3BDCD4F79EB2}"/>
    <cellStyle name="SAPBEXaggItem 3 6 2 2" xfId="20798" xr:uid="{69B9DD84-83F0-45D0-8149-51580FDCB723}"/>
    <cellStyle name="SAPBEXaggItem 3 6 2 3" xfId="16056" xr:uid="{B4E87BDF-9736-4E6C-90E1-1AD08E311244}"/>
    <cellStyle name="SAPBEXaggItem 3 6 3" xfId="11796" xr:uid="{4E706051-3A37-47D2-B9B0-20EF24B4F0F1}"/>
    <cellStyle name="SAPBEXaggItem 3 6 3 2" xfId="22190" xr:uid="{170B7DAE-5D3D-4233-81AF-74A05181D8C3}"/>
    <cellStyle name="SAPBEXaggItem 3 6 3 3" xfId="17448" xr:uid="{2336B5EC-6958-412E-8FB9-D7AEF9CDAD46}"/>
    <cellStyle name="SAPBEXaggItem 3 6 4" xfId="19107" xr:uid="{7BD5BF1E-902E-42FA-80C6-8A9E4AB2868A}"/>
    <cellStyle name="SAPBEXaggItem 3 6 5" xfId="14365" xr:uid="{E8AB33DF-538F-438E-BD96-C2F89D7DFE9B}"/>
    <cellStyle name="SAPBEXaggItem 3 7" xfId="17621" xr:uid="{F7FBA44E-1560-4565-ADDB-76882A9970E6}"/>
    <cellStyle name="SAPBEXaggItem 3 8" xfId="12808" xr:uid="{2AD5085F-7EC3-4BF0-A11F-DD27EDD1334D}"/>
    <cellStyle name="SAPBEXaggItem 4" xfId="6072" xr:uid="{A9A32515-0F98-41D2-AA3D-83ED9300D6BA}"/>
    <cellStyle name="SAPBEXaggItem 4 2" xfId="6591" xr:uid="{028C5047-BD2F-4DB8-B594-DA0020A02E3F}"/>
    <cellStyle name="SAPBEXaggItem 4 2 2" xfId="9450" xr:uid="{09983664-5935-440D-A6D6-C99B60D1115A}"/>
    <cellStyle name="SAPBEXaggItem 4 2 2 2" xfId="11165" xr:uid="{15C1E0EA-6575-4C3C-9B4B-89FFFD042F1A}"/>
    <cellStyle name="SAPBEXaggItem 4 2 2 2 2" xfId="21574" xr:uid="{9E797828-EABC-41E7-A689-F5472B0277CD}"/>
    <cellStyle name="SAPBEXaggItem 4 2 2 2 3" xfId="16832" xr:uid="{E0FC740A-7348-46F2-826F-012BD8F19888}"/>
    <cellStyle name="SAPBEXaggItem 4 2 2 3" xfId="10220" xr:uid="{7BC5F27C-41A0-45DE-8550-A05F53C8A200}"/>
    <cellStyle name="SAPBEXaggItem 4 2 2 3 2" xfId="20629" xr:uid="{1B6E6C2A-55F0-4DC2-9E60-BB77C92E725F}"/>
    <cellStyle name="SAPBEXaggItem 4 2 2 3 3" xfId="15887" xr:uid="{AE241350-3114-4207-B0A3-46605AAF48C1}"/>
    <cellStyle name="SAPBEXaggItem 4 2 2 4" xfId="19878" xr:uid="{48BB50FC-D8A2-4C78-AA93-98E7C4A37300}"/>
    <cellStyle name="SAPBEXaggItem 4 2 2 5" xfId="15136" xr:uid="{CF875C65-818B-444F-B89E-243A2563D89D}"/>
    <cellStyle name="SAPBEXaggItem 4 2 3" xfId="18414" xr:uid="{AE9C9EB2-A34D-4A0A-8397-3FBD780EB1EB}"/>
    <cellStyle name="SAPBEXaggItem 4 2 4" xfId="13573" xr:uid="{50430445-7B10-4A4B-8D29-34254DD70555}"/>
    <cellStyle name="SAPBEXaggItem 4 3" xfId="8971" xr:uid="{8E110F48-3A62-4B64-958A-3CD214D24770}"/>
    <cellStyle name="SAPBEXaggItem 4 3 2" xfId="10690" xr:uid="{B1B90F91-F952-4121-A4BD-E5002EDFC232}"/>
    <cellStyle name="SAPBEXaggItem 4 3 2 2" xfId="21099" xr:uid="{08684D05-CBED-401D-B169-A3BD953713A5}"/>
    <cellStyle name="SAPBEXaggItem 4 3 2 3" xfId="16357" xr:uid="{A7398C43-35D2-4DFA-A737-99AA241624CE}"/>
    <cellStyle name="SAPBEXaggItem 4 3 3" xfId="10239" xr:uid="{910296E2-1C9C-4CB0-BAED-293D618248F2}"/>
    <cellStyle name="SAPBEXaggItem 4 3 3 2" xfId="20648" xr:uid="{CA8A2A4E-DA34-4C09-8ECD-5B2EA566E411}"/>
    <cellStyle name="SAPBEXaggItem 4 3 3 3" xfId="15906" xr:uid="{65F40560-A914-42F5-B161-DE9033EA297C}"/>
    <cellStyle name="SAPBEXaggItem 4 3 4" xfId="19400" xr:uid="{59982296-D796-4685-8A70-ECDB902FCF46}"/>
    <cellStyle name="SAPBEXaggItem 4 3 5" xfId="14658" xr:uid="{B9634E24-003D-4AF9-88F4-0C5413D6C9F1}"/>
    <cellStyle name="SAPBEXaggItem 4 4" xfId="17924" xr:uid="{D8F5EFDA-854C-4A67-AB45-BE83EC84F96E}"/>
    <cellStyle name="SAPBEXaggItem 4 5" xfId="13072" xr:uid="{7E58C38F-C54D-413F-B4F9-691DA17B298D}"/>
    <cellStyle name="SAPBEXaggItem 5" xfId="5036" xr:uid="{173BD968-417B-4F70-96CB-CA88C1AA7AD3}"/>
    <cellStyle name="SAPBEXaggItem 5 2" xfId="6475" xr:uid="{1348C3EE-287C-4073-AF64-F0D545713AB2}"/>
    <cellStyle name="SAPBEXaggItem 5 2 2" xfId="9343" xr:uid="{AA6D976F-E53E-4912-85A9-DD73C2163206}"/>
    <cellStyle name="SAPBEXaggItem 5 2 2 2" xfId="11058" xr:uid="{FA0DE89E-EE93-4306-82DC-2CC8136793C1}"/>
    <cellStyle name="SAPBEXaggItem 5 2 2 2 2" xfId="21467" xr:uid="{C51884D1-98FE-49CA-8B1D-D13BF55D9CFF}"/>
    <cellStyle name="SAPBEXaggItem 5 2 2 2 3" xfId="16725" xr:uid="{2DEA90D4-5564-4136-8FFE-6F985F715385}"/>
    <cellStyle name="SAPBEXaggItem 5 2 2 3" xfId="8518" xr:uid="{C0EC10BB-7E67-463B-9C55-9B62AB3E96E5}"/>
    <cellStyle name="SAPBEXaggItem 5 2 2 3 2" xfId="18948" xr:uid="{5E83C175-37B3-45D7-9000-5265F98EE834}"/>
    <cellStyle name="SAPBEXaggItem 5 2 2 3 3" xfId="14206" xr:uid="{CD36D6CF-FDF6-46F7-BB11-1E22A15E10E0}"/>
    <cellStyle name="SAPBEXaggItem 5 2 2 4" xfId="19771" xr:uid="{EC75D5FE-E2FF-4A4C-B2DD-922A5BC525C7}"/>
    <cellStyle name="SAPBEXaggItem 5 2 2 5" xfId="15029" xr:uid="{FDF3C340-98A7-43CD-8F2F-7A0AC0374012}"/>
    <cellStyle name="SAPBEXaggItem 5 2 3" xfId="18305" xr:uid="{C99321E3-815C-4AF4-BC93-E393FFDC9410}"/>
    <cellStyle name="SAPBEXaggItem 5 2 4" xfId="13462" xr:uid="{BDDE5978-F57C-450B-AD74-12AEF5A2FB3E}"/>
    <cellStyle name="SAPBEXaggItem 5 3" xfId="8380" xr:uid="{F34293F1-0AA7-412A-86F1-401CC06DB044}"/>
    <cellStyle name="SAPBEXaggItem 5 3 2" xfId="10291" xr:uid="{F1A05900-7320-41D7-80F8-11BEFEA9BC96}"/>
    <cellStyle name="SAPBEXaggItem 5 3 2 2" xfId="20700" xr:uid="{5BE74362-3020-440C-BDEB-391928168B36}"/>
    <cellStyle name="SAPBEXaggItem 5 3 2 3" xfId="15958" xr:uid="{5BA065E3-5492-4A93-80B5-6ABE90D8DD19}"/>
    <cellStyle name="SAPBEXaggItem 5 3 3" xfId="10279" xr:uid="{8F85FE53-3A87-4489-B9EB-0B6ABC28B68F}"/>
    <cellStyle name="SAPBEXaggItem 5 3 3 2" xfId="20688" xr:uid="{52812BD5-1726-49BE-A2F7-DECACD528DA4}"/>
    <cellStyle name="SAPBEXaggItem 5 3 3 3" xfId="15946" xr:uid="{99433BC7-4CBF-4665-86F7-593FE4438368}"/>
    <cellStyle name="SAPBEXaggItem 5 3 4" xfId="18790" xr:uid="{82CBE129-145B-40B0-928A-A42FF09541E4}"/>
    <cellStyle name="SAPBEXaggItem 5 3 5" xfId="14048" xr:uid="{8DDFBA8E-4980-41C0-8675-AEA1F2E626D8}"/>
    <cellStyle name="SAPBEXaggItem 5 4" xfId="17519" xr:uid="{F43E1021-487A-492C-851F-CA73476FACBE}"/>
    <cellStyle name="SAPBEXaggItem 5 5" xfId="12446" xr:uid="{DEA8E904-3B99-425E-98F6-4B5627968783}"/>
    <cellStyle name="SAPBEXaggItem 6" xfId="5972" xr:uid="{F6F115DE-F1A9-4467-8EE3-688B57180DAA}"/>
    <cellStyle name="SAPBEXaggItem 6 2" xfId="8889" xr:uid="{E4DCEECC-CE2D-4721-84FC-5BDED7549FEB}"/>
    <cellStyle name="SAPBEXaggItem 6 2 2" xfId="10607" xr:uid="{C4DA185A-D8F9-4E61-A398-92F7C10AAAD1}"/>
    <cellStyle name="SAPBEXaggItem 6 2 2 2" xfId="21016" xr:uid="{9333CCF1-4B53-4E6E-94C4-89C692472106}"/>
    <cellStyle name="SAPBEXaggItem 6 2 2 3" xfId="16274" xr:uid="{89502114-7EA8-4FE2-A3F4-9C42C21A1D9A}"/>
    <cellStyle name="SAPBEXaggItem 6 2 3" xfId="8337" xr:uid="{1E1C8B06-95F1-4E57-9CC7-9CF3AA9425B7}"/>
    <cellStyle name="SAPBEXaggItem 6 2 3 2" xfId="18748" xr:uid="{D49C8BA4-74C7-4AEE-9AD8-2B6C0594FE6A}"/>
    <cellStyle name="SAPBEXaggItem 6 2 3 3" xfId="14006" xr:uid="{06FC56A3-06D4-41CA-85E1-EB738DE0A15D}"/>
    <cellStyle name="SAPBEXaggItem 6 2 4" xfId="19318" xr:uid="{13F1750E-0E50-41D2-8892-6AE00FB35BCC}"/>
    <cellStyle name="SAPBEXaggItem 6 2 5" xfId="14576" xr:uid="{A762E6EC-24BF-41F3-8A83-AFB3F5770DF6}"/>
    <cellStyle name="SAPBEXaggItem 6 3" xfId="17840" xr:uid="{D978C312-DF3D-430E-AE17-8A07E74844A1}"/>
    <cellStyle name="SAPBEXaggItem 6 4" xfId="12984" xr:uid="{71DF5D7C-17A7-4CDE-B50A-D7A8D3B65627}"/>
    <cellStyle name="SAPBEXaggItem 7" xfId="5193" xr:uid="{38606C94-72B6-4BA0-82F3-A0741ED67F38}"/>
    <cellStyle name="SAPBEXaggItem 7 2" xfId="10308" xr:uid="{88B32BEF-E3D1-480B-A478-FACF788DEE08}"/>
    <cellStyle name="SAPBEXaggItem 7 2 2" xfId="20716" xr:uid="{CD2EFBEF-B7A8-4982-A7EB-40FC408E77B5}"/>
    <cellStyle name="SAPBEXaggItem 7 2 3" xfId="15974" xr:uid="{E8EF0AC1-3420-47EB-AF5A-909A4C7C8055}"/>
    <cellStyle name="SAPBEXaggItem 7 3" xfId="11784" xr:uid="{D3B648E3-E982-4599-8E43-2ADFA1199959}"/>
    <cellStyle name="SAPBEXaggItem 7 3 2" xfId="22178" xr:uid="{E5B66577-4254-42F2-932B-F3D50FFCCF32}"/>
    <cellStyle name="SAPBEXaggItem 7 3 3" xfId="17436" xr:uid="{D1EADE57-DEC0-4778-BBC2-C675D53BA14E}"/>
    <cellStyle name="SAPBEXaggItem 7 4" xfId="18874" xr:uid="{9ACCEF5F-6AB2-4D08-9602-ECC2A0458415}"/>
    <cellStyle name="SAPBEXaggItem 7 5" xfId="14132" xr:uid="{51B07B46-8625-499E-AB36-A66A92A34C9F}"/>
    <cellStyle name="SAPBEXaggItem 8" xfId="17537" xr:uid="{B9E24DF0-9FE3-413F-B023-856618C70A66}"/>
    <cellStyle name="SAPBEXaggItem 9" xfId="11950" xr:uid="{0C22C03F-526C-4FB1-B855-409933D75939}"/>
    <cellStyle name="SAPBEXaggItemX" xfId="4491" xr:uid="{403F64D1-094E-469A-BD74-97D4137642BD}"/>
    <cellStyle name="SAPBEXaggItemX 2" xfId="5833" xr:uid="{313D8C9C-1298-44AB-B9B9-2CB333251E17}"/>
    <cellStyle name="SAPBEXaggItemX 2 2" xfId="6236" xr:uid="{5D22D5BE-A5F7-453E-B572-4BC7136D6E1C}"/>
    <cellStyle name="SAPBEXaggItemX 2 2 2" xfId="6710" xr:uid="{4A101A96-9254-47F4-BE60-AB8BDE933723}"/>
    <cellStyle name="SAPBEXaggItemX 2 2 2 2" xfId="9560" xr:uid="{568E98F2-26B0-45CA-80C1-4ECB0BE7C322}"/>
    <cellStyle name="SAPBEXaggItemX 2 2 2 2 2" xfId="11279" xr:uid="{DE30B47E-9F15-489F-BE72-6050146D028A}"/>
    <cellStyle name="SAPBEXaggItemX 2 2 2 2 2 2" xfId="21688" xr:uid="{C79F1D4F-853E-4FDC-BCF9-3688E610A8D7}"/>
    <cellStyle name="SAPBEXaggItemX 2 2 2 2 2 3" xfId="16946" xr:uid="{66867B05-3852-40AE-BB87-26711BDF0264}"/>
    <cellStyle name="SAPBEXaggItemX 2 2 2 2 3" xfId="10169" xr:uid="{E23C56B4-CB9D-4A22-A858-4C8852CA7D53}"/>
    <cellStyle name="SAPBEXaggItemX 2 2 2 2 3 2" xfId="20578" xr:uid="{FB9B396D-1178-4ED9-9535-E0F6D2EF6B7B}"/>
    <cellStyle name="SAPBEXaggItemX 2 2 2 2 3 3" xfId="15836" xr:uid="{AC32CBED-18EF-4BA4-BB12-6B7E8A44B25C}"/>
    <cellStyle name="SAPBEXaggItemX 2 2 2 2 4" xfId="19988" xr:uid="{B2278FA7-EFBD-492C-8C79-CEF40E86427E}"/>
    <cellStyle name="SAPBEXaggItemX 2 2 2 2 5" xfId="15246" xr:uid="{C2E65A32-64F4-4CA2-860E-CF4E1DD81930}"/>
    <cellStyle name="SAPBEXaggItemX 2 2 2 3" xfId="18530" xr:uid="{129DA4BA-47DA-449E-9C79-06189A26C7A1}"/>
    <cellStyle name="SAPBEXaggItemX 2 2 2 4" xfId="13691" xr:uid="{70E3F692-ED16-4FD5-91F4-0106BCD71D18}"/>
    <cellStyle name="SAPBEXaggItemX 2 2 3" xfId="9115" xr:uid="{13BFAB68-D041-4370-99E2-D319A232B089}"/>
    <cellStyle name="SAPBEXaggItemX 2 2 3 2" xfId="10839" xr:uid="{483B12C5-BC1E-47FF-AE68-DC966247C7B8}"/>
    <cellStyle name="SAPBEXaggItemX 2 2 3 2 2" xfId="21248" xr:uid="{77CC70C7-9F17-4B0D-8FD3-0866EB775E5E}"/>
    <cellStyle name="SAPBEXaggItemX 2 2 3 2 3" xfId="16506" xr:uid="{0015F678-C8A6-4C2D-B2CA-CC013CD3215F}"/>
    <cellStyle name="SAPBEXaggItemX 2 2 3 3" xfId="11615" xr:uid="{41660172-CF8B-45C2-8ECA-BE826F38D93E}"/>
    <cellStyle name="SAPBEXaggItemX 2 2 3 3 2" xfId="22009" xr:uid="{F9519E2E-AB78-444F-A25D-FC03EB8DC9E2}"/>
    <cellStyle name="SAPBEXaggItemX 2 2 3 3 3" xfId="17267" xr:uid="{C0F7A9F6-4617-43C4-B551-F4BA8FF095C9}"/>
    <cellStyle name="SAPBEXaggItemX 2 2 3 4" xfId="19544" xr:uid="{9B3D78A9-2E76-4D22-B4C4-691172C1C648}"/>
    <cellStyle name="SAPBEXaggItemX 2 2 3 5" xfId="14802" xr:uid="{5B0C0ABD-2D7D-456A-8230-17CC970904AD}"/>
    <cellStyle name="SAPBEXaggItemX 2 2 4" xfId="18076" xr:uid="{D37B7812-835F-4B53-9693-C51AA616BBF4}"/>
    <cellStyle name="SAPBEXaggItemX 2 2 5" xfId="13228" xr:uid="{EF6991D6-463E-472A-A3A8-41D8CA0D9931}"/>
    <cellStyle name="SAPBEXaggItemX 2 3" xfId="6370" xr:uid="{95CB1152-F5D0-40CF-8E9F-65982EEDD370}"/>
    <cellStyle name="SAPBEXaggItemX 2 3 2" xfId="6835" xr:uid="{88CE6178-DE4D-4F6F-A720-C22F8E648BF2}"/>
    <cellStyle name="SAPBEXaggItemX 2 3 2 2" xfId="9676" xr:uid="{95BEEDE3-37D7-47F0-AF7D-6FB0849B1299}"/>
    <cellStyle name="SAPBEXaggItemX 2 3 2 2 2" xfId="11397" xr:uid="{F2A1F684-1F86-4B3B-9DE7-0CA4EBA6DF5D}"/>
    <cellStyle name="SAPBEXaggItemX 2 3 2 2 2 2" xfId="21806" xr:uid="{9796121E-EFAD-4D1B-854C-F7126B91CC2B}"/>
    <cellStyle name="SAPBEXaggItemX 2 3 2 2 2 3" xfId="17064" xr:uid="{ED8A79E5-2FAF-408E-941A-BEC30D2D00C3}"/>
    <cellStyle name="SAPBEXaggItemX 2 3 2 2 3" xfId="10143" xr:uid="{CA7AC539-6845-4D0A-8CD5-BD9E5CA76E24}"/>
    <cellStyle name="SAPBEXaggItemX 2 3 2 2 3 2" xfId="20552" xr:uid="{A27EAA38-7518-4B43-8A75-9C2F2495138C}"/>
    <cellStyle name="SAPBEXaggItemX 2 3 2 2 3 3" xfId="15810" xr:uid="{A1769478-1D86-406D-BE53-6C208C0A9B9E}"/>
    <cellStyle name="SAPBEXaggItemX 2 3 2 2 4" xfId="20104" xr:uid="{80CCDF2E-A040-470E-9A07-21B36B23E572}"/>
    <cellStyle name="SAPBEXaggItemX 2 3 2 2 5" xfId="15362" xr:uid="{FF597A06-816B-4D9D-A8E3-DEEA7A9AD6F1}"/>
    <cellStyle name="SAPBEXaggItemX 2 3 2 3" xfId="18653" xr:uid="{954CB578-00E9-4A0F-AB8F-344A6C77CA86}"/>
    <cellStyle name="SAPBEXaggItemX 2 3 2 4" xfId="13816" xr:uid="{4E4EDC48-47F3-4C29-8D28-55434E747098}"/>
    <cellStyle name="SAPBEXaggItemX 2 3 3" xfId="9242" xr:uid="{00920F00-DCF9-4D80-82C4-00543C40774D}"/>
    <cellStyle name="SAPBEXaggItemX 2 3 3 2" xfId="10966" xr:uid="{DBC53766-1B1F-40A1-A53A-6791E9C5A83F}"/>
    <cellStyle name="SAPBEXaggItemX 2 3 3 2 2" xfId="21375" xr:uid="{6747F953-6E43-4C69-9913-C95CC5CCD50F}"/>
    <cellStyle name="SAPBEXaggItemX 2 3 3 2 3" xfId="16633" xr:uid="{CC37D24E-0F3B-4BA2-8FBD-CE5EA5580377}"/>
    <cellStyle name="SAPBEXaggItemX 2 3 3 3" xfId="9799" xr:uid="{B60F5F41-49E5-44B7-9C50-5B84FD34FB20}"/>
    <cellStyle name="SAPBEXaggItemX 2 3 3 3 2" xfId="20220" xr:uid="{5AFEBD55-C7B4-43F8-A9D0-97C118A279AB}"/>
    <cellStyle name="SAPBEXaggItemX 2 3 3 3 3" xfId="15478" xr:uid="{AE62D6C8-BFC6-4240-BB85-41F4CBE80850}"/>
    <cellStyle name="SAPBEXaggItemX 2 3 3 4" xfId="19671" xr:uid="{49659AFC-CFB5-4D0E-8845-7349ACA860D3}"/>
    <cellStyle name="SAPBEXaggItemX 2 3 3 5" xfId="14929" xr:uid="{88088A4E-F573-4989-8A7A-F7025F5CFD62}"/>
    <cellStyle name="SAPBEXaggItemX 2 3 4" xfId="18208" xr:uid="{9D08D083-3D51-4BB5-BACC-73E41B3217A3}"/>
    <cellStyle name="SAPBEXaggItemX 2 3 5" xfId="13362" xr:uid="{D31FCD6C-3E6A-4B94-8331-0D7699E7B4BC}"/>
    <cellStyle name="SAPBEXaggItemX 2 4" xfId="6009" xr:uid="{914F2326-5897-440C-926A-272A282ED642}"/>
    <cellStyle name="SAPBEXaggItemX 2 4 2" xfId="8922" xr:uid="{D5DB64E7-C36B-4105-98EE-556A6D73D230}"/>
    <cellStyle name="SAPBEXaggItemX 2 4 2 2" xfId="10639" xr:uid="{2E325435-AF21-4156-937F-5BC51E0AFE49}"/>
    <cellStyle name="SAPBEXaggItemX 2 4 2 2 2" xfId="21048" xr:uid="{0E43A4B9-E708-4E60-AA97-825A3E4480BD}"/>
    <cellStyle name="SAPBEXaggItemX 2 4 2 2 3" xfId="16306" xr:uid="{0AEFF600-60D6-4A70-8038-FF5BED8185C0}"/>
    <cellStyle name="SAPBEXaggItemX 2 4 2 3" xfId="11634" xr:uid="{1EACCAA6-3D29-4B2A-8398-32E02F03305A}"/>
    <cellStyle name="SAPBEXaggItemX 2 4 2 3 2" xfId="22028" xr:uid="{E1535F95-5575-41F8-8DCD-C5DDEF3C09DD}"/>
    <cellStyle name="SAPBEXaggItemX 2 4 2 3 3" xfId="17286" xr:uid="{35D7EB8F-0C62-46AD-A736-EA44E60430D3}"/>
    <cellStyle name="SAPBEXaggItemX 2 4 2 4" xfId="19351" xr:uid="{7CCA4267-3863-49CB-B2A3-4AF1C0642B50}"/>
    <cellStyle name="SAPBEXaggItemX 2 4 2 5" xfId="14609" xr:uid="{DF214901-6C37-4285-ADA2-21E1325154A9}"/>
    <cellStyle name="SAPBEXaggItemX 2 4 3" xfId="17874" xr:uid="{BB021B0F-3765-489C-871C-AD8E2D4A3A58}"/>
    <cellStyle name="SAPBEXaggItemX 2 4 4" xfId="13018" xr:uid="{A189434B-3C5C-4002-9780-798B41461BD5}"/>
    <cellStyle name="SAPBEXaggItemX 2 5" xfId="8771" xr:uid="{EBA4A7E9-306E-4574-B549-382F5FC52BF9}"/>
    <cellStyle name="SAPBEXaggItemX 2 5 2" xfId="10485" xr:uid="{211D7BBF-3065-435A-B9FA-8A1638352D49}"/>
    <cellStyle name="SAPBEXaggItemX 2 5 2 2" xfId="20894" xr:uid="{DF60CB90-A0B9-4574-883C-B8E9838A4177}"/>
    <cellStyle name="SAPBEXaggItemX 2 5 2 3" xfId="16152" xr:uid="{94AD0D10-29F8-45AA-A46F-667101BBE214}"/>
    <cellStyle name="SAPBEXaggItemX 2 5 3" xfId="11598" xr:uid="{AD8FB0C0-AE56-430D-A31C-86F44E11A0F2}"/>
    <cellStyle name="SAPBEXaggItemX 2 5 3 2" xfId="21992" xr:uid="{729077BB-5471-4023-8AB9-FA609BDB5EE8}"/>
    <cellStyle name="SAPBEXaggItemX 2 5 3 3" xfId="17250" xr:uid="{AA8ECD17-BA6D-457B-B1E8-5E08D0BAAA62}"/>
    <cellStyle name="SAPBEXaggItemX 2 5 4" xfId="19200" xr:uid="{15BE8A0A-138B-42E5-AD71-CBC1CC16B9CE}"/>
    <cellStyle name="SAPBEXaggItemX 2 5 5" xfId="14458" xr:uid="{75DA6420-E596-4D85-AF22-84DF7AFFC2AC}"/>
    <cellStyle name="SAPBEXaggItemX 2 6" xfId="17718" xr:uid="{E2C008A4-0B1C-4EDE-9040-46D7960F8D75}"/>
    <cellStyle name="SAPBEXaggItemX 2 7" xfId="12178" xr:uid="{8D1E1A6B-0C47-4FCD-9144-1511B281C9CA}"/>
    <cellStyle name="SAPBEXaggItemX 3" xfId="5731" xr:uid="{D7914CE7-83A5-4B88-AEE3-018A37FB5644}"/>
    <cellStyle name="SAPBEXaggItemX 3 2" xfId="6155" xr:uid="{AA7CFBC4-FB6F-443C-A46D-AB00079529B1}"/>
    <cellStyle name="SAPBEXaggItemX 3 2 2" xfId="6636" xr:uid="{67CD3864-8895-43CD-92DA-52A57E01C35C}"/>
    <cellStyle name="SAPBEXaggItemX 3 2 2 2" xfId="9490" xr:uid="{E6AB3D94-DDA8-4ADA-8E03-153723F4D262}"/>
    <cellStyle name="SAPBEXaggItemX 3 2 2 2 2" xfId="11207" xr:uid="{78C5B7F5-5C67-4E19-9968-AF39C55219D5}"/>
    <cellStyle name="SAPBEXaggItemX 3 2 2 2 2 2" xfId="21616" xr:uid="{EA57078A-C9F5-4913-B1E9-4AB3751C1766}"/>
    <cellStyle name="SAPBEXaggItemX 3 2 2 2 2 3" xfId="16874" xr:uid="{26DD74F8-DDF0-4D7F-B1C5-2CDE3CBD5499}"/>
    <cellStyle name="SAPBEXaggItemX 3 2 2 2 3" xfId="10052" xr:uid="{EE0E609D-2A0E-4AA7-A1B5-CBC75E9AEFE2}"/>
    <cellStyle name="SAPBEXaggItemX 3 2 2 2 3 2" xfId="20461" xr:uid="{3AAA8C6E-3AE9-4E57-A84A-14C922BAEB22}"/>
    <cellStyle name="SAPBEXaggItemX 3 2 2 2 3 3" xfId="15719" xr:uid="{9C2A9F7C-1413-4BA6-95FF-5376184781B1}"/>
    <cellStyle name="SAPBEXaggItemX 3 2 2 2 4" xfId="19918" xr:uid="{7F8F599B-5AE6-4F84-9A58-664BD99CDE7E}"/>
    <cellStyle name="SAPBEXaggItemX 3 2 2 2 5" xfId="15176" xr:uid="{CA975B0E-C542-4575-8ADE-145FB521F763}"/>
    <cellStyle name="SAPBEXaggItemX 3 2 2 3" xfId="18458" xr:uid="{D0A474C6-6A5E-485D-9E22-7448899E23CA}"/>
    <cellStyle name="SAPBEXaggItemX 3 2 2 4" xfId="13617" xr:uid="{5EA61881-0B30-4BBB-890B-641C058E04B4}"/>
    <cellStyle name="SAPBEXaggItemX 3 2 3" xfId="9042" xr:uid="{09FBBDF8-2E81-4821-BB7B-C3E3D699171D}"/>
    <cellStyle name="SAPBEXaggItemX 3 2 3 2" xfId="10761" xr:uid="{8D4119D7-675A-4DA8-AAAF-B8C40146EF34}"/>
    <cellStyle name="SAPBEXaggItemX 3 2 3 2 2" xfId="21170" xr:uid="{A838E7CC-6EC2-4DA7-87EA-98CE3D468012}"/>
    <cellStyle name="SAPBEXaggItemX 3 2 3 2 3" xfId="16428" xr:uid="{E079360C-2D51-40FA-B4E7-35718E9A1A99}"/>
    <cellStyle name="SAPBEXaggItemX 3 2 3 3" xfId="9966" xr:uid="{38F135F2-43DE-4F0B-B8C9-711B1BE8D204}"/>
    <cellStyle name="SAPBEXaggItemX 3 2 3 3 2" xfId="20379" xr:uid="{1F560C5F-D730-40EC-8F67-10569E6ADE5E}"/>
    <cellStyle name="SAPBEXaggItemX 3 2 3 3 3" xfId="15637" xr:uid="{AF116A00-4472-4A3B-8A9D-5574B3990183}"/>
    <cellStyle name="SAPBEXaggItemX 3 2 3 4" xfId="19471" xr:uid="{F85AB73C-526B-4F51-985E-962EC14335DE}"/>
    <cellStyle name="SAPBEXaggItemX 3 2 3 5" xfId="14729" xr:uid="{44C5FC57-8AB9-43C7-8425-86DCBBF2FB64}"/>
    <cellStyle name="SAPBEXaggItemX 3 2 4" xfId="17998" xr:uid="{48A66926-EA9A-4096-881F-48B79EC4217B}"/>
    <cellStyle name="SAPBEXaggItemX 3 2 5" xfId="13148" xr:uid="{72F33EC8-8F1A-42FC-A84A-A6067AE424C0}"/>
    <cellStyle name="SAPBEXaggItemX 3 3" xfId="5883" xr:uid="{C7B3C884-2D8D-498E-8BB0-F14BE0E88A1C}"/>
    <cellStyle name="SAPBEXaggItemX 3 3 2" xfId="6530" xr:uid="{FEF88A7B-3720-4BBC-B114-9BB2463E841B}"/>
    <cellStyle name="SAPBEXaggItemX 3 3 2 2" xfId="9393" xr:uid="{518323CC-EE2B-4365-B3F3-85C4852655A3}"/>
    <cellStyle name="SAPBEXaggItemX 3 3 2 2 2" xfId="11107" xr:uid="{8DE77E77-2CEB-4669-B373-925EE24216B5}"/>
    <cellStyle name="SAPBEXaggItemX 3 3 2 2 2 2" xfId="21516" xr:uid="{8D159859-394C-47F8-BB78-1C603CCD4535}"/>
    <cellStyle name="SAPBEXaggItemX 3 3 2 2 2 3" xfId="16774" xr:uid="{9865A66D-43F6-42A1-AAFD-52B75BBE3844}"/>
    <cellStyle name="SAPBEXaggItemX 3 3 2 2 3" xfId="11818" xr:uid="{0AB8848E-F1A4-4626-AE90-3E708A76BA6D}"/>
    <cellStyle name="SAPBEXaggItemX 3 3 2 2 3 2" xfId="22212" xr:uid="{D5A0F381-551C-464F-9E80-9C9228116C52}"/>
    <cellStyle name="SAPBEXaggItemX 3 3 2 2 3 3" xfId="17470" xr:uid="{C3B73C0B-7F8D-4361-8A73-3B3D71BA66B6}"/>
    <cellStyle name="SAPBEXaggItemX 3 3 2 2 4" xfId="19821" xr:uid="{1A6844E4-82ED-424E-BC93-0E7EDFBC527B}"/>
    <cellStyle name="SAPBEXaggItemX 3 3 2 2 5" xfId="15079" xr:uid="{5C5D7A39-D1AE-456A-B007-90A6A08A1DE0}"/>
    <cellStyle name="SAPBEXaggItemX 3 3 2 3" xfId="18355" xr:uid="{F1D0B8AC-749A-4F24-8F98-376916F5DE11}"/>
    <cellStyle name="SAPBEXaggItemX 3 3 2 4" xfId="13513" xr:uid="{2563E107-3E12-41B0-8802-F45CD75097C3}"/>
    <cellStyle name="SAPBEXaggItemX 3 3 3" xfId="8819" xr:uid="{8F6542B1-510F-4B2C-B854-762F189F157B}"/>
    <cellStyle name="SAPBEXaggItemX 3 3 3 2" xfId="10536" xr:uid="{E5CE1A5C-2F69-4CAD-8E0E-11912088C23A}"/>
    <cellStyle name="SAPBEXaggItemX 3 3 3 2 2" xfId="20945" xr:uid="{4B334581-15FC-42E4-B2AF-44D9B155D1DD}"/>
    <cellStyle name="SAPBEXaggItemX 3 3 3 2 3" xfId="16203" xr:uid="{914FB78A-A98A-4CAD-B4F0-AAEF661AEDE1}"/>
    <cellStyle name="SAPBEXaggItemX 3 3 3 3" xfId="10104" xr:uid="{6B76E9D4-222F-4B39-B4D7-338FEF770940}"/>
    <cellStyle name="SAPBEXaggItemX 3 3 3 3 2" xfId="20513" xr:uid="{37EC644D-B66F-482E-9DF7-E3495AFDDE00}"/>
    <cellStyle name="SAPBEXaggItemX 3 3 3 3 3" xfId="15771" xr:uid="{617A4FE7-69F2-495C-A59B-23917313DE02}"/>
    <cellStyle name="SAPBEXaggItemX 3 3 3 4" xfId="19248" xr:uid="{64028170-E111-4ECB-A01A-5740719593E9}"/>
    <cellStyle name="SAPBEXaggItemX 3 3 3 5" xfId="14506" xr:uid="{98539FE8-8A1B-47CF-A1E9-5BF091860797}"/>
    <cellStyle name="SAPBEXaggItemX 3 3 4" xfId="17769" xr:uid="{3FF68DD9-7442-4DD5-9FB7-3C458BBF2E98}"/>
    <cellStyle name="SAPBEXaggItemX 3 3 5" xfId="12910" xr:uid="{90D1C6EE-C1A6-421D-A1EE-7A502039542C}"/>
    <cellStyle name="SAPBEXaggItemX 3 4" xfId="6337" xr:uid="{D48AD47D-6C64-4580-80D5-F5BAC5508FD3}"/>
    <cellStyle name="SAPBEXaggItemX 3 4 2" xfId="6802" xr:uid="{D1D9D0CB-927D-4D98-8639-A0A03DBB443B}"/>
    <cellStyle name="SAPBEXaggItemX 3 4 2 2" xfId="9644" xr:uid="{CE979AE3-B976-42E9-AB40-84DF81CBF447}"/>
    <cellStyle name="SAPBEXaggItemX 3 4 2 2 2" xfId="11365" xr:uid="{5A62976F-667C-4A57-9FCF-17E9DF94E815}"/>
    <cellStyle name="SAPBEXaggItemX 3 4 2 2 2 2" xfId="21774" xr:uid="{FF985CDB-21BB-4359-8B65-8D09CBDC097D}"/>
    <cellStyle name="SAPBEXaggItemX 3 4 2 2 2 3" xfId="17032" xr:uid="{90F91E1F-4F05-4184-AD32-E689F3857F65}"/>
    <cellStyle name="SAPBEXaggItemX 3 4 2 2 3" xfId="11528" xr:uid="{F5BC3BBC-0504-455C-B9A4-4364D4C555BD}"/>
    <cellStyle name="SAPBEXaggItemX 3 4 2 2 3 2" xfId="21922" xr:uid="{F397867E-FEE0-4F2B-B15D-0E39FB464A2E}"/>
    <cellStyle name="SAPBEXaggItemX 3 4 2 2 3 3" xfId="17180" xr:uid="{7CDCE713-CD58-4C28-AAB9-64FADD4A5CA6}"/>
    <cellStyle name="SAPBEXaggItemX 3 4 2 2 4" xfId="20072" xr:uid="{5A2DD8D4-8E98-4E45-86E8-65BF15A229FA}"/>
    <cellStyle name="SAPBEXaggItemX 3 4 2 2 5" xfId="15330" xr:uid="{69675A44-F3CB-4B9B-8C0B-CAADE2FF6D85}"/>
    <cellStyle name="SAPBEXaggItemX 3 4 2 3" xfId="18620" xr:uid="{48D7BB6F-52FC-456F-9018-812BA10BA756}"/>
    <cellStyle name="SAPBEXaggItemX 3 4 2 4" xfId="13783" xr:uid="{F5BCFE1A-194E-4596-9892-9E501584486C}"/>
    <cellStyle name="SAPBEXaggItemX 3 4 3" xfId="9210" xr:uid="{2F8241C9-1F22-4C00-8D11-551B06653A6B}"/>
    <cellStyle name="SAPBEXaggItemX 3 4 3 2" xfId="10934" xr:uid="{AFFE8F20-9691-48A0-9F2D-0A3BF49C71AB}"/>
    <cellStyle name="SAPBEXaggItemX 3 4 3 2 2" xfId="21343" xr:uid="{6C7EADE0-CEBB-46E4-B0BA-A696C8681876}"/>
    <cellStyle name="SAPBEXaggItemX 3 4 3 2 3" xfId="16601" xr:uid="{8BD21AD7-E0E3-4E1F-B698-8072295F01A5}"/>
    <cellStyle name="SAPBEXaggItemX 3 4 3 3" xfId="11646" xr:uid="{10369735-9798-421E-AEDF-946DD8F7BF64}"/>
    <cellStyle name="SAPBEXaggItemX 3 4 3 3 2" xfId="22040" xr:uid="{A2B3FB99-A3EA-4D93-95C1-475AA82BC591}"/>
    <cellStyle name="SAPBEXaggItemX 3 4 3 3 3" xfId="17298" xr:uid="{1F731832-65D7-42AF-8AEC-3E88E7F778D8}"/>
    <cellStyle name="SAPBEXaggItemX 3 4 3 4" xfId="19639" xr:uid="{7659C671-8809-40A2-9C0E-09732E263862}"/>
    <cellStyle name="SAPBEXaggItemX 3 4 3 5" xfId="14897" xr:uid="{D106FED3-BB07-4A89-B121-CBD750404831}"/>
    <cellStyle name="SAPBEXaggItemX 3 4 4" xfId="18175" xr:uid="{826C547E-939C-4653-927A-F946AEABF72E}"/>
    <cellStyle name="SAPBEXaggItemX 3 4 5" xfId="13329" xr:uid="{769177E8-0B04-4428-B79E-F181E0DF4CC2}"/>
    <cellStyle name="SAPBEXaggItemX 3 5" xfId="6056" xr:uid="{BE31C0DA-EAAC-43BC-BF42-C286C2EB22E1}"/>
    <cellStyle name="SAPBEXaggItemX 3 5 2" xfId="8961" xr:uid="{7CFF80C8-AC4E-40EF-9DE1-382D0E8AD43C}"/>
    <cellStyle name="SAPBEXaggItemX 3 5 2 2" xfId="10679" xr:uid="{861E6DED-3695-4C5B-9CED-3248EE76D638}"/>
    <cellStyle name="SAPBEXaggItemX 3 5 2 2 2" xfId="21088" xr:uid="{52142AFA-190D-43DA-8858-3261661BB5E8}"/>
    <cellStyle name="SAPBEXaggItemX 3 5 2 2 3" xfId="16346" xr:uid="{D487437C-2C85-4E81-8EC3-D893B96E30F7}"/>
    <cellStyle name="SAPBEXaggItemX 3 5 2 3" xfId="9757" xr:uid="{9AF7D0AD-796B-4DF8-992E-13966DAC8E92}"/>
    <cellStyle name="SAPBEXaggItemX 3 5 2 3 2" xfId="20181" xr:uid="{FD2ED24E-7DBD-4AEF-B745-1FD7277E4082}"/>
    <cellStyle name="SAPBEXaggItemX 3 5 2 3 3" xfId="15439" xr:uid="{0943A101-AEC4-4743-8230-41D4FA96810F}"/>
    <cellStyle name="SAPBEXaggItemX 3 5 2 4" xfId="19390" xr:uid="{CC2F797B-3CF5-4590-A9C8-F0623A923F6A}"/>
    <cellStyle name="SAPBEXaggItemX 3 5 2 5" xfId="14648" xr:uid="{90729F0E-1DB4-46C8-A2AE-695A761D6283}"/>
    <cellStyle name="SAPBEXaggItemX 3 5 3" xfId="17913" xr:uid="{0207B63F-8DA5-4690-97C6-64B38C24C828}"/>
    <cellStyle name="SAPBEXaggItemX 3 5 4" xfId="13060" xr:uid="{35C46160-68A8-4006-9D5B-D9BC504F5BD2}"/>
    <cellStyle name="SAPBEXaggItemX 3 6" xfId="8679" xr:uid="{6C41A410-93F6-4981-BFB4-179B654E1293}"/>
    <cellStyle name="SAPBEXaggItemX 3 6 2" xfId="10390" xr:uid="{159C8F37-1D8E-40AD-95A5-FC82A992611A}"/>
    <cellStyle name="SAPBEXaggItemX 3 6 2 2" xfId="20799" xr:uid="{45DA560A-7603-4AF6-A299-77F89CD796EB}"/>
    <cellStyle name="SAPBEXaggItemX 3 6 2 3" xfId="16057" xr:uid="{B971890E-EC42-4806-A773-39F8F3A65401}"/>
    <cellStyle name="SAPBEXaggItemX 3 6 3" xfId="8528" xr:uid="{D85AF5B4-DD5C-4053-8DD6-869C9E33DAA8}"/>
    <cellStyle name="SAPBEXaggItemX 3 6 3 2" xfId="18956" xr:uid="{4D4724F2-1535-4FDB-9B4C-F1947D9E144D}"/>
    <cellStyle name="SAPBEXaggItemX 3 6 3 3" xfId="14214" xr:uid="{30068E30-CB54-425A-95CB-88D832E7DDD7}"/>
    <cellStyle name="SAPBEXaggItemX 3 6 4" xfId="19108" xr:uid="{A82E4A80-FA6E-4A9C-B207-4DE725F8A9D1}"/>
    <cellStyle name="SAPBEXaggItemX 3 6 5" xfId="14366" xr:uid="{D8E2BFF5-A64A-48BE-9E01-49EAE4D2C2F4}"/>
    <cellStyle name="SAPBEXaggItemX 3 7" xfId="17622" xr:uid="{A6C284B5-7353-4203-9591-E085FD75ED64}"/>
    <cellStyle name="SAPBEXaggItemX 3 8" xfId="12809" xr:uid="{A0341976-FBCB-4C6B-8204-E60C6818E378}"/>
    <cellStyle name="SAPBEXaggItemX 4" xfId="6023" xr:uid="{EECB8011-BD08-4465-9470-21DC8843426F}"/>
    <cellStyle name="SAPBEXaggItemX 4 2" xfId="6572" xr:uid="{6C6B9E4F-68DC-4E68-80F9-C9F88D35AB24}"/>
    <cellStyle name="SAPBEXaggItemX 4 2 2" xfId="9433" xr:uid="{B8189359-5CF8-478B-B382-B96AEFE3C755}"/>
    <cellStyle name="SAPBEXaggItemX 4 2 2 2" xfId="11148" xr:uid="{F0FA5FDC-730C-427B-806C-ABFC17EADCC5}"/>
    <cellStyle name="SAPBEXaggItemX 4 2 2 2 2" xfId="21557" xr:uid="{99C6F71C-0CE0-4D64-80C1-BDA97A7FD4F9}"/>
    <cellStyle name="SAPBEXaggItemX 4 2 2 2 3" xfId="16815" xr:uid="{DEF85582-B721-4422-A18F-7D146ADBF0ED}"/>
    <cellStyle name="SAPBEXaggItemX 4 2 2 3" xfId="9334" xr:uid="{E51073B6-5CEA-49B6-91E7-AC2A51866507}"/>
    <cellStyle name="SAPBEXaggItemX 4 2 2 3 2" xfId="19763" xr:uid="{A7D48C5C-FCC4-494D-B88F-EE7E7005D377}"/>
    <cellStyle name="SAPBEXaggItemX 4 2 2 3 3" xfId="15021" xr:uid="{B18E8BBB-5E42-4C77-8AAD-CF1F44405A19}"/>
    <cellStyle name="SAPBEXaggItemX 4 2 2 4" xfId="19861" xr:uid="{518BA536-4E04-4558-B2D6-05426B648CA2}"/>
    <cellStyle name="SAPBEXaggItemX 4 2 2 5" xfId="15119" xr:uid="{475161CD-0FB6-46F4-94C2-2080C8B73B7B}"/>
    <cellStyle name="SAPBEXaggItemX 4 2 3" xfId="18396" xr:uid="{196433E8-0F97-4686-ADD6-3AB5008A537D}"/>
    <cellStyle name="SAPBEXaggItemX 4 2 4" xfId="13555" xr:uid="{E4F10D66-E072-49A7-A384-5FB8545FEF87}"/>
    <cellStyle name="SAPBEXaggItemX 4 3" xfId="8933" xr:uid="{148870A7-0018-4B4E-80D2-F81471C1341E}"/>
    <cellStyle name="SAPBEXaggItemX 4 3 2" xfId="10650" xr:uid="{78D6A90C-A359-4BD3-88CD-41AAF288AE47}"/>
    <cellStyle name="SAPBEXaggItemX 4 3 2 2" xfId="21059" xr:uid="{C7529EDE-EDD0-4067-A1A1-EE21FE51FFF1}"/>
    <cellStyle name="SAPBEXaggItemX 4 3 2 3" xfId="16317" xr:uid="{31BA1397-AA0A-415C-A8BF-45808C73E219}"/>
    <cellStyle name="SAPBEXaggItemX 4 3 3" xfId="9885" xr:uid="{9E3F7D25-8FEB-4650-B215-668852B92D2F}"/>
    <cellStyle name="SAPBEXaggItemX 4 3 3 2" xfId="20302" xr:uid="{E3D7ACA5-5079-40B9-8F6A-1A8CB0E5E9B6}"/>
    <cellStyle name="SAPBEXaggItemX 4 3 3 3" xfId="15560" xr:uid="{C8272C8C-BBBC-4D27-90DC-37DD27EE3FDF}"/>
    <cellStyle name="SAPBEXaggItemX 4 3 4" xfId="19362" xr:uid="{4801C558-CF3B-47B6-86C6-136432AAE48F}"/>
    <cellStyle name="SAPBEXaggItemX 4 3 5" xfId="14620" xr:uid="{CA58A036-0F49-404F-824A-71151624703A}"/>
    <cellStyle name="SAPBEXaggItemX 4 4" xfId="17885" xr:uid="{4069CD9F-FB87-4922-BE7A-B6EF67E01464}"/>
    <cellStyle name="SAPBEXaggItemX 4 5" xfId="13030" xr:uid="{DE418704-0DD5-431B-8054-07C122CEDBFE}"/>
    <cellStyle name="SAPBEXaggItemX 5" xfId="5812" xr:uid="{6CD2746A-095D-41A2-AC87-89ADFF83DBA6}"/>
    <cellStyle name="SAPBEXaggItemX 5 2" xfId="6518" xr:uid="{96ECF624-C37F-4991-8174-02B3D80CDEBB}"/>
    <cellStyle name="SAPBEXaggItemX 5 2 2" xfId="9382" xr:uid="{0341BA76-E5A4-4EF1-98B7-81856C4F499E}"/>
    <cellStyle name="SAPBEXaggItemX 5 2 2 2" xfId="11095" xr:uid="{DD8BDE4B-2C7A-48AE-B578-E3FA136E4D09}"/>
    <cellStyle name="SAPBEXaggItemX 5 2 2 2 2" xfId="21504" xr:uid="{6BD688B7-5CA6-4815-BAF6-FD60FC2D1D41}"/>
    <cellStyle name="SAPBEXaggItemX 5 2 2 2 3" xfId="16762" xr:uid="{03C050FD-8F19-426D-B1E0-79BF9EB76C9D}"/>
    <cellStyle name="SAPBEXaggItemX 5 2 2 3" xfId="10278" xr:uid="{7EA7491B-CBCE-489D-A8D5-BC2943146B04}"/>
    <cellStyle name="SAPBEXaggItemX 5 2 2 3 2" xfId="20687" xr:uid="{11C01FF3-788B-47C9-9B96-19A136B2EA26}"/>
    <cellStyle name="SAPBEXaggItemX 5 2 2 3 3" xfId="15945" xr:uid="{E5006D4A-BCAD-47B6-AB09-FA9E31BF5A9C}"/>
    <cellStyle name="SAPBEXaggItemX 5 2 2 4" xfId="19810" xr:uid="{B96B44DD-DEC0-4AF1-8CF7-3E9419E80A88}"/>
    <cellStyle name="SAPBEXaggItemX 5 2 2 5" xfId="15068" xr:uid="{575B06D9-CA91-4D68-814E-32609424E565}"/>
    <cellStyle name="SAPBEXaggItemX 5 2 3" xfId="18343" xr:uid="{46803724-35C1-4058-B739-BEDA55190037}"/>
    <cellStyle name="SAPBEXaggItemX 5 2 4" xfId="13501" xr:uid="{DF9A7ABF-C44A-46BF-9079-8AB82348887C}"/>
    <cellStyle name="SAPBEXaggItemX 5 3" xfId="8751" xr:uid="{A0BA1229-9AE3-4DFE-9837-07812D86D867}"/>
    <cellStyle name="SAPBEXaggItemX 5 3 2" xfId="10464" xr:uid="{7AE11D9A-1446-41A1-8ECC-2C7913F01C1A}"/>
    <cellStyle name="SAPBEXaggItemX 5 3 2 2" xfId="20873" xr:uid="{1317E877-A3C7-4C71-B394-D76E31D44849}"/>
    <cellStyle name="SAPBEXaggItemX 5 3 2 3" xfId="16131" xr:uid="{DBA5D473-1388-4515-98D3-434561048B47}"/>
    <cellStyle name="SAPBEXaggItemX 5 3 3" xfId="8399" xr:uid="{C00D5A24-A9C3-4267-BF04-41A957BF87B2}"/>
    <cellStyle name="SAPBEXaggItemX 5 3 3 2" xfId="18810" xr:uid="{A61F0CBB-3A3B-4369-A436-53F9BA5F42DF}"/>
    <cellStyle name="SAPBEXaggItemX 5 3 3 3" xfId="14068" xr:uid="{A560B158-8E31-4DFC-92F6-2DAAE2F340E9}"/>
    <cellStyle name="SAPBEXaggItemX 5 3 4" xfId="19180" xr:uid="{1B1A3E05-7229-46E7-9696-A4361CFB902F}"/>
    <cellStyle name="SAPBEXaggItemX 5 3 5" xfId="14438" xr:uid="{00298B0B-D0A5-4CE1-B9D8-D24D5A97A13E}"/>
    <cellStyle name="SAPBEXaggItemX 5 4" xfId="17697" xr:uid="{B7054631-1E60-422D-BAF3-F4CBC266F916}"/>
    <cellStyle name="SAPBEXaggItemX 5 5" xfId="12881" xr:uid="{14C38329-610E-47A6-AC32-E5DC93FEEB75}"/>
    <cellStyle name="SAPBEXaggItemX 6" xfId="5696" xr:uid="{FBEAF905-4E5A-4BC7-B299-9B870FCAA0C4}"/>
    <cellStyle name="SAPBEXaggItemX 6 2" xfId="8651" xr:uid="{0F548A2D-95B8-4BC0-873A-CF559E5F4CB1}"/>
    <cellStyle name="SAPBEXaggItemX 6 2 2" xfId="10362" xr:uid="{3546C5C6-5AD8-40F5-9A8F-2769F2E24B86}"/>
    <cellStyle name="SAPBEXaggItemX 6 2 2 2" xfId="20771" xr:uid="{3FA4D108-BDEC-4018-BE23-1B6906975CF1}"/>
    <cellStyle name="SAPBEXaggItemX 6 2 2 3" xfId="16029" xr:uid="{5EBB3344-C102-45B7-AF9F-E1112AF8352B}"/>
    <cellStyle name="SAPBEXaggItemX 6 2 3" xfId="10053" xr:uid="{ABC6F041-D2A1-4D88-A8B4-7031D86214CC}"/>
    <cellStyle name="SAPBEXaggItemX 6 2 3 2" xfId="20462" xr:uid="{E5C5C810-682E-4E33-9A47-F3EA669A0A81}"/>
    <cellStyle name="SAPBEXaggItemX 6 2 3 3" xfId="15720" xr:uid="{AE8628E1-C2CC-4F35-9827-AEA93BC94075}"/>
    <cellStyle name="SAPBEXaggItemX 6 2 4" xfId="19080" xr:uid="{00272B30-CD97-4E0D-B398-8AE36B813CDB}"/>
    <cellStyle name="SAPBEXaggItemX 6 2 5" xfId="14338" xr:uid="{1FFBF3F5-49B3-44EE-A5FD-ECE9C27A63BA}"/>
    <cellStyle name="SAPBEXaggItemX 6 3" xfId="17595" xr:uid="{0B0B5BC7-B0AE-4503-8ABA-DA0774E69360}"/>
    <cellStyle name="SAPBEXaggItemX 6 4" xfId="12782" xr:uid="{127BDC3F-E343-4E6F-8BD0-48B10AC9D2CA}"/>
    <cellStyle name="SAPBEXaggItemX 7" xfId="5194" xr:uid="{8B0AF646-DAE8-4364-9B40-9B79F250627F}"/>
    <cellStyle name="SAPBEXaggItemX 7 2" xfId="10309" xr:uid="{100E5566-A8EC-45DB-8389-8FEB2EACDDF0}"/>
    <cellStyle name="SAPBEXaggItemX 7 2 2" xfId="20717" xr:uid="{048C2DB0-C514-4078-A018-AE1227592879}"/>
    <cellStyle name="SAPBEXaggItemX 7 2 3" xfId="15975" xr:uid="{F040FFD6-66A7-4786-855E-620932EADD1D}"/>
    <cellStyle name="SAPBEXaggItemX 7 3" xfId="11825" xr:uid="{4AD46D28-9B0B-469C-AA25-52E8F198A60C}"/>
    <cellStyle name="SAPBEXaggItemX 7 3 2" xfId="22219" xr:uid="{ED34F03F-9598-4ACD-BAC6-65C8FB466364}"/>
    <cellStyle name="SAPBEXaggItemX 7 3 3" xfId="17477" xr:uid="{33B50F19-1088-41A2-9C8A-8193FB3AE891}"/>
    <cellStyle name="SAPBEXaggItemX 7 4" xfId="18875" xr:uid="{283BE323-62C1-435B-A0AB-69DE0061DDEE}"/>
    <cellStyle name="SAPBEXaggItemX 7 5" xfId="14133" xr:uid="{FDC2D55D-01D6-4614-B597-BDDD75652173}"/>
    <cellStyle name="SAPBEXaggItemX 8" xfId="17538" xr:uid="{3215DB5F-6880-464F-BE73-DBFA5C3BA304}"/>
    <cellStyle name="SAPBEXaggItemX 9" xfId="11951" xr:uid="{D7D08EA0-B23D-4A68-86E1-CFA1ADB976DF}"/>
    <cellStyle name="SAPBEXchaText" xfId="4492" xr:uid="{7E9F647A-9088-4262-B23C-91ACB0F17226}"/>
    <cellStyle name="SAPBEXchaText 2" xfId="5834" xr:uid="{7A99C115-8E76-4234-92DA-D700886E3FF7}"/>
    <cellStyle name="SAPBEXchaText 2 2" xfId="6237" xr:uid="{07B34F9C-9930-4EEE-8DB9-70AA0D4A0890}"/>
    <cellStyle name="SAPBEXchaText 2 2 2" xfId="6711" xr:uid="{BC59F30C-343F-49D1-B33E-177B1C95121F}"/>
    <cellStyle name="SAPBEXchaText 2 2 2 2" xfId="9561" xr:uid="{471FDD13-4AE7-42E8-83CA-037AD60097EB}"/>
    <cellStyle name="SAPBEXchaText 2 2 2 2 2" xfId="11280" xr:uid="{1B8BB0C2-BD6E-4F97-9FB8-968D41382627}"/>
    <cellStyle name="SAPBEXchaText 2 2 2 2 2 2" xfId="21689" xr:uid="{2EFE920C-2608-44C5-8E2D-D4F0EC04F093}"/>
    <cellStyle name="SAPBEXchaText 2 2 2 2 2 3" xfId="16947" xr:uid="{508D39B8-D9A5-4F9E-87AB-54DA769EBD6F}"/>
    <cellStyle name="SAPBEXchaText 2 2 2 2 3" xfId="10156" xr:uid="{BB829E2A-DAE4-47C0-9278-4A33631C7ACF}"/>
    <cellStyle name="SAPBEXchaText 2 2 2 2 3 2" xfId="20565" xr:uid="{D739CA37-650B-44E1-A064-E1E6D976BAC7}"/>
    <cellStyle name="SAPBEXchaText 2 2 2 2 3 3" xfId="15823" xr:uid="{10874338-B666-44CA-B1EF-B6A0B09F50F8}"/>
    <cellStyle name="SAPBEXchaText 2 2 2 2 4" xfId="19989" xr:uid="{4FCBE807-15C6-42AE-B704-EDFBB2CB86D6}"/>
    <cellStyle name="SAPBEXchaText 2 2 2 2 5" xfId="15247" xr:uid="{865BB6C0-6F53-4046-A2CF-704E8CBD263B}"/>
    <cellStyle name="SAPBEXchaText 2 2 2 3" xfId="18531" xr:uid="{624227B3-E99A-4C9E-BB4B-2BB2417023E8}"/>
    <cellStyle name="SAPBEXchaText 2 2 2 4" xfId="13692" xr:uid="{13F120EC-670F-4C1D-83F8-F2B2EC425A4E}"/>
    <cellStyle name="SAPBEXchaText 2 2 3" xfId="9116" xr:uid="{FC437D36-1023-4DC5-A141-41913311CBA8}"/>
    <cellStyle name="SAPBEXchaText 2 2 3 2" xfId="10840" xr:uid="{5D1220F7-92D7-48D6-8C9C-8C41CC511558}"/>
    <cellStyle name="SAPBEXchaText 2 2 3 2 2" xfId="21249" xr:uid="{8AFA622F-D13C-4416-99BA-E89A76592608}"/>
    <cellStyle name="SAPBEXchaText 2 2 3 2 3" xfId="16507" xr:uid="{C2764BB9-2C13-4FD3-92FF-07CC257281A3}"/>
    <cellStyle name="SAPBEXchaText 2 2 3 3" xfId="11516" xr:uid="{5BCD18C0-69AE-4532-8449-2AE0E7DAC2D0}"/>
    <cellStyle name="SAPBEXchaText 2 2 3 3 2" xfId="21910" xr:uid="{3D50DFA8-F13F-476B-BF8A-34CEA5DBF1C3}"/>
    <cellStyle name="SAPBEXchaText 2 2 3 3 3" xfId="17168" xr:uid="{6A02E4DF-D3FA-40B2-A977-99816FA412E7}"/>
    <cellStyle name="SAPBEXchaText 2 2 3 4" xfId="19545" xr:uid="{815DB343-76FB-497D-A752-12192C63A0B5}"/>
    <cellStyle name="SAPBEXchaText 2 2 3 5" xfId="14803" xr:uid="{21F795D7-0833-416A-AB53-B2B982703A6C}"/>
    <cellStyle name="SAPBEXchaText 2 2 4" xfId="18077" xr:uid="{2000335C-F158-48FF-A619-E2FC15835EA1}"/>
    <cellStyle name="SAPBEXchaText 2 2 5" xfId="13229" xr:uid="{6A2ADC10-5012-4DE1-BA2E-09235DA5883A}"/>
    <cellStyle name="SAPBEXchaText 2 3" xfId="6371" xr:uid="{67E3E2A1-C6D9-4563-A73C-4C33511222E4}"/>
    <cellStyle name="SAPBEXchaText 2 3 2" xfId="6836" xr:uid="{2924E945-8237-4096-83A4-9ABCC028215F}"/>
    <cellStyle name="SAPBEXchaText 2 3 2 2" xfId="9677" xr:uid="{15642257-2B99-443C-ADB9-7AF963971943}"/>
    <cellStyle name="SAPBEXchaText 2 3 2 2 2" xfId="11398" xr:uid="{A1CF9521-4DBA-401D-82F5-52F53C1D345A}"/>
    <cellStyle name="SAPBEXchaText 2 3 2 2 2 2" xfId="21807" xr:uid="{8289C7A3-2619-4072-819E-0BD7C546D7B7}"/>
    <cellStyle name="SAPBEXchaText 2 3 2 2 2 3" xfId="17065" xr:uid="{1D2E3ED3-D50F-4701-AE01-DBEC6166E91A}"/>
    <cellStyle name="SAPBEXchaText 2 3 2 2 3" xfId="9860" xr:uid="{CECDFF20-9EE2-48B0-B0A1-B475F65B38F0}"/>
    <cellStyle name="SAPBEXchaText 2 3 2 2 3 2" xfId="20278" xr:uid="{5D5AC182-C419-4F60-8EE2-D3DEB2BAA5ED}"/>
    <cellStyle name="SAPBEXchaText 2 3 2 2 3 3" xfId="15536" xr:uid="{5ABB5DCF-4943-49A4-9CE9-A339E7C571EC}"/>
    <cellStyle name="SAPBEXchaText 2 3 2 2 4" xfId="20105" xr:uid="{D3340929-5E4E-44B1-8ADD-093B0A32DFF5}"/>
    <cellStyle name="SAPBEXchaText 2 3 2 2 5" xfId="15363" xr:uid="{C5B3DE67-FE82-41EC-94B8-91CBE7BC0AB4}"/>
    <cellStyle name="SAPBEXchaText 2 3 2 3" xfId="18654" xr:uid="{0940882D-71C6-4CFA-BECD-B225A720FBDA}"/>
    <cellStyle name="SAPBEXchaText 2 3 2 4" xfId="13817" xr:uid="{7D233A4D-7852-416B-9249-EF3D3DDFBDD8}"/>
    <cellStyle name="SAPBEXchaText 2 3 3" xfId="9243" xr:uid="{41F29EA6-E846-4D37-8434-358EBCC4ED6B}"/>
    <cellStyle name="SAPBEXchaText 2 3 3 2" xfId="10967" xr:uid="{7F42062E-30E5-4B22-8E8E-88F1B793616A}"/>
    <cellStyle name="SAPBEXchaText 2 3 3 2 2" xfId="21376" xr:uid="{AECEA171-F319-4CCF-A302-0C4C85A06D21}"/>
    <cellStyle name="SAPBEXchaText 2 3 3 2 3" xfId="16634" xr:uid="{98568643-CB5D-441E-8BF3-81ADCA9F226D}"/>
    <cellStyle name="SAPBEXchaText 2 3 3 3" xfId="10259" xr:uid="{1DC71456-6BEE-4C67-9A68-C18819DED381}"/>
    <cellStyle name="SAPBEXchaText 2 3 3 3 2" xfId="20668" xr:uid="{57C6472F-078E-474D-B154-2A83CD03FAA6}"/>
    <cellStyle name="SAPBEXchaText 2 3 3 3 3" xfId="15926" xr:uid="{9B248DAE-B374-4FF8-80D8-299E12879B0A}"/>
    <cellStyle name="SAPBEXchaText 2 3 3 4" xfId="19672" xr:uid="{CA57E1E1-374D-4977-9E1F-22998A3B711C}"/>
    <cellStyle name="SAPBEXchaText 2 3 3 5" xfId="14930" xr:uid="{5FDAB4C3-886E-4485-9529-9A9F452C4F3E}"/>
    <cellStyle name="SAPBEXchaText 2 3 4" xfId="18209" xr:uid="{619D2D87-AE51-4D6F-B02A-C503CF0E70C7}"/>
    <cellStyle name="SAPBEXchaText 2 3 5" xfId="13363" xr:uid="{B0DC6897-691B-40B3-A536-C1F9974D34BB}"/>
    <cellStyle name="SAPBEXchaText 2 4" xfId="5921" xr:uid="{EC5AF384-8207-49C9-A0B3-999EF63ABB73}"/>
    <cellStyle name="SAPBEXchaText 2 4 2" xfId="8846" xr:uid="{1B12BAC1-D483-4D4F-83D2-642F18DCCEFD}"/>
    <cellStyle name="SAPBEXchaText 2 4 2 2" xfId="10564" xr:uid="{E7EFDAEB-7AD9-4288-BA8C-D8AD5B683229}"/>
    <cellStyle name="SAPBEXchaText 2 4 2 2 2" xfId="20973" xr:uid="{E2DCA507-8862-41EC-8B6E-B29B504B0D57}"/>
    <cellStyle name="SAPBEXchaText 2 4 2 2 3" xfId="16231" xr:uid="{1153124E-BA22-4F49-947B-8E30F7F70861}"/>
    <cellStyle name="SAPBEXchaText 2 4 2 3" xfId="8381" xr:uid="{7EDC1294-1E81-4D49-9D62-748ECFA7C3FF}"/>
    <cellStyle name="SAPBEXchaText 2 4 2 3 2" xfId="18791" xr:uid="{5E4F25F5-D5D8-416A-B4EC-6F64D233A36D}"/>
    <cellStyle name="SAPBEXchaText 2 4 2 3 3" xfId="14049" xr:uid="{EFD5B10A-BA12-45DB-983E-BDFBA8322F97}"/>
    <cellStyle name="SAPBEXchaText 2 4 2 4" xfId="19275" xr:uid="{E9BC42D1-3B92-492E-89CC-1250EE5D3C0B}"/>
    <cellStyle name="SAPBEXchaText 2 4 2 5" xfId="14533" xr:uid="{D9C645BC-8B66-40F8-B4E7-6A0856BF8B93}"/>
    <cellStyle name="SAPBEXchaText 2 4 3" xfId="17797" xr:uid="{E6CEB050-6FD7-4534-A75D-3347245C0926}"/>
    <cellStyle name="SAPBEXchaText 2 4 4" xfId="12942" xr:uid="{91743CC1-FF62-4802-86D4-D95E8280F1E5}"/>
    <cellStyle name="SAPBEXchaText 2 5" xfId="8772" xr:uid="{534AAAD1-5C72-43C9-8D06-7A2209B2FBCC}"/>
    <cellStyle name="SAPBEXchaText 2 5 2" xfId="10486" xr:uid="{EFB11A86-1C6D-48DA-AD7B-95C5F9C78613}"/>
    <cellStyle name="SAPBEXchaText 2 5 2 2" xfId="20895" xr:uid="{8146EE8B-82E8-452D-971C-738C50D91C6B}"/>
    <cellStyle name="SAPBEXchaText 2 5 2 3" xfId="16153" xr:uid="{ACD4840F-DFBB-479F-895A-742B02D7A276}"/>
    <cellStyle name="SAPBEXchaText 2 5 3" xfId="10094" xr:uid="{D84F390E-2F87-4000-B467-D6DC146D1FCA}"/>
    <cellStyle name="SAPBEXchaText 2 5 3 2" xfId="20503" xr:uid="{EC8017DE-69BA-4374-8226-11A0B9096E8F}"/>
    <cellStyle name="SAPBEXchaText 2 5 3 3" xfId="15761" xr:uid="{ECD17AAC-EF53-467F-ACB9-7D75B735D910}"/>
    <cellStyle name="SAPBEXchaText 2 5 4" xfId="19201" xr:uid="{48875107-F93A-4889-92D6-EE4CD423513D}"/>
    <cellStyle name="SAPBEXchaText 2 5 5" xfId="14459" xr:uid="{034355BA-822A-41F6-AB0E-024B2E5B3059}"/>
    <cellStyle name="SAPBEXchaText 2 6" xfId="17719" xr:uid="{E37BCAD4-CB7C-4069-BC11-988067413C58}"/>
    <cellStyle name="SAPBEXchaText 2 7" xfId="12179" xr:uid="{C9B1501B-3B2A-4117-9CD9-9A31EBE59FA6}"/>
    <cellStyle name="SAPBEXchaText 3" xfId="5733" xr:uid="{45330985-5EAF-4527-B9A7-CD1005871C3E}"/>
    <cellStyle name="SAPBEXchaText 3 2" xfId="6156" xr:uid="{1082B1E9-84DC-40E7-A914-54E89D6A10ED}"/>
    <cellStyle name="SAPBEXchaText 3 2 2" xfId="6637" xr:uid="{EEAC9E38-4BC3-459B-8A02-4C23D19E73F6}"/>
    <cellStyle name="SAPBEXchaText 3 2 2 2" xfId="9491" xr:uid="{3EB37116-332A-4514-8600-C8F4BB979315}"/>
    <cellStyle name="SAPBEXchaText 3 2 2 2 2" xfId="11208" xr:uid="{B97D62B9-3607-482C-9074-5778983C4EAB}"/>
    <cellStyle name="SAPBEXchaText 3 2 2 2 2 2" xfId="21617" xr:uid="{F0613E30-3572-4B15-BC2C-A702231625D2}"/>
    <cellStyle name="SAPBEXchaText 3 2 2 2 2 3" xfId="16875" xr:uid="{8C849D43-82F9-4F9C-95F7-DC72CA459871}"/>
    <cellStyle name="SAPBEXchaText 3 2 2 2 3" xfId="11636" xr:uid="{BC3C457F-A0F7-4359-9724-8877EEF1A7B9}"/>
    <cellStyle name="SAPBEXchaText 3 2 2 2 3 2" xfId="22030" xr:uid="{CE549E7C-654B-4B61-BCBD-3408B0CDDFEC}"/>
    <cellStyle name="SAPBEXchaText 3 2 2 2 3 3" xfId="17288" xr:uid="{FB7DBFD2-F314-4838-B872-12D68E18C6F4}"/>
    <cellStyle name="SAPBEXchaText 3 2 2 2 4" xfId="19919" xr:uid="{37A2391E-A97C-46F7-BDBF-52FEB829508B}"/>
    <cellStyle name="SAPBEXchaText 3 2 2 2 5" xfId="15177" xr:uid="{8921A9C7-208F-449D-819B-0CA0BB4CED4C}"/>
    <cellStyle name="SAPBEXchaText 3 2 2 3" xfId="18459" xr:uid="{82E6EFCE-549D-40A9-81FD-84C8790E71B8}"/>
    <cellStyle name="SAPBEXchaText 3 2 2 4" xfId="13618" xr:uid="{2F1FFFB0-D884-4A24-B626-2DCBF794065D}"/>
    <cellStyle name="SAPBEXchaText 3 2 3" xfId="9043" xr:uid="{7F0EF41F-82D1-4E89-A2B4-0FAACAF96CD1}"/>
    <cellStyle name="SAPBEXchaText 3 2 3 2" xfId="10762" xr:uid="{C6AA26AD-CB82-4AE4-817A-F333571F8113}"/>
    <cellStyle name="SAPBEXchaText 3 2 3 2 2" xfId="21171" xr:uid="{4C2825E7-28AB-42B5-A442-B1D2ADB35695}"/>
    <cellStyle name="SAPBEXchaText 3 2 3 2 3" xfId="16429" xr:uid="{29EBFC64-2855-431D-9C64-34D89E92F916}"/>
    <cellStyle name="SAPBEXchaText 3 2 3 3" xfId="9898" xr:uid="{A664E5DD-4986-4D94-A13A-A40AE0BED17D}"/>
    <cellStyle name="SAPBEXchaText 3 2 3 3 2" xfId="20314" xr:uid="{733359C5-64EE-4981-A509-7754F609649E}"/>
    <cellStyle name="SAPBEXchaText 3 2 3 3 3" xfId="15572" xr:uid="{0442CF23-46FC-4DF6-A6D4-FEB988256213}"/>
    <cellStyle name="SAPBEXchaText 3 2 3 4" xfId="19472" xr:uid="{FBB06621-673A-4470-B435-05DCB5CFBE30}"/>
    <cellStyle name="SAPBEXchaText 3 2 3 5" xfId="14730" xr:uid="{6BBED948-B88E-4938-AB1D-A75089DB8E24}"/>
    <cellStyle name="SAPBEXchaText 3 2 4" xfId="17999" xr:uid="{D475BAB5-1941-4FDB-B2BD-936CAC86954F}"/>
    <cellStyle name="SAPBEXchaText 3 2 5" xfId="13149" xr:uid="{1F842CA6-DA21-4C02-A39B-4BD681CC61CE}"/>
    <cellStyle name="SAPBEXchaText 3 3" xfId="5751" xr:uid="{F545ACB8-C10F-4E9C-BFD5-D8731E31A4DB}"/>
    <cellStyle name="SAPBEXchaText 3 3 2" xfId="6494" xr:uid="{6DDDD029-CAAD-4E69-B5B6-99DEA81E3722}"/>
    <cellStyle name="SAPBEXchaText 3 3 2 2" xfId="9358" xr:uid="{8B88F216-4715-4925-8EA7-DCA7856C960F}"/>
    <cellStyle name="SAPBEXchaText 3 3 2 2 2" xfId="11071" xr:uid="{6D078AE6-F9DF-4098-BBDF-8E6415B7F570}"/>
    <cellStyle name="SAPBEXchaText 3 3 2 2 2 2" xfId="21480" xr:uid="{2B4540C9-9264-4B1E-A508-F654B46A8E4F}"/>
    <cellStyle name="SAPBEXchaText 3 3 2 2 2 3" xfId="16738" xr:uid="{91CDD92B-2799-4D77-AF61-3E7F4BF5E8BA}"/>
    <cellStyle name="SAPBEXchaText 3 3 2 2 3" xfId="9974" xr:uid="{9BE96CE2-5EF0-4995-8A92-22BAD5365B8A}"/>
    <cellStyle name="SAPBEXchaText 3 3 2 2 3 2" xfId="20387" xr:uid="{A0E7203A-7F46-487F-9F4E-8E268956EA47}"/>
    <cellStyle name="SAPBEXchaText 3 3 2 2 3 3" xfId="15645" xr:uid="{C811F6F4-1132-44ED-81E0-E109D795A680}"/>
    <cellStyle name="SAPBEXchaText 3 3 2 2 4" xfId="19786" xr:uid="{485BD96A-4507-4031-9FF2-EA7E3D63D403}"/>
    <cellStyle name="SAPBEXchaText 3 3 2 2 5" xfId="15044" xr:uid="{BB5892B4-1E04-4395-B3D7-40511FAC4649}"/>
    <cellStyle name="SAPBEXchaText 3 3 2 3" xfId="18319" xr:uid="{FFE37C6B-826E-43B4-8C98-713F7B6350D3}"/>
    <cellStyle name="SAPBEXchaText 3 3 2 4" xfId="13477" xr:uid="{D4B23E9F-9537-4821-A2CB-36FD74B1037D}"/>
    <cellStyle name="SAPBEXchaText 3 3 3" xfId="8698" xr:uid="{6ADCC5C1-8CD0-4135-90BF-776045DC16C0}"/>
    <cellStyle name="SAPBEXchaText 3 3 3 2" xfId="10409" xr:uid="{ADF6CF95-8566-4CB6-A7D7-A2666B11E1EB}"/>
    <cellStyle name="SAPBEXchaText 3 3 3 2 2" xfId="20818" xr:uid="{47C0E6A0-C0E9-47AF-9B6B-095BBBD06ADC}"/>
    <cellStyle name="SAPBEXchaText 3 3 3 2 3" xfId="16076" xr:uid="{31E0E2BF-E13D-4F35-A513-835E6C0A9D78}"/>
    <cellStyle name="SAPBEXchaText 3 3 3 3" xfId="8335" xr:uid="{4C8613E9-578A-4227-BF20-76251CAA76AD}"/>
    <cellStyle name="SAPBEXchaText 3 3 3 3 2" xfId="18746" xr:uid="{C7126E37-59F2-4851-BC53-6062978992E3}"/>
    <cellStyle name="SAPBEXchaText 3 3 3 3 3" xfId="14004" xr:uid="{39ABA9CF-0A48-4BA2-9972-0BCBC9904214}"/>
    <cellStyle name="SAPBEXchaText 3 3 3 4" xfId="19127" xr:uid="{996F6AD5-3D95-4C39-8672-B660AFE6D580}"/>
    <cellStyle name="SAPBEXchaText 3 3 3 5" xfId="14385" xr:uid="{ECC9A598-64AC-4C04-832D-8FC6B7B4D6F2}"/>
    <cellStyle name="SAPBEXchaText 3 3 4" xfId="17642" xr:uid="{89A31F22-9AF6-4B6D-A369-D564218DC40F}"/>
    <cellStyle name="SAPBEXchaText 3 3 5" xfId="12827" xr:uid="{E05B7C81-EC29-441C-96BF-A9F4E12B073D}"/>
    <cellStyle name="SAPBEXchaText 3 4" xfId="6339" xr:uid="{338FC975-6B02-4C90-8E93-C2629C654509}"/>
    <cellStyle name="SAPBEXchaText 3 4 2" xfId="6804" xr:uid="{38C86BAB-8FEC-4C33-AA8F-F487B166A3DE}"/>
    <cellStyle name="SAPBEXchaText 3 4 2 2" xfId="9646" xr:uid="{B198847D-6974-4AEB-BCAE-E3A7FC8F005C}"/>
    <cellStyle name="SAPBEXchaText 3 4 2 2 2" xfId="11367" xr:uid="{F1427760-9A9B-4DEB-9F57-29599B37CF0B}"/>
    <cellStyle name="SAPBEXchaText 3 4 2 2 2 2" xfId="21776" xr:uid="{44E78D16-B9D2-4FE3-AD6A-ED391B7A3DC2}"/>
    <cellStyle name="SAPBEXchaText 3 4 2 2 2 3" xfId="17034" xr:uid="{7A0F7A93-D54E-42CE-9FE2-C1F32F6F4CD2}"/>
    <cellStyle name="SAPBEXchaText 3 4 2 2 3" xfId="8623" xr:uid="{AB637AFD-5EFF-4564-A9DA-CF7A13E58BEC}"/>
    <cellStyle name="SAPBEXchaText 3 4 2 2 3 2" xfId="19052" xr:uid="{09D60E65-A082-4D02-948C-5207120BB8FE}"/>
    <cellStyle name="SAPBEXchaText 3 4 2 2 3 3" xfId="14310" xr:uid="{BDDBD3E5-D3A6-45B7-99B1-A0D227C7EF4D}"/>
    <cellStyle name="SAPBEXchaText 3 4 2 2 4" xfId="20074" xr:uid="{4053735B-19AB-4C58-B820-3EA7FCAFADC2}"/>
    <cellStyle name="SAPBEXchaText 3 4 2 2 5" xfId="15332" xr:uid="{13EBA961-293A-4268-811E-5028421B1C74}"/>
    <cellStyle name="SAPBEXchaText 3 4 2 3" xfId="18622" xr:uid="{3A29AE61-2FC3-4BC2-8115-41BB93F65880}"/>
    <cellStyle name="SAPBEXchaText 3 4 2 4" xfId="13785" xr:uid="{DFD47536-B554-4F6D-9469-F116964CD069}"/>
    <cellStyle name="SAPBEXchaText 3 4 3" xfId="9212" xr:uid="{5BA2279D-A6C1-48C6-A539-9E2376D236B5}"/>
    <cellStyle name="SAPBEXchaText 3 4 3 2" xfId="10936" xr:uid="{0212BD79-5DA0-41EA-B3AF-F1DF7549DEC2}"/>
    <cellStyle name="SAPBEXchaText 3 4 3 2 2" xfId="21345" xr:uid="{188A61E4-16BF-416B-A5A9-F960F83C02C9}"/>
    <cellStyle name="SAPBEXchaText 3 4 3 2 3" xfId="16603" xr:uid="{A430E2CD-DAB1-4EFE-B484-6EDED1ECA16D}"/>
    <cellStyle name="SAPBEXchaText 3 4 3 3" xfId="8334" xr:uid="{1369EAC4-54AE-4FD6-9D96-96E3EAB5D861}"/>
    <cellStyle name="SAPBEXchaText 3 4 3 3 2" xfId="18745" xr:uid="{B63011BB-CB22-41BE-8F23-4284716F96CF}"/>
    <cellStyle name="SAPBEXchaText 3 4 3 3 3" xfId="14003" xr:uid="{D971F9CD-F92E-4D39-B8B8-8F6DB83C14D6}"/>
    <cellStyle name="SAPBEXchaText 3 4 3 4" xfId="19641" xr:uid="{067786DA-15DD-4474-A0A4-F5FF1DB4B95A}"/>
    <cellStyle name="SAPBEXchaText 3 4 3 5" xfId="14899" xr:uid="{4033AC9A-EB05-4054-9E43-B7A8F5AB4C7A}"/>
    <cellStyle name="SAPBEXchaText 3 4 4" xfId="18177" xr:uid="{C79F85F3-DF38-440E-A5DF-32446F3CE42B}"/>
    <cellStyle name="SAPBEXchaText 3 4 5" xfId="13331" xr:uid="{82A1FBC2-C611-4A68-8064-C14568F10E6B}"/>
    <cellStyle name="SAPBEXchaText 3 5" xfId="5992" xr:uid="{2992E1EE-A32B-4F98-ACE9-1A593E09B188}"/>
    <cellStyle name="SAPBEXchaText 3 5 2" xfId="8909" xr:uid="{112A987A-6BB1-4DF3-BDBC-DF4712A70D59}"/>
    <cellStyle name="SAPBEXchaText 3 5 2 2" xfId="10625" xr:uid="{0030DA01-17DA-4AC8-A7AA-198D6234943C}"/>
    <cellStyle name="SAPBEXchaText 3 5 2 2 2" xfId="21034" xr:uid="{111EA063-4A5F-44D6-B210-0F8495957168}"/>
    <cellStyle name="SAPBEXchaText 3 5 2 2 3" xfId="16292" xr:uid="{F8A075BC-9188-4DB6-AE1B-BF4A80007F06}"/>
    <cellStyle name="SAPBEXchaText 3 5 2 3" xfId="8506" xr:uid="{64EC0CE5-8499-4E3F-A738-B873A8F03386}"/>
    <cellStyle name="SAPBEXchaText 3 5 2 3 2" xfId="18937" xr:uid="{F1C518E0-D581-4409-B554-270761E9669F}"/>
    <cellStyle name="SAPBEXchaText 3 5 2 3 3" xfId="14195" xr:uid="{320F5E03-E06C-462F-9127-BBF0FEE95F86}"/>
    <cellStyle name="SAPBEXchaText 3 5 2 4" xfId="19338" xr:uid="{B7D6A645-A88C-4846-B056-DCD14FE441E3}"/>
    <cellStyle name="SAPBEXchaText 3 5 2 5" xfId="14596" xr:uid="{19CB9FEC-A75F-4C29-AF52-6649FBD5827B}"/>
    <cellStyle name="SAPBEXchaText 3 5 3" xfId="17859" xr:uid="{0D77BE04-8775-49B6-91AE-77262C43BAB0}"/>
    <cellStyle name="SAPBEXchaText 3 5 4" xfId="13003" xr:uid="{0F7C3B1E-2E9F-4015-B0EC-DEA720D6E99B}"/>
    <cellStyle name="SAPBEXchaText 3 6" xfId="8681" xr:uid="{426137A9-94AB-4281-802A-0193F8267AAE}"/>
    <cellStyle name="SAPBEXchaText 3 6 2" xfId="10392" xr:uid="{B9007F4C-D0E0-4517-B8CF-A51F478FC73E}"/>
    <cellStyle name="SAPBEXchaText 3 6 2 2" xfId="20801" xr:uid="{F724B767-328D-4DFD-B636-2B040D5491D4}"/>
    <cellStyle name="SAPBEXchaText 3 6 2 3" xfId="16059" xr:uid="{4B7665DF-5245-4C4B-908B-AB44B852FD9C}"/>
    <cellStyle name="SAPBEXchaText 3 6 3" xfId="9740" xr:uid="{00C851AC-FDCD-4C5D-9ED0-D2E2D404684B}"/>
    <cellStyle name="SAPBEXchaText 3 6 3 2" xfId="20168" xr:uid="{190A64BB-AAAE-4EEE-A51B-EB51260738E2}"/>
    <cellStyle name="SAPBEXchaText 3 6 3 3" xfId="15426" xr:uid="{BB80EC21-D132-4D68-8FA1-CB1467D296A6}"/>
    <cellStyle name="SAPBEXchaText 3 6 4" xfId="19110" xr:uid="{0A955512-6434-4A96-AF67-3738FEF46900}"/>
    <cellStyle name="SAPBEXchaText 3 6 5" xfId="14368" xr:uid="{E9C0C01F-C6FB-4DAD-9BE7-081CDF2F3294}"/>
    <cellStyle name="SAPBEXchaText 3 7" xfId="17624" xr:uid="{8E5733A2-407F-473C-A2D1-952D6B35B74E}"/>
    <cellStyle name="SAPBEXchaText 3 8" xfId="12810" xr:uid="{4C38E465-119D-4AB0-BF86-47C8943E895B}"/>
    <cellStyle name="SAPBEXchaText 4" xfId="6019" xr:uid="{84B8DCFE-E2C6-492A-91F5-8E2A80DF04CF}"/>
    <cellStyle name="SAPBEXchaText 4 2" xfId="6570" xr:uid="{BD5F9F03-2F73-422A-8783-FBE93C9B64AD}"/>
    <cellStyle name="SAPBEXchaText 4 2 2" xfId="9432" xr:uid="{E5070FAE-5DAA-49D7-8F8D-0D5099D65A91}"/>
    <cellStyle name="SAPBEXchaText 4 2 2 2" xfId="11146" xr:uid="{07558901-135B-4F7F-A61B-3F776F2FFC66}"/>
    <cellStyle name="SAPBEXchaText 4 2 2 2 2" xfId="21555" xr:uid="{8798346A-FA61-4F5A-8FA1-D00C7B9CDCEB}"/>
    <cellStyle name="SAPBEXchaText 4 2 2 2 3" xfId="16813" xr:uid="{1F838E7D-BCDD-4D57-92DE-BF57E52675C1}"/>
    <cellStyle name="SAPBEXchaText 4 2 2 3" xfId="9800" xr:uid="{3BF5E80D-C182-4BF7-AC2B-48064E93BF67}"/>
    <cellStyle name="SAPBEXchaText 4 2 2 3 2" xfId="20221" xr:uid="{05765071-AD92-4627-8AAA-4694AAEEC8BB}"/>
    <cellStyle name="SAPBEXchaText 4 2 2 3 3" xfId="15479" xr:uid="{CF495CDF-40DC-4769-8FE8-34C88681B31D}"/>
    <cellStyle name="SAPBEXchaText 4 2 2 4" xfId="19860" xr:uid="{4EA4E54B-0735-4B3B-B71C-0B54F4FAEFC8}"/>
    <cellStyle name="SAPBEXchaText 4 2 2 5" xfId="15118" xr:uid="{EA378D3B-0411-4DA7-9CDC-4C7B4E0782E6}"/>
    <cellStyle name="SAPBEXchaText 4 2 3" xfId="18394" xr:uid="{BBC8CE94-21A6-44FB-8CD8-9FE9E166063D}"/>
    <cellStyle name="SAPBEXchaText 4 2 4" xfId="13553" xr:uid="{5852B50D-C4EE-43A1-B0E2-C838DDD81B26}"/>
    <cellStyle name="SAPBEXchaText 4 3" xfId="8930" xr:uid="{7587BE5F-789E-4F96-83AE-751783D4D5EA}"/>
    <cellStyle name="SAPBEXchaText 4 3 2" xfId="10647" xr:uid="{06C721E7-2F8E-449C-89EC-94D0E3262701}"/>
    <cellStyle name="SAPBEXchaText 4 3 2 2" xfId="21056" xr:uid="{311E8428-0C1B-4DBD-BCED-984777D1383C}"/>
    <cellStyle name="SAPBEXchaText 4 3 2 3" xfId="16314" xr:uid="{F987D408-330A-4EB7-8EE5-627F9D947669}"/>
    <cellStyle name="SAPBEXchaText 4 3 3" xfId="11737" xr:uid="{8D84BC2C-8B79-4148-B87F-3ADC225FA3D3}"/>
    <cellStyle name="SAPBEXchaText 4 3 3 2" xfId="22131" xr:uid="{542A58E6-0918-4DB8-B160-EEFCEE58F27E}"/>
    <cellStyle name="SAPBEXchaText 4 3 3 3" xfId="17389" xr:uid="{0EA40FCF-1245-400C-9FF4-A3D205E080F3}"/>
    <cellStyle name="SAPBEXchaText 4 3 4" xfId="19359" xr:uid="{F94FA958-3F1A-43C4-97F6-8086E055D2E7}"/>
    <cellStyle name="SAPBEXchaText 4 3 5" xfId="14617" xr:uid="{18329B24-CF9F-433D-A58D-2273A96304AA}"/>
    <cellStyle name="SAPBEXchaText 4 4" xfId="17882" xr:uid="{BCE6B441-B94E-4DF9-A2DC-EBA5A86A9127}"/>
    <cellStyle name="SAPBEXchaText 4 5" xfId="13026" xr:uid="{245AF6F0-6A98-4F47-9D53-C602323C005A}"/>
    <cellStyle name="SAPBEXchaText 5" xfId="5965" xr:uid="{D58EC252-68DC-4C08-A762-7DF45EA10F0C}"/>
    <cellStyle name="SAPBEXchaText 5 2" xfId="6550" xr:uid="{B797A909-922E-4BE2-A897-978CE0F61706}"/>
    <cellStyle name="SAPBEXchaText 5 2 2" xfId="9413" xr:uid="{53ABE8B7-6898-4500-8351-D834D1BC3A0A}"/>
    <cellStyle name="SAPBEXchaText 5 2 2 2" xfId="11126" xr:uid="{5ABA61B6-940B-4CAB-8957-4977E50D7E9B}"/>
    <cellStyle name="SAPBEXchaText 5 2 2 2 2" xfId="21535" xr:uid="{DDC87A23-0AFC-459C-B380-1D07CAC2FD6A}"/>
    <cellStyle name="SAPBEXchaText 5 2 2 2 3" xfId="16793" xr:uid="{5A98C9DB-B11D-49CB-BCCC-650BE1808F0B}"/>
    <cellStyle name="SAPBEXchaText 5 2 2 3" xfId="8360" xr:uid="{8AAF4245-AF54-4DD8-B6F4-A20E9CAC74FE}"/>
    <cellStyle name="SAPBEXchaText 5 2 2 3 2" xfId="18770" xr:uid="{98DDE7C3-92D3-45A4-8F36-DF368262B586}"/>
    <cellStyle name="SAPBEXchaText 5 2 2 3 3" xfId="14028" xr:uid="{09E99CFE-BC0C-4BDA-A37D-BE8A3F0E1737}"/>
    <cellStyle name="SAPBEXchaText 5 2 2 4" xfId="19841" xr:uid="{639F51AC-386D-4FEE-AB8C-373613601EC7}"/>
    <cellStyle name="SAPBEXchaText 5 2 2 5" xfId="15099" xr:uid="{3482C2CF-4D62-4883-9B45-19E32F576622}"/>
    <cellStyle name="SAPBEXchaText 5 2 3" xfId="18374" xr:uid="{62A7647C-5618-4739-BFB6-73B26E176C1C}"/>
    <cellStyle name="SAPBEXchaText 5 2 4" xfId="13533" xr:uid="{7362C341-EF16-4941-BB1D-20316D38DA94}"/>
    <cellStyle name="SAPBEXchaText 5 3" xfId="8883" xr:uid="{0D990E9D-12C4-404D-9F75-34A89039A4D2}"/>
    <cellStyle name="SAPBEXchaText 5 3 2" xfId="10601" xr:uid="{DCD61D0A-6152-498D-9EC9-7AB4F08A3399}"/>
    <cellStyle name="SAPBEXchaText 5 3 2 2" xfId="21010" xr:uid="{F89C4A30-31F3-4EC8-8B7E-39BC8999B0D8}"/>
    <cellStyle name="SAPBEXchaText 5 3 2 3" xfId="16268" xr:uid="{B88DAB27-C3E2-4586-BE25-3855DB17520F}"/>
    <cellStyle name="SAPBEXchaText 5 3 3" xfId="11836" xr:uid="{3709FE77-7EE0-40B9-929F-66A0450C3DD3}"/>
    <cellStyle name="SAPBEXchaText 5 3 3 2" xfId="22230" xr:uid="{DD13D854-43CB-4FAA-AAE1-3128C3A20BF5}"/>
    <cellStyle name="SAPBEXchaText 5 3 3 3" xfId="17488" xr:uid="{307E2E0B-51CA-4427-89D8-2E1A54DE9AFF}"/>
    <cellStyle name="SAPBEXchaText 5 3 4" xfId="19312" xr:uid="{EB2574D6-EAE0-4C8D-80DE-34888A5F89CB}"/>
    <cellStyle name="SAPBEXchaText 5 3 5" xfId="14570" xr:uid="{7D3B1140-9B73-4014-B972-EA0E19AD1680}"/>
    <cellStyle name="SAPBEXchaText 5 4" xfId="17834" xr:uid="{A7370B16-FB18-4A48-9519-18C5427E3974}"/>
    <cellStyle name="SAPBEXchaText 5 5" xfId="12978" xr:uid="{570E10FF-C522-4046-AEBD-F468E88F6E4E}"/>
    <cellStyle name="SAPBEXchaText 6" xfId="5914" xr:uid="{A18D2A65-5BC1-46CE-9CD8-F7E8F8742448}"/>
    <cellStyle name="SAPBEXchaText 6 2" xfId="8839" xr:uid="{894B6675-7E38-4595-9D02-66DA53C38700}"/>
    <cellStyle name="SAPBEXchaText 6 2 2" xfId="10557" xr:uid="{A605D065-C112-4D09-842A-2EC9F14E82FD}"/>
    <cellStyle name="SAPBEXchaText 6 2 2 2" xfId="20966" xr:uid="{DD13EDF3-B252-4CAA-A592-3C2EB1C26E1F}"/>
    <cellStyle name="SAPBEXchaText 6 2 2 3" xfId="16224" xr:uid="{27755898-BFC3-45FE-9033-2EE080CDC38C}"/>
    <cellStyle name="SAPBEXchaText 6 2 3" xfId="8336" xr:uid="{1E8A7ABD-3DF5-4F50-B601-EC010748E024}"/>
    <cellStyle name="SAPBEXchaText 6 2 3 2" xfId="18747" xr:uid="{85251185-50B1-45D3-8A4A-2E51B3DDFE7D}"/>
    <cellStyle name="SAPBEXchaText 6 2 3 3" xfId="14005" xr:uid="{B0F7A2C3-74B3-4268-9B0A-E2178FBCC543}"/>
    <cellStyle name="SAPBEXchaText 6 2 4" xfId="19268" xr:uid="{33B88F75-A0CB-4A71-B883-2702BAB1C003}"/>
    <cellStyle name="SAPBEXchaText 6 2 5" xfId="14526" xr:uid="{6F60A8DD-8641-4095-88BA-C6BAF5CCDBE6}"/>
    <cellStyle name="SAPBEXchaText 6 3" xfId="17790" xr:uid="{D63E3CA1-B577-4439-A5BD-EDB0BF2C920B}"/>
    <cellStyle name="SAPBEXchaText 6 4" xfId="12935" xr:uid="{0180FCEF-CC6D-42D7-A2C4-A7DFCC1A11A7}"/>
    <cellStyle name="SAPBEXchaText 7" xfId="5195" xr:uid="{5332AB0C-E5C4-4BD3-8E80-7A9659BC296E}"/>
    <cellStyle name="SAPBEXchaText 7 2" xfId="10310" xr:uid="{8754628F-DBF6-41D3-9A68-498ADC1CDEEE}"/>
    <cellStyle name="SAPBEXchaText 7 2 2" xfId="20718" xr:uid="{C7DA3B22-FD2F-4907-BD78-BA5350E8E14D}"/>
    <cellStyle name="SAPBEXchaText 7 2 3" xfId="15976" xr:uid="{3C863904-8414-495C-852C-26AA42D4F798}"/>
    <cellStyle name="SAPBEXchaText 7 3" xfId="9337" xr:uid="{843863A4-FB2D-4378-9AD4-BC4677FD2E44}"/>
    <cellStyle name="SAPBEXchaText 7 3 2" xfId="19766" xr:uid="{0A6AD2EF-93F4-4F45-9AB7-1C2680ECF3AE}"/>
    <cellStyle name="SAPBEXchaText 7 3 3" xfId="15024" xr:uid="{98F15E8A-68DA-4E92-8B8F-70ECE22E61CD}"/>
    <cellStyle name="SAPBEXchaText 7 4" xfId="18876" xr:uid="{54790145-FE1D-4CE3-A854-32919EB0199B}"/>
    <cellStyle name="SAPBEXchaText 7 5" xfId="14134" xr:uid="{BAE3DE1F-B03E-45F3-84B1-E6213CFBCFA9}"/>
    <cellStyle name="SAPBEXchaText 8" xfId="17539" xr:uid="{AA0DBB14-862A-4973-92E2-34E498867885}"/>
    <cellStyle name="SAPBEXchaText 9" xfId="11952" xr:uid="{D8720919-2D01-42D5-9128-7A72FF9F2512}"/>
    <cellStyle name="SAPBEXexcBad7" xfId="4493" xr:uid="{F7F9C2C7-2909-45A7-B3D8-2782B19EEAED}"/>
    <cellStyle name="SAPBEXexcBad7 2" xfId="5835" xr:uid="{40E8A286-E7B5-4CAF-A5FD-E032FECCB5DA}"/>
    <cellStyle name="SAPBEXexcBad7 2 2" xfId="6238" xr:uid="{9140E3F2-6DA8-49A0-8A60-1372DB7963EE}"/>
    <cellStyle name="SAPBEXexcBad7 2 2 2" xfId="6712" xr:uid="{AB16894B-13F0-4CB5-B1BB-4BE5153E51DC}"/>
    <cellStyle name="SAPBEXexcBad7 2 2 2 2" xfId="9562" xr:uid="{5BB07E53-9410-4B58-9F9B-734B5C46978E}"/>
    <cellStyle name="SAPBEXexcBad7 2 2 2 2 2" xfId="11281" xr:uid="{6706FF8B-E672-4E30-B9AD-8B472780BB5B}"/>
    <cellStyle name="SAPBEXexcBad7 2 2 2 2 2 2" xfId="21690" xr:uid="{572EB4AB-17AB-43D5-9B3A-F94754A8E5AA}"/>
    <cellStyle name="SAPBEXexcBad7 2 2 2 2 2 3" xfId="16948" xr:uid="{86F19681-41DA-488F-8A75-B75EBB030171}"/>
    <cellStyle name="SAPBEXexcBad7 2 2 2 2 3" xfId="11768" xr:uid="{52239904-4196-453D-8BA3-51392BB48A45}"/>
    <cellStyle name="SAPBEXexcBad7 2 2 2 2 3 2" xfId="22162" xr:uid="{65FAB9B2-E4D6-47B8-932F-0A1542AAFEEB}"/>
    <cellStyle name="SAPBEXexcBad7 2 2 2 2 3 3" xfId="17420" xr:uid="{B2BDE127-7BD2-471B-AB48-A3D2EE3504F4}"/>
    <cellStyle name="SAPBEXexcBad7 2 2 2 2 4" xfId="19990" xr:uid="{20F0B0A0-BF22-4211-ACDB-403A3A4BC30B}"/>
    <cellStyle name="SAPBEXexcBad7 2 2 2 2 5" xfId="15248" xr:uid="{EC5A0E05-580B-4869-9ED0-2047CAE98357}"/>
    <cellStyle name="SAPBEXexcBad7 2 2 2 3" xfId="18532" xr:uid="{59113998-C977-4C9C-B144-829FFEBA072E}"/>
    <cellStyle name="SAPBEXexcBad7 2 2 2 4" xfId="13693" xr:uid="{F37DF051-61C5-4C02-858B-C47D235E4ACB}"/>
    <cellStyle name="SAPBEXexcBad7 2 2 3" xfId="9117" xr:uid="{A414A124-F56F-41F4-8D91-56448AC393F3}"/>
    <cellStyle name="SAPBEXexcBad7 2 2 3 2" xfId="10841" xr:uid="{102565DF-B137-4D88-8687-AEAEC3B6FD7B}"/>
    <cellStyle name="SAPBEXexcBad7 2 2 3 2 2" xfId="21250" xr:uid="{38B60846-8952-4552-980C-AB9784DF1263}"/>
    <cellStyle name="SAPBEXexcBad7 2 2 3 2 3" xfId="16508" xr:uid="{CB41023E-6977-4C9E-A4B9-B5D69EF0045C}"/>
    <cellStyle name="SAPBEXexcBad7 2 2 3 3" xfId="9960" xr:uid="{BF2F6604-1F03-45CA-8C0C-7218E7C15E08}"/>
    <cellStyle name="SAPBEXexcBad7 2 2 3 3 2" xfId="20373" xr:uid="{1BE6CE92-CC48-4195-8A84-BC20930FFDC1}"/>
    <cellStyle name="SAPBEXexcBad7 2 2 3 3 3" xfId="15631" xr:uid="{50A23EB7-85C6-42F2-B96C-4A854561D620}"/>
    <cellStyle name="SAPBEXexcBad7 2 2 3 4" xfId="19546" xr:uid="{D56EE738-A374-460C-8C23-9E8D04634E08}"/>
    <cellStyle name="SAPBEXexcBad7 2 2 3 5" xfId="14804" xr:uid="{D2A11701-D11A-46DF-ADC5-081D423912F6}"/>
    <cellStyle name="SAPBEXexcBad7 2 2 4" xfId="18078" xr:uid="{6EF0BAAA-0BEC-46DE-9D21-607353C1232A}"/>
    <cellStyle name="SAPBEXexcBad7 2 2 5" xfId="13230" xr:uid="{90BE6AB3-6211-445D-B202-A9B2EBFF8C18}"/>
    <cellStyle name="SAPBEXexcBad7 2 3" xfId="6372" xr:uid="{051866AA-1619-45E6-992F-09D16A7123D6}"/>
    <cellStyle name="SAPBEXexcBad7 2 3 2" xfId="6837" xr:uid="{59CCE543-B5C7-4E98-9BB0-45EDF7F57360}"/>
    <cellStyle name="SAPBEXexcBad7 2 3 2 2" xfId="9678" xr:uid="{63B3879F-7A72-4139-84FA-D9EC353BD3AE}"/>
    <cellStyle name="SAPBEXexcBad7 2 3 2 2 2" xfId="11399" xr:uid="{4BC9CC4C-6045-463E-B432-9E1BBB6E3ED1}"/>
    <cellStyle name="SAPBEXexcBad7 2 3 2 2 2 2" xfId="21808" xr:uid="{A7F69B7A-4535-43C7-96FE-3109A455C98B}"/>
    <cellStyle name="SAPBEXexcBad7 2 3 2 2 2 3" xfId="17066" xr:uid="{679442E5-3800-4183-9F5D-D0FA29065B59}"/>
    <cellStyle name="SAPBEXexcBad7 2 3 2 2 3" xfId="11828" xr:uid="{ED6EC1D4-E5AE-41F1-803A-D2D4280899DE}"/>
    <cellStyle name="SAPBEXexcBad7 2 3 2 2 3 2" xfId="22222" xr:uid="{6B61E0AF-5D65-4E1C-A06A-033F2CB98181}"/>
    <cellStyle name="SAPBEXexcBad7 2 3 2 2 3 3" xfId="17480" xr:uid="{3343A322-A9C0-4785-9BBE-5E4B5153C7E0}"/>
    <cellStyle name="SAPBEXexcBad7 2 3 2 2 4" xfId="20106" xr:uid="{733BDD01-D7E2-4B94-B868-84C429270398}"/>
    <cellStyle name="SAPBEXexcBad7 2 3 2 2 5" xfId="15364" xr:uid="{95B91713-62AB-4678-9C21-66D89F64F523}"/>
    <cellStyle name="SAPBEXexcBad7 2 3 2 3" xfId="18655" xr:uid="{69AA3723-C59C-4C56-BCCE-19D4F7409729}"/>
    <cellStyle name="SAPBEXexcBad7 2 3 2 4" xfId="13818" xr:uid="{0C214526-A522-4CC9-A3E1-D23D3926C1CA}"/>
    <cellStyle name="SAPBEXexcBad7 2 3 3" xfId="9244" xr:uid="{374EFF6C-824A-492A-8660-01B31EDAE742}"/>
    <cellStyle name="SAPBEXexcBad7 2 3 3 2" xfId="10968" xr:uid="{ED5986E1-C834-429B-8566-E16955861B33}"/>
    <cellStyle name="SAPBEXexcBad7 2 3 3 2 2" xfId="21377" xr:uid="{595FFF28-8BF3-4266-9602-AF5AC1537E10}"/>
    <cellStyle name="SAPBEXexcBad7 2 3 3 2 3" xfId="16635" xr:uid="{0BCD56EB-D087-45FE-A7D3-55AC374E8CBF}"/>
    <cellStyle name="SAPBEXexcBad7 2 3 3 3" xfId="10069" xr:uid="{5529EB60-A58E-46C3-8EDF-5A1F33446C9B}"/>
    <cellStyle name="SAPBEXexcBad7 2 3 3 3 2" xfId="20478" xr:uid="{0EDA3414-D3E2-4FE5-85BC-9A0578F7EF7E}"/>
    <cellStyle name="SAPBEXexcBad7 2 3 3 3 3" xfId="15736" xr:uid="{10B4DF97-264F-412A-BB6C-6912004B04CA}"/>
    <cellStyle name="SAPBEXexcBad7 2 3 3 4" xfId="19673" xr:uid="{977D939A-E9A6-44E1-BA48-C3D1634AF7A7}"/>
    <cellStyle name="SAPBEXexcBad7 2 3 3 5" xfId="14931" xr:uid="{F29639B0-EE9E-41CC-9C28-5FB2D1685C54}"/>
    <cellStyle name="SAPBEXexcBad7 2 3 4" xfId="18210" xr:uid="{65DC7C13-CB18-4265-9EB9-4D454C529732}"/>
    <cellStyle name="SAPBEXexcBad7 2 3 5" xfId="13364" xr:uid="{BCD81C18-4BB9-48E9-959F-7499FACFFC7F}"/>
    <cellStyle name="SAPBEXexcBad7 2 4" xfId="6316" xr:uid="{E899219A-7E65-4979-80FC-E8F8D651E40F}"/>
    <cellStyle name="SAPBEXexcBad7 2 4 2" xfId="9189" xr:uid="{55D1EA4B-7770-453A-93B8-D441EF67DF97}"/>
    <cellStyle name="SAPBEXexcBad7 2 4 2 2" xfId="10917" xr:uid="{A92B4349-F6CC-47F2-AB18-EB1B96411F9C}"/>
    <cellStyle name="SAPBEXexcBad7 2 4 2 2 2" xfId="21326" xr:uid="{F3288937-F437-4F8F-9AAB-FB926BD0E300}"/>
    <cellStyle name="SAPBEXexcBad7 2 4 2 2 3" xfId="16584" xr:uid="{3A4734A0-C2D9-4C7A-800E-38E2A5615EB0}"/>
    <cellStyle name="SAPBEXexcBad7 2 4 2 3" xfId="8495" xr:uid="{56753DBB-5C0F-4107-A425-A9FB0BB96301}"/>
    <cellStyle name="SAPBEXexcBad7 2 4 2 3 2" xfId="18926" xr:uid="{E0F7BE49-6C3B-4ED9-B31A-A9A0DE6A049F}"/>
    <cellStyle name="SAPBEXexcBad7 2 4 2 3 3" xfId="14184" xr:uid="{6551B8C1-0482-4085-B02F-AF90E4769457}"/>
    <cellStyle name="SAPBEXexcBad7 2 4 2 4" xfId="19618" xr:uid="{A97D7DE9-163E-4AE2-9AA3-17A7A11825AA}"/>
    <cellStyle name="SAPBEXexcBad7 2 4 2 5" xfId="14876" xr:uid="{D6782766-7C42-4FA7-8D46-8B116EAFBDDF}"/>
    <cellStyle name="SAPBEXexcBad7 2 4 3" xfId="18155" xr:uid="{100BBA55-646A-4444-8C72-2D6F29515008}"/>
    <cellStyle name="SAPBEXexcBad7 2 4 4" xfId="13308" xr:uid="{E006407F-C296-467D-B121-AABA450C1BF4}"/>
    <cellStyle name="SAPBEXexcBad7 2 5" xfId="8773" xr:uid="{C68B77C3-FFF1-484E-968D-95DACC7E9C6D}"/>
    <cellStyle name="SAPBEXexcBad7 2 5 2" xfId="10487" xr:uid="{5AA88BB3-DC97-4C1A-BA01-E2887366A225}"/>
    <cellStyle name="SAPBEXexcBad7 2 5 2 2" xfId="20896" xr:uid="{75763901-3048-484E-98EE-5BD5C9FD64AE}"/>
    <cellStyle name="SAPBEXexcBad7 2 5 2 3" xfId="16154" xr:uid="{78FE86F1-A612-4072-8C10-5D95E4865A08}"/>
    <cellStyle name="SAPBEXexcBad7 2 5 3" xfId="10241" xr:uid="{1E0BBA46-406B-4BEE-A875-3B19BA751D52}"/>
    <cellStyle name="SAPBEXexcBad7 2 5 3 2" xfId="20650" xr:uid="{BDBDB135-3C8C-4C55-AB49-231451126DB8}"/>
    <cellStyle name="SAPBEXexcBad7 2 5 3 3" xfId="15908" xr:uid="{FB9623ED-71D0-49E3-8B58-7352A4E962F8}"/>
    <cellStyle name="SAPBEXexcBad7 2 5 4" xfId="19202" xr:uid="{5363DA52-4EBB-4A14-B022-E57218EEF96C}"/>
    <cellStyle name="SAPBEXexcBad7 2 5 5" xfId="14460" xr:uid="{87546CAF-E8AE-4E8D-89D1-ADFBAC35E51D}"/>
    <cellStyle name="SAPBEXexcBad7 2 6" xfId="17720" xr:uid="{5C735E75-256C-459C-A054-80B1F43975A0}"/>
    <cellStyle name="SAPBEXexcBad7 2 7" xfId="12180" xr:uid="{F3E502B9-BBB5-4B02-9F57-F75E8D0697C8}"/>
    <cellStyle name="SAPBEXexcBad7 3" xfId="5734" xr:uid="{0CD7ED84-1228-40AF-AB41-619B3A9B6766}"/>
    <cellStyle name="SAPBEXexcBad7 3 2" xfId="6157" xr:uid="{17F53AFE-7835-44FA-8506-99F741C336EE}"/>
    <cellStyle name="SAPBEXexcBad7 3 2 2" xfId="6638" xr:uid="{550F3E15-7F00-4614-AA03-BB6C6321D1D8}"/>
    <cellStyle name="SAPBEXexcBad7 3 2 2 2" xfId="9492" xr:uid="{230084BF-28B1-4033-88B9-73C0CE4342AA}"/>
    <cellStyle name="SAPBEXexcBad7 3 2 2 2 2" xfId="11209" xr:uid="{920B5C73-776A-4C0E-9892-C2BE6A9CEA76}"/>
    <cellStyle name="SAPBEXexcBad7 3 2 2 2 2 2" xfId="21618" xr:uid="{7AAB4F45-1E76-4044-B008-5F7A882A84ED}"/>
    <cellStyle name="SAPBEXexcBad7 3 2 2 2 2 3" xfId="16876" xr:uid="{B091A89F-F4B3-4BA0-BA52-F429EAEA4B86}"/>
    <cellStyle name="SAPBEXexcBad7 3 2 2 2 3" xfId="10075" xr:uid="{511FF934-6F9F-4A71-A1EB-150482393C5E}"/>
    <cellStyle name="SAPBEXexcBad7 3 2 2 2 3 2" xfId="20484" xr:uid="{D9889D6E-AA98-4FFE-A7A7-F65AF14523B7}"/>
    <cellStyle name="SAPBEXexcBad7 3 2 2 2 3 3" xfId="15742" xr:uid="{EFE43CE2-8736-4099-9E37-4EA41BE912D1}"/>
    <cellStyle name="SAPBEXexcBad7 3 2 2 2 4" xfId="19920" xr:uid="{74F43CF3-4426-4EDE-9896-83B50836D5AA}"/>
    <cellStyle name="SAPBEXexcBad7 3 2 2 2 5" xfId="15178" xr:uid="{1A9B8518-B7C4-46F2-9C5C-B0F023846344}"/>
    <cellStyle name="SAPBEXexcBad7 3 2 2 3" xfId="18460" xr:uid="{39E55737-8BA0-4D5F-B043-F6DAB539FBA2}"/>
    <cellStyle name="SAPBEXexcBad7 3 2 2 4" xfId="13619" xr:uid="{6662EA63-5E1A-4E20-AEEF-5CD919675736}"/>
    <cellStyle name="SAPBEXexcBad7 3 2 3" xfId="9044" xr:uid="{F875704A-1CFB-480A-B4D6-2602848E8CBB}"/>
    <cellStyle name="SAPBEXexcBad7 3 2 3 2" xfId="10763" xr:uid="{6CBFFC4E-70AD-4660-BB11-3AD9742A1705}"/>
    <cellStyle name="SAPBEXexcBad7 3 2 3 2 2" xfId="21172" xr:uid="{C658E1EB-1A4B-4C03-A28B-BD389D0B995A}"/>
    <cellStyle name="SAPBEXexcBad7 3 2 3 2 3" xfId="16430" xr:uid="{8AC26D17-B111-437A-97E7-083F924A7AB9}"/>
    <cellStyle name="SAPBEXexcBad7 3 2 3 3" xfId="10199" xr:uid="{E8551573-705A-423B-BB1F-839BFAC65FF3}"/>
    <cellStyle name="SAPBEXexcBad7 3 2 3 3 2" xfId="20608" xr:uid="{36516B39-024E-4705-9F2E-68ED3CFF3FC8}"/>
    <cellStyle name="SAPBEXexcBad7 3 2 3 3 3" xfId="15866" xr:uid="{44C58437-D6C3-4645-8CBD-0C26591EF7E6}"/>
    <cellStyle name="SAPBEXexcBad7 3 2 3 4" xfId="19473" xr:uid="{922E23CD-4CE9-4B5E-BE6D-D4FA6CCFF1F6}"/>
    <cellStyle name="SAPBEXexcBad7 3 2 3 5" xfId="14731" xr:uid="{78158BA9-AAD9-4464-A479-ABAD7DC2E2C8}"/>
    <cellStyle name="SAPBEXexcBad7 3 2 4" xfId="18000" xr:uid="{73B53828-33FB-4100-93B3-CE8121704A45}"/>
    <cellStyle name="SAPBEXexcBad7 3 2 5" xfId="13150" xr:uid="{BEF1A73E-0F42-475A-B6BE-54C5F00CDF5C}"/>
    <cellStyle name="SAPBEXexcBad7 3 3" xfId="5943" xr:uid="{FD5E671D-C186-4734-805E-D442B5180B95}"/>
    <cellStyle name="SAPBEXexcBad7 3 3 2" xfId="6543" xr:uid="{0EEDFFBE-FD04-407E-AE46-665399A38233}"/>
    <cellStyle name="SAPBEXexcBad7 3 3 2 2" xfId="9406" xr:uid="{DD7468DA-B7C7-40D9-8EAA-52F7E45FF3A2}"/>
    <cellStyle name="SAPBEXexcBad7 3 3 2 2 2" xfId="11119" xr:uid="{F4A71337-1FE5-4EC2-803B-2CFC1FD6DD20}"/>
    <cellStyle name="SAPBEXexcBad7 3 3 2 2 2 2" xfId="21528" xr:uid="{2B99BE3C-7B83-4AF9-B11A-AC4090F83C09}"/>
    <cellStyle name="SAPBEXexcBad7 3 3 2 2 2 3" xfId="16786" xr:uid="{37661567-C85A-480E-B230-1B7C8F58A419}"/>
    <cellStyle name="SAPBEXexcBad7 3 3 2 2 3" xfId="9766" xr:uid="{C488120A-D72E-4243-9DCF-27DE6ADEBF38}"/>
    <cellStyle name="SAPBEXexcBad7 3 3 2 2 3 2" xfId="20189" xr:uid="{EBA359C8-CFF4-40AD-A8E6-4B426B9656E5}"/>
    <cellStyle name="SAPBEXexcBad7 3 3 2 2 3 3" xfId="15447" xr:uid="{9DE0F27C-AE63-4960-93E0-9A6577BBE4AF}"/>
    <cellStyle name="SAPBEXexcBad7 3 3 2 2 4" xfId="19834" xr:uid="{9F9C2170-E3D2-4152-8DAA-0D0EBDDC4992}"/>
    <cellStyle name="SAPBEXexcBad7 3 3 2 2 5" xfId="15092" xr:uid="{33983BCA-C5BE-4ABF-B3DE-8A0970A02CC2}"/>
    <cellStyle name="SAPBEXexcBad7 3 3 2 3" xfId="18367" xr:uid="{C2F9FECD-FFDF-4FE6-9657-8752028682ED}"/>
    <cellStyle name="SAPBEXexcBad7 3 3 2 4" xfId="13526" xr:uid="{E1D2CF18-5AE9-4739-BC5F-590494BBD560}"/>
    <cellStyle name="SAPBEXexcBad7 3 3 3" xfId="8864" xr:uid="{F0F2BC70-DD94-47DC-81A1-284C29C20E33}"/>
    <cellStyle name="SAPBEXexcBad7 3 3 3 2" xfId="10583" xr:uid="{02471C12-B468-43FE-B137-E33830205010}"/>
    <cellStyle name="SAPBEXexcBad7 3 3 3 2 2" xfId="20992" xr:uid="{91EA3E75-D6E9-480D-B2C3-FA663C5A6FCA}"/>
    <cellStyle name="SAPBEXexcBad7 3 3 3 2 3" xfId="16250" xr:uid="{8E7CD5A8-52F7-4E4D-B115-4C2BEDB07808}"/>
    <cellStyle name="SAPBEXexcBad7 3 3 3 3" xfId="9971" xr:uid="{58A99192-AC6D-4660-81C5-54DE2741E5E0}"/>
    <cellStyle name="SAPBEXexcBad7 3 3 3 3 2" xfId="20384" xr:uid="{E97C0176-BA22-45E3-AD21-FBA59BC1CFF1}"/>
    <cellStyle name="SAPBEXexcBad7 3 3 3 3 3" xfId="15642" xr:uid="{0D5E8C42-24F1-411C-BDAE-B930DEDDCB52}"/>
    <cellStyle name="SAPBEXexcBad7 3 3 3 4" xfId="19293" xr:uid="{2A02682F-5955-41BC-A9E4-C61F75E92745}"/>
    <cellStyle name="SAPBEXexcBad7 3 3 3 5" xfId="14551" xr:uid="{F7D33F55-0826-46CE-BCA3-49E6E51EAA3E}"/>
    <cellStyle name="SAPBEXexcBad7 3 3 4" xfId="17816" xr:uid="{B784110B-7C12-4627-832E-4E7BE4F91993}"/>
    <cellStyle name="SAPBEXexcBad7 3 3 5" xfId="12963" xr:uid="{CF695B4D-19FE-4F71-861E-9B3CF7C70D98}"/>
    <cellStyle name="SAPBEXexcBad7 3 4" xfId="6340" xr:uid="{B9DDF859-3450-4BB6-8D21-4D9C233CA991}"/>
    <cellStyle name="SAPBEXexcBad7 3 4 2" xfId="6805" xr:uid="{DCE37982-3BC9-4349-B0EF-02415B7CC655}"/>
    <cellStyle name="SAPBEXexcBad7 3 4 2 2" xfId="9647" xr:uid="{1ADD7313-F062-4296-A186-EAC82C6044C3}"/>
    <cellStyle name="SAPBEXexcBad7 3 4 2 2 2" xfId="11368" xr:uid="{A2D8D386-C6E8-4E1C-B18C-DCD05BA75AE6}"/>
    <cellStyle name="SAPBEXexcBad7 3 4 2 2 2 2" xfId="21777" xr:uid="{1A5A3ADC-C7E1-41CE-B9C5-9159D32973E6}"/>
    <cellStyle name="SAPBEXexcBad7 3 4 2 2 2 3" xfId="17035" xr:uid="{C2B9141D-CCA1-4699-B4A6-817FD69870C3}"/>
    <cellStyle name="SAPBEXexcBad7 3 4 2 2 3" xfId="10100" xr:uid="{53EAFA64-7510-4BE4-AC4E-C3CF9BBEC57B}"/>
    <cellStyle name="SAPBEXexcBad7 3 4 2 2 3 2" xfId="20509" xr:uid="{31B14ACD-D494-4445-A78B-85E9C9B15B9B}"/>
    <cellStyle name="SAPBEXexcBad7 3 4 2 2 3 3" xfId="15767" xr:uid="{6C3FF3FE-C6B2-4B02-B8C6-9B1209D49B7F}"/>
    <cellStyle name="SAPBEXexcBad7 3 4 2 2 4" xfId="20075" xr:uid="{F8C1A1B7-1127-4E7E-8960-7F6CE7102050}"/>
    <cellStyle name="SAPBEXexcBad7 3 4 2 2 5" xfId="15333" xr:uid="{9792202F-7C9D-4966-8E32-C3F0B2101C20}"/>
    <cellStyle name="SAPBEXexcBad7 3 4 2 3" xfId="18623" xr:uid="{41395C8F-B366-4182-BE62-E7977B22F48B}"/>
    <cellStyle name="SAPBEXexcBad7 3 4 2 4" xfId="13786" xr:uid="{FF525B3E-46FC-4CD4-8C4A-A2EF281ACB91}"/>
    <cellStyle name="SAPBEXexcBad7 3 4 3" xfId="9213" xr:uid="{E04212AB-39A1-472C-BF35-98906D08D412}"/>
    <cellStyle name="SAPBEXexcBad7 3 4 3 2" xfId="10937" xr:uid="{A7927A2E-1EA4-4DCC-A584-433053D43D0D}"/>
    <cellStyle name="SAPBEXexcBad7 3 4 3 2 2" xfId="21346" xr:uid="{59EABA9B-5F41-4F97-B2A0-C55BECE04ABE}"/>
    <cellStyle name="SAPBEXexcBad7 3 4 3 2 3" xfId="16604" xr:uid="{47058AA9-F134-4AE5-89DD-60C259F3C42A}"/>
    <cellStyle name="SAPBEXexcBad7 3 4 3 3" xfId="8409" xr:uid="{64CDBA72-1615-4110-B040-E795892AB1D2}"/>
    <cellStyle name="SAPBEXexcBad7 3 4 3 3 2" xfId="18820" xr:uid="{07FEA757-D6B5-4436-A941-FFD27654F556}"/>
    <cellStyle name="SAPBEXexcBad7 3 4 3 3 3" xfId="14078" xr:uid="{535058FE-8817-4E9F-9F75-7D51337ED5E5}"/>
    <cellStyle name="SAPBEXexcBad7 3 4 3 4" xfId="19642" xr:uid="{71DCFC1D-FA64-48C9-9253-53400F9FC7D8}"/>
    <cellStyle name="SAPBEXexcBad7 3 4 3 5" xfId="14900" xr:uid="{AC9962AD-E6D5-4199-976A-7F8826FBEC36}"/>
    <cellStyle name="SAPBEXexcBad7 3 4 4" xfId="18178" xr:uid="{533953C0-1512-46F8-B18D-B58B9E5B9BAC}"/>
    <cellStyle name="SAPBEXexcBad7 3 4 5" xfId="13332" xr:uid="{4C5BF76E-3A7C-4743-8F3F-6D2BE7D31A0F}"/>
    <cellStyle name="SAPBEXexcBad7 3 5" xfId="5950" xr:uid="{38954D70-87E0-4CC9-8105-340B48071100}"/>
    <cellStyle name="SAPBEXexcBad7 3 5 2" xfId="8871" xr:uid="{DF6BF661-30AB-4CE3-B414-1392208DB836}"/>
    <cellStyle name="SAPBEXexcBad7 3 5 2 2" xfId="10590" xr:uid="{6E1BDF2F-2BF1-436C-9B4C-26B17122DB3B}"/>
    <cellStyle name="SAPBEXexcBad7 3 5 2 2 2" xfId="20999" xr:uid="{E278EE47-2031-419A-947E-EA69FFDF8FC7}"/>
    <cellStyle name="SAPBEXexcBad7 3 5 2 2 3" xfId="16257" xr:uid="{AF0C3AED-3B5D-48F2-95FE-18CE3BCE1519}"/>
    <cellStyle name="SAPBEXexcBad7 3 5 2 3" xfId="8354" xr:uid="{796A29E4-F3A2-432D-8CB0-113F6DDA2E89}"/>
    <cellStyle name="SAPBEXexcBad7 3 5 2 3 2" xfId="18765" xr:uid="{5D98CC9F-A6C5-4C8B-ACDF-51F9693D86B5}"/>
    <cellStyle name="SAPBEXexcBad7 3 5 2 3 3" xfId="14023" xr:uid="{734C8DCA-A869-4947-9433-0B036164639D}"/>
    <cellStyle name="SAPBEXexcBad7 3 5 2 4" xfId="19300" xr:uid="{9D3DBD73-44EA-44C8-9869-02F760E2EA7E}"/>
    <cellStyle name="SAPBEXexcBad7 3 5 2 5" xfId="14558" xr:uid="{EF321762-5308-4016-9777-602D08212086}"/>
    <cellStyle name="SAPBEXexcBad7 3 5 3" xfId="17823" xr:uid="{E10F486C-2340-475D-8DEE-E4ACDD9A38EC}"/>
    <cellStyle name="SAPBEXexcBad7 3 5 4" xfId="12967" xr:uid="{013EF7E0-EB2A-484A-B3FB-34F527B541CC}"/>
    <cellStyle name="SAPBEXexcBad7 3 6" xfId="8682" xr:uid="{F064F11C-1C24-454F-82A4-F99995606322}"/>
    <cellStyle name="SAPBEXexcBad7 3 6 2" xfId="10393" xr:uid="{064218EC-491D-4AB7-A96A-5374B6717E46}"/>
    <cellStyle name="SAPBEXexcBad7 3 6 2 2" xfId="20802" xr:uid="{57C18EF5-B23B-4DF1-BBC4-BBE324580F4C}"/>
    <cellStyle name="SAPBEXexcBad7 3 6 2 3" xfId="16060" xr:uid="{B8EE9FF7-4750-4496-B92D-3AB8B78D65DC}"/>
    <cellStyle name="SAPBEXexcBad7 3 6 3" xfId="9712" xr:uid="{D037AF02-1CA3-43CF-A704-5DD3DBDEE606}"/>
    <cellStyle name="SAPBEXexcBad7 3 6 3 2" xfId="20140" xr:uid="{3FF4E930-49AE-4E40-8615-5C20FA35E728}"/>
    <cellStyle name="SAPBEXexcBad7 3 6 3 3" xfId="15398" xr:uid="{129A5F9F-22EA-4F7B-9127-CB57924DE02B}"/>
    <cellStyle name="SAPBEXexcBad7 3 6 4" xfId="19111" xr:uid="{EFA8E7AA-0E9F-4788-89C8-36DB16EC6032}"/>
    <cellStyle name="SAPBEXexcBad7 3 6 5" xfId="14369" xr:uid="{1E939F96-CCE4-46C8-B330-B90830B55171}"/>
    <cellStyle name="SAPBEXexcBad7 3 7" xfId="17625" xr:uid="{7C41C0A1-FB51-4FA5-9637-0C4F41738E6B}"/>
    <cellStyle name="SAPBEXexcBad7 3 8" xfId="12811" xr:uid="{1A6DBBAC-8C5A-41EE-B309-8C723A14104B}"/>
    <cellStyle name="SAPBEXexcBad7 4" xfId="5802" xr:uid="{E762D945-AEE7-4FFA-9F72-A2F9332B467C}"/>
    <cellStyle name="SAPBEXexcBad7 4 2" xfId="6515" xr:uid="{D344A4A6-E895-4E3F-A17E-E074015A9DB2}"/>
    <cellStyle name="SAPBEXexcBad7 4 2 2" xfId="9379" xr:uid="{747885D9-7658-4D55-B6A6-096A77BC4645}"/>
    <cellStyle name="SAPBEXexcBad7 4 2 2 2" xfId="11092" xr:uid="{4074B927-BC02-4260-8092-316F161B95AA}"/>
    <cellStyle name="SAPBEXexcBad7 4 2 2 2 2" xfId="21501" xr:uid="{08D239E3-A8AC-4868-B208-BF0A50E2BBAB}"/>
    <cellStyle name="SAPBEXexcBad7 4 2 2 2 3" xfId="16759" xr:uid="{2B29D61A-42FE-4961-AB96-4AD71D64F4EE}"/>
    <cellStyle name="SAPBEXexcBad7 4 2 2 3" xfId="9893" xr:uid="{9F826600-BBDF-4380-88F6-3C88FE9BD0E6}"/>
    <cellStyle name="SAPBEXexcBad7 4 2 2 3 2" xfId="20309" xr:uid="{72F2C3EC-E1AD-45C0-ADF5-2FC272AAE178}"/>
    <cellStyle name="SAPBEXexcBad7 4 2 2 3 3" xfId="15567" xr:uid="{EF48721B-20AA-4FEA-BFA0-527502A05D93}"/>
    <cellStyle name="SAPBEXexcBad7 4 2 2 4" xfId="19807" xr:uid="{E37061B5-F4BF-44BF-B261-01E27415A5A4}"/>
    <cellStyle name="SAPBEXexcBad7 4 2 2 5" xfId="15065" xr:uid="{B91F06D4-866F-47EB-9B72-18DE22F7672E}"/>
    <cellStyle name="SAPBEXexcBad7 4 2 3" xfId="18340" xr:uid="{73252065-DA98-4EE8-A8EE-6DC5B971868F}"/>
    <cellStyle name="SAPBEXexcBad7 4 2 4" xfId="13498" xr:uid="{BB411D5E-4B9D-4932-AD48-C05E962D357E}"/>
    <cellStyle name="SAPBEXexcBad7 4 3" xfId="8743" xr:uid="{863BDA8D-5499-4BF5-B9DB-C7565496EF98}"/>
    <cellStyle name="SAPBEXexcBad7 4 3 2" xfId="10456" xr:uid="{399A2757-E605-42DC-BFA4-494093E9F248}"/>
    <cellStyle name="SAPBEXexcBad7 4 3 2 2" xfId="20865" xr:uid="{82133090-F0AD-450F-BA73-608123D7B1BC}"/>
    <cellStyle name="SAPBEXexcBad7 4 3 2 3" xfId="16123" xr:uid="{F6C34A30-9564-41D7-8E87-ADCD519D2A6B}"/>
    <cellStyle name="SAPBEXexcBad7 4 3 3" xfId="10093" xr:uid="{609894F8-B92D-4FA0-91AD-0B47132F9611}"/>
    <cellStyle name="SAPBEXexcBad7 4 3 3 2" xfId="20502" xr:uid="{12519D26-F727-4409-81C5-273761B629B5}"/>
    <cellStyle name="SAPBEXexcBad7 4 3 3 3" xfId="15760" xr:uid="{477D5052-3462-478E-AD19-D7C56FC8EF23}"/>
    <cellStyle name="SAPBEXexcBad7 4 3 4" xfId="19172" xr:uid="{92CD8AF5-8236-454A-818D-AFB981297C47}"/>
    <cellStyle name="SAPBEXexcBad7 4 3 5" xfId="14430" xr:uid="{8D1B6923-1205-48D1-B761-E065B777C343}"/>
    <cellStyle name="SAPBEXexcBad7 4 4" xfId="17689" xr:uid="{D1AA2B09-CDC2-461F-A0F5-DC40A39DD910}"/>
    <cellStyle name="SAPBEXexcBad7 4 5" xfId="12872" xr:uid="{787CE36B-66FA-408F-8733-5267472BF111}"/>
    <cellStyle name="SAPBEXexcBad7 5" xfId="5876" xr:uid="{D9770534-9FE5-47A6-B5DD-97E2F80BB48D}"/>
    <cellStyle name="SAPBEXexcBad7 5 2" xfId="6527" xr:uid="{B6F6032A-4418-4502-8353-06283E66325A}"/>
    <cellStyle name="SAPBEXexcBad7 5 2 2" xfId="9390" xr:uid="{86EF0053-42BD-4735-8FB5-23E0D3062C09}"/>
    <cellStyle name="SAPBEXexcBad7 5 2 2 2" xfId="11104" xr:uid="{62A67636-80C0-4FF2-BD09-7D456330B753}"/>
    <cellStyle name="SAPBEXexcBad7 5 2 2 2 2" xfId="21513" xr:uid="{952099EB-D462-4C38-9B8B-BC065E1FF3E4}"/>
    <cellStyle name="SAPBEXexcBad7 5 2 2 2 3" xfId="16771" xr:uid="{9F5835D3-C3A9-4C07-9934-F86AF8D70F92}"/>
    <cellStyle name="SAPBEXexcBad7 5 2 2 3" xfId="9813" xr:uid="{1AA43106-3B0B-420F-9DB0-93805A2EFF13}"/>
    <cellStyle name="SAPBEXexcBad7 5 2 2 3 2" xfId="20233" xr:uid="{8B707A13-7A1F-497A-B8F0-A9C663C6B169}"/>
    <cellStyle name="SAPBEXexcBad7 5 2 2 3 3" xfId="15491" xr:uid="{E12A63D6-9ACE-4B79-9AAD-2CC5D7FE9792}"/>
    <cellStyle name="SAPBEXexcBad7 5 2 2 4" xfId="19818" xr:uid="{2AE991D2-0C1F-43C3-8216-2BAC1AA979DC}"/>
    <cellStyle name="SAPBEXexcBad7 5 2 2 5" xfId="15076" xr:uid="{9771D1C6-925E-4AB4-857A-4E69515B4C54}"/>
    <cellStyle name="SAPBEXexcBad7 5 2 3" xfId="18352" xr:uid="{05120BF2-49ED-4F1A-B8EA-A9E7C028C653}"/>
    <cellStyle name="SAPBEXexcBad7 5 2 4" xfId="13510" xr:uid="{2975C2BE-D00B-4CD7-A248-7C2FB715A99A}"/>
    <cellStyle name="SAPBEXexcBad7 5 3" xfId="8813" xr:uid="{117E8552-6B9B-477A-BC24-8BEF82FE30BC}"/>
    <cellStyle name="SAPBEXexcBad7 5 3 2" xfId="10529" xr:uid="{9B326ECF-C830-4B1D-A5C2-9E2424C931A1}"/>
    <cellStyle name="SAPBEXexcBad7 5 3 2 2" xfId="20938" xr:uid="{2DCE4EE5-3471-4C6B-8DBE-F71E48313E51}"/>
    <cellStyle name="SAPBEXexcBad7 5 3 2 3" xfId="16196" xr:uid="{F9D461A3-6AEE-46E6-AFCD-E7C971FF0410}"/>
    <cellStyle name="SAPBEXexcBad7 5 3 3" xfId="11734" xr:uid="{A8B21994-43B2-4062-92A6-358FB824A2ED}"/>
    <cellStyle name="SAPBEXexcBad7 5 3 3 2" xfId="22128" xr:uid="{00CA3DB1-D048-4F73-AEAE-7359D9AAEDB0}"/>
    <cellStyle name="SAPBEXexcBad7 5 3 3 3" xfId="17386" xr:uid="{750F126F-9485-4920-B6B4-E30ADE72D8D7}"/>
    <cellStyle name="SAPBEXexcBad7 5 3 4" xfId="19242" xr:uid="{1E9EFE62-3945-4409-A5C7-D4D5C9DF4551}"/>
    <cellStyle name="SAPBEXexcBad7 5 3 5" xfId="14500" xr:uid="{2EE37E6D-D31D-41C4-9014-1E47A8FEF988}"/>
    <cellStyle name="SAPBEXexcBad7 5 4" xfId="17762" xr:uid="{7D1AED23-426E-4D16-8D9F-F8FD70EA1924}"/>
    <cellStyle name="SAPBEXexcBad7 5 5" xfId="12903" xr:uid="{AB8D5C82-C779-4E46-9D00-A2249E67C55D}"/>
    <cellStyle name="SAPBEXexcBad7 6" xfId="6442" xr:uid="{ABA4031F-914F-49FF-84A4-2736B5DFF678}"/>
    <cellStyle name="SAPBEXexcBad7 6 2" xfId="9307" xr:uid="{CD8A8801-172F-4DB5-8FF3-F5264C7E8EB3}"/>
    <cellStyle name="SAPBEXexcBad7 6 2 2" xfId="11038" xr:uid="{41D32DB6-5ABF-4CD5-9F33-BA45B1C9B653}"/>
    <cellStyle name="SAPBEXexcBad7 6 2 2 2" xfId="21447" xr:uid="{46364276-2292-4A56-98BD-10C76224A81B}"/>
    <cellStyle name="SAPBEXexcBad7 6 2 2 3" xfId="16705" xr:uid="{D619E8EE-F894-43BB-BDF3-4931C3AB2792}"/>
    <cellStyle name="SAPBEXexcBad7 6 2 3" xfId="8394" xr:uid="{03C71C06-8914-406E-8B61-2E4502FFC9D8}"/>
    <cellStyle name="SAPBEXexcBad7 6 2 3 2" xfId="18803" xr:uid="{930D53F9-BC5B-403E-89FA-D8BFB08998B0}"/>
    <cellStyle name="SAPBEXexcBad7 6 2 3 3" xfId="14061" xr:uid="{16879149-5615-4A46-855C-34CFA0170968}"/>
    <cellStyle name="SAPBEXexcBad7 6 2 4" xfId="19736" xr:uid="{7ACBA40B-BCA5-4B9F-8A2B-5FF0C712DA81}"/>
    <cellStyle name="SAPBEXexcBad7 6 2 5" xfId="14994" xr:uid="{3829190C-D28B-4E5C-B2CD-99775DDCE582}"/>
    <cellStyle name="SAPBEXexcBad7 6 3" xfId="18279" xr:uid="{7692ED1B-219F-4803-B4C7-C67595A5F998}"/>
    <cellStyle name="SAPBEXexcBad7 6 4" xfId="13434" xr:uid="{E61B58E5-F6C2-4368-85EF-13F9E1498E7B}"/>
    <cellStyle name="SAPBEXexcBad7 7" xfId="8458" xr:uid="{2BDB451E-13C8-4FEE-A028-60170EB280E9}"/>
    <cellStyle name="SAPBEXexcBad7 7 2" xfId="10311" xr:uid="{B01188CC-79EE-4A03-A022-7D897294024E}"/>
    <cellStyle name="SAPBEXexcBad7 7 2 2" xfId="20719" xr:uid="{28F01F3B-F843-4E0F-BF1E-A214C149E65A}"/>
    <cellStyle name="SAPBEXexcBad7 7 2 3" xfId="15977" xr:uid="{6111805A-9942-411E-BCFF-75D83C196443}"/>
    <cellStyle name="SAPBEXexcBad7 7 3" xfId="9170" xr:uid="{9E43DB94-737A-4CC9-A4CB-E608511DADC4}"/>
    <cellStyle name="SAPBEXexcBad7 7 3 2" xfId="19599" xr:uid="{5624688C-CD60-401A-B748-AD775C5F1888}"/>
    <cellStyle name="SAPBEXexcBad7 7 3 3" xfId="14857" xr:uid="{80197F39-346D-44D3-8779-BA6F37F74D16}"/>
    <cellStyle name="SAPBEXexcBad7 7 4" xfId="18877" xr:uid="{9573E5CF-4D51-402F-AE11-288F72E9DD65}"/>
    <cellStyle name="SAPBEXexcBad7 7 5" xfId="14135" xr:uid="{D36463B9-E6ED-44F6-8C96-97BBCDF4E685}"/>
    <cellStyle name="SAPBEXexcBad7 8" xfId="17540" xr:uid="{35F4A651-80F2-437D-A8A7-5A49B35AB2C7}"/>
    <cellStyle name="SAPBEXexcBad7 9" xfId="11953" xr:uid="{23C19B6D-E2F7-4861-8C5D-E806E9DDC447}"/>
    <cellStyle name="SAPBEXexcBad8" xfId="4494" xr:uid="{E7F0FAC4-E1CE-444B-84C6-519A4599B38B}"/>
    <cellStyle name="SAPBEXexcBad8 2" xfId="5836" xr:uid="{426E920F-171B-494A-A8E6-B814C7E9074B}"/>
    <cellStyle name="SAPBEXexcBad8 2 2" xfId="6239" xr:uid="{2902DAF3-6CCD-4906-8732-2E0D647744C4}"/>
    <cellStyle name="SAPBEXexcBad8 2 2 2" xfId="6713" xr:uid="{18D94C9C-0B8F-4816-A3C5-79FF298C0945}"/>
    <cellStyle name="SAPBEXexcBad8 2 2 2 2" xfId="9563" xr:uid="{E93F7430-3CD9-45D0-B76C-EC70DFE2916B}"/>
    <cellStyle name="SAPBEXexcBad8 2 2 2 2 2" xfId="11282" xr:uid="{7F1406E3-BB43-4FE5-8D6C-7A03D9035DCA}"/>
    <cellStyle name="SAPBEXexcBad8 2 2 2 2 2 2" xfId="21691" xr:uid="{4E2A4A52-9A8C-4B05-B304-2F5EB02DFC49}"/>
    <cellStyle name="SAPBEXexcBad8 2 2 2 2 2 3" xfId="16949" xr:uid="{3B918032-AC59-4E4B-85F1-B6591FB5C5C2}"/>
    <cellStyle name="SAPBEXexcBad8 2 2 2 2 3" xfId="8584" xr:uid="{6F838138-1C51-4F58-9955-C4931C09B1B1}"/>
    <cellStyle name="SAPBEXexcBad8 2 2 2 2 3 2" xfId="19013" xr:uid="{58088B90-2E68-4163-9490-2A8411DBE87F}"/>
    <cellStyle name="SAPBEXexcBad8 2 2 2 2 3 3" xfId="14271" xr:uid="{AAEA3D54-0054-4DE3-A7C0-44F8FC14ACDA}"/>
    <cellStyle name="SAPBEXexcBad8 2 2 2 2 4" xfId="19991" xr:uid="{A8890E8F-2A05-4F03-B15C-FE1BCF6FEE3F}"/>
    <cellStyle name="SAPBEXexcBad8 2 2 2 2 5" xfId="15249" xr:uid="{4A989946-924A-4726-BBC3-34FC8571F324}"/>
    <cellStyle name="SAPBEXexcBad8 2 2 2 3" xfId="18533" xr:uid="{5E3FBCB9-50FA-4AF3-BF1B-955B79F7286E}"/>
    <cellStyle name="SAPBEXexcBad8 2 2 2 4" xfId="13694" xr:uid="{BA7B26A6-DD43-4C34-B74E-0C488E3EE1EA}"/>
    <cellStyle name="SAPBEXexcBad8 2 2 3" xfId="9118" xr:uid="{9AA6CC3F-92DE-4AA9-AE85-34D89F6DBE3E}"/>
    <cellStyle name="SAPBEXexcBad8 2 2 3 2" xfId="10842" xr:uid="{B2917AC7-9A0C-4D22-8D08-7B8722203DE9}"/>
    <cellStyle name="SAPBEXexcBad8 2 2 3 2 2" xfId="21251" xr:uid="{F081812B-8EEF-437A-AA57-B4339A6677EA}"/>
    <cellStyle name="SAPBEXexcBad8 2 2 3 2 3" xfId="16509" xr:uid="{5B9A5FFD-8A2F-43F9-821D-1A84F41B5A8D}"/>
    <cellStyle name="SAPBEXexcBad8 2 2 3 3" xfId="10207" xr:uid="{D8173EA6-B5B0-4F8C-8267-3B149AD9C361}"/>
    <cellStyle name="SAPBEXexcBad8 2 2 3 3 2" xfId="20616" xr:uid="{8B657766-6115-4E4E-BB03-D339B439D617}"/>
    <cellStyle name="SAPBEXexcBad8 2 2 3 3 3" xfId="15874" xr:uid="{1A1D24D2-B2EE-4828-AA74-12E4DBFD93D9}"/>
    <cellStyle name="SAPBEXexcBad8 2 2 3 4" xfId="19547" xr:uid="{CF1B110B-A674-4AF6-AE86-1383C52C8C4A}"/>
    <cellStyle name="SAPBEXexcBad8 2 2 3 5" xfId="14805" xr:uid="{DFC268DB-9C74-4CC3-8752-60F978ACA049}"/>
    <cellStyle name="SAPBEXexcBad8 2 2 4" xfId="18079" xr:uid="{9183A15A-5CD2-4CD5-90A5-62DC26E2D97A}"/>
    <cellStyle name="SAPBEXexcBad8 2 2 5" xfId="13231" xr:uid="{B7FCFE0E-D8C4-4028-9BA0-6D5497308BAA}"/>
    <cellStyle name="SAPBEXexcBad8 2 3" xfId="6373" xr:uid="{445E03D5-F25E-47B5-AD7E-14CAF5D4B45C}"/>
    <cellStyle name="SAPBEXexcBad8 2 3 2" xfId="6838" xr:uid="{08F2D360-CC5F-40D5-9A3B-A8873A8DF902}"/>
    <cellStyle name="SAPBEXexcBad8 2 3 2 2" xfId="9679" xr:uid="{4A6E873B-29AF-4CAE-AE90-4B0D4A08FD85}"/>
    <cellStyle name="SAPBEXexcBad8 2 3 2 2 2" xfId="11400" xr:uid="{BD3C6B24-E1F9-47D5-99E9-89AB99EDC985}"/>
    <cellStyle name="SAPBEXexcBad8 2 3 2 2 2 2" xfId="21809" xr:uid="{1543B92B-0A4B-4933-973C-D518A31BCEF9}"/>
    <cellStyle name="SAPBEXexcBad8 2 3 2 2 2 3" xfId="17067" xr:uid="{79FA3F2B-99AD-4F4F-BB7C-8A3EF3FCD336}"/>
    <cellStyle name="SAPBEXexcBad8 2 3 2 2 3" xfId="11536" xr:uid="{BA6D2507-22F5-44CB-B652-4152A274BDE9}"/>
    <cellStyle name="SAPBEXexcBad8 2 3 2 2 3 2" xfId="21930" xr:uid="{FC68A54B-DB93-4060-8A15-C908FC1B2E80}"/>
    <cellStyle name="SAPBEXexcBad8 2 3 2 2 3 3" xfId="17188" xr:uid="{4F3CAC5A-9FE3-4E8D-8DE3-7C913B6204ED}"/>
    <cellStyle name="SAPBEXexcBad8 2 3 2 2 4" xfId="20107" xr:uid="{DE7E8EF7-AF5A-4FCC-B8AE-912984C523E6}"/>
    <cellStyle name="SAPBEXexcBad8 2 3 2 2 5" xfId="15365" xr:uid="{601C6320-D926-4818-8636-243E7035F5CA}"/>
    <cellStyle name="SAPBEXexcBad8 2 3 2 3" xfId="18656" xr:uid="{1B511F63-C61B-4E27-AF1A-BF445B419542}"/>
    <cellStyle name="SAPBEXexcBad8 2 3 2 4" xfId="13819" xr:uid="{46F73780-A25F-43E3-A3E9-91C6F2CD90A3}"/>
    <cellStyle name="SAPBEXexcBad8 2 3 3" xfId="9245" xr:uid="{AACF95F1-D0C4-4309-86BF-01AFD416212F}"/>
    <cellStyle name="SAPBEXexcBad8 2 3 3 2" xfId="10969" xr:uid="{61A06A7A-4A94-4D64-99E0-DDAA6BA79A4F}"/>
    <cellStyle name="SAPBEXexcBad8 2 3 3 2 2" xfId="21378" xr:uid="{B28D1031-8E68-45EF-98C6-655B02C41600}"/>
    <cellStyle name="SAPBEXexcBad8 2 3 3 2 3" xfId="16636" xr:uid="{BBE87CBB-75E2-4B73-B9DF-D054DBA86356}"/>
    <cellStyle name="SAPBEXexcBad8 2 3 3 3" xfId="10017" xr:uid="{AC55AF3A-39EC-40D8-98BA-53D21FB6B6A0}"/>
    <cellStyle name="SAPBEXexcBad8 2 3 3 3 2" xfId="20428" xr:uid="{576C0CBB-9AFB-4E59-BD4A-E74D56F8121A}"/>
    <cellStyle name="SAPBEXexcBad8 2 3 3 3 3" xfId="15686" xr:uid="{B52CF1DC-B0BF-4E8D-B3D6-53658861EB04}"/>
    <cellStyle name="SAPBEXexcBad8 2 3 3 4" xfId="19674" xr:uid="{CADB107B-18FB-428F-B389-57948464F9A9}"/>
    <cellStyle name="SAPBEXexcBad8 2 3 3 5" xfId="14932" xr:uid="{C0D434CA-EA53-4919-81CA-5811BD866277}"/>
    <cellStyle name="SAPBEXexcBad8 2 3 4" xfId="18211" xr:uid="{F5281375-5F69-4767-878A-B1ABABA8B752}"/>
    <cellStyle name="SAPBEXexcBad8 2 3 5" xfId="13365" xr:uid="{D1A7BE6D-0316-45E7-A127-4E674BE17A15}"/>
    <cellStyle name="SAPBEXexcBad8 2 4" xfId="6135" xr:uid="{78B18D47-A1A0-4CF9-B42D-B1DA42E42F2A}"/>
    <cellStyle name="SAPBEXexcBad8 2 4 2" xfId="9023" xr:uid="{B77B71A8-0A4B-48F1-9DB5-7284F6D3AD02}"/>
    <cellStyle name="SAPBEXexcBad8 2 4 2 2" xfId="10743" xr:uid="{F7C0FF7A-27C6-4BD9-A4C6-FA1A27CC2CA9}"/>
    <cellStyle name="SAPBEXexcBad8 2 4 2 2 2" xfId="21152" xr:uid="{D18F9EF9-675C-4D48-B729-D71B3E7C762A}"/>
    <cellStyle name="SAPBEXexcBad8 2 4 2 2 3" xfId="16410" xr:uid="{D2C60CF4-4015-477A-B50D-AE3710B337F8}"/>
    <cellStyle name="SAPBEXexcBad8 2 4 2 3" xfId="11572" xr:uid="{7E89FAAC-50C8-4F83-BF7C-DE1B93330494}"/>
    <cellStyle name="SAPBEXexcBad8 2 4 2 3 2" xfId="21966" xr:uid="{9E403E85-A0F0-4414-B424-86F178EDE476}"/>
    <cellStyle name="SAPBEXexcBad8 2 4 2 3 3" xfId="17224" xr:uid="{2FF8D92F-6033-4EAC-8DE8-8F3E5EA35EE6}"/>
    <cellStyle name="SAPBEXexcBad8 2 4 2 4" xfId="19452" xr:uid="{B8BC7CFE-B986-4F31-894C-C6F3EA6BAE7E}"/>
    <cellStyle name="SAPBEXexcBad8 2 4 2 5" xfId="14710" xr:uid="{26A3C28C-4DA7-4B35-91F8-278A90F5765E}"/>
    <cellStyle name="SAPBEXexcBad8 2 4 3" xfId="17979" xr:uid="{E7EF2362-42F8-422C-93B9-DC80DA68EA4E}"/>
    <cellStyle name="SAPBEXexcBad8 2 4 4" xfId="13129" xr:uid="{7D6FDC8D-2EF0-421C-80C9-94296D7D8D6F}"/>
    <cellStyle name="SAPBEXexcBad8 2 5" xfId="8774" xr:uid="{EF6731FC-82A1-4805-981D-2B60B9E94333}"/>
    <cellStyle name="SAPBEXexcBad8 2 5 2" xfId="10488" xr:uid="{7C3621EA-20DF-46B0-8428-F1D2DC6D6AFE}"/>
    <cellStyle name="SAPBEXexcBad8 2 5 2 2" xfId="20897" xr:uid="{F319E1B8-5F32-4E61-AF0B-7B42C97BED78}"/>
    <cellStyle name="SAPBEXexcBad8 2 5 2 3" xfId="16155" xr:uid="{CE886DFE-8523-41F2-9419-DB86387CC80E}"/>
    <cellStyle name="SAPBEXexcBad8 2 5 3" xfId="11649" xr:uid="{CF60833A-31C2-46B5-B27C-E6A2DBABAA92}"/>
    <cellStyle name="SAPBEXexcBad8 2 5 3 2" xfId="22043" xr:uid="{C85AB0C1-D803-40B4-B3C7-BA711CA0AEF6}"/>
    <cellStyle name="SAPBEXexcBad8 2 5 3 3" xfId="17301" xr:uid="{5CA4B269-4943-49F6-8B7F-4F906EC9FA98}"/>
    <cellStyle name="SAPBEXexcBad8 2 5 4" xfId="19203" xr:uid="{9E0A2ABE-2BE1-436F-ABFE-F1BE2DEC6DF5}"/>
    <cellStyle name="SAPBEXexcBad8 2 5 5" xfId="14461" xr:uid="{6C67CCA2-75A5-4A6A-B645-A7DEF727CA87}"/>
    <cellStyle name="SAPBEXexcBad8 2 6" xfId="17721" xr:uid="{7E816816-5935-4562-B914-5148D0DA4300}"/>
    <cellStyle name="SAPBEXexcBad8 2 7" xfId="12181" xr:uid="{697FD7AB-927B-4116-99B9-946347FF45BC}"/>
    <cellStyle name="SAPBEXexcBad8 3" xfId="5735" xr:uid="{4162DB48-5C80-42D1-92A9-08F177C87743}"/>
    <cellStyle name="SAPBEXexcBad8 3 2" xfId="6158" xr:uid="{89A14334-58AC-4A07-9A9A-1609F5601578}"/>
    <cellStyle name="SAPBEXexcBad8 3 2 2" xfId="6639" xr:uid="{C323C08B-3CCA-46FF-B46D-1E83E82719AA}"/>
    <cellStyle name="SAPBEXexcBad8 3 2 2 2" xfId="9493" xr:uid="{31AFB935-246F-4A77-B72B-F2B6058CF50F}"/>
    <cellStyle name="SAPBEXexcBad8 3 2 2 2 2" xfId="11210" xr:uid="{D5E6CA3F-904E-40DD-ABC4-46BF92BA2B1D}"/>
    <cellStyle name="SAPBEXexcBad8 3 2 2 2 2 2" xfId="21619" xr:uid="{797658C9-8E7A-41F2-B89E-0CC7EA394FD5}"/>
    <cellStyle name="SAPBEXexcBad8 3 2 2 2 2 3" xfId="16877" xr:uid="{B0CBB988-41CB-45EC-A41F-7C7E8AD6101B}"/>
    <cellStyle name="SAPBEXexcBad8 3 2 2 2 3" xfId="10009" xr:uid="{B34EFB7F-97E7-45C6-ABA7-85027890E31D}"/>
    <cellStyle name="SAPBEXexcBad8 3 2 2 2 3 2" xfId="20420" xr:uid="{4AD673C8-9469-4ABF-85D3-356AA39D37DD}"/>
    <cellStyle name="SAPBEXexcBad8 3 2 2 2 3 3" xfId="15678" xr:uid="{1F48A59A-77AF-4D21-8BBF-23EB571754B2}"/>
    <cellStyle name="SAPBEXexcBad8 3 2 2 2 4" xfId="19921" xr:uid="{44CD5AF1-C110-46EF-8301-41C1BDF3FF0C}"/>
    <cellStyle name="SAPBEXexcBad8 3 2 2 2 5" xfId="15179" xr:uid="{A169FA98-99C6-4594-9564-E01BAEEDE57B}"/>
    <cellStyle name="SAPBEXexcBad8 3 2 2 3" xfId="18461" xr:uid="{82B54111-9A88-4DEC-8EB9-335EB9B5BA3F}"/>
    <cellStyle name="SAPBEXexcBad8 3 2 2 4" xfId="13620" xr:uid="{38A3425F-E28E-4CEC-8E66-8F14A56E0D05}"/>
    <cellStyle name="SAPBEXexcBad8 3 2 3" xfId="9045" xr:uid="{ABA7B308-DB92-4918-8835-5C4067D4DA20}"/>
    <cellStyle name="SAPBEXexcBad8 3 2 3 2" xfId="10764" xr:uid="{F92ABF11-13C6-44D4-98FF-E14068D9253E}"/>
    <cellStyle name="SAPBEXexcBad8 3 2 3 2 2" xfId="21173" xr:uid="{33AC8D7E-D481-43B8-9847-5030B586A5BC}"/>
    <cellStyle name="SAPBEXexcBad8 3 2 3 2 3" xfId="16431" xr:uid="{B52AB332-1966-49DF-91BF-A96C7B4C0164}"/>
    <cellStyle name="SAPBEXexcBad8 3 2 3 3" xfId="9336" xr:uid="{A27915DC-3A48-47FE-BFF4-4202F3E86F85}"/>
    <cellStyle name="SAPBEXexcBad8 3 2 3 3 2" xfId="19765" xr:uid="{8791CBAB-3876-41D0-A287-1BA102B4D220}"/>
    <cellStyle name="SAPBEXexcBad8 3 2 3 3 3" xfId="15023" xr:uid="{E92E0E26-EA9A-4A28-968C-50E672751F47}"/>
    <cellStyle name="SAPBEXexcBad8 3 2 3 4" xfId="19474" xr:uid="{5CE54839-B155-4DE6-94FD-9AAD7D8B946C}"/>
    <cellStyle name="SAPBEXexcBad8 3 2 3 5" xfId="14732" xr:uid="{F75B8B36-48D5-44B4-A965-334EB70ABF25}"/>
    <cellStyle name="SAPBEXexcBad8 3 2 4" xfId="18001" xr:uid="{C13E5ACC-0755-4C39-8632-10FA046FF416}"/>
    <cellStyle name="SAPBEXexcBad8 3 2 5" xfId="13151" xr:uid="{F7144C95-4C9E-49FF-B6FA-9DDCE5342C37}"/>
    <cellStyle name="SAPBEXexcBad8 3 3" xfId="6099" xr:uid="{ABEA419D-84A9-49E0-9BDE-D52D7911745B}"/>
    <cellStyle name="SAPBEXexcBad8 3 3 2" xfId="6601" xr:uid="{90F3FDD9-F120-4A81-96EA-689CE6BFF4AD}"/>
    <cellStyle name="SAPBEXexcBad8 3 3 2 2" xfId="9460" xr:uid="{4E37DF9A-2858-461A-93AF-72B5EE821C7B}"/>
    <cellStyle name="SAPBEXexcBad8 3 3 2 2 2" xfId="11175" xr:uid="{A8C3E53D-E987-4878-8F9A-2BBDB6B96FE5}"/>
    <cellStyle name="SAPBEXexcBad8 3 3 2 2 2 2" xfId="21584" xr:uid="{67B37CA3-889E-47E8-A797-96DD93C64B50}"/>
    <cellStyle name="SAPBEXexcBad8 3 3 2 2 2 3" xfId="16842" xr:uid="{5F303223-F7ED-4DB7-8E77-853B54D77C80}"/>
    <cellStyle name="SAPBEXexcBad8 3 3 2 2 3" xfId="8617" xr:uid="{BFEAD17F-9D99-4FE1-BA0C-F8A962805597}"/>
    <cellStyle name="SAPBEXexcBad8 3 3 2 2 3 2" xfId="19046" xr:uid="{CD52BCC7-36D1-4C56-A9A7-CB439C9A31D8}"/>
    <cellStyle name="SAPBEXexcBad8 3 3 2 2 3 3" xfId="14304" xr:uid="{B758E379-AE27-447D-9FB1-D7BC18D050B4}"/>
    <cellStyle name="SAPBEXexcBad8 3 3 2 2 4" xfId="19888" xr:uid="{B066B206-E683-4DBD-879A-56CE583DE9CA}"/>
    <cellStyle name="SAPBEXexcBad8 3 3 2 2 5" xfId="15146" xr:uid="{C0C64D4E-A5F2-44B7-9C94-D4436BD35ECD}"/>
    <cellStyle name="SAPBEXexcBad8 3 3 2 3" xfId="18424" xr:uid="{945C54AA-C56C-430E-965F-D3B51124F275}"/>
    <cellStyle name="SAPBEXexcBad8 3 3 2 4" xfId="13583" xr:uid="{D3C5DF25-B3F3-413A-BD81-5F8D541E5DC4}"/>
    <cellStyle name="SAPBEXexcBad8 3 3 3" xfId="8993" xr:uid="{FA8214C3-0E60-4C0F-B50E-BC0A288697AC}"/>
    <cellStyle name="SAPBEXexcBad8 3 3 3 2" xfId="10711" xr:uid="{A9985D61-D957-42D3-85F1-CEDDEC4C30EB}"/>
    <cellStyle name="SAPBEXexcBad8 3 3 3 2 2" xfId="21120" xr:uid="{AD1139CE-C859-4AA6-A7C8-4670B82BA039}"/>
    <cellStyle name="SAPBEXexcBad8 3 3 3 2 3" xfId="16378" xr:uid="{90641654-0D8D-4CD5-B1F0-7C56EDC0B54D}"/>
    <cellStyle name="SAPBEXexcBad8 3 3 3 3" xfId="8423" xr:uid="{046EF508-86AD-43AC-904F-86FE3E13FC1B}"/>
    <cellStyle name="SAPBEXexcBad8 3 3 3 3 2" xfId="18834" xr:uid="{80952539-8F2C-4546-86B8-380D14B60A5E}"/>
    <cellStyle name="SAPBEXexcBad8 3 3 3 3 3" xfId="14092" xr:uid="{107EAC6D-DED1-43D4-8400-D21DD580ABA3}"/>
    <cellStyle name="SAPBEXexcBad8 3 3 3 4" xfId="19422" xr:uid="{25D07811-0E75-4C03-A0AB-D53BFE6B21C0}"/>
    <cellStyle name="SAPBEXexcBad8 3 3 3 5" xfId="14680" xr:uid="{1C3D51C3-EC5D-4762-B257-C8FF0B88BF6F}"/>
    <cellStyle name="SAPBEXexcBad8 3 3 4" xfId="17945" xr:uid="{DB336E27-62DC-4E94-A2F1-31AC5BC22779}"/>
    <cellStyle name="SAPBEXexcBad8 3 3 5" xfId="13095" xr:uid="{92E639FD-2C44-4D84-BDEE-52F55B5BDB27}"/>
    <cellStyle name="SAPBEXexcBad8 3 4" xfId="6341" xr:uid="{04FA3383-41DD-4E80-A947-D4F4DE225FD4}"/>
    <cellStyle name="SAPBEXexcBad8 3 4 2" xfId="6806" xr:uid="{46646AE6-F895-4373-BA15-8ABD494ED548}"/>
    <cellStyle name="SAPBEXexcBad8 3 4 2 2" xfId="9648" xr:uid="{69BADA6F-5BC4-403F-9422-36A25089F074}"/>
    <cellStyle name="SAPBEXexcBad8 3 4 2 2 2" xfId="11369" xr:uid="{1D0ABDDB-D783-476C-BFEB-9DE9170BC59C}"/>
    <cellStyle name="SAPBEXexcBad8 3 4 2 2 2 2" xfId="21778" xr:uid="{80E653BB-D6ED-4911-926B-64EAFBA40946}"/>
    <cellStyle name="SAPBEXexcBad8 3 4 2 2 2 3" xfId="17036" xr:uid="{B20370F1-D752-4F47-9C97-72FF6B0AB05F}"/>
    <cellStyle name="SAPBEXexcBad8 3 4 2 2 3" xfId="11595" xr:uid="{28406824-4290-4C68-948C-0099A02D7C01}"/>
    <cellStyle name="SAPBEXexcBad8 3 4 2 2 3 2" xfId="21989" xr:uid="{251FC568-DCD2-4C68-A15C-5A136E18487F}"/>
    <cellStyle name="SAPBEXexcBad8 3 4 2 2 3 3" xfId="17247" xr:uid="{B4A93794-D84F-4999-9DA3-306FDDDBDA56}"/>
    <cellStyle name="SAPBEXexcBad8 3 4 2 2 4" xfId="20076" xr:uid="{17EB7998-E5D9-44D1-B8DB-7C584FDCA610}"/>
    <cellStyle name="SAPBEXexcBad8 3 4 2 2 5" xfId="15334" xr:uid="{749B1FFF-8E40-4722-AC22-88DAC5B3DAF6}"/>
    <cellStyle name="SAPBEXexcBad8 3 4 2 3" xfId="18624" xr:uid="{2FBBB0CE-5A7B-46C6-AA80-5B28AB14228A}"/>
    <cellStyle name="SAPBEXexcBad8 3 4 2 4" xfId="13787" xr:uid="{D5576FBF-334B-431F-8F7B-E28D05843DD1}"/>
    <cellStyle name="SAPBEXexcBad8 3 4 3" xfId="9214" xr:uid="{157B2E44-A2E8-403D-AD79-1CEAFD8CBFA4}"/>
    <cellStyle name="SAPBEXexcBad8 3 4 3 2" xfId="10938" xr:uid="{68BA6367-13DC-4B10-A9D0-11D7BC7F234E}"/>
    <cellStyle name="SAPBEXexcBad8 3 4 3 2 2" xfId="21347" xr:uid="{3235EDBD-4182-4DCD-899A-7AC2125E98F6}"/>
    <cellStyle name="SAPBEXexcBad8 3 4 3 2 3" xfId="16605" xr:uid="{D0A1D195-DE90-40C9-A515-6F17EC95E5E4}"/>
    <cellStyle name="SAPBEXexcBad8 3 4 3 3" xfId="8359" xr:uid="{22C4FBCB-83A7-4DCF-B395-9279821F4EB4}"/>
    <cellStyle name="SAPBEXexcBad8 3 4 3 3 2" xfId="18769" xr:uid="{A4878BF8-8D45-4E08-BD8A-391C6EDBA372}"/>
    <cellStyle name="SAPBEXexcBad8 3 4 3 3 3" xfId="14027" xr:uid="{35E255FC-A410-446F-BA40-8AAEC2D792C0}"/>
    <cellStyle name="SAPBEXexcBad8 3 4 3 4" xfId="19643" xr:uid="{E7A974A2-EC6A-4D04-90CA-3955F819EB1A}"/>
    <cellStyle name="SAPBEXexcBad8 3 4 3 5" xfId="14901" xr:uid="{B9978E3F-EF2E-426D-B248-2FF8D36655CC}"/>
    <cellStyle name="SAPBEXexcBad8 3 4 4" xfId="18179" xr:uid="{D4540296-4950-4CB5-AB75-30DC72FA0FAB}"/>
    <cellStyle name="SAPBEXexcBad8 3 4 5" xfId="13333" xr:uid="{C2F0DA12-9824-456A-B80E-DB26AFC59A3E}"/>
    <cellStyle name="SAPBEXexcBad8 3 5" xfId="6176" xr:uid="{69B98823-2892-4AFB-BE23-97670DABC3B1}"/>
    <cellStyle name="SAPBEXexcBad8 3 5 2" xfId="9062" xr:uid="{8C174666-66EE-4199-9952-685C637BB3A2}"/>
    <cellStyle name="SAPBEXexcBad8 3 5 2 2" xfId="10781" xr:uid="{82946DE9-ABD3-49EA-BF14-593BA4ED2CC2}"/>
    <cellStyle name="SAPBEXexcBad8 3 5 2 2 2" xfId="21190" xr:uid="{94E2A100-8F1E-404A-8C2F-5F33D801AFB8}"/>
    <cellStyle name="SAPBEXexcBad8 3 5 2 2 3" xfId="16448" xr:uid="{07FA44B5-5E33-4BB9-82C2-567CF1FA3569}"/>
    <cellStyle name="SAPBEXexcBad8 3 5 2 3" xfId="8366" xr:uid="{CBE85F0D-8528-4C45-B334-45DECE2107EA}"/>
    <cellStyle name="SAPBEXexcBad8 3 5 2 3 2" xfId="18775" xr:uid="{15A2C51C-D858-4350-9B88-08F318C7DAA3}"/>
    <cellStyle name="SAPBEXexcBad8 3 5 2 3 3" xfId="14033" xr:uid="{E7E0D590-4CAA-4B4F-A023-3D5662D3B7BA}"/>
    <cellStyle name="SAPBEXexcBad8 3 5 2 4" xfId="19491" xr:uid="{723664C2-80FB-4A3A-9AA9-7D4BFF3540E8}"/>
    <cellStyle name="SAPBEXexcBad8 3 5 2 5" xfId="14749" xr:uid="{C42B71DE-27F7-438C-9CD5-B49BEF7919A6}"/>
    <cellStyle name="SAPBEXexcBad8 3 5 3" xfId="18018" xr:uid="{667C0F7D-1EBB-4E2A-B438-62547044FBD9}"/>
    <cellStyle name="SAPBEXexcBad8 3 5 4" xfId="13168" xr:uid="{62501F49-758C-4BDE-AE40-67861014B038}"/>
    <cellStyle name="SAPBEXexcBad8 3 6" xfId="8683" xr:uid="{75049E51-E747-4FA8-8EE3-4BCA31F7CF10}"/>
    <cellStyle name="SAPBEXexcBad8 3 6 2" xfId="10394" xr:uid="{3ED5D759-79C4-4B48-BF37-80BC39B2FF50}"/>
    <cellStyle name="SAPBEXexcBad8 3 6 2 2" xfId="20803" xr:uid="{E13481B3-287B-456D-8FED-3A873DDCE595}"/>
    <cellStyle name="SAPBEXexcBad8 3 6 2 3" xfId="16061" xr:uid="{3D1E386F-0C0D-4F10-8EAB-420FC253F8CE}"/>
    <cellStyle name="SAPBEXexcBad8 3 6 3" xfId="11137" xr:uid="{53C6ECA9-9496-43D7-A084-F76882FF61DB}"/>
    <cellStyle name="SAPBEXexcBad8 3 6 3 2" xfId="21546" xr:uid="{FF5AFC85-8115-4D8C-94EB-6C9690022F3D}"/>
    <cellStyle name="SAPBEXexcBad8 3 6 3 3" xfId="16804" xr:uid="{A50E5D5F-5C4C-4D9A-AFCB-9F875FE7F7AD}"/>
    <cellStyle name="SAPBEXexcBad8 3 6 4" xfId="19112" xr:uid="{87C80238-DFA9-4D33-90EE-C8A677377C1A}"/>
    <cellStyle name="SAPBEXexcBad8 3 6 5" xfId="14370" xr:uid="{5162B0D8-1EB6-4850-9023-E24E653A9840}"/>
    <cellStyle name="SAPBEXexcBad8 3 7" xfId="17626" xr:uid="{F5543D44-A209-42E8-A1F4-13F93DCE57D5}"/>
    <cellStyle name="SAPBEXexcBad8 3 8" xfId="12812" xr:uid="{983B6848-F146-4D51-A1E5-4BD829EEB249}"/>
    <cellStyle name="SAPBEXexcBad8 4" xfId="6120" xr:uid="{2794E75D-9DAA-413D-8BEC-EE79B4750037}"/>
    <cellStyle name="SAPBEXexcBad8 4 2" xfId="6613" xr:uid="{6D65CA24-18D9-4382-B73A-47F3A272D9E5}"/>
    <cellStyle name="SAPBEXexcBad8 4 2 2" xfId="9469" xr:uid="{2433902F-C805-4678-8ACA-8BB2BF22F06E}"/>
    <cellStyle name="SAPBEXexcBad8 4 2 2 2" xfId="11187" xr:uid="{89536520-C808-45D8-9AEB-EC54B30D005B}"/>
    <cellStyle name="SAPBEXexcBad8 4 2 2 2 2" xfId="21596" xr:uid="{25C24926-BCC6-4AB0-8D26-6190CCCB2D2B}"/>
    <cellStyle name="SAPBEXexcBad8 4 2 2 2 3" xfId="16854" xr:uid="{9847649A-1EEB-4637-A4D5-2FF83C06BCEB}"/>
    <cellStyle name="SAPBEXexcBad8 4 2 2 3" xfId="9318" xr:uid="{45C81DB8-1D19-4F4B-93C3-1B0A3900EBDC}"/>
    <cellStyle name="SAPBEXexcBad8 4 2 2 3 2" xfId="19747" xr:uid="{A4E1A30B-35D8-4A75-80DF-75E11BA06730}"/>
    <cellStyle name="SAPBEXexcBad8 4 2 2 3 3" xfId="15005" xr:uid="{54A05B06-31D0-43C7-AEE1-93A7E99498A8}"/>
    <cellStyle name="SAPBEXexcBad8 4 2 2 4" xfId="19897" xr:uid="{675A5657-CBA5-442A-AE68-9B67C38E683D}"/>
    <cellStyle name="SAPBEXexcBad8 4 2 2 5" xfId="15155" xr:uid="{F031D368-0A71-4688-8CEC-38984EB60649}"/>
    <cellStyle name="SAPBEXexcBad8 4 2 3" xfId="18436" xr:uid="{BFD49705-083F-499B-B22A-DBD58472F17B}"/>
    <cellStyle name="SAPBEXexcBad8 4 2 4" xfId="13595" xr:uid="{207247E0-C16B-404A-9C3E-651B625E8123}"/>
    <cellStyle name="SAPBEXexcBad8 4 3" xfId="9008" xr:uid="{403A484F-1CA1-401B-8274-0F6D2A867C19}"/>
    <cellStyle name="SAPBEXexcBad8 4 3 2" xfId="10730" xr:uid="{BBDEE085-F4CF-4D49-81D5-092932E6A363}"/>
    <cellStyle name="SAPBEXexcBad8 4 3 2 2" xfId="21139" xr:uid="{2941AF01-9435-44EF-BD90-94CBD0B76081}"/>
    <cellStyle name="SAPBEXexcBad8 4 3 2 3" xfId="16397" xr:uid="{1F784795-6173-4610-9811-63C880760D18}"/>
    <cellStyle name="SAPBEXexcBad8 4 3 3" xfId="11705" xr:uid="{228C62C1-3A40-47BD-9B17-13E25F1BD583}"/>
    <cellStyle name="SAPBEXexcBad8 4 3 3 2" xfId="22099" xr:uid="{6F00392E-2596-4841-847F-1700FC2996DE}"/>
    <cellStyle name="SAPBEXexcBad8 4 3 3 3" xfId="17357" xr:uid="{C9F57DCF-6781-470E-BE2D-E22CF0D50B5A}"/>
    <cellStyle name="SAPBEXexcBad8 4 3 4" xfId="19437" xr:uid="{37EA8633-12AE-45BA-A51D-C22ADF79A581}"/>
    <cellStyle name="SAPBEXexcBad8 4 3 5" xfId="14695" xr:uid="{B3CE496F-6154-44F7-BBBD-2D18BE49B01A}"/>
    <cellStyle name="SAPBEXexcBad8 4 4" xfId="17964" xr:uid="{8AA9E077-F0E4-4FE8-B96C-009B60DB2C59}"/>
    <cellStyle name="SAPBEXexcBad8 4 5" xfId="13114" xr:uid="{6E0F00E6-0C9E-4583-8A65-56AA684F59FA}"/>
    <cellStyle name="SAPBEXexcBad8 5" xfId="6095" xr:uid="{67B2511C-3AC9-4574-ABDA-8BE0DC980AD6}"/>
    <cellStyle name="SAPBEXexcBad8 5 2" xfId="6598" xr:uid="{56433515-ECA1-4A57-A192-24DED77693CB}"/>
    <cellStyle name="SAPBEXexcBad8 5 2 2" xfId="9457" xr:uid="{4A23E022-DC7B-47AE-96E7-4C0E34ACCC19}"/>
    <cellStyle name="SAPBEXexcBad8 5 2 2 2" xfId="11172" xr:uid="{2F517DAA-C315-4AC1-B98A-13CFD6A92737}"/>
    <cellStyle name="SAPBEXexcBad8 5 2 2 2 2" xfId="21581" xr:uid="{A6047B35-3230-4962-A13E-0300E282BF14}"/>
    <cellStyle name="SAPBEXexcBad8 5 2 2 2 3" xfId="16839" xr:uid="{AE546FF6-0847-4B9C-BDF0-93ADCB576862}"/>
    <cellStyle name="SAPBEXexcBad8 5 2 2 3" xfId="8612" xr:uid="{C8605414-D376-42FF-B63D-2968275D349E}"/>
    <cellStyle name="SAPBEXexcBad8 5 2 2 3 2" xfId="19041" xr:uid="{269D1F1B-D8F4-4125-8558-DA35996E0731}"/>
    <cellStyle name="SAPBEXexcBad8 5 2 2 3 3" xfId="14299" xr:uid="{FEAF7D96-D886-4EF4-9B7B-010942158562}"/>
    <cellStyle name="SAPBEXexcBad8 5 2 2 4" xfId="19885" xr:uid="{3408255C-5496-4D84-BB66-2FD8A335628E}"/>
    <cellStyle name="SAPBEXexcBad8 5 2 2 5" xfId="15143" xr:uid="{978C9A91-85A1-43EB-A37E-B382AF9357B6}"/>
    <cellStyle name="SAPBEXexcBad8 5 2 3" xfId="18421" xr:uid="{2664C7CB-FF6C-4339-B136-C4B9B08E67D5}"/>
    <cellStyle name="SAPBEXexcBad8 5 2 4" xfId="13580" xr:uid="{267A2730-B3F6-4670-9688-09FC8166F7FB}"/>
    <cellStyle name="SAPBEXexcBad8 5 3" xfId="8990" xr:uid="{41D6651E-6D43-46E2-8AFE-4E9F71F95452}"/>
    <cellStyle name="SAPBEXexcBad8 5 3 2" xfId="10708" xr:uid="{CE02FC4C-7605-4F87-9BC1-41C285E5962F}"/>
    <cellStyle name="SAPBEXexcBad8 5 3 2 2" xfId="21117" xr:uid="{20A23DD4-A880-41C7-A8FF-626EA502FDF0}"/>
    <cellStyle name="SAPBEXexcBad8 5 3 2 3" xfId="16375" xr:uid="{38294589-CD88-4FB9-B11B-07D70F2D3E84}"/>
    <cellStyle name="SAPBEXexcBad8 5 3 3" xfId="8615" xr:uid="{F04F4B66-19AE-4A22-9632-854A4A343BBA}"/>
    <cellStyle name="SAPBEXexcBad8 5 3 3 2" xfId="19044" xr:uid="{F89D04C7-4F71-4B99-A834-D635CF56AE31}"/>
    <cellStyle name="SAPBEXexcBad8 5 3 3 3" xfId="14302" xr:uid="{F4B13A4E-EF8D-4CFF-AB66-0A7CDCCE5AD2}"/>
    <cellStyle name="SAPBEXexcBad8 5 3 4" xfId="19419" xr:uid="{89CBA04D-7112-405E-969A-8A65FE896C5F}"/>
    <cellStyle name="SAPBEXexcBad8 5 3 5" xfId="14677" xr:uid="{64280045-8825-4ADC-B58B-E7918F2DAAFD}"/>
    <cellStyle name="SAPBEXexcBad8 5 4" xfId="17942" xr:uid="{A731FDB4-2D8E-4400-A24B-F323EBBFA001}"/>
    <cellStyle name="SAPBEXexcBad8 5 5" xfId="13091" xr:uid="{8CC8D61A-2F78-46A2-A314-B87124394FC3}"/>
    <cellStyle name="SAPBEXexcBad8 6" xfId="5895" xr:uid="{31D6EF5F-7225-423B-9784-25EED6F5967F}"/>
    <cellStyle name="SAPBEXexcBad8 6 2" xfId="8826" xr:uid="{69AC6E2A-4A7B-4A52-BDB6-927DAFC79914}"/>
    <cellStyle name="SAPBEXexcBad8 6 2 2" xfId="10543" xr:uid="{61EF1686-905B-4B72-9E38-12A0DBB78D8D}"/>
    <cellStyle name="SAPBEXexcBad8 6 2 2 2" xfId="20952" xr:uid="{9FE801CF-2096-4971-BD14-40824EF9FCA4}"/>
    <cellStyle name="SAPBEXexcBad8 6 2 2 3" xfId="16210" xr:uid="{D80D3A8F-B66E-4566-BD9C-A8D5FCB91D49}"/>
    <cellStyle name="SAPBEXexcBad8 6 2 3" xfId="8446" xr:uid="{49AA493F-C00F-400B-AF66-823A68D5C2A7}"/>
    <cellStyle name="SAPBEXexcBad8 6 2 3 2" xfId="18857" xr:uid="{C1B81A9F-E74A-498C-A7CD-777D96B0BB4F}"/>
    <cellStyle name="SAPBEXexcBad8 6 2 3 3" xfId="14115" xr:uid="{3E669D7D-24C7-408F-B6F1-EF2C505E6DC8}"/>
    <cellStyle name="SAPBEXexcBad8 6 2 4" xfId="19255" xr:uid="{739ACCBD-E0F4-45C8-AD55-EB89EA9E3497}"/>
    <cellStyle name="SAPBEXexcBad8 6 2 5" xfId="14513" xr:uid="{DB0BA95D-7C4F-45C4-AB13-875BFB109098}"/>
    <cellStyle name="SAPBEXexcBad8 6 3" xfId="17777" xr:uid="{401EA2E8-6DDC-438F-9A69-E4D0B68152C3}"/>
    <cellStyle name="SAPBEXexcBad8 6 4" xfId="12919" xr:uid="{C3E2C6FC-6244-4D38-AD5B-AA124883288E}"/>
    <cellStyle name="SAPBEXexcBad8 7" xfId="8459" xr:uid="{E18BD11F-C002-45D3-BD1B-A09D517E4E6C}"/>
    <cellStyle name="SAPBEXexcBad8 7 2" xfId="10312" xr:uid="{500590AE-07B2-4D13-8E66-979890EC2A67}"/>
    <cellStyle name="SAPBEXexcBad8 7 2 2" xfId="20720" xr:uid="{81ED0DD8-7475-4280-9FE7-1DD039F0F4C3}"/>
    <cellStyle name="SAPBEXexcBad8 7 2 3" xfId="15978" xr:uid="{63B7A067-1027-47D5-BA7D-8F9B70295C3C}"/>
    <cellStyle name="SAPBEXexcBad8 7 3" xfId="10012" xr:uid="{7E9894EB-6C74-4B66-BC12-6197CA4E1FD5}"/>
    <cellStyle name="SAPBEXexcBad8 7 3 2" xfId="20423" xr:uid="{6D4B8BD5-C011-41AA-A2C5-95A77497C545}"/>
    <cellStyle name="SAPBEXexcBad8 7 3 3" xfId="15681" xr:uid="{D5DDAF82-09B6-49F5-9BFF-2E67173D31F5}"/>
    <cellStyle name="SAPBEXexcBad8 7 4" xfId="18878" xr:uid="{1E3DFBE9-8863-466D-9D62-6E3D9C020E00}"/>
    <cellStyle name="SAPBEXexcBad8 7 5" xfId="14136" xr:uid="{26E954F8-F322-4A5E-868C-1D39AEA36598}"/>
    <cellStyle name="SAPBEXexcBad8 8" xfId="17541" xr:uid="{77EF1C35-531A-4ED3-97BD-A8FC40348707}"/>
    <cellStyle name="SAPBEXexcBad8 9" xfId="11954" xr:uid="{4954BD78-3E51-4CEE-90AC-B36FDCF3EC32}"/>
    <cellStyle name="SAPBEXexcBad9" xfId="4495" xr:uid="{59235F75-8580-4127-B6E9-8C8D5096119C}"/>
    <cellStyle name="SAPBEXexcBad9 2" xfId="5837" xr:uid="{14FD08A8-6A0F-4CDC-9109-E87F01474CEB}"/>
    <cellStyle name="SAPBEXexcBad9 2 2" xfId="6240" xr:uid="{1A61848C-1825-4C7B-A4CA-5D9EB88FB8DF}"/>
    <cellStyle name="SAPBEXexcBad9 2 2 2" xfId="6714" xr:uid="{31E56639-B62C-4A60-9377-2B12B58C6B9E}"/>
    <cellStyle name="SAPBEXexcBad9 2 2 2 2" xfId="9564" xr:uid="{A47B56EF-6865-4675-8F8D-99333F88D5E2}"/>
    <cellStyle name="SAPBEXexcBad9 2 2 2 2 2" xfId="11283" xr:uid="{6252ABA2-804B-4CD9-BC4C-836F8C5850DC}"/>
    <cellStyle name="SAPBEXexcBad9 2 2 2 2 2 2" xfId="21692" xr:uid="{24C2AD3D-F3D9-4FDA-824E-88E271767EA0}"/>
    <cellStyle name="SAPBEXexcBad9 2 2 2 2 2 3" xfId="16950" xr:uid="{6044A423-E9F4-4B8C-B156-5D3BB517162C}"/>
    <cellStyle name="SAPBEXexcBad9 2 2 2 2 3" xfId="10252" xr:uid="{2E5C01FE-6273-43FC-A27A-07EAF956226B}"/>
    <cellStyle name="SAPBEXexcBad9 2 2 2 2 3 2" xfId="20661" xr:uid="{0167BF96-A154-421A-9C76-D82EA11C8BBD}"/>
    <cellStyle name="SAPBEXexcBad9 2 2 2 2 3 3" xfId="15919" xr:uid="{2858B57D-6A11-4E8E-B9AC-5D6EF6806BFA}"/>
    <cellStyle name="SAPBEXexcBad9 2 2 2 2 4" xfId="19992" xr:uid="{1F13394F-5F81-4855-998B-5EA0A1C67152}"/>
    <cellStyle name="SAPBEXexcBad9 2 2 2 2 5" xfId="15250" xr:uid="{8C6F5A43-BD7F-444E-8C47-CB50C5C83113}"/>
    <cellStyle name="SAPBEXexcBad9 2 2 2 3" xfId="18534" xr:uid="{680494DA-6BA8-419C-8DD0-0B5F5ED754ED}"/>
    <cellStyle name="SAPBEXexcBad9 2 2 2 4" xfId="13695" xr:uid="{45D6959B-5932-4A73-948E-3C08E80EA24D}"/>
    <cellStyle name="SAPBEXexcBad9 2 2 3" xfId="9119" xr:uid="{A05DC6DC-AE80-4784-8BBB-DDC946B9EFB4}"/>
    <cellStyle name="SAPBEXexcBad9 2 2 3 2" xfId="10843" xr:uid="{FD5667AF-3CD2-41A5-93C1-A0EB10B07B5D}"/>
    <cellStyle name="SAPBEXexcBad9 2 2 3 2 2" xfId="21252" xr:uid="{8983DC22-D43A-4BB8-9386-78E2E9796E6A}"/>
    <cellStyle name="SAPBEXexcBad9 2 2 3 2 3" xfId="16510" xr:uid="{FAB4D88F-25D8-44DD-B449-08E2B29F65BA}"/>
    <cellStyle name="SAPBEXexcBad9 2 2 3 3" xfId="8608" xr:uid="{DF0A9BF0-24E2-4254-99D6-6B043A75DFC8}"/>
    <cellStyle name="SAPBEXexcBad9 2 2 3 3 2" xfId="19037" xr:uid="{60B0E9B7-3807-48BD-94BE-DD778D1A855B}"/>
    <cellStyle name="SAPBEXexcBad9 2 2 3 3 3" xfId="14295" xr:uid="{EC038536-DA31-4403-91B4-0FC066B2EDB4}"/>
    <cellStyle name="SAPBEXexcBad9 2 2 3 4" xfId="19548" xr:uid="{632929C4-19EE-4A0E-A20B-5F4565207591}"/>
    <cellStyle name="SAPBEXexcBad9 2 2 3 5" xfId="14806" xr:uid="{323D6532-275C-454E-96C4-F9DF36DF4ECB}"/>
    <cellStyle name="SAPBEXexcBad9 2 2 4" xfId="18080" xr:uid="{E987B636-2EBE-4873-9905-D63A7EF08840}"/>
    <cellStyle name="SAPBEXexcBad9 2 2 5" xfId="13232" xr:uid="{057F24CC-3D93-4CD5-A80B-B6EAD0155337}"/>
    <cellStyle name="SAPBEXexcBad9 2 3" xfId="6374" xr:uid="{589220BC-4584-4230-AF2C-F9F9E740A437}"/>
    <cellStyle name="SAPBEXexcBad9 2 3 2" xfId="6839" xr:uid="{52A41382-886D-44B3-92A2-856492E5D624}"/>
    <cellStyle name="SAPBEXexcBad9 2 3 2 2" xfId="9680" xr:uid="{EEC357D9-18FC-4CB4-8107-6B6990E10F83}"/>
    <cellStyle name="SAPBEXexcBad9 2 3 2 2 2" xfId="11401" xr:uid="{C366717B-A5DB-414E-9FB4-77567C22C616}"/>
    <cellStyle name="SAPBEXexcBad9 2 3 2 2 2 2" xfId="21810" xr:uid="{9B784C51-BBA0-46E4-9FD3-9447DB211904}"/>
    <cellStyle name="SAPBEXexcBad9 2 3 2 2 2 3" xfId="17068" xr:uid="{16672C2C-2D45-4F9F-9F58-721DDEA1EE83}"/>
    <cellStyle name="SAPBEXexcBad9 2 3 2 2 3" xfId="8891" xr:uid="{EE2133BE-328C-49B6-B880-66E4DA8D807B}"/>
    <cellStyle name="SAPBEXexcBad9 2 3 2 2 3 2" xfId="19320" xr:uid="{BD326263-FB0A-49D4-A5C8-CEFC41B98738}"/>
    <cellStyle name="SAPBEXexcBad9 2 3 2 2 3 3" xfId="14578" xr:uid="{57851F2A-C7D1-408F-B4E4-76099E397A55}"/>
    <cellStyle name="SAPBEXexcBad9 2 3 2 2 4" xfId="20108" xr:uid="{B1E3838B-155B-449E-B5EB-C16E9284AB25}"/>
    <cellStyle name="SAPBEXexcBad9 2 3 2 2 5" xfId="15366" xr:uid="{0B02CDC8-9167-4DC9-9D81-E8F83BE36816}"/>
    <cellStyle name="SAPBEXexcBad9 2 3 2 3" xfId="18657" xr:uid="{7F4EC824-09B8-4B52-A410-09149196E62C}"/>
    <cellStyle name="SAPBEXexcBad9 2 3 2 4" xfId="13820" xr:uid="{255B706F-4074-49C1-98EF-7EF45552DE8B}"/>
    <cellStyle name="SAPBEXexcBad9 2 3 3" xfId="9246" xr:uid="{D03F765F-C1E9-4AB1-984B-378A1E416067}"/>
    <cellStyle name="SAPBEXexcBad9 2 3 3 2" xfId="10970" xr:uid="{2446C833-94F5-446D-AAF4-4AF393D92BDB}"/>
    <cellStyle name="SAPBEXexcBad9 2 3 3 2 2" xfId="21379" xr:uid="{6E749596-3988-4E51-B983-503F3B187681}"/>
    <cellStyle name="SAPBEXexcBad9 2 3 3 2 3" xfId="16637" xr:uid="{39405878-76A6-428B-ADF8-1537AF8FA56F}"/>
    <cellStyle name="SAPBEXexcBad9 2 3 3 3" xfId="9988" xr:uid="{E8C05BDD-793A-4A37-91B0-A56E7744E28B}"/>
    <cellStyle name="SAPBEXexcBad9 2 3 3 3 2" xfId="20400" xr:uid="{A3FDE22C-C2E1-42C2-A408-FD6D8985D16A}"/>
    <cellStyle name="SAPBEXexcBad9 2 3 3 3 3" xfId="15658" xr:uid="{7796520F-949F-4D00-A89C-02E05F067830}"/>
    <cellStyle name="SAPBEXexcBad9 2 3 3 4" xfId="19675" xr:uid="{6BDD65C5-E122-4A4A-8C84-1EE1500248A3}"/>
    <cellStyle name="SAPBEXexcBad9 2 3 3 5" xfId="14933" xr:uid="{EC3EFAFC-9165-4992-A96A-4D0FEAE20E33}"/>
    <cellStyle name="SAPBEXexcBad9 2 3 4" xfId="18212" xr:uid="{5DFC3068-04B5-4D6D-9F4D-193BE3AE1FB9}"/>
    <cellStyle name="SAPBEXexcBad9 2 3 5" xfId="13366" xr:uid="{DD342649-031A-4635-94AC-A7FA9CD84AC4}"/>
    <cellStyle name="SAPBEXexcBad9 2 4" xfId="5982" xr:uid="{11734B05-959D-4049-9B7F-B3535E77C1D6}"/>
    <cellStyle name="SAPBEXexcBad9 2 4 2" xfId="8899" xr:uid="{AAA157D8-233A-4EC5-82D4-465357DE9862}"/>
    <cellStyle name="SAPBEXexcBad9 2 4 2 2" xfId="10615" xr:uid="{17433C3B-62B3-41F3-81F2-929445F19246}"/>
    <cellStyle name="SAPBEXexcBad9 2 4 2 2 2" xfId="21024" xr:uid="{9384D353-2899-4A57-BF77-0D2FC00E3A5A}"/>
    <cellStyle name="SAPBEXexcBad9 2 4 2 2 3" xfId="16282" xr:uid="{F0A9DEB0-A893-455E-BE47-CA4B291DB5A9}"/>
    <cellStyle name="SAPBEXexcBad9 2 4 2 3" xfId="10072" xr:uid="{18BCA428-48B6-4BB2-BD86-55D7295A2183}"/>
    <cellStyle name="SAPBEXexcBad9 2 4 2 3 2" xfId="20481" xr:uid="{35CE4FE7-C667-4FAA-8ADB-58040E9BE8EB}"/>
    <cellStyle name="SAPBEXexcBad9 2 4 2 3 3" xfId="15739" xr:uid="{1F095D3A-CBC6-4865-9949-31752AEE40E2}"/>
    <cellStyle name="SAPBEXexcBad9 2 4 2 4" xfId="19328" xr:uid="{17A4A020-07CE-45ED-800C-9361EC7DAD86}"/>
    <cellStyle name="SAPBEXexcBad9 2 4 2 5" xfId="14586" xr:uid="{BED3C6FE-8EC7-4EED-B63F-DBF4F2ED73D7}"/>
    <cellStyle name="SAPBEXexcBad9 2 4 3" xfId="17849" xr:uid="{D2BC6766-9E49-4F1E-A480-0790B81C65B8}"/>
    <cellStyle name="SAPBEXexcBad9 2 4 4" xfId="12993" xr:uid="{2D551942-D4ED-42B0-B50A-8AEE41019FA1}"/>
    <cellStyle name="SAPBEXexcBad9 2 5" xfId="8775" xr:uid="{16B9383F-5301-4C4C-BC85-A18492651EC2}"/>
    <cellStyle name="SAPBEXexcBad9 2 5 2" xfId="10489" xr:uid="{5616DBB0-536D-43BF-9065-88A739086378}"/>
    <cellStyle name="SAPBEXexcBad9 2 5 2 2" xfId="20898" xr:uid="{D06F6F14-12EF-4F7A-83C8-C93CAADF607A}"/>
    <cellStyle name="SAPBEXexcBad9 2 5 2 3" xfId="16156" xr:uid="{EEF3484D-329C-4FC7-8A01-CC1F6A3873C1}"/>
    <cellStyle name="SAPBEXexcBad9 2 5 3" xfId="11524" xr:uid="{7023D21F-DE43-47AE-873D-CFCBF6BDC401}"/>
    <cellStyle name="SAPBEXexcBad9 2 5 3 2" xfId="21918" xr:uid="{62594DDB-6B46-469B-89B4-52083B14D44C}"/>
    <cellStyle name="SAPBEXexcBad9 2 5 3 3" xfId="17176" xr:uid="{FD1D4ECD-41AD-481A-BC4D-EF65A9E44A28}"/>
    <cellStyle name="SAPBEXexcBad9 2 5 4" xfId="19204" xr:uid="{C8FC2739-7C60-4CCC-B297-135279836C95}"/>
    <cellStyle name="SAPBEXexcBad9 2 5 5" xfId="14462" xr:uid="{FDD22781-0BCC-4092-BD6A-A2B6D0A65054}"/>
    <cellStyle name="SAPBEXexcBad9 2 6" xfId="17722" xr:uid="{B3614B87-A148-45C6-85D3-343F1B68EBA7}"/>
    <cellStyle name="SAPBEXexcBad9 2 7" xfId="12182" xr:uid="{EB193AED-51CC-49EA-88FE-78A17DBDF345}"/>
    <cellStyle name="SAPBEXexcBad9 3" xfId="5736" xr:uid="{57CCF43A-E04F-4977-884F-CF31DBE8F9C4}"/>
    <cellStyle name="SAPBEXexcBad9 3 2" xfId="6159" xr:uid="{575C3FAD-5133-45B3-BD71-BC132647A2C4}"/>
    <cellStyle name="SAPBEXexcBad9 3 2 2" xfId="6640" xr:uid="{7684E502-B6A8-4FE3-8842-34C94C259227}"/>
    <cellStyle name="SAPBEXexcBad9 3 2 2 2" xfId="9494" xr:uid="{C3089791-F6AF-4719-A075-BB5AD84B792A}"/>
    <cellStyle name="SAPBEXexcBad9 3 2 2 2 2" xfId="11211" xr:uid="{8F4BF8FB-C578-4E51-88F2-67DDD8C415F2}"/>
    <cellStyle name="SAPBEXexcBad9 3 2 2 2 2 2" xfId="21620" xr:uid="{24F284A8-C778-4DE2-88A9-436718BAC71A}"/>
    <cellStyle name="SAPBEXexcBad9 3 2 2 2 2 3" xfId="16878" xr:uid="{CBC76E8C-A6E9-4C37-8035-828FF15222D9}"/>
    <cellStyle name="SAPBEXexcBad9 3 2 2 2 3" xfId="11748" xr:uid="{9492AEA1-B366-4EC8-B46B-54D97954F74D}"/>
    <cellStyle name="SAPBEXexcBad9 3 2 2 2 3 2" xfId="22142" xr:uid="{1DE27542-5DCF-413D-8383-AD2FC90E2F8C}"/>
    <cellStyle name="SAPBEXexcBad9 3 2 2 2 3 3" xfId="17400" xr:uid="{C958CB1A-7433-4907-8C30-6B22EB12F8D5}"/>
    <cellStyle name="SAPBEXexcBad9 3 2 2 2 4" xfId="19922" xr:uid="{5BE30E7C-32A1-4E2F-9E1B-08E1A8B372B4}"/>
    <cellStyle name="SAPBEXexcBad9 3 2 2 2 5" xfId="15180" xr:uid="{D75693BB-60BB-4991-A801-FA85BEF73207}"/>
    <cellStyle name="SAPBEXexcBad9 3 2 2 3" xfId="18462" xr:uid="{923567F9-1527-4E69-9F73-67E04E60E4D1}"/>
    <cellStyle name="SAPBEXexcBad9 3 2 2 4" xfId="13621" xr:uid="{8DFD1C49-4020-4DC6-A82F-72820D9E2FED}"/>
    <cellStyle name="SAPBEXexcBad9 3 2 3" xfId="9046" xr:uid="{A5AEE418-E69D-432B-B412-A264CB38307C}"/>
    <cellStyle name="SAPBEXexcBad9 3 2 3 2" xfId="10765" xr:uid="{06679463-C09D-422B-B26D-A8C3F3EAE6CD}"/>
    <cellStyle name="SAPBEXexcBad9 3 2 3 2 2" xfId="21174" xr:uid="{1A724F04-D2B1-4D04-AD57-387FA05AE288}"/>
    <cellStyle name="SAPBEXexcBad9 3 2 3 2 3" xfId="16432" xr:uid="{30519C0F-7C9D-4490-A6A8-532E638C09F7}"/>
    <cellStyle name="SAPBEXexcBad9 3 2 3 3" xfId="8478" xr:uid="{12992884-9AA0-4A19-B997-2BC7FD753C03}"/>
    <cellStyle name="SAPBEXexcBad9 3 2 3 3 2" xfId="18911" xr:uid="{3D831F63-FA21-4C50-9B72-1BA3949B3448}"/>
    <cellStyle name="SAPBEXexcBad9 3 2 3 3 3" xfId="14169" xr:uid="{8ABE8A28-4E69-4640-B8DC-0802F5ABF675}"/>
    <cellStyle name="SAPBEXexcBad9 3 2 3 4" xfId="19475" xr:uid="{89A27AEC-3486-4D0F-9461-861644BDA3F9}"/>
    <cellStyle name="SAPBEXexcBad9 3 2 3 5" xfId="14733" xr:uid="{D09ECBFD-E83B-46FE-981A-F31F142C465F}"/>
    <cellStyle name="SAPBEXexcBad9 3 2 4" xfId="18002" xr:uid="{6E39E9BF-87B2-498B-A983-0B5C4A4C9CC0}"/>
    <cellStyle name="SAPBEXexcBad9 3 2 5" xfId="13152" xr:uid="{3C937434-0CFA-4C1B-A14B-01B17C8C52E1}"/>
    <cellStyle name="SAPBEXexcBad9 3 3" xfId="5961" xr:uid="{AAF244A9-3A0E-4B98-9151-C9090C8673B0}"/>
    <cellStyle name="SAPBEXexcBad9 3 3 2" xfId="6549" xr:uid="{11C91BB6-33BD-4861-9757-98661CEA104B}"/>
    <cellStyle name="SAPBEXexcBad9 3 3 2 2" xfId="9412" xr:uid="{CD55B853-9A88-4377-A5CE-F83DE4C82A45}"/>
    <cellStyle name="SAPBEXexcBad9 3 3 2 2 2" xfId="11125" xr:uid="{103691F3-D777-4DD7-AEDE-5BB42EA096AF}"/>
    <cellStyle name="SAPBEXexcBad9 3 3 2 2 2 2" xfId="21534" xr:uid="{F962E862-59D5-40A9-BB00-8C98CBE40D5F}"/>
    <cellStyle name="SAPBEXexcBad9 3 3 2 2 2 3" xfId="16792" xr:uid="{DB73C573-AE86-46CB-A99B-6E3244162BF6}"/>
    <cellStyle name="SAPBEXexcBad9 3 3 2 2 3" xfId="9756" xr:uid="{8AA9D11E-56C2-48C1-919C-F81BF2A79AA8}"/>
    <cellStyle name="SAPBEXexcBad9 3 3 2 2 3 2" xfId="20180" xr:uid="{D1BB1973-4C28-4439-B2AB-47D888CC2223}"/>
    <cellStyle name="SAPBEXexcBad9 3 3 2 2 3 3" xfId="15438" xr:uid="{6F2876DB-0577-4677-BC88-AB88DF5AD491}"/>
    <cellStyle name="SAPBEXexcBad9 3 3 2 2 4" xfId="19840" xr:uid="{7C18E03B-2A74-45CC-BFFB-3B45BED769B8}"/>
    <cellStyle name="SAPBEXexcBad9 3 3 2 2 5" xfId="15098" xr:uid="{6173BE81-D9A0-4B9A-9DA8-7314C31D65AE}"/>
    <cellStyle name="SAPBEXexcBad9 3 3 2 3" xfId="18373" xr:uid="{1BED1718-C479-45E5-80DC-0E0A083F59C3}"/>
    <cellStyle name="SAPBEXexcBad9 3 3 2 4" xfId="13532" xr:uid="{4CD776B0-F418-42DD-9531-D4C929DBD94D}"/>
    <cellStyle name="SAPBEXexcBad9 3 3 3" xfId="8881" xr:uid="{3513D6D6-E139-45F7-AC29-25A086DB414B}"/>
    <cellStyle name="SAPBEXexcBad9 3 3 3 2" xfId="10599" xr:uid="{984C7B7B-1BCC-4FBB-BFED-6AE314D02EAD}"/>
    <cellStyle name="SAPBEXexcBad9 3 3 3 2 2" xfId="21008" xr:uid="{08B80262-3E6E-4CF0-BD67-36F2E78DA1C7}"/>
    <cellStyle name="SAPBEXexcBad9 3 3 3 2 3" xfId="16266" xr:uid="{D1780D39-59AA-42DF-ADE8-6CFAEEF3178B}"/>
    <cellStyle name="SAPBEXexcBad9 3 3 3 3" xfId="8636" xr:uid="{4D6D5F5B-17FA-4155-8B16-4683B5CA10E6}"/>
    <cellStyle name="SAPBEXexcBad9 3 3 3 3 2" xfId="19065" xr:uid="{4E8EBBD3-51EA-416A-BEAB-137D7CA5F219}"/>
    <cellStyle name="SAPBEXexcBad9 3 3 3 3 3" xfId="14323" xr:uid="{8A69BA62-9F09-4A56-AFB4-105BD8D76EB7}"/>
    <cellStyle name="SAPBEXexcBad9 3 3 3 4" xfId="19310" xr:uid="{97D49D3A-14CF-4655-8C8B-5381A69992C7}"/>
    <cellStyle name="SAPBEXexcBad9 3 3 3 5" xfId="14568" xr:uid="{C9B59095-1C9A-4A84-8592-6CED293E6C94}"/>
    <cellStyle name="SAPBEXexcBad9 3 3 4" xfId="17832" xr:uid="{550BB8AE-D86C-43CC-A8FE-7EBBD22C0AEC}"/>
    <cellStyle name="SAPBEXexcBad9 3 3 5" xfId="12976" xr:uid="{19C164A6-2724-4043-AF04-19C3CCB112E2}"/>
    <cellStyle name="SAPBEXexcBad9 3 4" xfId="6342" xr:uid="{C1A7C172-09C4-4383-A8FB-99A82E2EE6C5}"/>
    <cellStyle name="SAPBEXexcBad9 3 4 2" xfId="6807" xr:uid="{7A2D2BC2-3607-4D6F-B603-0921D1FE9FF2}"/>
    <cellStyle name="SAPBEXexcBad9 3 4 2 2" xfId="9649" xr:uid="{A52413F7-B622-4AB6-822E-EFD00CF201EB}"/>
    <cellStyle name="SAPBEXexcBad9 3 4 2 2 2" xfId="11370" xr:uid="{FDD3303F-BD8E-4314-87FF-4E590F2E743F}"/>
    <cellStyle name="SAPBEXexcBad9 3 4 2 2 2 2" xfId="21779" xr:uid="{EC7EB76E-6315-41FF-92D6-B3235D354389}"/>
    <cellStyle name="SAPBEXexcBad9 3 4 2 2 2 3" xfId="17037" xr:uid="{A22C3533-28F8-4B21-A60F-2B4861071215}"/>
    <cellStyle name="SAPBEXexcBad9 3 4 2 2 3" xfId="9721" xr:uid="{BB22819A-6DA9-456B-8CF8-35C38B7BA73A}"/>
    <cellStyle name="SAPBEXexcBad9 3 4 2 2 3 2" xfId="20149" xr:uid="{AE48E10B-36E7-48BE-B12F-AB8BCAFE7AA0}"/>
    <cellStyle name="SAPBEXexcBad9 3 4 2 2 3 3" xfId="15407" xr:uid="{D423F830-31B9-4066-BBBA-8DEF1971E2B3}"/>
    <cellStyle name="SAPBEXexcBad9 3 4 2 2 4" xfId="20077" xr:uid="{3258A19B-6E61-425D-A550-A6EBAE761900}"/>
    <cellStyle name="SAPBEXexcBad9 3 4 2 2 5" xfId="15335" xr:uid="{1D761EC7-C8E1-4BD5-83B7-BEF4210480D2}"/>
    <cellStyle name="SAPBEXexcBad9 3 4 2 3" xfId="18625" xr:uid="{CEC785A3-CDBB-492D-91CD-507392B64265}"/>
    <cellStyle name="SAPBEXexcBad9 3 4 2 4" xfId="13788" xr:uid="{2E031D77-EB31-410B-B919-F552FAB96895}"/>
    <cellStyle name="SAPBEXexcBad9 3 4 3" xfId="9215" xr:uid="{CCC23471-9948-4198-9761-A28D41FF2885}"/>
    <cellStyle name="SAPBEXexcBad9 3 4 3 2" xfId="10939" xr:uid="{32C7F706-3BA9-442D-98B7-62C5C528E5B7}"/>
    <cellStyle name="SAPBEXexcBad9 3 4 3 2 2" xfId="21348" xr:uid="{41831FE4-5D0C-49A2-B283-50E7BE73A630}"/>
    <cellStyle name="SAPBEXexcBad9 3 4 3 2 3" xfId="16606" xr:uid="{14E6DC6A-BDA9-4A3B-97E6-52BC269B2E45}"/>
    <cellStyle name="SAPBEXexcBad9 3 4 3 3" xfId="11731" xr:uid="{CF264592-74E5-4C55-BBEC-2381CCC1844C}"/>
    <cellStyle name="SAPBEXexcBad9 3 4 3 3 2" xfId="22125" xr:uid="{C0892BD3-F078-482B-BF5B-028384155D78}"/>
    <cellStyle name="SAPBEXexcBad9 3 4 3 3 3" xfId="17383" xr:uid="{8625578B-1634-45FA-87BF-7E68CD146174}"/>
    <cellStyle name="SAPBEXexcBad9 3 4 3 4" xfId="19644" xr:uid="{4A62281D-BF8F-4643-A63D-9D66F811F760}"/>
    <cellStyle name="SAPBEXexcBad9 3 4 3 5" xfId="14902" xr:uid="{2F55EB6B-60AB-4A5E-8E40-5245207DE130}"/>
    <cellStyle name="SAPBEXexcBad9 3 4 4" xfId="18180" xr:uid="{B4750E66-3F5D-451A-A124-5F5CD07CFD7F}"/>
    <cellStyle name="SAPBEXexcBad9 3 4 5" xfId="13334" xr:uid="{464F2F35-3C0F-40E7-B001-26745985C15D}"/>
    <cellStyle name="SAPBEXexcBad9 3 5" xfId="5927" xr:uid="{AAC078E7-11A5-4CDB-BB01-CF106CC4210F}"/>
    <cellStyle name="SAPBEXexcBad9 3 5 2" xfId="8850" xr:uid="{A6CC9B82-9CE2-4479-9669-D81B745A1BC4}"/>
    <cellStyle name="SAPBEXexcBad9 3 5 2 2" xfId="10570" xr:uid="{7A7ECB2F-D0DC-46BD-94EA-EF4F07454E01}"/>
    <cellStyle name="SAPBEXexcBad9 3 5 2 2 2" xfId="20979" xr:uid="{06273A9C-1CEB-487F-A6D6-3D84D7BFAE23}"/>
    <cellStyle name="SAPBEXexcBad9 3 5 2 2 3" xfId="16237" xr:uid="{CD16F6E1-0303-4FE3-B4A4-D29BC73EC8DE}"/>
    <cellStyle name="SAPBEXexcBad9 3 5 2 3" xfId="11665" xr:uid="{2E972CCD-8241-407A-80C1-62D9184785D8}"/>
    <cellStyle name="SAPBEXexcBad9 3 5 2 3 2" xfId="22059" xr:uid="{4C572CEB-5556-476F-B54F-E7DA8456CEE0}"/>
    <cellStyle name="SAPBEXexcBad9 3 5 2 3 3" xfId="17317" xr:uid="{A11727A9-79B8-4D25-BA5C-02574E3B06CE}"/>
    <cellStyle name="SAPBEXexcBad9 3 5 2 4" xfId="19279" xr:uid="{B229A51A-1BCA-41F2-B7F2-A4B21C6F8F23}"/>
    <cellStyle name="SAPBEXexcBad9 3 5 2 5" xfId="14537" xr:uid="{B547F61A-B3EB-4180-9307-9FF6EB1D850B}"/>
    <cellStyle name="SAPBEXexcBad9 3 5 3" xfId="17802" xr:uid="{9FF270BF-3B31-40B8-87DF-287B5549EAA4}"/>
    <cellStyle name="SAPBEXexcBad9 3 5 4" xfId="12948" xr:uid="{9B1A2E00-205E-42BD-AA48-81E9EC66F5CA}"/>
    <cellStyle name="SAPBEXexcBad9 3 6" xfId="8684" xr:uid="{4E4409B9-C976-44D3-A99F-EB165D0E73A6}"/>
    <cellStyle name="SAPBEXexcBad9 3 6 2" xfId="10395" xr:uid="{A1ABCD51-207F-463D-9711-DFBF7AC32CA8}"/>
    <cellStyle name="SAPBEXexcBad9 3 6 2 2" xfId="20804" xr:uid="{1161C1D0-B779-4E2C-9677-511B01011539}"/>
    <cellStyle name="SAPBEXexcBad9 3 6 2 3" xfId="16062" xr:uid="{288AE109-A542-4E3A-A37F-8CD956BF581F}"/>
    <cellStyle name="SAPBEXexcBad9 3 6 3" xfId="8549" xr:uid="{7CBC96F7-43B8-4D83-9991-5AE662B32233}"/>
    <cellStyle name="SAPBEXexcBad9 3 6 3 2" xfId="18978" xr:uid="{DC12D34B-0D82-49EA-B829-8FA4D5463CF5}"/>
    <cellStyle name="SAPBEXexcBad9 3 6 3 3" xfId="14236" xr:uid="{9FD2D07F-F37D-4E6B-A056-0298A0C61561}"/>
    <cellStyle name="SAPBEXexcBad9 3 6 4" xfId="19113" xr:uid="{CB5EBC2F-B466-4553-9FCF-ADF966C230B9}"/>
    <cellStyle name="SAPBEXexcBad9 3 6 5" xfId="14371" xr:uid="{DA48A33A-B287-41CD-ADC2-0665A3ACDB01}"/>
    <cellStyle name="SAPBEXexcBad9 3 7" xfId="17627" xr:uid="{80505C7C-C595-4F4B-B80F-B2670C30D7FC}"/>
    <cellStyle name="SAPBEXexcBad9 3 8" xfId="12813" xr:uid="{E8FA1C4D-8950-44E0-B57C-6F49D23179C8}"/>
    <cellStyle name="SAPBEXexcBad9 4" xfId="5788" xr:uid="{3D7AEDA9-050A-41C5-8E2A-E1DFFE36890D}"/>
    <cellStyle name="SAPBEXexcBad9 4 2" xfId="6509" xr:uid="{68F340F0-E05D-4604-B82D-41A40D3730A6}"/>
    <cellStyle name="SAPBEXexcBad9 4 2 2" xfId="9373" xr:uid="{3B9979FD-06AA-4CA3-BF27-58C854569DBB}"/>
    <cellStyle name="SAPBEXexcBad9 4 2 2 2" xfId="11086" xr:uid="{6F4548A1-C7AD-40C7-8DE4-9237E02CD40E}"/>
    <cellStyle name="SAPBEXexcBad9 4 2 2 2 2" xfId="21495" xr:uid="{1A9E9371-9359-45DC-B7C9-5033DA0BA4A7}"/>
    <cellStyle name="SAPBEXexcBad9 4 2 2 2 3" xfId="16753" xr:uid="{72D33E2E-5930-467D-8B70-1698C930596A}"/>
    <cellStyle name="SAPBEXexcBad9 4 2 2 3" xfId="8828" xr:uid="{D0CF85BA-2594-4A9B-B226-FFF1E9EA790C}"/>
    <cellStyle name="SAPBEXexcBad9 4 2 2 3 2" xfId="19257" xr:uid="{67A162EB-A4B4-426A-BEBC-1C1921F9774B}"/>
    <cellStyle name="SAPBEXexcBad9 4 2 2 3 3" xfId="14515" xr:uid="{812618DD-B867-4E70-99F3-24AE84A0BCBE}"/>
    <cellStyle name="SAPBEXexcBad9 4 2 2 4" xfId="19801" xr:uid="{3D28DD49-B2BA-4E00-8DEC-3721209091EB}"/>
    <cellStyle name="SAPBEXexcBad9 4 2 2 5" xfId="15059" xr:uid="{B4461F48-F861-49D7-8DC6-82C9DFA6D07B}"/>
    <cellStyle name="SAPBEXexcBad9 4 2 3" xfId="18334" xr:uid="{5B87EB19-0F9C-4FEC-BC45-B413178DF256}"/>
    <cellStyle name="SAPBEXexcBad9 4 2 4" xfId="13492" xr:uid="{9C88AFC8-D3B1-43E1-BC4F-9DEF089F18FB}"/>
    <cellStyle name="SAPBEXexcBad9 4 3" xfId="8729" xr:uid="{F2FEC7D2-0650-4AF9-B390-7E388C07E2BB}"/>
    <cellStyle name="SAPBEXexcBad9 4 3 2" xfId="10442" xr:uid="{408D29B2-4FF6-4FEC-8A8E-4CD8910F3A5E}"/>
    <cellStyle name="SAPBEXexcBad9 4 3 2 2" xfId="20851" xr:uid="{C2E265A4-7D33-497D-B2AD-DE237EFCDDE7}"/>
    <cellStyle name="SAPBEXexcBad9 4 3 2 3" xfId="16109" xr:uid="{3CD79C9C-D724-4E3C-936C-6EBF6F6DEC22}"/>
    <cellStyle name="SAPBEXexcBad9 4 3 3" xfId="8432" xr:uid="{F82A8CE8-84CB-4F02-91F8-866E42A402A5}"/>
    <cellStyle name="SAPBEXexcBad9 4 3 3 2" xfId="18843" xr:uid="{ACBC493B-0135-4C67-81C9-039EC7B4862B}"/>
    <cellStyle name="SAPBEXexcBad9 4 3 3 3" xfId="14101" xr:uid="{A8AD5075-EAAC-4559-B811-3885288CD998}"/>
    <cellStyle name="SAPBEXexcBad9 4 3 4" xfId="19158" xr:uid="{D086BB95-C241-47FD-A0BD-06AA0E44AFB0}"/>
    <cellStyle name="SAPBEXexcBad9 4 3 5" xfId="14416" xr:uid="{60138E42-D178-4DC3-BCD4-6A22BB47BC8F}"/>
    <cellStyle name="SAPBEXexcBad9 4 4" xfId="17675" xr:uid="{450A5035-CDFB-492D-A952-2C74BF8FDEAE}"/>
    <cellStyle name="SAPBEXexcBad9 4 5" xfId="12858" xr:uid="{4659D118-5001-416A-9D39-E7D206012407}"/>
    <cellStyle name="SAPBEXexcBad9 5" xfId="6122" xr:uid="{F220D707-10BE-4996-BE1C-9D1250988C6D}"/>
    <cellStyle name="SAPBEXexcBad9 5 2" xfId="6615" xr:uid="{12C3722C-FB38-4766-B3B1-64F8262505FB}"/>
    <cellStyle name="SAPBEXexcBad9 5 2 2" xfId="9471" xr:uid="{D0EBCCA9-49CE-4CF9-AB83-06F0B20D3F93}"/>
    <cellStyle name="SAPBEXexcBad9 5 2 2 2" xfId="11188" xr:uid="{AE9A154C-6849-4C8C-8D5B-4219D262F0E8}"/>
    <cellStyle name="SAPBEXexcBad9 5 2 2 2 2" xfId="21597" xr:uid="{B3AF2437-6938-41EC-AA2B-B2B49FAF7F84}"/>
    <cellStyle name="SAPBEXexcBad9 5 2 2 2 3" xfId="16855" xr:uid="{076AB89A-7C52-4696-AE24-30046E009980}"/>
    <cellStyle name="SAPBEXexcBad9 5 2 2 3" xfId="10134" xr:uid="{4BD556D7-F715-4E2A-8C07-12AB7DEA1E4D}"/>
    <cellStyle name="SAPBEXexcBad9 5 2 2 3 2" xfId="20543" xr:uid="{7270E3D4-EABA-4FC2-943E-7940D9DFF256}"/>
    <cellStyle name="SAPBEXexcBad9 5 2 2 3 3" xfId="15801" xr:uid="{692E8213-229A-4E7D-92E9-75235327F939}"/>
    <cellStyle name="SAPBEXexcBad9 5 2 2 4" xfId="19899" xr:uid="{61AD722E-146D-41CB-8295-3F37267A8D48}"/>
    <cellStyle name="SAPBEXexcBad9 5 2 2 5" xfId="15157" xr:uid="{71856761-FCDD-4C59-AD83-C43488598F9E}"/>
    <cellStyle name="SAPBEXexcBad9 5 2 3" xfId="18438" xr:uid="{D1EA5383-5F26-4C34-B379-AA974B9ED2B8}"/>
    <cellStyle name="SAPBEXexcBad9 5 2 4" xfId="13597" xr:uid="{D0E65E72-0B81-417B-93FE-8A36DEECA829}"/>
    <cellStyle name="SAPBEXexcBad9 5 3" xfId="9010" xr:uid="{DBF23A19-48A8-4D85-B4C0-A6FF4AB17C2D}"/>
    <cellStyle name="SAPBEXexcBad9 5 3 2" xfId="10731" xr:uid="{3556D09B-474A-4C23-8216-CF961163D7D7}"/>
    <cellStyle name="SAPBEXexcBad9 5 3 2 2" xfId="21140" xr:uid="{0E708528-CA16-45A3-BE1F-8518BA7BEBC3}"/>
    <cellStyle name="SAPBEXexcBad9 5 3 2 3" xfId="16398" xr:uid="{D2230B05-FA77-474E-96D3-5CA790E64F3C}"/>
    <cellStyle name="SAPBEXexcBad9 5 3 3" xfId="9945" xr:uid="{D33A78EB-4BF8-41B4-BFBE-9841F8B28412}"/>
    <cellStyle name="SAPBEXexcBad9 5 3 3 2" xfId="20358" xr:uid="{0ED9815B-AF36-44AD-8B97-81E91D45CD9E}"/>
    <cellStyle name="SAPBEXexcBad9 5 3 3 3" xfId="15616" xr:uid="{DD40CE82-0BB6-432E-AF69-FDBF9581F1A9}"/>
    <cellStyle name="SAPBEXexcBad9 5 3 4" xfId="19439" xr:uid="{F075C7AD-2A7B-4B07-B353-1207DD15C200}"/>
    <cellStyle name="SAPBEXexcBad9 5 3 5" xfId="14697" xr:uid="{3A608211-EB26-470D-8C36-7C103EAD1733}"/>
    <cellStyle name="SAPBEXexcBad9 5 4" xfId="17966" xr:uid="{13195CE6-09FA-47BA-B571-3FD2F78CF93D}"/>
    <cellStyle name="SAPBEXexcBad9 5 5" xfId="13116" xr:uid="{A176B818-8571-4707-89E3-94C0D10281EA}"/>
    <cellStyle name="SAPBEXexcBad9 6" xfId="5759" xr:uid="{16517A7A-05C9-49F8-A3EA-4B284FA7F95D}"/>
    <cellStyle name="SAPBEXexcBad9 6 2" xfId="8706" xr:uid="{D849D0E1-E1DF-4BD8-ACC0-42323B4CB3E0}"/>
    <cellStyle name="SAPBEXexcBad9 6 2 2" xfId="10417" xr:uid="{BF92A75E-19D9-45A6-8D77-C64F638B9298}"/>
    <cellStyle name="SAPBEXexcBad9 6 2 2 2" xfId="20826" xr:uid="{471802B6-2734-483C-B60A-B818D28F918A}"/>
    <cellStyle name="SAPBEXexcBad9 6 2 2 3" xfId="16084" xr:uid="{0A798F49-3581-4EF4-A832-E5ACC2168268}"/>
    <cellStyle name="SAPBEXexcBad9 6 2 3" xfId="10139" xr:uid="{4C306FD5-83C4-44D8-A1EA-067449F8123A}"/>
    <cellStyle name="SAPBEXexcBad9 6 2 3 2" xfId="20548" xr:uid="{205EA3B4-185B-4E06-B96A-590D051BED2B}"/>
    <cellStyle name="SAPBEXexcBad9 6 2 3 3" xfId="15806" xr:uid="{46259D08-FBEB-480E-A158-B9A2739F60DB}"/>
    <cellStyle name="SAPBEXexcBad9 6 2 4" xfId="19135" xr:uid="{74AF7953-57BF-4B48-8E96-1C075AB43F3C}"/>
    <cellStyle name="SAPBEXexcBad9 6 2 5" xfId="14393" xr:uid="{BF99AEB9-5EEC-4A4F-A777-41E54953DBEF}"/>
    <cellStyle name="SAPBEXexcBad9 6 3" xfId="17650" xr:uid="{1A633B2D-4091-43BE-A411-5D5BBE6E8069}"/>
    <cellStyle name="SAPBEXexcBad9 6 4" xfId="12833" xr:uid="{C9921E72-DD80-4B02-A6D2-691708A8D680}"/>
    <cellStyle name="SAPBEXexcBad9 7" xfId="8460" xr:uid="{7903A64A-2695-4C2C-AA4B-0DAB54753EEA}"/>
    <cellStyle name="SAPBEXexcBad9 7 2" xfId="10313" xr:uid="{DF06AD59-D472-4549-AF87-DCAF15085FBA}"/>
    <cellStyle name="SAPBEXexcBad9 7 2 2" xfId="20721" xr:uid="{CDB03E64-7C84-470E-B5B5-543935FEB6DE}"/>
    <cellStyle name="SAPBEXexcBad9 7 2 3" xfId="15979" xr:uid="{4DE2881E-2DB3-4EF1-8B9C-AF5CD14F0FFD}"/>
    <cellStyle name="SAPBEXexcBad9 7 3" xfId="10068" xr:uid="{913B6C97-F1E0-4441-A23C-22A101C8A9AE}"/>
    <cellStyle name="SAPBEXexcBad9 7 3 2" xfId="20477" xr:uid="{20108892-1FF3-4979-A99B-B1E7DC16871F}"/>
    <cellStyle name="SAPBEXexcBad9 7 3 3" xfId="15735" xr:uid="{BA3B4473-B017-4F9C-929C-F38DF8043874}"/>
    <cellStyle name="SAPBEXexcBad9 7 4" xfId="18879" xr:uid="{FC65A931-6D15-40F8-8BE8-71435E04FA73}"/>
    <cellStyle name="SAPBEXexcBad9 7 5" xfId="14137" xr:uid="{E5FF1D31-B52C-4F2D-9BBD-5C1B0D77E29E}"/>
    <cellStyle name="SAPBEXexcBad9 8" xfId="17542" xr:uid="{8BDA1A29-B7F7-4D67-A5ED-A10865858820}"/>
    <cellStyle name="SAPBEXexcBad9 9" xfId="11955" xr:uid="{B7F163ED-1C8B-4582-A828-2B4117A7E007}"/>
    <cellStyle name="SAPBEXexcCritical4" xfId="4496" xr:uid="{59CB8636-E4AB-4192-A42B-28CEA4A6E110}"/>
    <cellStyle name="SAPBEXexcCritical4 2" xfId="5838" xr:uid="{6C2B921F-F55D-4033-A36A-31D0650179C7}"/>
    <cellStyle name="SAPBEXexcCritical4 2 2" xfId="6241" xr:uid="{B6B65E23-8A59-4994-AC80-11D9A0E62189}"/>
    <cellStyle name="SAPBEXexcCritical4 2 2 2" xfId="6715" xr:uid="{6BB2B722-5D95-4391-A854-6476AF1FB966}"/>
    <cellStyle name="SAPBEXexcCritical4 2 2 2 2" xfId="9565" xr:uid="{9C45B1B7-A2F0-4E5A-BE61-DF5327A4E6B9}"/>
    <cellStyle name="SAPBEXexcCritical4 2 2 2 2 2" xfId="11284" xr:uid="{E20585F1-5962-4BC0-A95C-70273D4D38C3}"/>
    <cellStyle name="SAPBEXexcCritical4 2 2 2 2 2 2" xfId="21693" xr:uid="{2C7EBF6C-83B1-4BB4-A92E-7F998193C2BE}"/>
    <cellStyle name="SAPBEXexcCritical4 2 2 2 2 2 3" xfId="16951" xr:uid="{5D84FB6D-6D1B-44FE-AFC0-EE85F02847C2}"/>
    <cellStyle name="SAPBEXexcCritical4 2 2 2 2 3" xfId="10103" xr:uid="{91E56746-02D1-44BA-9FDC-74CB0635B625}"/>
    <cellStyle name="SAPBEXexcCritical4 2 2 2 2 3 2" xfId="20512" xr:uid="{89CF26AA-0E38-44D7-A4D7-2FFA419394F8}"/>
    <cellStyle name="SAPBEXexcCritical4 2 2 2 2 3 3" xfId="15770" xr:uid="{34D10918-B8E7-4D7C-9B4E-E5AC6F8E7FDE}"/>
    <cellStyle name="SAPBEXexcCritical4 2 2 2 2 4" xfId="19993" xr:uid="{B6AE20AB-CC3E-40A1-A6A0-2C9F5EAAC039}"/>
    <cellStyle name="SAPBEXexcCritical4 2 2 2 2 5" xfId="15251" xr:uid="{076DCB24-CBD0-4916-BF8B-7AABD35496FE}"/>
    <cellStyle name="SAPBEXexcCritical4 2 2 2 3" xfId="18535" xr:uid="{30D4FC79-8C8E-471C-AA29-8526F2BF7043}"/>
    <cellStyle name="SAPBEXexcCritical4 2 2 2 4" xfId="13696" xr:uid="{B11E30FE-D6AE-4365-9B65-A1FB8EFCD1CB}"/>
    <cellStyle name="SAPBEXexcCritical4 2 2 3" xfId="9120" xr:uid="{59C27B39-1237-426A-8052-3C94A1F6CF33}"/>
    <cellStyle name="SAPBEXexcCritical4 2 2 3 2" xfId="10844" xr:uid="{2FA45DA2-9DDE-463C-893A-CA00FBE8A33A}"/>
    <cellStyle name="SAPBEXexcCritical4 2 2 3 2 2" xfId="21253" xr:uid="{1A1FB0E5-8726-4035-9A6C-A40BE7F17BF3}"/>
    <cellStyle name="SAPBEXexcCritical4 2 2 3 2 3" xfId="16511" xr:uid="{FAF05EC3-5DD5-4BDE-8BE3-E60B7715E339}"/>
    <cellStyle name="SAPBEXexcCritical4 2 2 3 3" xfId="10004" xr:uid="{7344FABF-A56B-413D-8894-330E0AC76466}"/>
    <cellStyle name="SAPBEXexcCritical4 2 2 3 3 2" xfId="20415" xr:uid="{4D52F01D-E92C-42D0-8BC0-E7DD18B52DEA}"/>
    <cellStyle name="SAPBEXexcCritical4 2 2 3 3 3" xfId="15673" xr:uid="{4C216D69-BFBB-477D-92F9-CBA96CCC7FCC}"/>
    <cellStyle name="SAPBEXexcCritical4 2 2 3 4" xfId="19549" xr:uid="{9F6040CD-07B7-46FE-9A3A-731D12F40A50}"/>
    <cellStyle name="SAPBEXexcCritical4 2 2 3 5" xfId="14807" xr:uid="{CC5B3301-4D32-454F-A7C4-9D7E491C113B}"/>
    <cellStyle name="SAPBEXexcCritical4 2 2 4" xfId="18081" xr:uid="{65B4D420-CE92-408C-BA20-6256F7C2EC60}"/>
    <cellStyle name="SAPBEXexcCritical4 2 2 5" xfId="13233" xr:uid="{7C242B33-099A-43DD-BC42-9E06E7F470CE}"/>
    <cellStyle name="SAPBEXexcCritical4 2 3" xfId="6375" xr:uid="{595E72F5-56F4-4372-89AC-EC1546355AD8}"/>
    <cellStyle name="SAPBEXexcCritical4 2 3 2" xfId="6840" xr:uid="{A42F1270-1E09-40BB-B5D9-7A995906C902}"/>
    <cellStyle name="SAPBEXexcCritical4 2 3 2 2" xfId="9681" xr:uid="{D498CC03-B0FC-4B2A-BF66-A2C9B4F47416}"/>
    <cellStyle name="SAPBEXexcCritical4 2 3 2 2 2" xfId="11402" xr:uid="{16BE481E-92C0-44FC-B854-7F13B6C8C2E1}"/>
    <cellStyle name="SAPBEXexcCritical4 2 3 2 2 2 2" xfId="21811" xr:uid="{263A2BB7-04C3-4FA7-9D49-4E880832B64E}"/>
    <cellStyle name="SAPBEXexcCritical4 2 3 2 2 2 3" xfId="17069" xr:uid="{19B21024-2BA2-461C-A1F0-4AE2FEB3F1E5}"/>
    <cellStyle name="SAPBEXexcCritical4 2 3 2 2 3" xfId="11701" xr:uid="{B64EEE09-41A8-48F6-8AE7-F83C07337291}"/>
    <cellStyle name="SAPBEXexcCritical4 2 3 2 2 3 2" xfId="22095" xr:uid="{F7DCBB21-44DA-477D-81CC-909D0B7188E1}"/>
    <cellStyle name="SAPBEXexcCritical4 2 3 2 2 3 3" xfId="17353" xr:uid="{EBBF98CF-F416-4AF1-B940-DA72EACE55E5}"/>
    <cellStyle name="SAPBEXexcCritical4 2 3 2 2 4" xfId="20109" xr:uid="{C2CE045E-F707-4895-820F-C4D25BCD8BC5}"/>
    <cellStyle name="SAPBEXexcCritical4 2 3 2 2 5" xfId="15367" xr:uid="{33E1231B-ECB9-414F-B5E3-5266CAF9273C}"/>
    <cellStyle name="SAPBEXexcCritical4 2 3 2 3" xfId="18658" xr:uid="{924818FE-113A-4E57-A247-9FBE1735D7A2}"/>
    <cellStyle name="SAPBEXexcCritical4 2 3 2 4" xfId="13821" xr:uid="{8EA2A90F-DF85-49B9-AA08-311E94D9DB96}"/>
    <cellStyle name="SAPBEXexcCritical4 2 3 3" xfId="9247" xr:uid="{B8ADE16A-37C8-49D1-9977-5252DF0A623F}"/>
    <cellStyle name="SAPBEXexcCritical4 2 3 3 2" xfId="10971" xr:uid="{E5B94BF4-0E29-4ABB-BFCC-D8371CA69172}"/>
    <cellStyle name="SAPBEXexcCritical4 2 3 3 2 2" xfId="21380" xr:uid="{1F2317D4-CE21-4C7B-A703-0099FCA90AAA}"/>
    <cellStyle name="SAPBEXexcCritical4 2 3 3 2 3" xfId="16638" xr:uid="{AFF126B6-A086-48B5-99B7-F19932C80626}"/>
    <cellStyle name="SAPBEXexcCritical4 2 3 3 3" xfId="11725" xr:uid="{2F95408C-2E30-4882-B79D-88445E250181}"/>
    <cellStyle name="SAPBEXexcCritical4 2 3 3 3 2" xfId="22119" xr:uid="{2B1A1B57-10AA-493E-BD76-B908E36DA532}"/>
    <cellStyle name="SAPBEXexcCritical4 2 3 3 3 3" xfId="17377" xr:uid="{9C9A5680-1F3B-4A09-B809-D060C175C026}"/>
    <cellStyle name="SAPBEXexcCritical4 2 3 3 4" xfId="19676" xr:uid="{C2BF62BB-6C79-4E25-AC26-84AD3AEB7331}"/>
    <cellStyle name="SAPBEXexcCritical4 2 3 3 5" xfId="14934" xr:uid="{7F07CCF5-7B69-47EF-B798-187D9FC1066A}"/>
    <cellStyle name="SAPBEXexcCritical4 2 3 4" xfId="18213" xr:uid="{E600641C-44E7-49B5-83A5-AD13F1F129C4}"/>
    <cellStyle name="SAPBEXexcCritical4 2 3 5" xfId="13367" xr:uid="{A71CD4A8-048E-4BA9-9C98-4F35D0542FC0}"/>
    <cellStyle name="SAPBEXexcCritical4 2 4" xfId="6062" xr:uid="{045FD767-4BC5-4113-A65A-4E4F264D8C35}"/>
    <cellStyle name="SAPBEXexcCritical4 2 4 2" xfId="8967" xr:uid="{6747216E-1D13-441C-BA7B-00F9DE5503EE}"/>
    <cellStyle name="SAPBEXexcCritical4 2 4 2 2" xfId="10684" xr:uid="{20E2558F-42CD-407D-AB40-93DCBA93F92F}"/>
    <cellStyle name="SAPBEXexcCritical4 2 4 2 2 2" xfId="21093" xr:uid="{E74AC2CE-F034-421F-9926-B1F7661A8C88}"/>
    <cellStyle name="SAPBEXexcCritical4 2 4 2 2 3" xfId="16351" xr:uid="{C5DB93A3-BDDA-4197-8924-041B05E59BAE}"/>
    <cellStyle name="SAPBEXexcCritical4 2 4 2 3" xfId="10014" xr:uid="{4202820D-C501-4B12-96C1-D1D41CD5E340}"/>
    <cellStyle name="SAPBEXexcCritical4 2 4 2 3 2" xfId="20425" xr:uid="{2BBB7668-3CED-476E-986B-224A7CBF6DF3}"/>
    <cellStyle name="SAPBEXexcCritical4 2 4 2 3 3" xfId="15683" xr:uid="{6B5D766F-A754-4E0B-97DE-9EF0FFD8E87A}"/>
    <cellStyle name="SAPBEXexcCritical4 2 4 2 4" xfId="19396" xr:uid="{4DB39902-4097-4AA7-B47D-82CEAD388DF3}"/>
    <cellStyle name="SAPBEXexcCritical4 2 4 2 5" xfId="14654" xr:uid="{8F62A6F7-2188-43C4-9C5E-AE4083F879BA}"/>
    <cellStyle name="SAPBEXexcCritical4 2 4 3" xfId="17918" xr:uid="{4F86D815-54B6-4BDE-8B1E-6D989E5440C2}"/>
    <cellStyle name="SAPBEXexcCritical4 2 4 4" xfId="13065" xr:uid="{B7FF3D4C-C6A6-47DC-94C0-99490D9B2C1E}"/>
    <cellStyle name="SAPBEXexcCritical4 2 5" xfId="8776" xr:uid="{15D158F7-4CCF-4568-9B94-5245E8923F6D}"/>
    <cellStyle name="SAPBEXexcCritical4 2 5 2" xfId="10490" xr:uid="{1C289995-E3B9-4CC8-8B25-32BA7953B21B}"/>
    <cellStyle name="SAPBEXexcCritical4 2 5 2 2" xfId="20899" xr:uid="{D18E02AF-CC1B-49DC-93ED-3ACF5CD5EBFB}"/>
    <cellStyle name="SAPBEXexcCritical4 2 5 2 3" xfId="16157" xr:uid="{3B869638-75F0-4209-B965-A413EA5CF562}"/>
    <cellStyle name="SAPBEXexcCritical4 2 5 3" xfId="9843" xr:uid="{0FBC9311-EBA5-4B9C-BE82-FBFBAA3EB9EC}"/>
    <cellStyle name="SAPBEXexcCritical4 2 5 3 2" xfId="20263" xr:uid="{9EECAC61-04D4-4DE7-A850-E94B5DFA704F}"/>
    <cellStyle name="SAPBEXexcCritical4 2 5 3 3" xfId="15521" xr:uid="{89E963C2-C315-43D2-AC1D-20B71B210777}"/>
    <cellStyle name="SAPBEXexcCritical4 2 5 4" xfId="19205" xr:uid="{82F9CA30-18C8-4DAF-93D7-7C087B1EA6FE}"/>
    <cellStyle name="SAPBEXexcCritical4 2 5 5" xfId="14463" xr:uid="{5BB6C905-F9ED-4ACC-BD0F-E2D316344E38}"/>
    <cellStyle name="SAPBEXexcCritical4 2 6" xfId="17723" xr:uid="{3049DAA1-0823-41C7-996D-BF7BF2E73FB2}"/>
    <cellStyle name="SAPBEXexcCritical4 2 7" xfId="12183" xr:uid="{F1CD3D4C-BA1F-4A38-8F86-CA3AFF98AC1F}"/>
    <cellStyle name="SAPBEXexcCritical4 3" xfId="5737" xr:uid="{4A1151B9-4A8B-4DB8-BDF5-BBE6623A19A3}"/>
    <cellStyle name="SAPBEXexcCritical4 3 2" xfId="6160" xr:uid="{A0AE0683-D855-433E-8993-452A48557B66}"/>
    <cellStyle name="SAPBEXexcCritical4 3 2 2" xfId="6641" xr:uid="{EF76D67E-91D2-4522-9DCA-217C21C7156E}"/>
    <cellStyle name="SAPBEXexcCritical4 3 2 2 2" xfId="9495" xr:uid="{6DEF623A-518B-468F-8896-47741C83EE2C}"/>
    <cellStyle name="SAPBEXexcCritical4 3 2 2 2 2" xfId="11212" xr:uid="{71593811-2F65-4057-95A8-C02B6DBC568C}"/>
    <cellStyle name="SAPBEXexcCritical4 3 2 2 2 2 2" xfId="21621" xr:uid="{C408EDE4-C60F-4ADB-A651-D438AA59900A}"/>
    <cellStyle name="SAPBEXexcCritical4 3 2 2 2 2 3" xfId="16879" xr:uid="{E15900E0-7BDE-4C4D-8034-DD1B0CBC9DD4}"/>
    <cellStyle name="SAPBEXexcCritical4 3 2 2 2 3" xfId="11521" xr:uid="{613EDFDD-6412-4FDC-85DE-98CEF7BCB088}"/>
    <cellStyle name="SAPBEXexcCritical4 3 2 2 2 3 2" xfId="21915" xr:uid="{043447BF-2258-43E0-9DB3-E0ADC91633CE}"/>
    <cellStyle name="SAPBEXexcCritical4 3 2 2 2 3 3" xfId="17173" xr:uid="{E7BD4302-F980-472C-A3F9-57D1BB745521}"/>
    <cellStyle name="SAPBEXexcCritical4 3 2 2 2 4" xfId="19923" xr:uid="{945D6AD0-D3C8-46F3-9DFF-D1EC2906B95B}"/>
    <cellStyle name="SAPBEXexcCritical4 3 2 2 2 5" xfId="15181" xr:uid="{F45BB294-349C-4C47-AD33-FB8A69E10E19}"/>
    <cellStyle name="SAPBEXexcCritical4 3 2 2 3" xfId="18463" xr:uid="{89EEA195-B199-4FF8-BA1E-AA4BABE5CCE4}"/>
    <cellStyle name="SAPBEXexcCritical4 3 2 2 4" xfId="13622" xr:uid="{D5502E76-A588-4E0A-811C-7ED340DEA3AE}"/>
    <cellStyle name="SAPBEXexcCritical4 3 2 3" xfId="9047" xr:uid="{F37A64E2-2384-47AD-B1B4-2EA60CAECA1D}"/>
    <cellStyle name="SAPBEXexcCritical4 3 2 3 2" xfId="10766" xr:uid="{21CFE0E9-A6A9-4547-BA7F-16E66AA67F7F}"/>
    <cellStyle name="SAPBEXexcCritical4 3 2 3 2 2" xfId="21175" xr:uid="{D9D8437D-F08A-4C02-959C-61B8DBEAB4BD}"/>
    <cellStyle name="SAPBEXexcCritical4 3 2 3 2 3" xfId="16433" xr:uid="{2C20F98E-5C32-4099-8A42-5B0C721FDC44}"/>
    <cellStyle name="SAPBEXexcCritical4 3 2 3 3" xfId="8505" xr:uid="{FFFB4043-2BBE-4F19-9334-E45FCBF847A2}"/>
    <cellStyle name="SAPBEXexcCritical4 3 2 3 3 2" xfId="18936" xr:uid="{A78FA8E3-82E4-4797-8228-B7A4B48B2721}"/>
    <cellStyle name="SAPBEXexcCritical4 3 2 3 3 3" xfId="14194" xr:uid="{F81F998E-9905-4850-A3A1-82495712F0B7}"/>
    <cellStyle name="SAPBEXexcCritical4 3 2 3 4" xfId="19476" xr:uid="{2EF39CF2-C055-43D8-BD89-AFC9735B31CC}"/>
    <cellStyle name="SAPBEXexcCritical4 3 2 3 5" xfId="14734" xr:uid="{955DDF9B-7C1C-425E-8FE0-6227BE13F9D0}"/>
    <cellStyle name="SAPBEXexcCritical4 3 2 4" xfId="18003" xr:uid="{143192BA-7A12-49C1-A5D4-8ABB5A37051F}"/>
    <cellStyle name="SAPBEXexcCritical4 3 2 5" xfId="13153" xr:uid="{ADD18CAF-D424-4BB9-81C5-F8030B5E03B0}"/>
    <cellStyle name="SAPBEXexcCritical4 3 3" xfId="6025" xr:uid="{EFA940CE-3C8D-428C-8F9E-E3EFA9CBA06B}"/>
    <cellStyle name="SAPBEXexcCritical4 3 3 2" xfId="6573" xr:uid="{57EAF4DD-D939-4387-AE01-64B423F6AB5A}"/>
    <cellStyle name="SAPBEXexcCritical4 3 3 2 2" xfId="9434" xr:uid="{5B336AE0-C11A-4D06-8A17-FCC6677E071E}"/>
    <cellStyle name="SAPBEXexcCritical4 3 3 2 2 2" xfId="11149" xr:uid="{C6285068-9EE5-4C65-81D3-30AE77D53A4C}"/>
    <cellStyle name="SAPBEXexcCritical4 3 3 2 2 2 2" xfId="21558" xr:uid="{3D761E61-4E76-4DBF-8D7E-32246628A39C}"/>
    <cellStyle name="SAPBEXexcCritical4 3 3 2 2 2 3" xfId="16816" xr:uid="{3C6A1402-1784-4B5C-944A-3A6D08DBAF6E}"/>
    <cellStyle name="SAPBEXexcCritical4 3 3 2 2 3" xfId="10018" xr:uid="{A2797298-EA4D-4AF2-B9FB-C5C43B3524D1}"/>
    <cellStyle name="SAPBEXexcCritical4 3 3 2 2 3 2" xfId="20429" xr:uid="{4685EA45-3247-4669-B022-3A25398EF364}"/>
    <cellStyle name="SAPBEXexcCritical4 3 3 2 2 3 3" xfId="15687" xr:uid="{CBC01421-DD41-495E-84ED-576C8CAE9241}"/>
    <cellStyle name="SAPBEXexcCritical4 3 3 2 2 4" xfId="19862" xr:uid="{4E6F51FF-E70A-4F5D-89C7-88E8C6116E4B}"/>
    <cellStyle name="SAPBEXexcCritical4 3 3 2 2 5" xfId="15120" xr:uid="{B54B6143-183A-4761-BC9E-C744FD2154C9}"/>
    <cellStyle name="SAPBEXexcCritical4 3 3 2 3" xfId="18397" xr:uid="{81F46987-8CC4-4D2D-B367-3A1590EC9C71}"/>
    <cellStyle name="SAPBEXexcCritical4 3 3 2 4" xfId="13556" xr:uid="{89F2D09E-4E5E-43DA-A9B9-BC9A1DB9C9B8}"/>
    <cellStyle name="SAPBEXexcCritical4 3 3 3" xfId="8935" xr:uid="{DC8B630E-8FF1-447B-BD88-2EE5A9DC7638}"/>
    <cellStyle name="SAPBEXexcCritical4 3 3 3 2" xfId="10652" xr:uid="{795DB3B3-4931-419A-9A87-C4DA00EE027B}"/>
    <cellStyle name="SAPBEXexcCritical4 3 3 3 2 2" xfId="21061" xr:uid="{D167F4BB-7E35-4CBA-9127-83FEB22AD7FA}"/>
    <cellStyle name="SAPBEXexcCritical4 3 3 3 2 3" xfId="16319" xr:uid="{F0E53CD0-0622-4B0D-99A3-582740B70300}"/>
    <cellStyle name="SAPBEXexcCritical4 3 3 3 3" xfId="9967" xr:uid="{4E490A10-9F95-43CC-B19D-3DF9F05620CA}"/>
    <cellStyle name="SAPBEXexcCritical4 3 3 3 3 2" xfId="20380" xr:uid="{43ECC7E3-1C8B-49EA-A98E-F413D88D5578}"/>
    <cellStyle name="SAPBEXexcCritical4 3 3 3 3 3" xfId="15638" xr:uid="{5E266710-2577-4F50-99B8-422F458049D2}"/>
    <cellStyle name="SAPBEXexcCritical4 3 3 3 4" xfId="19364" xr:uid="{8B8DD017-36C9-452A-B9DA-8CDAEE3EB172}"/>
    <cellStyle name="SAPBEXexcCritical4 3 3 3 5" xfId="14622" xr:uid="{5C13B91A-91DC-40C2-8E9F-0FBBB777F5C9}"/>
    <cellStyle name="SAPBEXexcCritical4 3 3 4" xfId="17887" xr:uid="{A905B562-B5FF-48E3-A0F5-8855745F0833}"/>
    <cellStyle name="SAPBEXexcCritical4 3 3 5" xfId="13032" xr:uid="{6EC6006A-9A1B-4C7E-BCC1-EDAF2453D646}"/>
    <cellStyle name="SAPBEXexcCritical4 3 4" xfId="6343" xr:uid="{701F4991-A5D1-4EA9-A90A-090B5AFAB58E}"/>
    <cellStyle name="SAPBEXexcCritical4 3 4 2" xfId="6808" xr:uid="{C9CFCB8B-03F3-42B0-AB1C-66C43DD763CA}"/>
    <cellStyle name="SAPBEXexcCritical4 3 4 2 2" xfId="9650" xr:uid="{7F8D9637-7A27-43A1-B692-A61977B67145}"/>
    <cellStyle name="SAPBEXexcCritical4 3 4 2 2 2" xfId="11371" xr:uid="{CD8040D7-ED4B-4766-938D-D8F7CA384FA9}"/>
    <cellStyle name="SAPBEXexcCritical4 3 4 2 2 2 2" xfId="21780" xr:uid="{74442765-855C-4CEC-8203-E17943DC95CC}"/>
    <cellStyle name="SAPBEXexcCritical4 3 4 2 2 2 3" xfId="17038" xr:uid="{4E0C36C7-B26A-43A6-B5E7-01A6E2811D60}"/>
    <cellStyle name="SAPBEXexcCritical4 3 4 2 2 3" xfId="8510" xr:uid="{32EB56F0-90E0-4DF6-9FEB-FE74ADA32096}"/>
    <cellStyle name="SAPBEXexcCritical4 3 4 2 2 3 2" xfId="18940" xr:uid="{0DCFC0AD-8F10-4905-BD00-3E7C8CA38C8D}"/>
    <cellStyle name="SAPBEXexcCritical4 3 4 2 2 3 3" xfId="14198" xr:uid="{D0D45AC6-EE62-4F8F-AF8F-D6BDE244FC08}"/>
    <cellStyle name="SAPBEXexcCritical4 3 4 2 2 4" xfId="20078" xr:uid="{DF2B0F98-CEF8-457F-865C-6F6D03588C88}"/>
    <cellStyle name="SAPBEXexcCritical4 3 4 2 2 5" xfId="15336" xr:uid="{E9FCD835-03B1-44C7-85C3-E43F015A1070}"/>
    <cellStyle name="SAPBEXexcCritical4 3 4 2 3" xfId="18626" xr:uid="{C200F4A2-E31C-4225-BE8B-F334D3668982}"/>
    <cellStyle name="SAPBEXexcCritical4 3 4 2 4" xfId="13789" xr:uid="{BB038D97-CBC2-4928-BDAE-B3FD4D8ECFD5}"/>
    <cellStyle name="SAPBEXexcCritical4 3 4 3" xfId="9216" xr:uid="{1C944EAE-5B1B-4BB4-9004-CD9449FE7AB9}"/>
    <cellStyle name="SAPBEXexcCritical4 3 4 3 2" xfId="10940" xr:uid="{D4F29FE8-F179-4335-9913-678057832E06}"/>
    <cellStyle name="SAPBEXexcCritical4 3 4 3 2 2" xfId="21349" xr:uid="{26F110F7-520B-4CC1-9FDA-3980C2833F5E}"/>
    <cellStyle name="SAPBEXexcCritical4 3 4 3 2 3" xfId="16607" xr:uid="{BE7079F9-139A-4C41-8083-DF1F99F5268D}"/>
    <cellStyle name="SAPBEXexcCritical4 3 4 3 3" xfId="8440" xr:uid="{7BA2DFAF-9578-4405-AB87-1B4EB605D716}"/>
    <cellStyle name="SAPBEXexcCritical4 3 4 3 3 2" xfId="18851" xr:uid="{1FB3581F-28C5-47AD-987E-17FAF3599B66}"/>
    <cellStyle name="SAPBEXexcCritical4 3 4 3 3 3" xfId="14109" xr:uid="{EB7BAC69-89C1-4A8C-A20A-3BA17EC698EC}"/>
    <cellStyle name="SAPBEXexcCritical4 3 4 3 4" xfId="19645" xr:uid="{C089A726-C032-4A39-BBE5-0541E9888FD7}"/>
    <cellStyle name="SAPBEXexcCritical4 3 4 3 5" xfId="14903" xr:uid="{EF29F465-6DAA-43B3-9070-AC6B9C14BC16}"/>
    <cellStyle name="SAPBEXexcCritical4 3 4 4" xfId="18181" xr:uid="{A4ED61A6-440C-4E75-A681-4433433F439E}"/>
    <cellStyle name="SAPBEXexcCritical4 3 4 5" xfId="13335" xr:uid="{A3D51334-E3BF-4F7F-A698-5C9D21F59F79}"/>
    <cellStyle name="SAPBEXexcCritical4 3 5" xfId="5808" xr:uid="{094D48CB-3374-4ACF-B6A1-C1C32E0136DD}"/>
    <cellStyle name="SAPBEXexcCritical4 3 5 2" xfId="8749" xr:uid="{79637A20-FD8E-4597-984A-8EA1D920BDCD}"/>
    <cellStyle name="SAPBEXexcCritical4 3 5 2 2" xfId="10462" xr:uid="{3257B022-07DF-430B-8D07-9158D7ED2B5A}"/>
    <cellStyle name="SAPBEXexcCritical4 3 5 2 2 2" xfId="20871" xr:uid="{2E7F6E96-150C-4A9E-9BE1-F7FA91D69DE6}"/>
    <cellStyle name="SAPBEXexcCritical4 3 5 2 2 3" xfId="16129" xr:uid="{F75655DD-A7E1-40D6-84CE-3FFF354AC131}"/>
    <cellStyle name="SAPBEXexcCritical4 3 5 2 3" xfId="10198" xr:uid="{BE03266C-4F09-4663-9EC5-35A5F3ECCA7E}"/>
    <cellStyle name="SAPBEXexcCritical4 3 5 2 3 2" xfId="20607" xr:uid="{E9773835-515B-4B4F-83FF-B8749B6C8CB6}"/>
    <cellStyle name="SAPBEXexcCritical4 3 5 2 3 3" xfId="15865" xr:uid="{C9D50615-E1DF-4842-81BA-38286B257E41}"/>
    <cellStyle name="SAPBEXexcCritical4 3 5 2 4" xfId="19178" xr:uid="{744BA474-F38E-4183-9405-645D7B2EB893}"/>
    <cellStyle name="SAPBEXexcCritical4 3 5 2 5" xfId="14436" xr:uid="{4C8F054F-4E67-4509-AC2E-208636DA236A}"/>
    <cellStyle name="SAPBEXexcCritical4 3 5 3" xfId="17695" xr:uid="{CC86B6C7-36CA-4FD9-8828-66BB1C15B27D}"/>
    <cellStyle name="SAPBEXexcCritical4 3 5 4" xfId="12878" xr:uid="{C61A40D4-B140-4DF3-85C2-CA6BBCD3ACB9}"/>
    <cellStyle name="SAPBEXexcCritical4 3 6" xfId="8685" xr:uid="{64051AE9-FE44-43A9-89F0-8F7372EE935B}"/>
    <cellStyle name="SAPBEXexcCritical4 3 6 2" xfId="10396" xr:uid="{36CF1DC4-D9B0-4A2C-BEFE-AEDEDAE6AAC5}"/>
    <cellStyle name="SAPBEXexcCritical4 3 6 2 2" xfId="20805" xr:uid="{D98E639C-FCAD-42E1-B197-98B3C792D2F5}"/>
    <cellStyle name="SAPBEXexcCritical4 3 6 2 3" xfId="16063" xr:uid="{07040150-FD08-4DA9-BB12-3E24850860BF}"/>
    <cellStyle name="SAPBEXexcCritical4 3 6 3" xfId="8603" xr:uid="{85706D01-4C0D-487D-A9E9-9304B45F02F3}"/>
    <cellStyle name="SAPBEXexcCritical4 3 6 3 2" xfId="19032" xr:uid="{DB72EAAC-2B31-4325-ACF3-A785DF33E526}"/>
    <cellStyle name="SAPBEXexcCritical4 3 6 3 3" xfId="14290" xr:uid="{290781AF-4612-46E3-8C8D-269341D1AA9B}"/>
    <cellStyle name="SAPBEXexcCritical4 3 6 4" xfId="19114" xr:uid="{97F89762-4ECE-46CE-8D18-304E79A2541F}"/>
    <cellStyle name="SAPBEXexcCritical4 3 6 5" xfId="14372" xr:uid="{7BB6331B-58F7-4BBC-97D7-BF4436348275}"/>
    <cellStyle name="SAPBEXexcCritical4 3 7" xfId="17628" xr:uid="{A7E209DA-A774-4B7D-94DA-587AC761C5EE}"/>
    <cellStyle name="SAPBEXexcCritical4 3 8" xfId="12814" xr:uid="{88E669AD-9844-46B9-86B1-67D1376E51BA}"/>
    <cellStyle name="SAPBEXexcCritical4 4" xfId="5692" xr:uid="{5F0EC002-34F6-4911-B202-FB402E7E2D58}"/>
    <cellStyle name="SAPBEXexcCritical4 4 2" xfId="6483" xr:uid="{C44EEF12-F496-44CE-BEEC-411A11FABCD0}"/>
    <cellStyle name="SAPBEXexcCritical4 4 2 2" xfId="9348" xr:uid="{EAD719E8-2B24-4B82-8A9A-3122DFA96245}"/>
    <cellStyle name="SAPBEXexcCritical4 4 2 2 2" xfId="11062" xr:uid="{D8036114-DF4D-4BD7-96F9-CD28655D04CF}"/>
    <cellStyle name="SAPBEXexcCritical4 4 2 2 2 2" xfId="21471" xr:uid="{447C5733-23DA-45C5-833A-E8A6F71A5BD2}"/>
    <cellStyle name="SAPBEXexcCritical4 4 2 2 2 3" xfId="16729" xr:uid="{A5D335BA-1A7C-48E7-98C3-F128E8E24413}"/>
    <cellStyle name="SAPBEXexcCritical4 4 2 2 3" xfId="11654" xr:uid="{7C512393-59BA-43FB-9222-4E45516B9DC9}"/>
    <cellStyle name="SAPBEXexcCritical4 4 2 2 3 2" xfId="22048" xr:uid="{476158CA-BC20-4010-8081-48DAA89F01B6}"/>
    <cellStyle name="SAPBEXexcCritical4 4 2 2 3 3" xfId="17306" xr:uid="{A17DDDC8-19BB-4CF8-8D5B-C525B53A63F1}"/>
    <cellStyle name="SAPBEXexcCritical4 4 2 2 4" xfId="19776" xr:uid="{E38F2EC2-5040-4BFD-9BF5-E1D0D84BDB28}"/>
    <cellStyle name="SAPBEXexcCritical4 4 2 2 5" xfId="15034" xr:uid="{39FC179E-4540-4BB8-8DDA-0FF3DE517212}"/>
    <cellStyle name="SAPBEXexcCritical4 4 2 3" xfId="18309" xr:uid="{3340EB56-99C7-4345-B579-8928AE10FF96}"/>
    <cellStyle name="SAPBEXexcCritical4 4 2 4" xfId="13467" xr:uid="{B9BE6276-E85C-42B4-99BA-F4294A3B2122}"/>
    <cellStyle name="SAPBEXexcCritical4 4 3" xfId="8648" xr:uid="{FA1B8B49-9A35-49D5-ABF7-A2BB4EA64334}"/>
    <cellStyle name="SAPBEXexcCritical4 4 3 2" xfId="10359" xr:uid="{D4F8F503-F886-45BD-B4AA-B4F9B29D2994}"/>
    <cellStyle name="SAPBEXexcCritical4 4 3 2 2" xfId="20768" xr:uid="{EBAFDB09-6ADB-4D8E-BC5E-8D87B8CF6BB9}"/>
    <cellStyle name="SAPBEXexcCritical4 4 3 2 3" xfId="16026" xr:uid="{47A4A390-48B4-41C3-B03D-8FCC12A162F9}"/>
    <cellStyle name="SAPBEXexcCritical4 4 3 3" xfId="11783" xr:uid="{AE5C6AC6-2DDA-44FD-B9D9-0A2EC72FBA75}"/>
    <cellStyle name="SAPBEXexcCritical4 4 3 3 2" xfId="22177" xr:uid="{CBB257B5-FE53-4F5E-B38E-00839AAA5059}"/>
    <cellStyle name="SAPBEXexcCritical4 4 3 3 3" xfId="17435" xr:uid="{8B355067-5B17-4D02-A6E9-0490AFAEA450}"/>
    <cellStyle name="SAPBEXexcCritical4 4 3 4" xfId="19077" xr:uid="{15C84EA6-A37C-4C17-A32B-71E656DC333A}"/>
    <cellStyle name="SAPBEXexcCritical4 4 3 5" xfId="14335" xr:uid="{82376112-8D26-4916-AF0B-26EB9F9E1E8A}"/>
    <cellStyle name="SAPBEXexcCritical4 4 4" xfId="17592" xr:uid="{5D1F1601-C880-4CF9-A85D-0EB0B4661909}"/>
    <cellStyle name="SAPBEXexcCritical4 4 5" xfId="12779" xr:uid="{41E9E6A2-335D-480A-9C81-6E39F6246A60}"/>
    <cellStyle name="SAPBEXexcCritical4 5" xfId="6026" xr:uid="{5024A793-C39C-44AF-969F-B7C8BF473129}"/>
    <cellStyle name="SAPBEXexcCritical4 5 2" xfId="6574" xr:uid="{44B37517-2A0C-45A1-8CCD-8C13804221A6}"/>
    <cellStyle name="SAPBEXexcCritical4 5 2 2" xfId="9435" xr:uid="{179CF0B1-AC7C-450E-9C62-34FE02F1603C}"/>
    <cellStyle name="SAPBEXexcCritical4 5 2 2 2" xfId="11150" xr:uid="{D321720B-78FA-4D38-B594-E4D79BBECFCF}"/>
    <cellStyle name="SAPBEXexcCritical4 5 2 2 2 2" xfId="21559" xr:uid="{ECDF4632-EB97-4113-A697-BD844D6BF2DF}"/>
    <cellStyle name="SAPBEXexcCritical4 5 2 2 2 3" xfId="16817" xr:uid="{C4C0073D-5AE0-4C51-8B2B-41E2E99F96B0}"/>
    <cellStyle name="SAPBEXexcCritical4 5 2 2 3" xfId="8483" xr:uid="{602A50D8-CAAA-413F-9285-E25C25D2022E}"/>
    <cellStyle name="SAPBEXexcCritical4 5 2 2 3 2" xfId="18915" xr:uid="{89F1360F-6BA0-4CE3-B7D2-2FE1B9638A6C}"/>
    <cellStyle name="SAPBEXexcCritical4 5 2 2 3 3" xfId="14173" xr:uid="{5760ADAC-C9B6-4B03-9092-DB0D247AF9C3}"/>
    <cellStyle name="SAPBEXexcCritical4 5 2 2 4" xfId="19863" xr:uid="{B5166B3A-78F6-4C23-8116-A0C1F18171DE}"/>
    <cellStyle name="SAPBEXexcCritical4 5 2 2 5" xfId="15121" xr:uid="{CEC1DB8B-06C1-42E1-94D3-6CEA34721678}"/>
    <cellStyle name="SAPBEXexcCritical4 5 2 3" xfId="18398" xr:uid="{428BAFB7-A738-40DE-BC19-5B30EC67493C}"/>
    <cellStyle name="SAPBEXexcCritical4 5 2 4" xfId="13557" xr:uid="{3C72119C-CD27-480D-8554-4B3152E58FE9}"/>
    <cellStyle name="SAPBEXexcCritical4 5 3" xfId="8936" xr:uid="{93483D9C-E84F-465B-A43F-2CACAA3950C0}"/>
    <cellStyle name="SAPBEXexcCritical4 5 3 2" xfId="10653" xr:uid="{4AE0EFF5-404F-43AE-B6F2-262BD50C71C3}"/>
    <cellStyle name="SAPBEXexcCritical4 5 3 2 2" xfId="21062" xr:uid="{E26DC6DF-70E2-4074-9E5C-1B151F90DBBB}"/>
    <cellStyle name="SAPBEXexcCritical4 5 3 2 3" xfId="16320" xr:uid="{7DC4B4F3-C7A4-4827-9A67-EE92C2E8F043}"/>
    <cellStyle name="SAPBEXexcCritical4 5 3 3" xfId="9770" xr:uid="{7B8DCA09-16F1-434B-817B-0552AF25926E}"/>
    <cellStyle name="SAPBEXexcCritical4 5 3 3 2" xfId="20193" xr:uid="{8487851D-09C3-4A36-8932-5EA8DAD468EF}"/>
    <cellStyle name="SAPBEXexcCritical4 5 3 3 3" xfId="15451" xr:uid="{3B40174E-319C-4259-99BF-A03984BE4CC3}"/>
    <cellStyle name="SAPBEXexcCritical4 5 3 4" xfId="19365" xr:uid="{2850994C-1215-49ED-BD13-677FFAD99C14}"/>
    <cellStyle name="SAPBEXexcCritical4 5 3 5" xfId="14623" xr:uid="{323D03D8-0B37-4533-944A-DF0CE29B2DC4}"/>
    <cellStyle name="SAPBEXexcCritical4 5 4" xfId="17888" xr:uid="{068D2EFC-4172-4D48-B3C2-F173950585A2}"/>
    <cellStyle name="SAPBEXexcCritical4 5 5" xfId="13033" xr:uid="{DBB45F84-276F-46A4-ADDC-9903D65F01E4}"/>
    <cellStyle name="SAPBEXexcCritical4 6" xfId="6313" xr:uid="{F88B5A58-BB5C-4786-98BC-84B09C7B5A61}"/>
    <cellStyle name="SAPBEXexcCritical4 6 2" xfId="9186" xr:uid="{34DB7C46-EAFF-4CFD-80AB-3A7E4B4386A1}"/>
    <cellStyle name="SAPBEXexcCritical4 6 2 2" xfId="10914" xr:uid="{62828C0B-FB37-40BC-B14A-016E66A0D3B9}"/>
    <cellStyle name="SAPBEXexcCritical4 6 2 2 2" xfId="21323" xr:uid="{6F661D87-F0EC-46B0-8D33-09250274ACA3}"/>
    <cellStyle name="SAPBEXexcCritical4 6 2 2 3" xfId="16581" xr:uid="{B5657397-0CB2-42B8-8A0E-15C47A57196A}"/>
    <cellStyle name="SAPBEXexcCritical4 6 2 3" xfId="11779" xr:uid="{4D9A33AA-810A-4920-9364-9BF440CE2001}"/>
    <cellStyle name="SAPBEXexcCritical4 6 2 3 2" xfId="22173" xr:uid="{785FA78A-699E-4996-9177-E5EAC4A85AE2}"/>
    <cellStyle name="SAPBEXexcCritical4 6 2 3 3" xfId="17431" xr:uid="{14A9A9FF-DC20-4551-8655-53B3F16A84D2}"/>
    <cellStyle name="SAPBEXexcCritical4 6 2 4" xfId="19615" xr:uid="{5D8B91B7-EBEB-42D6-873A-B1FD772FA1B6}"/>
    <cellStyle name="SAPBEXexcCritical4 6 2 5" xfId="14873" xr:uid="{2DEA85AC-72B9-4038-8D56-7CC1E4A8F1D6}"/>
    <cellStyle name="SAPBEXexcCritical4 6 3" xfId="18152" xr:uid="{A9CF945E-9DCE-41FC-9E88-58962C7CBD8E}"/>
    <cellStyle name="SAPBEXexcCritical4 6 4" xfId="13305" xr:uid="{9B4C5880-635A-4212-AC5F-A7A9138B1532}"/>
    <cellStyle name="SAPBEXexcCritical4 7" xfId="8461" xr:uid="{39FEFE11-D883-4026-9F81-66FE095478A0}"/>
    <cellStyle name="SAPBEXexcCritical4 7 2" xfId="10314" xr:uid="{48002754-6DAD-4997-9009-F99CF96E8BD3}"/>
    <cellStyle name="SAPBEXexcCritical4 7 2 2" xfId="20722" xr:uid="{DEEF5085-9742-483B-B1FC-E80A5C7DAF01}"/>
    <cellStyle name="SAPBEXexcCritical4 7 2 3" xfId="15980" xr:uid="{0E38C166-D07A-455A-8B9C-8ABBF9F2405B}"/>
    <cellStyle name="SAPBEXexcCritical4 7 3" xfId="9987" xr:uid="{2A34AEC9-BF94-47C1-B861-E2B96A2CB3D1}"/>
    <cellStyle name="SAPBEXexcCritical4 7 3 2" xfId="20399" xr:uid="{D73FBF07-B868-4CB6-9350-D795B546D899}"/>
    <cellStyle name="SAPBEXexcCritical4 7 3 3" xfId="15657" xr:uid="{32B6D73E-7E77-4AE1-878A-D53C6A7AC4C7}"/>
    <cellStyle name="SAPBEXexcCritical4 7 4" xfId="18880" xr:uid="{8AEBF8C2-1C8F-4C85-B643-737C57F9D358}"/>
    <cellStyle name="SAPBEXexcCritical4 7 5" xfId="14138" xr:uid="{31628940-7742-427A-97A7-3F1DE99E94B7}"/>
    <cellStyle name="SAPBEXexcCritical4 8" xfId="17543" xr:uid="{3A7B5DB2-C523-4EEC-9944-AD45F387C1B2}"/>
    <cellStyle name="SAPBEXexcCritical4 9" xfId="11956" xr:uid="{A68BA70E-CAB8-46C1-AC4A-920F7AFD768A}"/>
    <cellStyle name="SAPBEXexcCritical5" xfId="4497" xr:uid="{F1F478CD-EB11-4134-9A5D-D7CE1107A2C3}"/>
    <cellStyle name="SAPBEXexcCritical5 2" xfId="5839" xr:uid="{462619CF-0538-43D8-A6F4-ABD246F5F2C3}"/>
    <cellStyle name="SAPBEXexcCritical5 2 2" xfId="6242" xr:uid="{B5EE23D1-A1C7-4925-B761-EF64FC2CDF62}"/>
    <cellStyle name="SAPBEXexcCritical5 2 2 2" xfId="6716" xr:uid="{A80760A5-4E60-48B4-83EF-5AE43F020371}"/>
    <cellStyle name="SAPBEXexcCritical5 2 2 2 2" xfId="9566" xr:uid="{A16A01AA-F773-4D2C-820E-94FB84900DEC}"/>
    <cellStyle name="SAPBEXexcCritical5 2 2 2 2 2" xfId="11285" xr:uid="{51FBD4F5-B0FF-4DB7-AC64-46D60B6851F4}"/>
    <cellStyle name="SAPBEXexcCritical5 2 2 2 2 2 2" xfId="21694" xr:uid="{DB92793C-114C-4FE2-B41E-7A95236B3305}"/>
    <cellStyle name="SAPBEXexcCritical5 2 2 2 2 2 3" xfId="16952" xr:uid="{1883E6F3-06D8-47FF-BE9D-6F8E9525D952}"/>
    <cellStyle name="SAPBEXexcCritical5 2 2 2 2 3" xfId="8566" xr:uid="{5A607D91-E932-4346-A402-BA9A7399E360}"/>
    <cellStyle name="SAPBEXexcCritical5 2 2 2 2 3 2" xfId="18995" xr:uid="{6C0C1D41-3C5F-4627-A819-978021BDBD9D}"/>
    <cellStyle name="SAPBEXexcCritical5 2 2 2 2 3 3" xfId="14253" xr:uid="{CC8AB744-79F9-4435-BB5C-B0B53A14C12A}"/>
    <cellStyle name="SAPBEXexcCritical5 2 2 2 2 4" xfId="19994" xr:uid="{DD9ADDA5-8A86-4A72-AF26-14F48CF5B366}"/>
    <cellStyle name="SAPBEXexcCritical5 2 2 2 2 5" xfId="15252" xr:uid="{F30219F3-69BF-408A-AE64-BB4BFB0795D3}"/>
    <cellStyle name="SAPBEXexcCritical5 2 2 2 3" xfId="18536" xr:uid="{76F7993C-E87C-4A77-B6FB-093E9F0AAA10}"/>
    <cellStyle name="SAPBEXexcCritical5 2 2 2 4" xfId="13697" xr:uid="{0DA505FD-E91E-4C3F-AB36-DD1E741DBE66}"/>
    <cellStyle name="SAPBEXexcCritical5 2 2 3" xfId="9121" xr:uid="{0BB2EE44-4032-4A72-AED6-F9107A4854D1}"/>
    <cellStyle name="SAPBEXexcCritical5 2 2 3 2" xfId="10845" xr:uid="{AEDE6882-64D5-4ADF-A241-2AAB22E815AC}"/>
    <cellStyle name="SAPBEXexcCritical5 2 2 3 2 2" xfId="21254" xr:uid="{DF11F766-C857-47B6-BE51-0D358B913A23}"/>
    <cellStyle name="SAPBEXexcCritical5 2 2 3 2 3" xfId="16512" xr:uid="{F5BCBCC5-EF8F-46C3-8FC8-211F82EF21FF}"/>
    <cellStyle name="SAPBEXexcCritical5 2 2 3 3" xfId="9934" xr:uid="{38F280D4-C32E-4549-B5EE-F73CEB72CC76}"/>
    <cellStyle name="SAPBEXexcCritical5 2 2 3 3 2" xfId="20347" xr:uid="{258D81F5-A837-4EEA-9888-467E78C62EF9}"/>
    <cellStyle name="SAPBEXexcCritical5 2 2 3 3 3" xfId="15605" xr:uid="{A63C458F-1F3D-4716-95F5-7111E1821DB2}"/>
    <cellStyle name="SAPBEXexcCritical5 2 2 3 4" xfId="19550" xr:uid="{CC2F083A-8ABB-4FA9-A17B-7C6C03BB58D3}"/>
    <cellStyle name="SAPBEXexcCritical5 2 2 3 5" xfId="14808" xr:uid="{97611C82-9D0D-4FF0-8776-C5D91C718201}"/>
    <cellStyle name="SAPBEXexcCritical5 2 2 4" xfId="18082" xr:uid="{48F1C199-EFB0-4A37-8349-C1CACCAB077B}"/>
    <cellStyle name="SAPBEXexcCritical5 2 2 5" xfId="13234" xr:uid="{CD6E1926-D314-4157-9094-061025AF92C4}"/>
    <cellStyle name="SAPBEXexcCritical5 2 3" xfId="6376" xr:uid="{A537E720-BA76-4D3E-B3A7-DA99537E9A2D}"/>
    <cellStyle name="SAPBEXexcCritical5 2 3 2" xfId="6841" xr:uid="{0F5F925A-8B4F-4F90-85E1-8F7FBFCDB73A}"/>
    <cellStyle name="SAPBEXexcCritical5 2 3 2 2" xfId="9682" xr:uid="{EE7ABF08-FCF2-4E08-85B3-6D61BA671303}"/>
    <cellStyle name="SAPBEXexcCritical5 2 3 2 2 2" xfId="11403" xr:uid="{AF867182-AD2E-49E7-A68E-F0AFA7AA8612}"/>
    <cellStyle name="SAPBEXexcCritical5 2 3 2 2 2 2" xfId="21812" xr:uid="{4EEA7194-7A76-421E-937C-2C0A950FA57B}"/>
    <cellStyle name="SAPBEXexcCritical5 2 3 2 2 2 3" xfId="17070" xr:uid="{181888F5-71E0-47D3-8544-8338688E4A10}"/>
    <cellStyle name="SAPBEXexcCritical5 2 3 2 2 3" xfId="10003" xr:uid="{0D7CC229-AB3F-405E-87C5-D6C5698A0A91}"/>
    <cellStyle name="SAPBEXexcCritical5 2 3 2 2 3 2" xfId="20414" xr:uid="{B56ACA78-3364-48F9-9068-B34823C79CDF}"/>
    <cellStyle name="SAPBEXexcCritical5 2 3 2 2 3 3" xfId="15672" xr:uid="{E20ABE66-9022-42BC-AD83-0AFC892409EC}"/>
    <cellStyle name="SAPBEXexcCritical5 2 3 2 2 4" xfId="20110" xr:uid="{63DD9C65-4B1A-40E4-8CBF-4466E1A1C4AB}"/>
    <cellStyle name="SAPBEXexcCritical5 2 3 2 2 5" xfId="15368" xr:uid="{AF6017DE-FAEF-449E-89EB-A41C92386261}"/>
    <cellStyle name="SAPBEXexcCritical5 2 3 2 3" xfId="18659" xr:uid="{5F89F5A8-F179-477C-B661-D2CC722B1A27}"/>
    <cellStyle name="SAPBEXexcCritical5 2 3 2 4" xfId="13822" xr:uid="{0712E929-4F07-41F6-A330-AC2F776878E3}"/>
    <cellStyle name="SAPBEXexcCritical5 2 3 3" xfId="9248" xr:uid="{8F56FCAA-288E-4D41-85B1-3D850CEA3FD7}"/>
    <cellStyle name="SAPBEXexcCritical5 2 3 3 2" xfId="10972" xr:uid="{AA54A0EA-E5C0-43B4-9440-B1FF19A7E3C6}"/>
    <cellStyle name="SAPBEXexcCritical5 2 3 3 2 2" xfId="21381" xr:uid="{4BF6BC78-BF62-4A97-B671-61CD44F9C3FB}"/>
    <cellStyle name="SAPBEXexcCritical5 2 3 3 2 3" xfId="16639" xr:uid="{B5DBB1CF-8DAA-44CC-B3FA-D93E6192D26F}"/>
    <cellStyle name="SAPBEXexcCritical5 2 3 3 3" xfId="11726" xr:uid="{84FEF13B-DEEB-4081-AD94-4BCF41AADDDC}"/>
    <cellStyle name="SAPBEXexcCritical5 2 3 3 3 2" xfId="22120" xr:uid="{21521742-AA99-42A9-8505-650834A61BC4}"/>
    <cellStyle name="SAPBEXexcCritical5 2 3 3 3 3" xfId="17378" xr:uid="{E3B33B6C-39DB-4D7F-892E-EEC11AA4A2F5}"/>
    <cellStyle name="SAPBEXexcCritical5 2 3 3 4" xfId="19677" xr:uid="{7AFE25DE-BAB4-44FB-99EA-9344F3D99F68}"/>
    <cellStyle name="SAPBEXexcCritical5 2 3 3 5" xfId="14935" xr:uid="{529DC1FF-251F-4441-AAB0-1C43AEA23280}"/>
    <cellStyle name="SAPBEXexcCritical5 2 3 4" xfId="18214" xr:uid="{157CD36C-FF71-479E-AA0F-AA2AE65DD896}"/>
    <cellStyle name="SAPBEXexcCritical5 2 3 5" xfId="13368" xr:uid="{EDAE116A-D2E0-403B-8468-C710793A67D7}"/>
    <cellStyle name="SAPBEXexcCritical5 2 4" xfId="6068" xr:uid="{6F47FC9E-538C-4C62-BA76-19289ECA565D}"/>
    <cellStyle name="SAPBEXexcCritical5 2 4 2" xfId="8969" xr:uid="{A137C119-29AD-4143-8145-E4C20C7089C0}"/>
    <cellStyle name="SAPBEXexcCritical5 2 4 2 2" xfId="10686" xr:uid="{553E4F71-B9A0-4E71-B6F3-EFB9D09FF13F}"/>
    <cellStyle name="SAPBEXexcCritical5 2 4 2 2 2" xfId="21095" xr:uid="{96CB618C-A429-4031-B142-B90320698A93}"/>
    <cellStyle name="SAPBEXexcCritical5 2 4 2 2 3" xfId="16353" xr:uid="{C05CE9EA-A1D9-498B-AEE6-35628A1DA175}"/>
    <cellStyle name="SAPBEXexcCritical5 2 4 2 3" xfId="9793" xr:uid="{1090C17A-19E4-4201-88F8-D4F2BFF6D79C}"/>
    <cellStyle name="SAPBEXexcCritical5 2 4 2 3 2" xfId="20214" xr:uid="{6E6ACDC3-1B4C-4B74-8695-FA53D414132F}"/>
    <cellStyle name="SAPBEXexcCritical5 2 4 2 3 3" xfId="15472" xr:uid="{18ABB05C-2980-42B1-B940-B05B657BCEF5}"/>
    <cellStyle name="SAPBEXexcCritical5 2 4 2 4" xfId="19398" xr:uid="{881E9CA2-7115-473A-A9E6-EEBFA6A104BB}"/>
    <cellStyle name="SAPBEXexcCritical5 2 4 2 5" xfId="14656" xr:uid="{2DB10CF6-7E26-48C0-9446-B81EBBDF02D7}"/>
    <cellStyle name="SAPBEXexcCritical5 2 4 3" xfId="17920" xr:uid="{043892EA-56B3-4CA1-96CF-6B14EFF89FB9}"/>
    <cellStyle name="SAPBEXexcCritical5 2 4 4" xfId="13068" xr:uid="{47AA99C0-95C5-47E8-B7C6-90B5E8B3A747}"/>
    <cellStyle name="SAPBEXexcCritical5 2 5" xfId="8777" xr:uid="{8BF5FAA8-731C-4BC3-B319-84CE9DBFFFBC}"/>
    <cellStyle name="SAPBEXexcCritical5 2 5 2" xfId="10491" xr:uid="{E85671F4-7F76-4607-A54F-9C4E43378828}"/>
    <cellStyle name="SAPBEXexcCritical5 2 5 2 2" xfId="20900" xr:uid="{7AC0DA28-2476-485C-8BFA-551BD81FB308}"/>
    <cellStyle name="SAPBEXexcCritical5 2 5 2 3" xfId="16158" xr:uid="{A7690EDA-6B71-4952-AF28-A1E1873B3BEB}"/>
    <cellStyle name="SAPBEXexcCritical5 2 5 3" xfId="10048" xr:uid="{2511376F-ABA2-4585-982D-1BA915CF3B40}"/>
    <cellStyle name="SAPBEXexcCritical5 2 5 3 2" xfId="20458" xr:uid="{FDFAABD6-0CBC-4B27-BAA4-960751B7D5A6}"/>
    <cellStyle name="SAPBEXexcCritical5 2 5 3 3" xfId="15716" xr:uid="{6F1B5386-F338-48A4-B5EF-26B061D99951}"/>
    <cellStyle name="SAPBEXexcCritical5 2 5 4" xfId="19206" xr:uid="{19FEDF7F-A56F-42CF-A50C-AE8B9BBFAD46}"/>
    <cellStyle name="SAPBEXexcCritical5 2 5 5" xfId="14464" xr:uid="{0DDF3096-2F27-4D52-AAA2-7F5E53BEA9BC}"/>
    <cellStyle name="SAPBEXexcCritical5 2 6" xfId="17724" xr:uid="{CFA8F535-0F70-42B3-AC6A-4C085A106AC1}"/>
    <cellStyle name="SAPBEXexcCritical5 2 7" xfId="12184" xr:uid="{8541396D-4E3B-4985-B14B-FC1CC27CE7AF}"/>
    <cellStyle name="SAPBEXexcCritical5 3" xfId="5738" xr:uid="{8C35734D-2A84-4E81-94A7-3B210F809805}"/>
    <cellStyle name="SAPBEXexcCritical5 3 2" xfId="6161" xr:uid="{1B1C79ED-6A51-497D-8FA5-5A89DF383A5A}"/>
    <cellStyle name="SAPBEXexcCritical5 3 2 2" xfId="6642" xr:uid="{3ABADBE7-80FB-47E7-9F63-543DA6D7AA74}"/>
    <cellStyle name="SAPBEXexcCritical5 3 2 2 2" xfId="9496" xr:uid="{4DB88D06-5397-41CE-A566-8421B82142C4}"/>
    <cellStyle name="SAPBEXexcCritical5 3 2 2 2 2" xfId="11213" xr:uid="{89E88D53-A0ED-4726-ADD9-7CDD13238CB7}"/>
    <cellStyle name="SAPBEXexcCritical5 3 2 2 2 2 2" xfId="21622" xr:uid="{A931E9E0-5BB3-4494-943B-DCBF7910DB03}"/>
    <cellStyle name="SAPBEXexcCritical5 3 2 2 2 2 3" xfId="16880" xr:uid="{CCF238F9-69CE-45AB-BB2C-CAB769A1ED0C}"/>
    <cellStyle name="SAPBEXexcCritical5 3 2 2 2 3" xfId="10049" xr:uid="{932C0269-0481-45F4-A28B-44B34A0B9F9F}"/>
    <cellStyle name="SAPBEXexcCritical5 3 2 2 2 3 2" xfId="20459" xr:uid="{B905CD22-A72B-43DC-852A-D62DCB1727CE}"/>
    <cellStyle name="SAPBEXexcCritical5 3 2 2 2 3 3" xfId="15717" xr:uid="{816E4923-5D78-4380-91F1-147C3E84AE7B}"/>
    <cellStyle name="SAPBEXexcCritical5 3 2 2 2 4" xfId="19924" xr:uid="{FC0E6CD7-B331-40AD-A560-45358C7E5278}"/>
    <cellStyle name="SAPBEXexcCritical5 3 2 2 2 5" xfId="15182" xr:uid="{09F2E2B8-E66D-4102-BFD9-A87A1C9346C8}"/>
    <cellStyle name="SAPBEXexcCritical5 3 2 2 3" xfId="18464" xr:uid="{1894EE75-40EC-4841-BBCB-88176408BDBA}"/>
    <cellStyle name="SAPBEXexcCritical5 3 2 2 4" xfId="13623" xr:uid="{C1418892-3469-4531-A9C8-82C0FE11A81C}"/>
    <cellStyle name="SAPBEXexcCritical5 3 2 3" xfId="9048" xr:uid="{C090FC4E-2737-46FF-A31F-90DF4C31546E}"/>
    <cellStyle name="SAPBEXexcCritical5 3 2 3 2" xfId="10767" xr:uid="{A27902D4-D45E-4299-A9B8-EA34F32B895F}"/>
    <cellStyle name="SAPBEXexcCritical5 3 2 3 2 2" xfId="21176" xr:uid="{117A88B1-F836-44C7-9581-E833D4456AB3}"/>
    <cellStyle name="SAPBEXexcCritical5 3 2 3 2 3" xfId="16434" xr:uid="{0C5332CD-FBA2-4418-B8CE-4D9A08746769}"/>
    <cellStyle name="SAPBEXexcCritical5 3 2 3 3" xfId="10059" xr:uid="{B984BD42-642B-47C4-A0E5-0200E75041D4}"/>
    <cellStyle name="SAPBEXexcCritical5 3 2 3 3 2" xfId="20468" xr:uid="{359D7DAC-38CE-42A9-B249-A43AB0D6AEC3}"/>
    <cellStyle name="SAPBEXexcCritical5 3 2 3 3 3" xfId="15726" xr:uid="{CD1E34D7-40AB-4812-A2AD-B97B557DB63A}"/>
    <cellStyle name="SAPBEXexcCritical5 3 2 3 4" xfId="19477" xr:uid="{B6789282-3F2D-467B-9D45-48D0DDDA62C9}"/>
    <cellStyle name="SAPBEXexcCritical5 3 2 3 5" xfId="14735" xr:uid="{6C1FF337-07C7-4272-9A09-8C9E5920E728}"/>
    <cellStyle name="SAPBEXexcCritical5 3 2 4" xfId="18004" xr:uid="{BE8D3C60-04D1-4DE1-A193-DFBE69E25734}"/>
    <cellStyle name="SAPBEXexcCritical5 3 2 5" xfId="13154" xr:uid="{847F2195-BDC1-41BA-87D7-E876F199AE6D}"/>
    <cellStyle name="SAPBEXexcCritical5 3 3" xfId="5792" xr:uid="{1A931933-E983-4531-89F0-B9CCA6F06F11}"/>
    <cellStyle name="SAPBEXexcCritical5 3 3 2" xfId="6511" xr:uid="{1C75EC8C-3918-4301-AE5C-987BE1F0CBBB}"/>
    <cellStyle name="SAPBEXexcCritical5 3 3 2 2" xfId="9375" xr:uid="{8FF9B764-5491-4208-A060-EB5311744D66}"/>
    <cellStyle name="SAPBEXexcCritical5 3 3 2 2 2" xfId="11088" xr:uid="{7E107A2F-F7AB-4AF3-934B-A9B81ED5B243}"/>
    <cellStyle name="SAPBEXexcCritical5 3 3 2 2 2 2" xfId="21497" xr:uid="{82FA5EC2-A410-48B3-83F7-4B987EEA0F26}"/>
    <cellStyle name="SAPBEXexcCritical5 3 3 2 2 2 3" xfId="16755" xr:uid="{94D45F95-1A41-401F-8C2B-E11513403AD0}"/>
    <cellStyle name="SAPBEXexcCritical5 3 3 2 2 3" xfId="9970" xr:uid="{EC42940D-5C94-42FE-B93A-B3F546A83020}"/>
    <cellStyle name="SAPBEXexcCritical5 3 3 2 2 3 2" xfId="20383" xr:uid="{F394440A-3C66-40AF-AD54-64AC5F14E0AC}"/>
    <cellStyle name="SAPBEXexcCritical5 3 3 2 2 3 3" xfId="15641" xr:uid="{FAA72250-50B4-4076-8576-39734F574AED}"/>
    <cellStyle name="SAPBEXexcCritical5 3 3 2 2 4" xfId="19803" xr:uid="{2FBF9F04-968E-4B41-ADED-3D78CB49C898}"/>
    <cellStyle name="SAPBEXexcCritical5 3 3 2 2 5" xfId="15061" xr:uid="{E27CC7D3-7145-47E8-8F7A-8B1292AB587D}"/>
    <cellStyle name="SAPBEXexcCritical5 3 3 2 3" xfId="18336" xr:uid="{9D6C092F-6359-4C22-AB3C-69470FFA1FAB}"/>
    <cellStyle name="SAPBEXexcCritical5 3 3 2 4" xfId="13494" xr:uid="{962210E2-1C2C-41C1-B530-44888E48415A}"/>
    <cellStyle name="SAPBEXexcCritical5 3 3 3" xfId="8733" xr:uid="{673AD261-00A2-401D-AE94-184618C29427}"/>
    <cellStyle name="SAPBEXexcCritical5 3 3 3 2" xfId="10446" xr:uid="{F6D04280-5D0A-40AB-B325-4774BBF90257}"/>
    <cellStyle name="SAPBEXexcCritical5 3 3 3 2 2" xfId="20855" xr:uid="{12097564-809B-4966-89AC-B05CD70B0A3B}"/>
    <cellStyle name="SAPBEXexcCritical5 3 3 3 2 3" xfId="16113" xr:uid="{AAF3BF9B-C9D2-4A6D-87F6-26EB4E56CD4E}"/>
    <cellStyle name="SAPBEXexcCritical5 3 3 3 3" xfId="9758" xr:uid="{E0591D83-EA77-4609-8476-4D26AD66EF29}"/>
    <cellStyle name="SAPBEXexcCritical5 3 3 3 3 2" xfId="20182" xr:uid="{BA6F9702-F484-45E7-9FC0-225E606FB186}"/>
    <cellStyle name="SAPBEXexcCritical5 3 3 3 3 3" xfId="15440" xr:uid="{1E8B1F3E-1DC8-4F7E-8128-0C740D7219A9}"/>
    <cellStyle name="SAPBEXexcCritical5 3 3 3 4" xfId="19162" xr:uid="{FD9F70A5-4781-4818-B084-136A42C9081C}"/>
    <cellStyle name="SAPBEXexcCritical5 3 3 3 5" xfId="14420" xr:uid="{898FB202-B926-44E2-90EB-A54B383DA141}"/>
    <cellStyle name="SAPBEXexcCritical5 3 3 4" xfId="17679" xr:uid="{3B22E3C8-5F7B-4018-B325-FFBC645E353A}"/>
    <cellStyle name="SAPBEXexcCritical5 3 3 5" xfId="12862" xr:uid="{EB120CD3-DF4A-4DB9-990B-F3F9933C149E}"/>
    <cellStyle name="SAPBEXexcCritical5 3 4" xfId="6344" xr:uid="{405A9D7B-5010-4A09-8892-E14FE9940DDB}"/>
    <cellStyle name="SAPBEXexcCritical5 3 4 2" xfId="6809" xr:uid="{874CBF82-CD66-4CB1-B58B-B1BEAA0B1F3E}"/>
    <cellStyle name="SAPBEXexcCritical5 3 4 2 2" xfId="9651" xr:uid="{F3DF205E-620E-4EDE-8812-80EEAE929CBE}"/>
    <cellStyle name="SAPBEXexcCritical5 3 4 2 2 2" xfId="11372" xr:uid="{C2E2C679-5B9A-4B11-AEA1-C1B7020E515A}"/>
    <cellStyle name="SAPBEXexcCritical5 3 4 2 2 2 2" xfId="21781" xr:uid="{BB83E41A-ACEE-4D1B-B3E4-E247FFC0EBA6}"/>
    <cellStyle name="SAPBEXexcCritical5 3 4 2 2 2 3" xfId="17039" xr:uid="{36A36BAD-7C1D-4AA1-8440-A6ED28EEDB3C}"/>
    <cellStyle name="SAPBEXexcCritical5 3 4 2 2 3" xfId="9897" xr:uid="{A4068BCB-B426-4D4D-9461-BBC7041F3009}"/>
    <cellStyle name="SAPBEXexcCritical5 3 4 2 2 3 2" xfId="20313" xr:uid="{5C22B86A-7536-4312-A08A-83D1BFBA4494}"/>
    <cellStyle name="SAPBEXexcCritical5 3 4 2 2 3 3" xfId="15571" xr:uid="{B2F73689-B175-4DFE-96C6-47D880CCEFCD}"/>
    <cellStyle name="SAPBEXexcCritical5 3 4 2 2 4" xfId="20079" xr:uid="{E3C5543B-F550-4BEB-8BB6-B20C4D1DE6E8}"/>
    <cellStyle name="SAPBEXexcCritical5 3 4 2 2 5" xfId="15337" xr:uid="{E4D4D89A-8AE7-4AA4-A8F4-3D0F731B5D19}"/>
    <cellStyle name="SAPBEXexcCritical5 3 4 2 3" xfId="18627" xr:uid="{A7CB5B5B-FA09-47C3-806C-1A8847F7A274}"/>
    <cellStyle name="SAPBEXexcCritical5 3 4 2 4" xfId="13790" xr:uid="{C7858668-836F-46A3-BEC5-E1B0B4EB8F9C}"/>
    <cellStyle name="SAPBEXexcCritical5 3 4 3" xfId="9217" xr:uid="{713693C1-5DC9-46D5-B6C7-E1ABCB58D0E5}"/>
    <cellStyle name="SAPBEXexcCritical5 3 4 3 2" xfId="10941" xr:uid="{4C4E07C0-C610-4AF7-8638-13AEE3AC9517}"/>
    <cellStyle name="SAPBEXexcCritical5 3 4 3 2 2" xfId="21350" xr:uid="{5B4BC0BA-2264-40A6-AD9A-DFE46BAF07FE}"/>
    <cellStyle name="SAPBEXexcCritical5 3 4 3 2 3" xfId="16608" xr:uid="{55DE4464-357D-482C-9D23-15F681C7E73B}"/>
    <cellStyle name="SAPBEXexcCritical5 3 4 3 3" xfId="9345" xr:uid="{79819967-956C-4480-B4EA-498331B0EC86}"/>
    <cellStyle name="SAPBEXexcCritical5 3 4 3 3 2" xfId="19773" xr:uid="{22B6EA01-6297-40D6-9B0E-54CC1B9F1793}"/>
    <cellStyle name="SAPBEXexcCritical5 3 4 3 3 3" xfId="15031" xr:uid="{E62124B1-E320-45B6-9BE5-041E709CD12A}"/>
    <cellStyle name="SAPBEXexcCritical5 3 4 3 4" xfId="19646" xr:uid="{19D68106-E65F-4BF0-A550-B2E581A06CFD}"/>
    <cellStyle name="SAPBEXexcCritical5 3 4 3 5" xfId="14904" xr:uid="{3BC67ADA-420D-438A-938C-CD123F3A2417}"/>
    <cellStyle name="SAPBEXexcCritical5 3 4 4" xfId="18182" xr:uid="{CBD8FD13-294C-454F-A134-56FF1A4DE138}"/>
    <cellStyle name="SAPBEXexcCritical5 3 4 5" xfId="13336" xr:uid="{80E69127-606A-4D50-9E78-246A5E3B5DC6}"/>
    <cellStyle name="SAPBEXexcCritical5 3 5" xfId="6117" xr:uid="{82EFC9D8-F1E1-4297-9D52-A6573F14592D}"/>
    <cellStyle name="SAPBEXexcCritical5 3 5 2" xfId="9006" xr:uid="{B7C3AB7A-81B1-4E95-B07B-C783024D332A}"/>
    <cellStyle name="SAPBEXexcCritical5 3 5 2 2" xfId="10727" xr:uid="{451043DC-CDBA-4F61-BE3E-0C0A7FDEE6A7}"/>
    <cellStyle name="SAPBEXexcCritical5 3 5 2 2 2" xfId="21136" xr:uid="{4118F540-6F59-4B8A-A481-BBFCB3AA3F47}"/>
    <cellStyle name="SAPBEXexcCritical5 3 5 2 2 3" xfId="16394" xr:uid="{18CDFA2E-CCF2-44EB-8180-28953F8935F2}"/>
    <cellStyle name="SAPBEXexcCritical5 3 5 2 3" xfId="10149" xr:uid="{49728C0D-BDC3-4086-9209-87384A80A607}"/>
    <cellStyle name="SAPBEXexcCritical5 3 5 2 3 2" xfId="20558" xr:uid="{87C2F751-39B9-4863-BCBD-DC0F3E1FA7B5}"/>
    <cellStyle name="SAPBEXexcCritical5 3 5 2 3 3" xfId="15816" xr:uid="{316BF877-5A4F-4DFB-9FE1-5626C671A84C}"/>
    <cellStyle name="SAPBEXexcCritical5 3 5 2 4" xfId="19435" xr:uid="{BF7506A3-E7D6-4013-AC53-A715D9CB91F7}"/>
    <cellStyle name="SAPBEXexcCritical5 3 5 2 5" xfId="14693" xr:uid="{F73057FE-A7CA-4A83-BDC6-F4C7DE66F27D}"/>
    <cellStyle name="SAPBEXexcCritical5 3 5 3" xfId="17961" xr:uid="{C76DB0F5-701F-46D1-B7C7-3E52AD2844FB}"/>
    <cellStyle name="SAPBEXexcCritical5 3 5 4" xfId="13111" xr:uid="{107D6E39-5AE0-4196-94CD-BDAAB0FCF662}"/>
    <cellStyle name="SAPBEXexcCritical5 3 6" xfId="8686" xr:uid="{A7A5B851-2D0A-4B8B-9496-711F0208F60C}"/>
    <cellStyle name="SAPBEXexcCritical5 3 6 2" xfId="10397" xr:uid="{83B34CD2-9B8C-4CBA-8229-6E17C8FED461}"/>
    <cellStyle name="SAPBEXexcCritical5 3 6 2 2" xfId="20806" xr:uid="{92D2101B-C28D-4F1A-847A-9138A8CF001B}"/>
    <cellStyle name="SAPBEXexcCritical5 3 6 2 3" xfId="16064" xr:uid="{91729751-6600-4801-A92F-081981DF1067}"/>
    <cellStyle name="SAPBEXexcCritical5 3 6 3" xfId="8454" xr:uid="{907BFE2D-C54D-4CB5-8B07-4F7706B6B824}"/>
    <cellStyle name="SAPBEXexcCritical5 3 6 3 2" xfId="18868" xr:uid="{5C15968E-C8BE-4DD1-AB08-D1B38EB1B9ED}"/>
    <cellStyle name="SAPBEXexcCritical5 3 6 3 3" xfId="14126" xr:uid="{29D8023F-EA39-4C48-A255-487FAA949FA1}"/>
    <cellStyle name="SAPBEXexcCritical5 3 6 4" xfId="19115" xr:uid="{2952EFC0-5F1A-4F8F-879B-F1A4A84B6A7C}"/>
    <cellStyle name="SAPBEXexcCritical5 3 6 5" xfId="14373" xr:uid="{7F1B41A0-A7CC-4325-B851-0EBDCD6D1809}"/>
    <cellStyle name="SAPBEXexcCritical5 3 7" xfId="17629" xr:uid="{9D6964B7-1B73-441B-AE44-314C2D397AC9}"/>
    <cellStyle name="SAPBEXexcCritical5 3 8" xfId="12815" xr:uid="{583CD568-87CB-4F67-92C8-2A05B6721215}"/>
    <cellStyle name="SAPBEXexcCritical5 4" xfId="4957" xr:uid="{C6C73ABE-053E-4A54-977D-4017A928C7AD}"/>
    <cellStyle name="SAPBEXexcCritical5 4 2" xfId="6473" xr:uid="{F27D9215-83BE-424A-A366-6BAE3A40C273}"/>
    <cellStyle name="SAPBEXexcCritical5 4 2 2" xfId="9341" xr:uid="{2D12FF21-26F5-471D-9D28-852BF2107FB4}"/>
    <cellStyle name="SAPBEXexcCritical5 4 2 2 2" xfId="11057" xr:uid="{1BB407B2-D63D-4312-8BF9-05AF55129928}"/>
    <cellStyle name="SAPBEXexcCritical5 4 2 2 2 2" xfId="21466" xr:uid="{1EB1D4C9-F213-4CB1-B7BA-A2E6329068F2}"/>
    <cellStyle name="SAPBEXexcCritical5 4 2 2 2 3" xfId="16724" xr:uid="{F08CD43E-B112-4FEA-AE51-743D7D4397B6}"/>
    <cellStyle name="SAPBEXexcCritical5 4 2 2 3" xfId="11852" xr:uid="{560F520D-BAF0-4BC5-B63F-1DF6E45FE2A0}"/>
    <cellStyle name="SAPBEXexcCritical5 4 2 2 3 2" xfId="22246" xr:uid="{A198D227-401F-492F-85FE-566F9F8803C6}"/>
    <cellStyle name="SAPBEXexcCritical5 4 2 2 3 3" xfId="17504" xr:uid="{5587FB9C-4FD6-4E36-84B1-C0BCF1179B98}"/>
    <cellStyle name="SAPBEXexcCritical5 4 2 2 4" xfId="19769" xr:uid="{B65E99E5-F094-47B7-AC59-703248D46030}"/>
    <cellStyle name="SAPBEXexcCritical5 4 2 2 5" xfId="15027" xr:uid="{E14E2ABF-5EAA-4EC9-BB9B-5B1395A13AD0}"/>
    <cellStyle name="SAPBEXexcCritical5 4 2 3" xfId="18304" xr:uid="{3D9621B4-5612-43D8-9D43-7DE80E294C00}"/>
    <cellStyle name="SAPBEXexcCritical5 4 2 4" xfId="13461" xr:uid="{79AF52A1-A2ED-44EB-9E6C-C078B76D28AF}"/>
    <cellStyle name="SAPBEXexcCritical5 4 3" xfId="8340" xr:uid="{FDCDEBF1-3E91-4258-B9BE-7AC632C636FF}"/>
    <cellStyle name="SAPBEXexcCritical5 4 3 2" xfId="10284" xr:uid="{DF9112CD-4960-457B-958A-D66E48992D42}"/>
    <cellStyle name="SAPBEXexcCritical5 4 3 2 2" xfId="20693" xr:uid="{17FDBC21-0CED-4311-B929-FDC7B84475B8}"/>
    <cellStyle name="SAPBEXexcCritical5 4 3 2 3" xfId="15951" xr:uid="{041716DA-AFB4-4A8E-B7E0-523496F94A2D}"/>
    <cellStyle name="SAPBEXexcCritical5 4 3 3" xfId="10005" xr:uid="{BBFDA602-ABCD-41E1-8BDD-E90A943F3DD2}"/>
    <cellStyle name="SAPBEXexcCritical5 4 3 3 2" xfId="20416" xr:uid="{8FFDE97F-A736-4E29-A614-2D9853927330}"/>
    <cellStyle name="SAPBEXexcCritical5 4 3 3 3" xfId="15674" xr:uid="{9B004306-3FB1-429A-9F0D-A5A0B1FCAA29}"/>
    <cellStyle name="SAPBEXexcCritical5 4 3 4" xfId="18751" xr:uid="{8F845A82-E024-4C3D-B968-A2D22A569A4B}"/>
    <cellStyle name="SAPBEXexcCritical5 4 3 5" xfId="14009" xr:uid="{AB977CB7-0ADC-47D0-B651-2AA378250093}"/>
    <cellStyle name="SAPBEXexcCritical5 4 4" xfId="17513" xr:uid="{7AD4D307-CFD6-48CD-AE6A-46B081EE20B5}"/>
    <cellStyle name="SAPBEXexcCritical5 4 5" xfId="12443" xr:uid="{4354BF64-8F3B-4ACF-BCC8-2DC5D79B1379}"/>
    <cellStyle name="SAPBEXexcCritical5 5" xfId="6017" xr:uid="{ACA7D74D-BD4F-41B3-9BD6-C5D421B3DB0E}"/>
    <cellStyle name="SAPBEXexcCritical5 5 2" xfId="6569" xr:uid="{5AB9ABBA-1D4B-419E-B191-B816D5F13605}"/>
    <cellStyle name="SAPBEXexcCritical5 5 2 2" xfId="9431" xr:uid="{14B8BBC1-37EC-4C99-BE45-C5CCF2AD12AF}"/>
    <cellStyle name="SAPBEXexcCritical5 5 2 2 2" xfId="11145" xr:uid="{A43D7F2C-AE2F-4F54-A337-8A02F3ABDA7F}"/>
    <cellStyle name="SAPBEXexcCritical5 5 2 2 2 2" xfId="21554" xr:uid="{4AC42058-DC40-40B8-930A-C4239B3169D2}"/>
    <cellStyle name="SAPBEXexcCritical5 5 2 2 2 3" xfId="16812" xr:uid="{36042D5B-72E1-4C66-A5F9-BDE8933E3529}"/>
    <cellStyle name="SAPBEXexcCritical5 5 2 2 3" xfId="10203" xr:uid="{E862BE09-2AA3-4143-AD49-2CFDC98DBCE9}"/>
    <cellStyle name="SAPBEXexcCritical5 5 2 2 3 2" xfId="20612" xr:uid="{04FF554C-49FE-4F11-B6FA-F648929D16BB}"/>
    <cellStyle name="SAPBEXexcCritical5 5 2 2 3 3" xfId="15870" xr:uid="{189997B2-6B6F-440F-AE3B-33BE9DFD199B}"/>
    <cellStyle name="SAPBEXexcCritical5 5 2 2 4" xfId="19859" xr:uid="{51536741-ED77-4C5D-8D5E-6B696FB13807}"/>
    <cellStyle name="SAPBEXexcCritical5 5 2 2 5" xfId="15117" xr:uid="{FD0D5079-B27D-4AFA-9E77-425779BE3F08}"/>
    <cellStyle name="SAPBEXexcCritical5 5 2 3" xfId="18393" xr:uid="{207D94AD-08E3-4007-A3BE-7227331B1995}"/>
    <cellStyle name="SAPBEXexcCritical5 5 2 4" xfId="13552" xr:uid="{EB81DDDD-2F27-41C7-A395-8990420E7182}"/>
    <cellStyle name="SAPBEXexcCritical5 5 3" xfId="8929" xr:uid="{70DA07E8-723C-4677-B4BA-62DCE16B149D}"/>
    <cellStyle name="SAPBEXexcCritical5 5 3 2" xfId="10646" xr:uid="{2323AEA1-4793-4A89-A650-C30B0C8BD60C}"/>
    <cellStyle name="SAPBEXexcCritical5 5 3 2 2" xfId="21055" xr:uid="{F0B638FD-A672-4766-9457-5CE58947CB41}"/>
    <cellStyle name="SAPBEXexcCritical5 5 3 2 3" xfId="16313" xr:uid="{C6551E50-7131-49C0-BCD0-C3C7CCC4390C}"/>
    <cellStyle name="SAPBEXexcCritical5 5 3 3" xfId="8437" xr:uid="{8E4F3945-C91E-461B-8AD6-C0A97CFF7170}"/>
    <cellStyle name="SAPBEXexcCritical5 5 3 3 2" xfId="18848" xr:uid="{F6AD43D2-1BB9-4E08-8ED8-B1BE39D129F2}"/>
    <cellStyle name="SAPBEXexcCritical5 5 3 3 3" xfId="14106" xr:uid="{C0BBE319-BF49-4C2F-84A3-7F74A347F7B0}"/>
    <cellStyle name="SAPBEXexcCritical5 5 3 4" xfId="19358" xr:uid="{40E90F04-3FFA-4CC0-AF10-48D2E7F734B2}"/>
    <cellStyle name="SAPBEXexcCritical5 5 3 5" xfId="14616" xr:uid="{9A65E52E-190C-4147-BE81-CD423FCDF82D}"/>
    <cellStyle name="SAPBEXexcCritical5 5 4" xfId="17881" xr:uid="{1CF394B8-B3DD-4177-B5A5-CF90CE762450}"/>
    <cellStyle name="SAPBEXexcCritical5 5 5" xfId="13025" xr:uid="{9F7888DD-9101-44A1-B359-C7711FF89191}"/>
    <cellStyle name="SAPBEXexcCritical5 6" xfId="5870" xr:uid="{188C44BB-10BE-4816-A76F-EFA067CC0606}"/>
    <cellStyle name="SAPBEXexcCritical5 6 2" xfId="8807" xr:uid="{9297447E-448B-4F55-827F-072F86696FA9}"/>
    <cellStyle name="SAPBEXexcCritical5 6 2 2" xfId="10523" xr:uid="{53253465-7A8F-487C-9358-9230171E0CF8}"/>
    <cellStyle name="SAPBEXexcCritical5 6 2 2 2" xfId="20932" xr:uid="{4D75DE0D-D96F-488F-A0AF-119A81B0D021}"/>
    <cellStyle name="SAPBEXexcCritical5 6 2 2 3" xfId="16190" xr:uid="{76AFCE5D-183A-4C4D-ADD7-ABC3EAA5431D}"/>
    <cellStyle name="SAPBEXexcCritical5 6 2 3" xfId="11700" xr:uid="{342AEA44-6050-4582-8CC1-D553FE3496E2}"/>
    <cellStyle name="SAPBEXexcCritical5 6 2 3 2" xfId="22094" xr:uid="{FDFC1EDC-3835-4A30-B899-9792B7BEEE12}"/>
    <cellStyle name="SAPBEXexcCritical5 6 2 3 3" xfId="17352" xr:uid="{029A3E07-32C6-498C-A22C-77FD7CD5F044}"/>
    <cellStyle name="SAPBEXexcCritical5 6 2 4" xfId="19236" xr:uid="{2C1E5117-4D09-4696-A509-3EC93F25D60F}"/>
    <cellStyle name="SAPBEXexcCritical5 6 2 5" xfId="14494" xr:uid="{7057E208-E1E8-4C94-B7C0-2C1064993418}"/>
    <cellStyle name="SAPBEXexcCritical5 6 3" xfId="17756" xr:uid="{F429721C-C36E-4478-BFE6-65BDEF8E480A}"/>
    <cellStyle name="SAPBEXexcCritical5 6 4" xfId="12897" xr:uid="{C5FA2CE8-35BE-42A6-8500-CCCED9828248}"/>
    <cellStyle name="SAPBEXexcCritical5 7" xfId="8462" xr:uid="{68F278C3-1535-4C22-85D7-F050BD8AA91C}"/>
    <cellStyle name="SAPBEXexcCritical5 7 2" xfId="10315" xr:uid="{D48F0927-6AC3-4439-BC1B-73EA826253CA}"/>
    <cellStyle name="SAPBEXexcCritical5 7 2 2" xfId="20723" xr:uid="{FD939E61-3E20-469D-87FF-28D36586061B}"/>
    <cellStyle name="SAPBEXexcCritical5 7 2 3" xfId="15981" xr:uid="{0230EF51-CCF1-494B-8CFA-5A763ED99FC3}"/>
    <cellStyle name="SAPBEXexcCritical5 7 3" xfId="9907" xr:uid="{42129857-5E00-4A03-B181-405D9F2FBCEC}"/>
    <cellStyle name="SAPBEXexcCritical5 7 3 2" xfId="20322" xr:uid="{D5E666F4-7304-48A8-985C-E5BED6AB7DBD}"/>
    <cellStyle name="SAPBEXexcCritical5 7 3 3" xfId="15580" xr:uid="{23A2A0A5-B61A-4D9C-ABD0-61D310FF0698}"/>
    <cellStyle name="SAPBEXexcCritical5 7 4" xfId="18881" xr:uid="{1DB1001D-AE78-41A0-B890-10AFED1C2977}"/>
    <cellStyle name="SAPBEXexcCritical5 7 5" xfId="14139" xr:uid="{1AD78079-510F-4D91-8195-A7CAA9564C22}"/>
    <cellStyle name="SAPBEXexcCritical5 8" xfId="17544" xr:uid="{E1774F6A-5EF5-4042-B8E0-252A4593FBFF}"/>
    <cellStyle name="SAPBEXexcCritical5 9" xfId="11957" xr:uid="{0ECD831D-00F3-423B-B51E-A259A5C8B726}"/>
    <cellStyle name="SAPBEXexcCritical6" xfId="4498" xr:uid="{784DF340-1614-4F33-A505-54C4172DE443}"/>
    <cellStyle name="SAPBEXexcCritical6 2" xfId="5840" xr:uid="{351D26F9-FAE5-4914-ADE7-0B3BFEAD1A13}"/>
    <cellStyle name="SAPBEXexcCritical6 2 2" xfId="6243" xr:uid="{04275F11-D430-4CF8-BF0F-5E628F33EC1A}"/>
    <cellStyle name="SAPBEXexcCritical6 2 2 2" xfId="6717" xr:uid="{FDDF3D54-BF4E-43CD-9C41-EC1D80BA10C9}"/>
    <cellStyle name="SAPBEXexcCritical6 2 2 2 2" xfId="9567" xr:uid="{BBE2938A-EF4B-4121-BB50-CD30AEAA64C5}"/>
    <cellStyle name="SAPBEXexcCritical6 2 2 2 2 2" xfId="11286" xr:uid="{3B67D887-D7C9-42BE-89B6-D82F03B98B77}"/>
    <cellStyle name="SAPBEXexcCritical6 2 2 2 2 2 2" xfId="21695" xr:uid="{C061F74A-90BF-4273-91E0-91B0591B9724}"/>
    <cellStyle name="SAPBEXexcCritical6 2 2 2 2 2 3" xfId="16953" xr:uid="{7BE69319-9377-4878-B681-B5C1E31185BD}"/>
    <cellStyle name="SAPBEXexcCritical6 2 2 2 2 3" xfId="10087" xr:uid="{020B84AE-3088-4B09-978A-158AB67AD2E8}"/>
    <cellStyle name="SAPBEXexcCritical6 2 2 2 2 3 2" xfId="20496" xr:uid="{B86EAD9F-51A8-4BA4-B8A2-9C660039B92C}"/>
    <cellStyle name="SAPBEXexcCritical6 2 2 2 2 3 3" xfId="15754" xr:uid="{97FD6521-96BC-431D-ABA4-32687DF05BFE}"/>
    <cellStyle name="SAPBEXexcCritical6 2 2 2 2 4" xfId="19995" xr:uid="{CE7A3BB8-8D60-4FF5-80ED-DE74953EB892}"/>
    <cellStyle name="SAPBEXexcCritical6 2 2 2 2 5" xfId="15253" xr:uid="{1B1EC9AD-2602-4766-B42A-B512835F70EB}"/>
    <cellStyle name="SAPBEXexcCritical6 2 2 2 3" xfId="18537" xr:uid="{B3ABBB8F-149D-4A7A-9871-57A85206128B}"/>
    <cellStyle name="SAPBEXexcCritical6 2 2 2 4" xfId="13698" xr:uid="{1DED6321-6938-4BE4-92C9-2C81E6D9A7ED}"/>
    <cellStyle name="SAPBEXexcCritical6 2 2 3" xfId="9122" xr:uid="{02F5F7CF-A474-4EC3-8925-50E42A8C4C39}"/>
    <cellStyle name="SAPBEXexcCritical6 2 2 3 2" xfId="10846" xr:uid="{8C2EBBF3-9361-43BC-AD62-EAB88CE54B80}"/>
    <cellStyle name="SAPBEXexcCritical6 2 2 3 2 2" xfId="21255" xr:uid="{8D12BA03-782E-481E-A10E-86B67F9251FC}"/>
    <cellStyle name="SAPBEXexcCritical6 2 2 3 2 3" xfId="16513" xr:uid="{5502A92D-0235-476D-99FC-0D97379425D1}"/>
    <cellStyle name="SAPBEXexcCritical6 2 2 3 3" xfId="8400" xr:uid="{782C2159-51D9-444F-AD08-A1407592592D}"/>
    <cellStyle name="SAPBEXexcCritical6 2 2 3 3 2" xfId="18811" xr:uid="{D43F77EE-3A6A-4398-8EDC-D5B70C982DCD}"/>
    <cellStyle name="SAPBEXexcCritical6 2 2 3 3 3" xfId="14069" xr:uid="{D18089F4-C0C3-440F-9475-2A3A0173FBD1}"/>
    <cellStyle name="SAPBEXexcCritical6 2 2 3 4" xfId="19551" xr:uid="{10D54F1D-FE04-4772-BA29-6C074E25C9D4}"/>
    <cellStyle name="SAPBEXexcCritical6 2 2 3 5" xfId="14809" xr:uid="{DEE01DCB-EE7A-4380-BF58-F8D0DCA7E302}"/>
    <cellStyle name="SAPBEXexcCritical6 2 2 4" xfId="18083" xr:uid="{2C7520D5-DB8E-46E5-A65C-43A06BD0A7AA}"/>
    <cellStyle name="SAPBEXexcCritical6 2 2 5" xfId="13235" xr:uid="{13F80E17-2D14-4D16-830C-D112EAD09DBB}"/>
    <cellStyle name="SAPBEXexcCritical6 2 3" xfId="6377" xr:uid="{9ED97E42-D63A-46A3-8DAC-BC8E18AA53C6}"/>
    <cellStyle name="SAPBEXexcCritical6 2 3 2" xfId="6842" xr:uid="{45BEE879-609A-43D7-9313-BC7531BA1523}"/>
    <cellStyle name="SAPBEXexcCritical6 2 3 2 2" xfId="9683" xr:uid="{F5060C7A-A7E7-429D-874F-42AE194ABF28}"/>
    <cellStyle name="SAPBEXexcCritical6 2 3 2 2 2" xfId="11404" xr:uid="{8DADF357-9E8D-461A-881A-E9760CF0B6B5}"/>
    <cellStyle name="SAPBEXexcCritical6 2 3 2 2 2 2" xfId="21813" xr:uid="{59159B49-D03D-4147-88B4-8EBA59EE16A4}"/>
    <cellStyle name="SAPBEXexcCritical6 2 3 2 2 2 3" xfId="17071" xr:uid="{A3356F8B-6310-4099-B9A3-04804A9195CA}"/>
    <cellStyle name="SAPBEXexcCritical6 2 3 2 2 3" xfId="8442" xr:uid="{03497ECA-B05B-499C-BAA3-833A12EA61FC}"/>
    <cellStyle name="SAPBEXexcCritical6 2 3 2 2 3 2" xfId="18853" xr:uid="{D69027A2-8AE7-4C86-A009-743606499520}"/>
    <cellStyle name="SAPBEXexcCritical6 2 3 2 2 3 3" xfId="14111" xr:uid="{518C04BB-56F0-45AF-A017-0BDEBFF61A16}"/>
    <cellStyle name="SAPBEXexcCritical6 2 3 2 2 4" xfId="20111" xr:uid="{BCAA4957-199B-40A9-8CBC-A8F572C2BD97}"/>
    <cellStyle name="SAPBEXexcCritical6 2 3 2 2 5" xfId="15369" xr:uid="{14DC7959-B932-4783-9E43-2351EBE0B032}"/>
    <cellStyle name="SAPBEXexcCritical6 2 3 2 3" xfId="18660" xr:uid="{42B89A57-98CE-4514-8175-1A388E681D37}"/>
    <cellStyle name="SAPBEXexcCritical6 2 3 2 4" xfId="13823" xr:uid="{C08CEE05-A4D8-4B4F-B1DF-E828786ED19D}"/>
    <cellStyle name="SAPBEXexcCritical6 2 3 3" xfId="9249" xr:uid="{1DF54CD7-F158-4894-A45D-4426E4E3D090}"/>
    <cellStyle name="SAPBEXexcCritical6 2 3 3 2" xfId="10973" xr:uid="{6269A1F2-9F4B-45E6-8F4F-C9612A884C93}"/>
    <cellStyle name="SAPBEXexcCritical6 2 3 3 2 2" xfId="21382" xr:uid="{FA2EADA7-9EF0-46A8-8E36-144424D3C649}"/>
    <cellStyle name="SAPBEXexcCritical6 2 3 3 2 3" xfId="16640" xr:uid="{4C9F3D05-7138-4701-8FDB-B57AE8AD976E}"/>
    <cellStyle name="SAPBEXexcCritical6 2 3 3 3" xfId="11532" xr:uid="{C63632FE-8D72-4C27-A1C3-C3E94A31CE82}"/>
    <cellStyle name="SAPBEXexcCritical6 2 3 3 3 2" xfId="21926" xr:uid="{CA5645ED-7A45-4CC8-8267-71A401D4FA1E}"/>
    <cellStyle name="SAPBEXexcCritical6 2 3 3 3 3" xfId="17184" xr:uid="{01A5BD23-EC80-4DBF-A8AA-F60BD27B8A7F}"/>
    <cellStyle name="SAPBEXexcCritical6 2 3 3 4" xfId="19678" xr:uid="{999693E1-E302-4BFD-A60F-9C54A42DCA8F}"/>
    <cellStyle name="SAPBEXexcCritical6 2 3 3 5" xfId="14936" xr:uid="{2D4D4B42-4E6E-40BA-8F66-218A868542CA}"/>
    <cellStyle name="SAPBEXexcCritical6 2 3 4" xfId="18215" xr:uid="{1AE2C78F-7409-4403-89CC-6784CBF448DB}"/>
    <cellStyle name="SAPBEXexcCritical6 2 3 5" xfId="13369" xr:uid="{40BBA6CA-9234-41D5-875A-A104E29344C7}"/>
    <cellStyle name="SAPBEXexcCritical6 2 4" xfId="5963" xr:uid="{5B442135-F784-4D39-A39F-A8807AECC588}"/>
    <cellStyle name="SAPBEXexcCritical6 2 4 2" xfId="8882" xr:uid="{8ADA7F52-061F-4E95-AB96-518F7A3CEDCF}"/>
    <cellStyle name="SAPBEXexcCritical6 2 4 2 2" xfId="10600" xr:uid="{EF05E132-FC2B-4119-865E-5A6351BC698C}"/>
    <cellStyle name="SAPBEXexcCritical6 2 4 2 2 2" xfId="21009" xr:uid="{B7FA8E11-4344-4CFA-A8F3-E3B8698DEB14}"/>
    <cellStyle name="SAPBEXexcCritical6 2 4 2 2 3" xfId="16267" xr:uid="{61F02F23-B002-4F2B-85E4-8C493DA3857C}"/>
    <cellStyle name="SAPBEXexcCritical6 2 4 2 3" xfId="10047" xr:uid="{7218C306-3E6E-4E47-BE02-95DD6FABB0CA}"/>
    <cellStyle name="SAPBEXexcCritical6 2 4 2 3 2" xfId="20457" xr:uid="{9B6F4313-79D3-43B9-B004-0D088D013F71}"/>
    <cellStyle name="SAPBEXexcCritical6 2 4 2 3 3" xfId="15715" xr:uid="{F4716EBA-056A-4BCE-9078-B72627FC88FA}"/>
    <cellStyle name="SAPBEXexcCritical6 2 4 2 4" xfId="19311" xr:uid="{5D517ED9-5AE1-44C2-9BE1-F99D11243EC7}"/>
    <cellStyle name="SAPBEXexcCritical6 2 4 2 5" xfId="14569" xr:uid="{797F5BC6-83A8-43F4-8C66-EBBD0F81179E}"/>
    <cellStyle name="SAPBEXexcCritical6 2 4 3" xfId="17833" xr:uid="{BDD45EC7-8F73-427C-92DF-0E93204C3634}"/>
    <cellStyle name="SAPBEXexcCritical6 2 4 4" xfId="12977" xr:uid="{E3275BD2-4930-4A35-9DB2-09E6FA922F08}"/>
    <cellStyle name="SAPBEXexcCritical6 2 5" xfId="8778" xr:uid="{FBE6B3A6-D363-4180-A71B-EBA558093B7A}"/>
    <cellStyle name="SAPBEXexcCritical6 2 5 2" xfId="10492" xr:uid="{A4BD65A7-437E-496F-854F-EF05C52F36D6}"/>
    <cellStyle name="SAPBEXexcCritical6 2 5 2 2" xfId="20901" xr:uid="{67AACF14-B903-4851-853B-B75EFDFEEF2A}"/>
    <cellStyle name="SAPBEXexcCritical6 2 5 2 3" xfId="16159" xr:uid="{0E0B4888-F065-42FC-B9AE-436652C28EA0}"/>
    <cellStyle name="SAPBEXexcCritical6 2 5 3" xfId="11741" xr:uid="{C41EC834-9E2B-4F59-8F38-12BF314CC1F5}"/>
    <cellStyle name="SAPBEXexcCritical6 2 5 3 2" xfId="22135" xr:uid="{55A69FFC-8421-4AEF-B2BF-368B9EA2ABA7}"/>
    <cellStyle name="SAPBEXexcCritical6 2 5 3 3" xfId="17393" xr:uid="{030049AE-E832-4E34-83CC-863B68C7CBF7}"/>
    <cellStyle name="SAPBEXexcCritical6 2 5 4" xfId="19207" xr:uid="{4901EFFF-E7F2-47E3-A1ED-373B5AA5006E}"/>
    <cellStyle name="SAPBEXexcCritical6 2 5 5" xfId="14465" xr:uid="{DD6298F8-E826-40B6-AFB3-8BC78EB86E33}"/>
    <cellStyle name="SAPBEXexcCritical6 2 6" xfId="17725" xr:uid="{F8450DA4-1BD5-4D0C-87F8-6FBAC26CF001}"/>
    <cellStyle name="SAPBEXexcCritical6 2 7" xfId="12185" xr:uid="{B04C1AE4-541E-44E2-870B-D50277042ACA}"/>
    <cellStyle name="SAPBEXexcCritical6 3" xfId="5915" xr:uid="{37B81B23-8ECA-4D6F-B2C1-2D5F27AF31E7}"/>
    <cellStyle name="SAPBEXexcCritical6 3 2" xfId="6189" xr:uid="{920C7945-89E2-4C4B-939C-BFF7012C6F1D}"/>
    <cellStyle name="SAPBEXexcCritical6 3 2 2" xfId="6665" xr:uid="{65272426-B4AB-444C-B651-5E6E22EA5812}"/>
    <cellStyle name="SAPBEXexcCritical6 3 2 2 2" xfId="9516" xr:uid="{DB566A57-F3CB-4C6E-8926-84668F280E54}"/>
    <cellStyle name="SAPBEXexcCritical6 3 2 2 2 2" xfId="11235" xr:uid="{D3082F3F-714D-44DA-B757-FA3B9FDC4DB1}"/>
    <cellStyle name="SAPBEXexcCritical6 3 2 2 2 2 2" xfId="21644" xr:uid="{3117D2EA-C698-4DB9-AA06-0F2BBE3D7FBF}"/>
    <cellStyle name="SAPBEXexcCritical6 3 2 2 2 2 3" xfId="16902" xr:uid="{3CA72E27-4340-4209-94D4-0E82423ABED6}"/>
    <cellStyle name="SAPBEXexcCritical6 3 2 2 2 3" xfId="11637" xr:uid="{F30C99CB-FD4A-4A25-81A3-CB3404B1406A}"/>
    <cellStyle name="SAPBEXexcCritical6 3 2 2 2 3 2" xfId="22031" xr:uid="{A92CCFA2-7987-4DA9-AF58-2A4C66F7C450}"/>
    <cellStyle name="SAPBEXexcCritical6 3 2 2 2 3 3" xfId="17289" xr:uid="{20612B70-B7E9-40D3-A03D-A31A3514B4ED}"/>
    <cellStyle name="SAPBEXexcCritical6 3 2 2 2 4" xfId="19944" xr:uid="{8AD62683-97A3-4DF0-88F4-01B2FDE5CA39}"/>
    <cellStyle name="SAPBEXexcCritical6 3 2 2 2 5" xfId="15202" xr:uid="{11449964-C222-4DFF-BB5D-9DAC9E9B0D58}"/>
    <cellStyle name="SAPBEXexcCritical6 3 2 2 3" xfId="18486" xr:uid="{C9D82253-7BE2-4B3D-93EF-922E3BA1B05C}"/>
    <cellStyle name="SAPBEXexcCritical6 3 2 2 4" xfId="13646" xr:uid="{98A6911E-6093-40E3-8782-577022CD38B8}"/>
    <cellStyle name="SAPBEXexcCritical6 3 2 3" xfId="9071" xr:uid="{C89AEF77-DBE3-4680-9432-5BCF8952AC8E}"/>
    <cellStyle name="SAPBEXexcCritical6 3 2 3 2" xfId="10793" xr:uid="{D7407170-5A21-48D6-9547-F9733DF247F2}"/>
    <cellStyle name="SAPBEXexcCritical6 3 2 3 2 2" xfId="21202" xr:uid="{60E38D43-375F-4BFB-8CC4-7A21D623D29F}"/>
    <cellStyle name="SAPBEXexcCritical6 3 2 3 2 3" xfId="16460" xr:uid="{189522D4-B844-4A7F-A32F-558AAFB9CD7A}"/>
    <cellStyle name="SAPBEXexcCritical6 3 2 3 3" xfId="11554" xr:uid="{3101D03C-413F-4993-AB1E-790745E72086}"/>
    <cellStyle name="SAPBEXexcCritical6 3 2 3 3 2" xfId="21948" xr:uid="{457E4AE7-6575-4FC1-B713-724D133CFE78}"/>
    <cellStyle name="SAPBEXexcCritical6 3 2 3 3 3" xfId="17206" xr:uid="{618B7E6D-F96D-403B-9975-E7491DB30A28}"/>
    <cellStyle name="SAPBEXexcCritical6 3 2 3 4" xfId="19500" xr:uid="{DEFCC2F9-ED9F-4AA0-BB00-1E23FCFBA7AA}"/>
    <cellStyle name="SAPBEXexcCritical6 3 2 3 5" xfId="14758" xr:uid="{8D91E6D2-6923-4F39-909D-522BA3180FE4}"/>
    <cellStyle name="SAPBEXexcCritical6 3 2 4" xfId="18030" xr:uid="{66AD6124-B5D0-4CAE-9E3B-FEBFF8D59B13}"/>
    <cellStyle name="SAPBEXexcCritical6 3 2 5" xfId="13181" xr:uid="{E62BA475-569D-4A87-B7E7-BF3D5228F39D}"/>
    <cellStyle name="SAPBEXexcCritical6 3 3" xfId="6279" xr:uid="{834F1FE4-0531-4ABA-BBF5-8DD34EB04F6F}"/>
    <cellStyle name="SAPBEXexcCritical6 3 3 2" xfId="6752" xr:uid="{EC02BBEC-9620-4C6A-ACD3-A22B33E33271}"/>
    <cellStyle name="SAPBEXexcCritical6 3 3 2 2" xfId="9597" xr:uid="{497D1DE6-5114-49D3-A8D3-E0F693FB16F3}"/>
    <cellStyle name="SAPBEXexcCritical6 3 3 2 2 2" xfId="11320" xr:uid="{90F941F5-6135-4352-B662-877D43979479}"/>
    <cellStyle name="SAPBEXexcCritical6 3 3 2 2 2 2" xfId="21729" xr:uid="{37991D44-5A01-4873-B369-C54640C5A6E4}"/>
    <cellStyle name="SAPBEXexcCritical6 3 3 2 2 2 3" xfId="16987" xr:uid="{DBA245B7-F1E3-4B12-A560-EF36EE341188}"/>
    <cellStyle name="SAPBEXexcCritical6 3 3 2 2 3" xfId="9868" xr:uid="{250F45A1-B5F3-4607-AB48-12E2A0506683}"/>
    <cellStyle name="SAPBEXexcCritical6 3 3 2 2 3 2" xfId="20285" xr:uid="{7D3E336C-609F-46EE-8340-F360020ECF09}"/>
    <cellStyle name="SAPBEXexcCritical6 3 3 2 2 3 3" xfId="15543" xr:uid="{B17A0233-3078-4E92-8B5E-DD9783877F73}"/>
    <cellStyle name="SAPBEXexcCritical6 3 3 2 2 4" xfId="20025" xr:uid="{26F9A818-83DE-4652-A82B-DDE8244F1A6E}"/>
    <cellStyle name="SAPBEXexcCritical6 3 3 2 2 5" xfId="15283" xr:uid="{6779658F-F53E-4F7A-A458-771A94F15975}"/>
    <cellStyle name="SAPBEXexcCritical6 3 3 2 3" xfId="18571" xr:uid="{E157D984-6B9F-45FF-B5C8-685BAAE6EB2B}"/>
    <cellStyle name="SAPBEXexcCritical6 3 3 2 4" xfId="13733" xr:uid="{83ED582A-96AC-4848-8552-313374BFE281}"/>
    <cellStyle name="SAPBEXexcCritical6 3 3 3" xfId="9153" xr:uid="{15A765AD-EFC3-4199-9002-D2F91E37B105}"/>
    <cellStyle name="SAPBEXexcCritical6 3 3 3 2" xfId="10881" xr:uid="{49992427-5CED-40A4-81EB-FD38535EF393}"/>
    <cellStyle name="SAPBEXexcCritical6 3 3 3 2 2" xfId="21290" xr:uid="{5B1D4BE4-832D-4D0E-9260-64F93A19009E}"/>
    <cellStyle name="SAPBEXexcCritical6 3 3 3 2 3" xfId="16548" xr:uid="{DA410AF3-B472-43BA-9644-DCD0EDC38686}"/>
    <cellStyle name="SAPBEXexcCritical6 3 3 3 3" xfId="8490" xr:uid="{1B719523-7FFC-4185-88F6-625AE233CFC6}"/>
    <cellStyle name="SAPBEXexcCritical6 3 3 3 3 2" xfId="18922" xr:uid="{E9ECA5F1-C28E-4473-8D76-FCA073BA6B31}"/>
    <cellStyle name="SAPBEXexcCritical6 3 3 3 3 3" xfId="14180" xr:uid="{98CED67A-45B7-4C80-929C-D3A1586BCDEB}"/>
    <cellStyle name="SAPBEXexcCritical6 3 3 3 4" xfId="19582" xr:uid="{991B0B9A-F474-47A0-A895-7914F7D36707}"/>
    <cellStyle name="SAPBEXexcCritical6 3 3 3 5" xfId="14840" xr:uid="{CC931D8B-38C8-4E25-B068-C84D6EE312ED}"/>
    <cellStyle name="SAPBEXexcCritical6 3 3 4" xfId="18118" xr:uid="{CB43E759-EFD8-43EA-815D-26099F89A31C}"/>
    <cellStyle name="SAPBEXexcCritical6 3 3 5" xfId="13271" xr:uid="{386CC939-5283-47E6-BF4A-B6E49BD63879}"/>
    <cellStyle name="SAPBEXexcCritical6 3 4" xfId="6411" xr:uid="{94EE8060-1F90-41B0-B545-EC0AD83D33E5}"/>
    <cellStyle name="SAPBEXexcCritical6 3 4 2" xfId="6876" xr:uid="{819F1109-4E4C-4574-A614-7EFF1678413E}"/>
    <cellStyle name="SAPBEXexcCritical6 3 4 2 2" xfId="9713" xr:uid="{A7D0EA20-74F6-47FE-BA97-081DC17C7673}"/>
    <cellStyle name="SAPBEXexcCritical6 3 4 2 2 2" xfId="11438" xr:uid="{C082CA71-1677-4D09-AA27-3D96EA82C92B}"/>
    <cellStyle name="SAPBEXexcCritical6 3 4 2 2 2 2" xfId="21847" xr:uid="{B74B72F6-3194-4E50-8B7A-0984AF95D315}"/>
    <cellStyle name="SAPBEXexcCritical6 3 4 2 2 2 3" xfId="17105" xr:uid="{503AACED-ED9C-4F50-9CEA-C56AF5312DB3}"/>
    <cellStyle name="SAPBEXexcCritical6 3 4 2 2 3" xfId="11564" xr:uid="{3B262B1F-6715-4DCD-90FD-DC70B376B629}"/>
    <cellStyle name="SAPBEXexcCritical6 3 4 2 2 3 2" xfId="21958" xr:uid="{4B66B822-67D4-4772-B8F6-B5BC6ABC7D59}"/>
    <cellStyle name="SAPBEXexcCritical6 3 4 2 2 3 3" xfId="17216" xr:uid="{84E2F787-DD51-4C42-995F-22D291ABEAF5}"/>
    <cellStyle name="SAPBEXexcCritical6 3 4 2 2 4" xfId="20141" xr:uid="{AAA9CEE1-B106-4035-8A79-63792786E984}"/>
    <cellStyle name="SAPBEXexcCritical6 3 4 2 2 5" xfId="15399" xr:uid="{22C4BF45-6561-459E-8B14-CEDE5DE9DF48}"/>
    <cellStyle name="SAPBEXexcCritical6 3 4 2 3" xfId="18693" xr:uid="{397E2625-A781-4C75-A353-291B8874696A}"/>
    <cellStyle name="SAPBEXexcCritical6 3 4 2 4" xfId="13857" xr:uid="{5E11F69F-5FDA-44D6-81DA-624582C7C68C}"/>
    <cellStyle name="SAPBEXexcCritical6 3 4 3" xfId="9278" xr:uid="{7DCDBC11-DDF6-4585-9BE7-88384657F59E}"/>
    <cellStyle name="SAPBEXexcCritical6 3 4 3 2" xfId="11007" xr:uid="{2F78AECD-43BC-494B-BE85-463CFB1249FE}"/>
    <cellStyle name="SAPBEXexcCritical6 3 4 3 2 2" xfId="21416" xr:uid="{679582C3-7E40-452F-8CA2-23D0570CD943}"/>
    <cellStyle name="SAPBEXexcCritical6 3 4 3 2 3" xfId="16674" xr:uid="{B5BD771C-7BC4-450C-9C45-80A9FC0A31FC}"/>
    <cellStyle name="SAPBEXexcCritical6 3 4 3 3" xfId="9854" xr:uid="{FC03D639-B9DA-4A7A-8ECC-5D7A03E4C62A}"/>
    <cellStyle name="SAPBEXexcCritical6 3 4 3 3 2" xfId="20273" xr:uid="{98FB63AF-13F3-4DC6-B810-E2A8ADA4E0D5}"/>
    <cellStyle name="SAPBEXexcCritical6 3 4 3 3 3" xfId="15531" xr:uid="{AD450DD9-F467-4929-880C-F8C12B25465A}"/>
    <cellStyle name="SAPBEXexcCritical6 3 4 3 4" xfId="19707" xr:uid="{A464ECA9-06C9-4338-BA57-9B587653590E}"/>
    <cellStyle name="SAPBEXexcCritical6 3 4 3 5" xfId="14965" xr:uid="{A62655A0-3154-4073-8171-03C21626B425}"/>
    <cellStyle name="SAPBEXexcCritical6 3 4 4" xfId="18248" xr:uid="{06C86FD3-79F3-4685-9DBC-154BE8FBFE0D}"/>
    <cellStyle name="SAPBEXexcCritical6 3 4 5" xfId="13403" xr:uid="{EB3D9C78-4C61-420F-9577-B53AF1EEDD04}"/>
    <cellStyle name="SAPBEXexcCritical6 3 5" xfId="5932" xr:uid="{26DFBAEE-0720-46B2-8B6E-E781A16F49F4}"/>
    <cellStyle name="SAPBEXexcCritical6 3 5 2" xfId="8855" xr:uid="{364E3B41-F7FA-48BE-84EA-7913DEACA0DD}"/>
    <cellStyle name="SAPBEXexcCritical6 3 5 2 2" xfId="10575" xr:uid="{4E972218-C991-4031-84FD-189993D1C8A0}"/>
    <cellStyle name="SAPBEXexcCritical6 3 5 2 2 2" xfId="20984" xr:uid="{D9673CD3-7026-4145-A461-6D6C4DAC5DB9}"/>
    <cellStyle name="SAPBEXexcCritical6 3 5 2 2 3" xfId="16242" xr:uid="{E1863C81-8117-472A-ACEA-A88A17DBEF31}"/>
    <cellStyle name="SAPBEXexcCritical6 3 5 2 3" xfId="9997" xr:uid="{3A3318CD-9F4D-4CBC-B888-DB2BC17BAF22}"/>
    <cellStyle name="SAPBEXexcCritical6 3 5 2 3 2" xfId="20408" xr:uid="{22F2D932-2989-4230-B657-CBC1243E6BF8}"/>
    <cellStyle name="SAPBEXexcCritical6 3 5 2 3 3" xfId="15666" xr:uid="{F916F757-7F73-4CAC-B2FC-7F63DE705957}"/>
    <cellStyle name="SAPBEXexcCritical6 3 5 2 4" xfId="19284" xr:uid="{1A40AFC0-6051-4F7D-9A70-A7B4ECB2D8FE}"/>
    <cellStyle name="SAPBEXexcCritical6 3 5 2 5" xfId="14542" xr:uid="{D55E3BE9-A594-4A06-8D2A-85EC01BD013F}"/>
    <cellStyle name="SAPBEXexcCritical6 3 5 3" xfId="17807" xr:uid="{F08714E5-6020-415E-A582-F9D4D0C70AC3}"/>
    <cellStyle name="SAPBEXexcCritical6 3 5 4" xfId="12953" xr:uid="{FE5C3C46-83F7-4923-B001-7A13BE16C617}"/>
    <cellStyle name="SAPBEXexcCritical6 3 6" xfId="8840" xr:uid="{F5577212-B2BD-44B9-BEEF-2514FD487A7E}"/>
    <cellStyle name="SAPBEXexcCritical6 3 6 2" xfId="10558" xr:uid="{5B5DD845-0C7B-4F26-8100-BDF391234445}"/>
    <cellStyle name="SAPBEXexcCritical6 3 6 2 2" xfId="20967" xr:uid="{92EE005E-891D-4D07-BF14-9FD41252A03C}"/>
    <cellStyle name="SAPBEXexcCritical6 3 6 2 3" xfId="16225" xr:uid="{E46E7C90-8D86-4609-85D5-0ACD05B808D2}"/>
    <cellStyle name="SAPBEXexcCritical6 3 6 3" xfId="10183" xr:uid="{C6B1943A-6EA5-44FD-8B44-85421DF798DD}"/>
    <cellStyle name="SAPBEXexcCritical6 3 6 3 2" xfId="20592" xr:uid="{F8097EBD-D76C-4968-8270-93C4FCDDB7CF}"/>
    <cellStyle name="SAPBEXexcCritical6 3 6 3 3" xfId="15850" xr:uid="{87538524-2A02-45E5-A2DD-D71A958B099B}"/>
    <cellStyle name="SAPBEXexcCritical6 3 6 4" xfId="19269" xr:uid="{91539499-F365-4CBC-972A-D2CB4686D7A9}"/>
    <cellStyle name="SAPBEXexcCritical6 3 6 5" xfId="14527" xr:uid="{3D64154A-1C61-4441-A737-7260290D7528}"/>
    <cellStyle name="SAPBEXexcCritical6 3 7" xfId="17791" xr:uid="{D2C2B921-8571-4F92-A7EF-4EBED12AFC5F}"/>
    <cellStyle name="SAPBEXexcCritical6 3 8" xfId="12936" xr:uid="{BEDCC783-317A-4E5D-8895-94EFDD15F6D3}"/>
    <cellStyle name="SAPBEXexcCritical6 4" xfId="6129" xr:uid="{063A174C-B9FB-4EBC-8B12-8C92C6089528}"/>
    <cellStyle name="SAPBEXexcCritical6 4 2" xfId="6619" xr:uid="{542A4F65-6C45-4C3A-A672-2DBEE3A6A1F0}"/>
    <cellStyle name="SAPBEXexcCritical6 4 2 2" xfId="9475" xr:uid="{ABA485DD-6A2A-4058-8B2E-EE72A94783D6}"/>
    <cellStyle name="SAPBEXexcCritical6 4 2 2 2" xfId="11191" xr:uid="{9E362C7C-8AA3-442C-AFE4-5F474E321BA9}"/>
    <cellStyle name="SAPBEXexcCritical6 4 2 2 2 2" xfId="21600" xr:uid="{8533B479-BBD3-483F-A8F1-BF0996EACDB4}"/>
    <cellStyle name="SAPBEXexcCritical6 4 2 2 2 3" xfId="16858" xr:uid="{9580B82E-1073-4760-A375-437A9DC6FC5B}"/>
    <cellStyle name="SAPBEXexcCritical6 4 2 2 3" xfId="11579" xr:uid="{A3612BBF-33FB-4CD4-9B5E-D74172867B5A}"/>
    <cellStyle name="SAPBEXexcCritical6 4 2 2 3 2" xfId="21973" xr:uid="{34739C2B-F3A9-42D4-8448-F32AC74FD96D}"/>
    <cellStyle name="SAPBEXexcCritical6 4 2 2 3 3" xfId="17231" xr:uid="{3C28F1BF-4DDD-4957-B004-BEFA1B3AFBFD}"/>
    <cellStyle name="SAPBEXexcCritical6 4 2 2 4" xfId="19903" xr:uid="{7CABC850-59BF-4B20-BB77-C3F4446B0A8C}"/>
    <cellStyle name="SAPBEXexcCritical6 4 2 2 5" xfId="15161" xr:uid="{ACE6ADB3-FBB7-4F56-8544-66C7536850D1}"/>
    <cellStyle name="SAPBEXexcCritical6 4 2 3" xfId="18442" xr:uid="{A035EAB4-8DD0-4CAF-91C5-E95F727C3875}"/>
    <cellStyle name="SAPBEXexcCritical6 4 2 4" xfId="13601" xr:uid="{EAD29576-56E3-41DE-AF88-504BF7B765EF}"/>
    <cellStyle name="SAPBEXexcCritical6 4 3" xfId="9017" xr:uid="{7E78A49F-557C-41B2-A3E6-17DF8CFC80D4}"/>
    <cellStyle name="SAPBEXexcCritical6 4 3 2" xfId="10737" xr:uid="{7DFDD81B-37D6-4BE5-9384-418318A87144}"/>
    <cellStyle name="SAPBEXexcCritical6 4 3 2 2" xfId="21146" xr:uid="{85DB5938-2D5E-42B8-8190-1ACADE8C505E}"/>
    <cellStyle name="SAPBEXexcCritical6 4 3 2 3" xfId="16404" xr:uid="{6DD5486C-3B82-46EE-A61E-CD973051E133}"/>
    <cellStyle name="SAPBEXexcCritical6 4 3 3" xfId="8332" xr:uid="{F7FC5AA0-CB1D-4C74-AB65-27A622835381}"/>
    <cellStyle name="SAPBEXexcCritical6 4 3 3 2" xfId="18743" xr:uid="{A1115AB0-08F8-41B9-BA6D-74B64AD6D2AE}"/>
    <cellStyle name="SAPBEXexcCritical6 4 3 3 3" xfId="14001" xr:uid="{CDDBF80B-6A1D-4996-B40D-C4856F98F2FC}"/>
    <cellStyle name="SAPBEXexcCritical6 4 3 4" xfId="19446" xr:uid="{B7FBA06E-D868-4C61-AB6E-718E7F5E0C0F}"/>
    <cellStyle name="SAPBEXexcCritical6 4 3 5" xfId="14704" xr:uid="{90B9964F-1A71-4A9C-80A6-7130137E5248}"/>
    <cellStyle name="SAPBEXexcCritical6 4 4" xfId="17973" xr:uid="{3EE2EBDA-94D6-498C-AC0F-4146498BB6EB}"/>
    <cellStyle name="SAPBEXexcCritical6 4 5" xfId="13123" xr:uid="{698ED6D0-1BA7-40B1-AF8A-2896946780D2}"/>
    <cellStyle name="SAPBEXexcCritical6 5" xfId="5937" xr:uid="{B1C4E447-7F83-42FC-9F57-6AE1151AE891}"/>
    <cellStyle name="SAPBEXexcCritical6 5 2" xfId="6540" xr:uid="{1050A334-866D-41B1-A71D-159C8CF8A34E}"/>
    <cellStyle name="SAPBEXexcCritical6 5 2 2" xfId="9403" xr:uid="{85EE7AFF-E628-4CD8-8A27-A92B2F8C05DB}"/>
    <cellStyle name="SAPBEXexcCritical6 5 2 2 2" xfId="11117" xr:uid="{A8723943-9A58-472D-B44B-EBE1BC16456F}"/>
    <cellStyle name="SAPBEXexcCritical6 5 2 2 2 2" xfId="21526" xr:uid="{CF186C62-BC09-4DB4-A32C-7A668FDCDD96}"/>
    <cellStyle name="SAPBEXexcCritical6 5 2 2 2 3" xfId="16784" xr:uid="{94C838E0-B35F-48BF-A97D-A0B94EDBCB53}"/>
    <cellStyle name="SAPBEXexcCritical6 5 2 2 3" xfId="8530" xr:uid="{F1F1B507-83D4-48D5-A439-CCCEE8016986}"/>
    <cellStyle name="SAPBEXexcCritical6 5 2 2 3 2" xfId="18958" xr:uid="{33D3DB09-A8DC-4E44-BE81-EDB65AFAEA70}"/>
    <cellStyle name="SAPBEXexcCritical6 5 2 2 3 3" xfId="14216" xr:uid="{AD06D456-DF5F-43FC-80E7-687A49A25F61}"/>
    <cellStyle name="SAPBEXexcCritical6 5 2 2 4" xfId="19831" xr:uid="{9A59D6EE-1134-440F-93DB-AE5DA3AFBE77}"/>
    <cellStyle name="SAPBEXexcCritical6 5 2 2 5" xfId="15089" xr:uid="{0A81D69D-3384-4F6A-ABB1-275439B4B32D}"/>
    <cellStyle name="SAPBEXexcCritical6 5 2 3" xfId="18364" xr:uid="{4A88596D-031D-4838-93A0-A1D7E5C93D4E}"/>
    <cellStyle name="SAPBEXexcCritical6 5 2 4" xfId="13523" xr:uid="{8E88905A-F2B9-490B-A21F-5277651BD898}"/>
    <cellStyle name="SAPBEXexcCritical6 5 3" xfId="8859" xr:uid="{39AF39CF-0294-467A-883E-5D563781A195}"/>
    <cellStyle name="SAPBEXexcCritical6 5 3 2" xfId="10579" xr:uid="{625EC93D-E00E-43DD-A4CF-EBB549F3C3D5}"/>
    <cellStyle name="SAPBEXexcCritical6 5 3 2 2" xfId="20988" xr:uid="{716CAAA7-1F7C-44FC-A6A5-64DD83AF623A}"/>
    <cellStyle name="SAPBEXexcCritical6 5 3 2 3" xfId="16246" xr:uid="{6D1CC0AF-1912-4580-964F-958D9764597A}"/>
    <cellStyle name="SAPBEXexcCritical6 5 3 3" xfId="11801" xr:uid="{4905B906-49A5-4B1B-BA4E-8163397EDE48}"/>
    <cellStyle name="SAPBEXexcCritical6 5 3 3 2" xfId="22195" xr:uid="{9F1BECDB-588F-4A69-92AD-CD8E2265977A}"/>
    <cellStyle name="SAPBEXexcCritical6 5 3 3 3" xfId="17453" xr:uid="{F4992358-DCD8-484D-BE04-AE573FBC23CC}"/>
    <cellStyle name="SAPBEXexcCritical6 5 3 4" xfId="19288" xr:uid="{9DEA7620-453B-41B7-9585-E629DBC6ECE8}"/>
    <cellStyle name="SAPBEXexcCritical6 5 3 5" xfId="14546" xr:uid="{5B5747B8-CD91-484F-A661-87CFBD3D0960}"/>
    <cellStyle name="SAPBEXexcCritical6 5 4" xfId="17811" xr:uid="{9E792891-A9BB-4F7D-8973-BE4634C91AD8}"/>
    <cellStyle name="SAPBEXexcCritical6 5 5" xfId="12957" xr:uid="{3F286C91-016D-4ED3-9590-E5C7DF85FE43}"/>
    <cellStyle name="SAPBEXexcCritical6 6" xfId="5805" xr:uid="{2690F7EA-732B-413F-AF60-475FE833E585}"/>
    <cellStyle name="SAPBEXexcCritical6 6 2" xfId="8746" xr:uid="{566A3F04-09C9-4844-BFC6-929F71641006}"/>
    <cellStyle name="SAPBEXexcCritical6 6 2 2" xfId="10459" xr:uid="{BCDE0689-82A9-401F-9C30-18E7F9AEC42F}"/>
    <cellStyle name="SAPBEXexcCritical6 6 2 2 2" xfId="20868" xr:uid="{0EC9A3A9-F757-4CC5-970F-03C1B4AF216D}"/>
    <cellStyle name="SAPBEXexcCritical6 6 2 2 3" xfId="16126" xr:uid="{56B73EB5-4043-4F57-8BCA-B8335E1E84CF}"/>
    <cellStyle name="SAPBEXexcCritical6 6 2 3" xfId="8638" xr:uid="{ED4DA225-301F-4C6A-9DDA-EA59987E4D28}"/>
    <cellStyle name="SAPBEXexcCritical6 6 2 3 2" xfId="19067" xr:uid="{454773E5-9985-4D43-B4B5-9F9EC1BE5949}"/>
    <cellStyle name="SAPBEXexcCritical6 6 2 3 3" xfId="14325" xr:uid="{22E35B0B-AE13-4AAC-A52E-54BDA64D3905}"/>
    <cellStyle name="SAPBEXexcCritical6 6 2 4" xfId="19175" xr:uid="{B8FD2A6B-B768-4BA6-A596-9DD5A100BACF}"/>
    <cellStyle name="SAPBEXexcCritical6 6 2 5" xfId="14433" xr:uid="{7D7797D6-9FE7-45BA-B970-9A0D2FCB7250}"/>
    <cellStyle name="SAPBEXexcCritical6 6 3" xfId="17692" xr:uid="{F3DFE8F1-E28C-4EC5-A8DB-F88B32DA3E97}"/>
    <cellStyle name="SAPBEXexcCritical6 6 4" xfId="12875" xr:uid="{73FD5F79-C024-4F17-9C05-E843C2E2BF02}"/>
    <cellStyle name="SAPBEXexcCritical6 7" xfId="8463" xr:uid="{71D0CA4A-0166-4BE0-A9DE-AD2A7AD8674E}"/>
    <cellStyle name="SAPBEXexcCritical6 7 2" xfId="10316" xr:uid="{94CE0B61-4DAD-4BB0-947A-88FC34539CB6}"/>
    <cellStyle name="SAPBEXexcCritical6 7 2 2" xfId="20724" xr:uid="{502C3384-FD36-4C2F-804F-E08E02922FBD}"/>
    <cellStyle name="SAPBEXexcCritical6 7 2 3" xfId="15982" xr:uid="{AC9FF0B3-84AB-4147-82D0-1404DE4A3658}"/>
    <cellStyle name="SAPBEXexcCritical6 7 3" xfId="9538" xr:uid="{B6190749-BDFA-46FA-B6A0-4FD4AF3DEDE6}"/>
    <cellStyle name="SAPBEXexcCritical6 7 3 2" xfId="19966" xr:uid="{03D16C09-7C2D-4F1A-9B2D-C01AFC2BCA60}"/>
    <cellStyle name="SAPBEXexcCritical6 7 3 3" xfId="15224" xr:uid="{2305481F-3E1B-41BA-9CB6-CFD5A5C5B35B}"/>
    <cellStyle name="SAPBEXexcCritical6 7 4" xfId="18882" xr:uid="{80574122-7DB4-414B-B90B-0D14787FCCB7}"/>
    <cellStyle name="SAPBEXexcCritical6 7 5" xfId="14140" xr:uid="{BBDFDE91-36DB-49EC-80E0-99683AEEC3F8}"/>
    <cellStyle name="SAPBEXexcCritical6 8" xfId="17545" xr:uid="{69425DEB-3A3B-45E7-A216-2FFE6F8BB56D}"/>
    <cellStyle name="SAPBEXexcCritical6 9" xfId="11958" xr:uid="{C3C6398E-4A41-408D-8FC3-A1A2997C8AB7}"/>
    <cellStyle name="SAPBEXexcGood1" xfId="4499" xr:uid="{EC47DA41-9F8D-475E-B471-104B08077B1C}"/>
    <cellStyle name="SAPBEXexcGood1 2" xfId="5841" xr:uid="{35DD09CC-B8DE-4AC3-82A5-FF43F2EB5BE5}"/>
    <cellStyle name="SAPBEXexcGood1 2 2" xfId="6244" xr:uid="{9C3A52CF-0D5B-495E-82BD-C625723F653D}"/>
    <cellStyle name="SAPBEXexcGood1 2 2 2" xfId="6718" xr:uid="{57268F5D-2F63-49B9-A884-DEA0547E8311}"/>
    <cellStyle name="SAPBEXexcGood1 2 2 2 2" xfId="9568" xr:uid="{FDA4CFC3-1F09-4945-A3A0-40E91D7EC910}"/>
    <cellStyle name="SAPBEXexcGood1 2 2 2 2 2" xfId="11287" xr:uid="{7940865A-B72C-43E8-AB80-F7ECDCA2E47D}"/>
    <cellStyle name="SAPBEXexcGood1 2 2 2 2 2 2" xfId="21696" xr:uid="{F8D43941-7093-4903-B105-66B00E918B58}"/>
    <cellStyle name="SAPBEXexcGood1 2 2 2 2 2 3" xfId="16954" xr:uid="{25FF80F5-A52E-4EDA-8FC1-4E718F9B7DE5}"/>
    <cellStyle name="SAPBEXexcGood1 2 2 2 2 3" xfId="11736" xr:uid="{A69DFF37-96F4-4BC8-AE1B-CC760405FC58}"/>
    <cellStyle name="SAPBEXexcGood1 2 2 2 2 3 2" xfId="22130" xr:uid="{43A1A646-28AC-4789-8250-0AD51DB1A3DD}"/>
    <cellStyle name="SAPBEXexcGood1 2 2 2 2 3 3" xfId="17388" xr:uid="{E61E5E53-F282-40BA-B626-ABA859648A1F}"/>
    <cellStyle name="SAPBEXexcGood1 2 2 2 2 4" xfId="19996" xr:uid="{2C2FCE2A-C9DE-4639-840A-5040E1BB90A9}"/>
    <cellStyle name="SAPBEXexcGood1 2 2 2 2 5" xfId="15254" xr:uid="{3F3146CB-9516-47B7-9641-AD515C2B0341}"/>
    <cellStyle name="SAPBEXexcGood1 2 2 2 3" xfId="18538" xr:uid="{7CF42EA9-F314-4C54-88C7-EF50ECDA67B8}"/>
    <cellStyle name="SAPBEXexcGood1 2 2 2 4" xfId="13699" xr:uid="{781E5B08-3150-4EE6-8AAC-5D2DACC63F0C}"/>
    <cellStyle name="SAPBEXexcGood1 2 2 3" xfId="9123" xr:uid="{F438C19A-F290-4A29-A8FE-46183B5FDFC5}"/>
    <cellStyle name="SAPBEXexcGood1 2 2 3 2" xfId="10847" xr:uid="{73AB5B35-31F9-445D-983F-589B3F873086}"/>
    <cellStyle name="SAPBEXexcGood1 2 2 3 2 2" xfId="21256" xr:uid="{318A74B8-129B-46B3-9692-7D7F9A6D5B69}"/>
    <cellStyle name="SAPBEXexcGood1 2 2 3 2 3" xfId="16514" xr:uid="{4F667E7C-1471-4A21-B001-4965F3DE9981}"/>
    <cellStyle name="SAPBEXexcGood1 2 2 3 3" xfId="9790" xr:uid="{A75EBE3A-CE10-40AD-AEC4-9170A4F1B05B}"/>
    <cellStyle name="SAPBEXexcGood1 2 2 3 3 2" xfId="20211" xr:uid="{996FEFB8-9474-4E87-AB98-624BAE6103C7}"/>
    <cellStyle name="SAPBEXexcGood1 2 2 3 3 3" xfId="15469" xr:uid="{066B0780-F366-4B3E-8856-AE0D8972E3D0}"/>
    <cellStyle name="SAPBEXexcGood1 2 2 3 4" xfId="19552" xr:uid="{10563556-CE47-4C00-B1DD-1C10A3C9516C}"/>
    <cellStyle name="SAPBEXexcGood1 2 2 3 5" xfId="14810" xr:uid="{11F19DBD-6589-4B6D-934F-FC3CD9318C74}"/>
    <cellStyle name="SAPBEXexcGood1 2 2 4" xfId="18084" xr:uid="{0CA70C5C-E6B7-4404-B273-2C9ED1BC3F60}"/>
    <cellStyle name="SAPBEXexcGood1 2 2 5" xfId="13236" xr:uid="{1A4989F4-1CBD-4F23-AF40-BAC45A6234F2}"/>
    <cellStyle name="SAPBEXexcGood1 2 3" xfId="6378" xr:uid="{00B8EB4C-3C64-4465-B18D-09945F516D48}"/>
    <cellStyle name="SAPBEXexcGood1 2 3 2" xfId="6843" xr:uid="{9A11ADD9-8ED5-4B81-8CD7-B8FB98CADC96}"/>
    <cellStyle name="SAPBEXexcGood1 2 3 2 2" xfId="9684" xr:uid="{B5CB98F3-4557-47CF-AD06-A3B71D832632}"/>
    <cellStyle name="SAPBEXexcGood1 2 3 2 2 2" xfId="11405" xr:uid="{52C600EF-3922-4A20-A652-57BF3E76D805}"/>
    <cellStyle name="SAPBEXexcGood1 2 3 2 2 2 2" xfId="21814" xr:uid="{0098953C-09B5-429E-A926-E1C7F86245B0}"/>
    <cellStyle name="SAPBEXexcGood1 2 3 2 2 2 3" xfId="17072" xr:uid="{49FB1534-0F40-4B65-AC58-B9CA4E04296F}"/>
    <cellStyle name="SAPBEXexcGood1 2 3 2 2 3" xfId="10151" xr:uid="{E15D89D7-545F-43AC-86AC-4E643B9750D3}"/>
    <cellStyle name="SAPBEXexcGood1 2 3 2 2 3 2" xfId="20560" xr:uid="{167C4A22-50E3-4E5E-ACBD-C1AE252547F9}"/>
    <cellStyle name="SAPBEXexcGood1 2 3 2 2 3 3" xfId="15818" xr:uid="{8E299B56-7C44-4264-ADBB-DE07CA975167}"/>
    <cellStyle name="SAPBEXexcGood1 2 3 2 2 4" xfId="20112" xr:uid="{F827EBDF-7DCA-4AF9-8F0C-EB41269240C0}"/>
    <cellStyle name="SAPBEXexcGood1 2 3 2 2 5" xfId="15370" xr:uid="{D7CF5AFE-B3A3-4BA0-81FC-9D67E80A1BAA}"/>
    <cellStyle name="SAPBEXexcGood1 2 3 2 3" xfId="18661" xr:uid="{876E648C-CC1D-4A4E-BBAD-B7B29D955BFD}"/>
    <cellStyle name="SAPBEXexcGood1 2 3 2 4" xfId="13824" xr:uid="{CF3650F0-AE66-4AA9-976F-D0AF591D01CE}"/>
    <cellStyle name="SAPBEXexcGood1 2 3 3" xfId="9250" xr:uid="{8E6D6885-105B-44DF-8EA9-B21D81CEE778}"/>
    <cellStyle name="SAPBEXexcGood1 2 3 3 2" xfId="10974" xr:uid="{DB28BE46-2C07-47B9-8B76-BF0D58C1ABA1}"/>
    <cellStyle name="SAPBEXexcGood1 2 3 3 2 2" xfId="21383" xr:uid="{108CBEAF-0228-4ACE-8C3A-56CECA74E074}"/>
    <cellStyle name="SAPBEXexcGood1 2 3 3 2 3" xfId="16641" xr:uid="{1932F346-EDD1-47A2-ADC6-2D4D6941112A}"/>
    <cellStyle name="SAPBEXexcGood1 2 3 3 3" xfId="11771" xr:uid="{FFF9B557-67D2-4AF4-AE3F-F44C07B7C2FC}"/>
    <cellStyle name="SAPBEXexcGood1 2 3 3 3 2" xfId="22165" xr:uid="{9E0E7E89-4C38-4293-A668-61E77ECE16EF}"/>
    <cellStyle name="SAPBEXexcGood1 2 3 3 3 3" xfId="17423" xr:uid="{4C5281B4-7B48-4473-B323-06FF68DF961F}"/>
    <cellStyle name="SAPBEXexcGood1 2 3 3 4" xfId="19679" xr:uid="{E13E8268-1EC8-4655-A321-ABDC8AFB378F}"/>
    <cellStyle name="SAPBEXexcGood1 2 3 3 5" xfId="14937" xr:uid="{8B6F0F66-9EF4-40EA-AD2C-A472215FAABE}"/>
    <cellStyle name="SAPBEXexcGood1 2 3 4" xfId="18216" xr:uid="{9D9A53B4-14D0-4BDD-8DE1-7B89B7AD9282}"/>
    <cellStyle name="SAPBEXexcGood1 2 3 5" xfId="13370" xr:uid="{438A5508-8DCD-452E-927F-CA8FFD6D7E4B}"/>
    <cellStyle name="SAPBEXexcGood1 2 4" xfId="6002" xr:uid="{E515D5F1-104A-4A08-AE74-63949B46B8F3}"/>
    <cellStyle name="SAPBEXexcGood1 2 4 2" xfId="8916" xr:uid="{3BE27BFF-95D3-4188-A015-A02AB6831083}"/>
    <cellStyle name="SAPBEXexcGood1 2 4 2 2" xfId="10634" xr:uid="{E34C2AA0-388B-4F52-BE30-151A75F38DB8}"/>
    <cellStyle name="SAPBEXexcGood1 2 4 2 2 2" xfId="21043" xr:uid="{99AC2CCD-1301-4AB5-99D8-131FB3B4118A}"/>
    <cellStyle name="SAPBEXexcGood1 2 4 2 2 3" xfId="16301" xr:uid="{F3F94D96-3DF3-4467-8B26-9DEEF4157104}"/>
    <cellStyle name="SAPBEXexcGood1 2 4 2 3" xfId="8562" xr:uid="{EC59B9B7-6A41-4A97-B81D-FE494709ED74}"/>
    <cellStyle name="SAPBEXexcGood1 2 4 2 3 2" xfId="18991" xr:uid="{D15ADC5C-D39A-40AF-BA74-CCAFADAB43B5}"/>
    <cellStyle name="SAPBEXexcGood1 2 4 2 3 3" xfId="14249" xr:uid="{4872BB7B-47F2-4E07-A106-700AD916B1ED}"/>
    <cellStyle name="SAPBEXexcGood1 2 4 2 4" xfId="19345" xr:uid="{BF0126BC-ECA3-46EA-AE82-9036197D233F}"/>
    <cellStyle name="SAPBEXexcGood1 2 4 2 5" xfId="14603" xr:uid="{9C39C3D5-DE1E-4B0C-ADEE-D6184CEE9B91}"/>
    <cellStyle name="SAPBEXexcGood1 2 4 3" xfId="17869" xr:uid="{3603A93C-0FFE-4497-9B6B-BC86B516D03C}"/>
    <cellStyle name="SAPBEXexcGood1 2 4 4" xfId="13013" xr:uid="{2317BEFC-EF8A-4191-8D4B-3FA6F1C52B89}"/>
    <cellStyle name="SAPBEXexcGood1 2 5" xfId="8779" xr:uid="{F4B6ADBD-15E3-4A19-968A-00D831DF3D78}"/>
    <cellStyle name="SAPBEXexcGood1 2 5 2" xfId="10493" xr:uid="{799349F4-19E1-46F7-82CB-095502E30D8C}"/>
    <cellStyle name="SAPBEXexcGood1 2 5 2 2" xfId="20902" xr:uid="{CA227947-EF0A-4B0D-85E0-15DB0C17AD6C}"/>
    <cellStyle name="SAPBEXexcGood1 2 5 2 3" xfId="16160" xr:uid="{507121E3-ADEC-44A5-8D6B-B009CD8DEA33}"/>
    <cellStyle name="SAPBEXexcGood1 2 5 3" xfId="11604" xr:uid="{7482FDD1-CD2B-48A0-A6D7-CDC760826BCB}"/>
    <cellStyle name="SAPBEXexcGood1 2 5 3 2" xfId="21998" xr:uid="{1B5DBBE6-197F-4DA2-B69B-B8D9D5F38B4E}"/>
    <cellStyle name="SAPBEXexcGood1 2 5 3 3" xfId="17256" xr:uid="{CB792D0D-919F-43C6-B936-BA1ADEE4196B}"/>
    <cellStyle name="SAPBEXexcGood1 2 5 4" xfId="19208" xr:uid="{4FFFE204-2542-484A-A118-27C8B02275D3}"/>
    <cellStyle name="SAPBEXexcGood1 2 5 5" xfId="14466" xr:uid="{095A06A2-F952-421A-B646-68192CE690E2}"/>
    <cellStyle name="SAPBEXexcGood1 2 6" xfId="17726" xr:uid="{F67C66F5-7BAA-4BC7-BE41-A38EC69A7C35}"/>
    <cellStyle name="SAPBEXexcGood1 2 7" xfId="12186" xr:uid="{E04C6275-8443-4405-B190-89FA85C9BAFB}"/>
    <cellStyle name="SAPBEXexcGood1 3" xfId="5740" xr:uid="{AF815FF4-3DBC-4041-B8D1-F999C8F8B3C6}"/>
    <cellStyle name="SAPBEXexcGood1 3 2" xfId="6162" xr:uid="{8A63A942-4CCD-4C72-8227-4E80F0CECB2B}"/>
    <cellStyle name="SAPBEXexcGood1 3 2 2" xfId="6643" xr:uid="{704D9475-7385-45E9-8D5C-C603FDF83A34}"/>
    <cellStyle name="SAPBEXexcGood1 3 2 2 2" xfId="9497" xr:uid="{C76E4E26-81AD-49AD-9DF5-949F87F2C762}"/>
    <cellStyle name="SAPBEXexcGood1 3 2 2 2 2" xfId="11214" xr:uid="{AA6A2DC3-AB70-4A1B-AEE5-156CAE89577C}"/>
    <cellStyle name="SAPBEXexcGood1 3 2 2 2 2 2" xfId="21623" xr:uid="{84DDFD10-6179-40E4-8D43-A718533C2FF4}"/>
    <cellStyle name="SAPBEXexcGood1 3 2 2 2 2 3" xfId="16881" xr:uid="{FD448659-6008-4D47-8D12-E5D0E0547690}"/>
    <cellStyle name="SAPBEXexcGood1 3 2 2 2 3" xfId="10229" xr:uid="{12123C6D-7073-4A39-BBE8-D03081762239}"/>
    <cellStyle name="SAPBEXexcGood1 3 2 2 2 3 2" xfId="20638" xr:uid="{59B1C13A-5629-48A6-B9A6-C0899EC4C1BA}"/>
    <cellStyle name="SAPBEXexcGood1 3 2 2 2 3 3" xfId="15896" xr:uid="{D86F0FDF-8849-46FA-BF9B-D67D99554136}"/>
    <cellStyle name="SAPBEXexcGood1 3 2 2 2 4" xfId="19925" xr:uid="{8F9242C3-D033-4395-B2B7-D1435275B822}"/>
    <cellStyle name="SAPBEXexcGood1 3 2 2 2 5" xfId="15183" xr:uid="{33140889-E167-4527-A7CB-FBFD2186E424}"/>
    <cellStyle name="SAPBEXexcGood1 3 2 2 3" xfId="18465" xr:uid="{15D8B036-9495-42E8-AB9D-771DAF6C9E29}"/>
    <cellStyle name="SAPBEXexcGood1 3 2 2 4" xfId="13624" xr:uid="{12262269-A7E9-4941-94B0-18E8BECF6ACF}"/>
    <cellStyle name="SAPBEXexcGood1 3 2 3" xfId="9049" xr:uid="{45B188F5-13D5-4C83-A9ED-4AA0389E66F5}"/>
    <cellStyle name="SAPBEXexcGood1 3 2 3 2" xfId="10768" xr:uid="{7F28C05B-781D-48A2-A6AC-A2E3F53ECB06}"/>
    <cellStyle name="SAPBEXexcGood1 3 2 3 2 2" xfId="21177" xr:uid="{7A02E75A-962F-4E2C-9990-FCDDEBADF545}"/>
    <cellStyle name="SAPBEXexcGood1 3 2 3 2 3" xfId="16435" xr:uid="{EBAE0887-359B-4737-983B-E053AB77DDE0}"/>
    <cellStyle name="SAPBEXexcGood1 3 2 3 3" xfId="9906" xr:uid="{89211F42-7B8B-4BBB-9F9D-9CD5DDD0A1A8}"/>
    <cellStyle name="SAPBEXexcGood1 3 2 3 3 2" xfId="20321" xr:uid="{E17D9C55-CD07-4648-B0E3-F448C83B1108}"/>
    <cellStyle name="SAPBEXexcGood1 3 2 3 3 3" xfId="15579" xr:uid="{816C7DE6-FF14-4355-A9CB-D9CAB4E3EF25}"/>
    <cellStyle name="SAPBEXexcGood1 3 2 3 4" xfId="19478" xr:uid="{69C6637D-26D4-4E03-87A7-EC37B84F2914}"/>
    <cellStyle name="SAPBEXexcGood1 3 2 3 5" xfId="14736" xr:uid="{A27EE84C-2990-42A3-8EBC-7694745A53E8}"/>
    <cellStyle name="SAPBEXexcGood1 3 2 4" xfId="18005" xr:uid="{9CD57E36-ADA0-40EC-A067-8B6955E10CEA}"/>
    <cellStyle name="SAPBEXexcGood1 3 2 5" xfId="13155" xr:uid="{95AA9257-4E91-4A8F-9801-6CE96CE8842E}"/>
    <cellStyle name="SAPBEXexcGood1 3 3" xfId="5793" xr:uid="{6C70A561-76EB-42F9-8B38-BD5E0E6D1920}"/>
    <cellStyle name="SAPBEXexcGood1 3 3 2" xfId="6512" xr:uid="{EA97ED60-F6F0-4120-A18F-60947C83BD4F}"/>
    <cellStyle name="SAPBEXexcGood1 3 3 2 2" xfId="9376" xr:uid="{27659475-FE64-46ED-8388-42B698A27DEB}"/>
    <cellStyle name="SAPBEXexcGood1 3 3 2 2 2" xfId="11089" xr:uid="{5474C419-E6CC-4CCE-9909-C4EEA826D1CF}"/>
    <cellStyle name="SAPBEXexcGood1 3 3 2 2 2 2" xfId="21498" xr:uid="{6E43C4EB-AB8A-4169-BA75-33CDC76B202D}"/>
    <cellStyle name="SAPBEXexcGood1 3 3 2 2 2 3" xfId="16756" xr:uid="{8C0B3506-CD8D-45B4-81AA-DF3D63AAA042}"/>
    <cellStyle name="SAPBEXexcGood1 3 3 2 2 3" xfId="9950" xr:uid="{C2544BD1-0CB8-4302-A4C7-59B62028799C}"/>
    <cellStyle name="SAPBEXexcGood1 3 3 2 2 3 2" xfId="20363" xr:uid="{83E9E1FC-6AAC-4C37-8EB0-93F746268BC2}"/>
    <cellStyle name="SAPBEXexcGood1 3 3 2 2 3 3" xfId="15621" xr:uid="{2832D8DD-6F07-44B8-8565-080C8733C37D}"/>
    <cellStyle name="SAPBEXexcGood1 3 3 2 2 4" xfId="19804" xr:uid="{DCABAE7A-1D88-4805-B320-6920B2C8F622}"/>
    <cellStyle name="SAPBEXexcGood1 3 3 2 2 5" xfId="15062" xr:uid="{F1E04D96-F601-4C58-9DEA-AD7ABE59F9C0}"/>
    <cellStyle name="SAPBEXexcGood1 3 3 2 3" xfId="18337" xr:uid="{D5FA43B1-FB25-4C78-A226-D85D073CC860}"/>
    <cellStyle name="SAPBEXexcGood1 3 3 2 4" xfId="13495" xr:uid="{FFC0B2CC-412E-4ED3-A510-6E0C65D0CBB0}"/>
    <cellStyle name="SAPBEXexcGood1 3 3 3" xfId="8734" xr:uid="{B613F878-F351-4FEA-9699-DB69E3634A8C}"/>
    <cellStyle name="SAPBEXexcGood1 3 3 3 2" xfId="10447" xr:uid="{00B3EC71-C0CB-4088-8780-51502D73E5A1}"/>
    <cellStyle name="SAPBEXexcGood1 3 3 3 2 2" xfId="20856" xr:uid="{708B7BAD-1EC3-49F1-8B5B-A00068B3B745}"/>
    <cellStyle name="SAPBEXexcGood1 3 3 3 2 3" xfId="16114" xr:uid="{1556BE81-E1D3-4C96-A259-9C45255512AA}"/>
    <cellStyle name="SAPBEXexcGood1 3 3 3 3" xfId="11661" xr:uid="{DACFDCDE-8707-44E9-9957-393C6530E496}"/>
    <cellStyle name="SAPBEXexcGood1 3 3 3 3 2" xfId="22055" xr:uid="{9D0869F7-03F7-4B8B-AA67-65BB48511CAC}"/>
    <cellStyle name="SAPBEXexcGood1 3 3 3 3 3" xfId="17313" xr:uid="{929C07CB-15EF-4519-B2AB-D8A3951F8C86}"/>
    <cellStyle name="SAPBEXexcGood1 3 3 3 4" xfId="19163" xr:uid="{3C0F204F-04EE-4529-A40F-6D1CEAD47557}"/>
    <cellStyle name="SAPBEXexcGood1 3 3 3 5" xfId="14421" xr:uid="{3838EA65-5353-4A0F-A2A8-AE58A0A3647A}"/>
    <cellStyle name="SAPBEXexcGood1 3 3 4" xfId="17680" xr:uid="{0FAF257F-CB63-40E7-9A44-BC86EB02D1EA}"/>
    <cellStyle name="SAPBEXexcGood1 3 3 5" xfId="12863" xr:uid="{0D489100-BF10-4FA6-9AD6-83C63D1A6E5C}"/>
    <cellStyle name="SAPBEXexcGood1 3 4" xfId="6346" xr:uid="{EB50FBF4-D7C0-4E86-80BD-E52C3CBF05C2}"/>
    <cellStyle name="SAPBEXexcGood1 3 4 2" xfId="6811" xr:uid="{DE3668A0-3EF2-4B9D-866C-DFE4F60745B0}"/>
    <cellStyle name="SAPBEXexcGood1 3 4 2 2" xfId="9652" xr:uid="{B9A58DCC-0E15-4EE0-9B41-1E19D13E0C79}"/>
    <cellStyle name="SAPBEXexcGood1 3 4 2 2 2" xfId="11374" xr:uid="{CF85F1E9-CC2B-4175-8278-249890F9243C}"/>
    <cellStyle name="SAPBEXexcGood1 3 4 2 2 2 2" xfId="21783" xr:uid="{0C91DAE1-4675-4296-B0CF-DE66133245EB}"/>
    <cellStyle name="SAPBEXexcGood1 3 4 2 2 2 3" xfId="17041" xr:uid="{C0614AB3-8C3F-4079-A712-CB6B60B189CD}"/>
    <cellStyle name="SAPBEXexcGood1 3 4 2 2 3" xfId="10078" xr:uid="{524F6F76-7E02-42F9-B394-67B8C5AD7439}"/>
    <cellStyle name="SAPBEXexcGood1 3 4 2 2 3 2" xfId="20487" xr:uid="{22E75FB7-A55B-4DB4-BFA0-274F3F06EF07}"/>
    <cellStyle name="SAPBEXexcGood1 3 4 2 2 3 3" xfId="15745" xr:uid="{71D61C2A-E414-4176-A0DE-8FB95C2791B1}"/>
    <cellStyle name="SAPBEXexcGood1 3 4 2 2 4" xfId="20080" xr:uid="{2DFB8129-80BC-40F2-A86E-836BF5DDB010}"/>
    <cellStyle name="SAPBEXexcGood1 3 4 2 2 5" xfId="15338" xr:uid="{4BDCA813-5D29-495F-BD2B-BE0A8066E4EF}"/>
    <cellStyle name="SAPBEXexcGood1 3 4 2 3" xfId="18629" xr:uid="{6592933B-B699-422C-A253-FA4F5B32004A}"/>
    <cellStyle name="SAPBEXexcGood1 3 4 2 4" xfId="13792" xr:uid="{0E273B12-B201-4FC5-977E-267B87DD1059}"/>
    <cellStyle name="SAPBEXexcGood1 3 4 3" xfId="9218" xr:uid="{95DE4193-B14C-425D-9903-EFCD7FE41D5C}"/>
    <cellStyle name="SAPBEXexcGood1 3 4 3 2" xfId="10943" xr:uid="{01F4D4F7-2CF1-4E55-8A20-5B652455A3AD}"/>
    <cellStyle name="SAPBEXexcGood1 3 4 3 2 2" xfId="21352" xr:uid="{6E2DEFF9-F5B0-471E-8AC8-7A72D03BD10F}"/>
    <cellStyle name="SAPBEXexcGood1 3 4 3 2 3" xfId="16610" xr:uid="{D552FEA3-9F8F-43F7-B197-5ACB1F2BD2BD}"/>
    <cellStyle name="SAPBEXexcGood1 3 4 3 3" xfId="9824" xr:uid="{751BD7C8-2775-4629-9A27-AE4F50383BCB}"/>
    <cellStyle name="SAPBEXexcGood1 3 4 3 3 2" xfId="20244" xr:uid="{EC55AE7E-A74C-4042-AABC-5873B6DB9DAB}"/>
    <cellStyle name="SAPBEXexcGood1 3 4 3 3 3" xfId="15502" xr:uid="{46B63114-1050-4E4C-86AF-F8BA033984A5}"/>
    <cellStyle name="SAPBEXexcGood1 3 4 3 4" xfId="19647" xr:uid="{F1E1AC86-BC8B-4932-B7B8-0A24342CE6AA}"/>
    <cellStyle name="SAPBEXexcGood1 3 4 3 5" xfId="14905" xr:uid="{FE66B2A5-B515-44C2-9B86-7C5C2C332815}"/>
    <cellStyle name="SAPBEXexcGood1 3 4 4" xfId="18184" xr:uid="{BC996D7A-B55B-4CBC-B8C5-63128F383C00}"/>
    <cellStyle name="SAPBEXexcGood1 3 4 5" xfId="13338" xr:uid="{AC85BBED-C13D-41EE-A4CD-4DAC420ACD70}"/>
    <cellStyle name="SAPBEXexcGood1 3 5" xfId="5941" xr:uid="{C04AC1D9-5EDB-41C7-BC1B-C23BE392760D}"/>
    <cellStyle name="SAPBEXexcGood1 3 5 2" xfId="8862" xr:uid="{177E1DB2-AFFE-4ACD-80F4-F9768953221D}"/>
    <cellStyle name="SAPBEXexcGood1 3 5 2 2" xfId="10581" xr:uid="{905832DB-95CF-4528-96D9-75A7BB6AEC28}"/>
    <cellStyle name="SAPBEXexcGood1 3 5 2 2 2" xfId="20990" xr:uid="{1A2D9B94-4D57-4840-9151-1A6A6FC27FA4}"/>
    <cellStyle name="SAPBEXexcGood1 3 5 2 2 3" xfId="16248" xr:uid="{D174F151-FBD7-4455-B7D9-106FBF654989}"/>
    <cellStyle name="SAPBEXexcGood1 3 5 2 3" xfId="9338" xr:uid="{96F4B171-138B-42F7-8403-AD2CE57FFDC3}"/>
    <cellStyle name="SAPBEXexcGood1 3 5 2 3 2" xfId="19767" xr:uid="{7E45CF33-335A-4356-B22E-72A9151BBD1C}"/>
    <cellStyle name="SAPBEXexcGood1 3 5 2 3 3" xfId="15025" xr:uid="{4C5E4D15-E30D-4629-A9F2-3863143F2E38}"/>
    <cellStyle name="SAPBEXexcGood1 3 5 2 4" xfId="19291" xr:uid="{5C058351-B2A1-4E9E-B1F2-C2288190F5A9}"/>
    <cellStyle name="SAPBEXexcGood1 3 5 2 5" xfId="14549" xr:uid="{2C6FFEA9-B8CB-4E9B-99ED-78030376AEAC}"/>
    <cellStyle name="SAPBEXexcGood1 3 5 3" xfId="17814" xr:uid="{DA081A86-40FC-44F6-8F38-A0F04CA1B0EA}"/>
    <cellStyle name="SAPBEXexcGood1 3 5 4" xfId="12961" xr:uid="{739D0046-B4A3-4731-9453-7B6BC28FB115}"/>
    <cellStyle name="SAPBEXexcGood1 3 6" xfId="8687" xr:uid="{F78CF5AA-08AE-4F8E-9DC1-8E03983646BC}"/>
    <cellStyle name="SAPBEXexcGood1 3 6 2" xfId="10399" xr:uid="{68472D4A-BF7A-4EA9-9DB1-0EE9FDA8FB14}"/>
    <cellStyle name="SAPBEXexcGood1 3 6 2 2" xfId="20808" xr:uid="{6177FCD4-2EE0-4817-B66A-4C7284B1BCC5}"/>
    <cellStyle name="SAPBEXexcGood1 3 6 2 3" xfId="16066" xr:uid="{77E538CF-457E-4F42-8496-B22FB72AD40C}"/>
    <cellStyle name="SAPBEXexcGood1 3 6 3" xfId="10197" xr:uid="{821F1556-BE3C-42E5-A004-DA9020DA8BA2}"/>
    <cellStyle name="SAPBEXexcGood1 3 6 3 2" xfId="20606" xr:uid="{353D787F-95BB-4B0F-BC1D-E739C33419B8}"/>
    <cellStyle name="SAPBEXexcGood1 3 6 3 3" xfId="15864" xr:uid="{74D98146-506F-4B16-9540-0D68CB947F4D}"/>
    <cellStyle name="SAPBEXexcGood1 3 6 4" xfId="19116" xr:uid="{352D75FD-EF9C-4FE0-B299-68EDEE75372A}"/>
    <cellStyle name="SAPBEXexcGood1 3 6 5" xfId="14374" xr:uid="{BA8D58C2-0550-4409-8266-C3BF3DC93931}"/>
    <cellStyle name="SAPBEXexcGood1 3 7" xfId="17631" xr:uid="{CC18371D-F208-45FE-8DEE-EE4F94D14B90}"/>
    <cellStyle name="SAPBEXexcGood1 3 8" xfId="12816" xr:uid="{345CCA35-DC61-4400-B661-BB8CF562F31B}"/>
    <cellStyle name="SAPBEXexcGood1 4" xfId="5906" xr:uid="{303E772A-E4C0-4401-B9B2-F07B1769ADBF}"/>
    <cellStyle name="SAPBEXexcGood1 4 2" xfId="6532" xr:uid="{87682C1D-6364-4ACC-9BE5-907F71E01C28}"/>
    <cellStyle name="SAPBEXexcGood1 4 2 2" xfId="9395" xr:uid="{9A6BB0B4-6C66-49B5-89E4-EF78DC744ED7}"/>
    <cellStyle name="SAPBEXexcGood1 4 2 2 2" xfId="11109" xr:uid="{0DA13188-B566-4BEB-87FD-3DE5C87D8A1E}"/>
    <cellStyle name="SAPBEXexcGood1 4 2 2 2 2" xfId="21518" xr:uid="{55846245-CA98-4CB9-8DCB-42BBE31D5433}"/>
    <cellStyle name="SAPBEXexcGood1 4 2 2 2 3" xfId="16776" xr:uid="{BC95134E-C882-4B67-984B-20F237BCE1FA}"/>
    <cellStyle name="SAPBEXexcGood1 4 2 2 3" xfId="10147" xr:uid="{C84D722B-B6CE-4555-8FD3-214CDBE31577}"/>
    <cellStyle name="SAPBEXexcGood1 4 2 2 3 2" xfId="20556" xr:uid="{FCF4C938-06D4-4AC7-8AB9-F2370BFA6564}"/>
    <cellStyle name="SAPBEXexcGood1 4 2 2 3 3" xfId="15814" xr:uid="{4B236E5D-73DA-46C2-8311-91C474FE6708}"/>
    <cellStyle name="SAPBEXexcGood1 4 2 2 4" xfId="19823" xr:uid="{A55FFFC2-FEA9-4EF0-B509-1A24A4CF9317}"/>
    <cellStyle name="SAPBEXexcGood1 4 2 2 5" xfId="15081" xr:uid="{0EE335C7-8FA0-4816-A75E-0C4A5E2BB8E3}"/>
    <cellStyle name="SAPBEXexcGood1 4 2 3" xfId="18357" xr:uid="{9CA9CE87-F9C6-4AC9-869D-9C0EBA848220}"/>
    <cellStyle name="SAPBEXexcGood1 4 2 4" xfId="13515" xr:uid="{9771730C-C95D-406C-8580-24799B3CDDF8}"/>
    <cellStyle name="SAPBEXexcGood1 4 3" xfId="8834" xr:uid="{59099A0B-1C2A-4B5D-8CBA-214ABE461154}"/>
    <cellStyle name="SAPBEXexcGood1 4 3 2" xfId="10550" xr:uid="{7DED64B1-2A1B-45D9-A6D0-12E68EA8B42E}"/>
    <cellStyle name="SAPBEXexcGood1 4 3 2 2" xfId="20959" xr:uid="{4DA16FED-DE86-4924-B672-FECD7808B5EE}"/>
    <cellStyle name="SAPBEXexcGood1 4 3 2 3" xfId="16217" xr:uid="{C3B6D85D-7630-47F7-89BD-721DE1028E05}"/>
    <cellStyle name="SAPBEXexcGood1 4 3 3" xfId="9867" xr:uid="{1E9E2375-C89A-44C1-9E52-9B5ED99148F4}"/>
    <cellStyle name="SAPBEXexcGood1 4 3 3 2" xfId="20284" xr:uid="{E61F68F4-E9E0-4B02-90BF-0550B919FE15}"/>
    <cellStyle name="SAPBEXexcGood1 4 3 3 3" xfId="15542" xr:uid="{78F49527-E12C-4E14-9550-A2D02514CD62}"/>
    <cellStyle name="SAPBEXexcGood1 4 3 4" xfId="19263" xr:uid="{A70CC0A6-930F-4965-A4CB-DB73F0BEEABF}"/>
    <cellStyle name="SAPBEXexcGood1 4 3 5" xfId="14521" xr:uid="{8B771840-E8AF-4B34-AD26-76FCC9FF9C63}"/>
    <cellStyle name="SAPBEXexcGood1 4 4" xfId="17785" xr:uid="{0D73927E-D4A6-4059-BAC4-07257BF91C17}"/>
    <cellStyle name="SAPBEXexcGood1 4 5" xfId="12928" xr:uid="{8366147D-AE7C-40B9-8AF7-BB59092E29C5}"/>
    <cellStyle name="SAPBEXexcGood1 5" xfId="5864" xr:uid="{CED56A8A-13E8-4A03-86CD-5CCF107B3B7F}"/>
    <cellStyle name="SAPBEXexcGood1 5 2" xfId="6522" xr:uid="{2B64EB2A-D7B7-410C-AAE5-9361C4C4B8D3}"/>
    <cellStyle name="SAPBEXexcGood1 5 2 2" xfId="9385" xr:uid="{90D2AC96-5398-4080-A347-87A6058F2359}"/>
    <cellStyle name="SAPBEXexcGood1 5 2 2 2" xfId="11099" xr:uid="{ADA50CBB-67F4-4A37-8E5F-57F0E3A72226}"/>
    <cellStyle name="SAPBEXexcGood1 5 2 2 2 2" xfId="21508" xr:uid="{3992B6AD-84FE-431C-BED0-FC376ADC9579}"/>
    <cellStyle name="SAPBEXexcGood1 5 2 2 2 3" xfId="16766" xr:uid="{0A2D3094-DF53-4E37-8974-D7CE7893680F}"/>
    <cellStyle name="SAPBEXexcGood1 5 2 2 3" xfId="10282" xr:uid="{FD776F67-E7F7-4D3A-ADDB-874287F4BF39}"/>
    <cellStyle name="SAPBEXexcGood1 5 2 2 3 2" xfId="20691" xr:uid="{1A6C1CC6-0794-4C20-B5B6-956763CAAD2F}"/>
    <cellStyle name="SAPBEXexcGood1 5 2 2 3 3" xfId="15949" xr:uid="{E55E4203-ED8C-42C9-BB13-0C5DE2490E3A}"/>
    <cellStyle name="SAPBEXexcGood1 5 2 2 4" xfId="19813" xr:uid="{6D41A1A3-FFB1-46E4-B9C4-0362C9846143}"/>
    <cellStyle name="SAPBEXexcGood1 5 2 2 5" xfId="15071" xr:uid="{83869529-C03E-443A-B551-D0454879A046}"/>
    <cellStyle name="SAPBEXexcGood1 5 2 3" xfId="18347" xr:uid="{43A1A935-0B3B-4F1B-B29A-EE6E2B8C445D}"/>
    <cellStyle name="SAPBEXexcGood1 5 2 4" xfId="13505" xr:uid="{14655FE9-05FC-4997-8109-D9DB6991A8C7}"/>
    <cellStyle name="SAPBEXexcGood1 5 3" xfId="8803" xr:uid="{2A6A8451-D0D3-4686-ABB9-0F05D429E1A3}"/>
    <cellStyle name="SAPBEXexcGood1 5 3 2" xfId="10517" xr:uid="{EDDA4DC8-9C2F-4FF8-90DA-D3B3D06A0319}"/>
    <cellStyle name="SAPBEXexcGood1 5 3 2 2" xfId="20926" xr:uid="{D2D8967A-D334-42D8-A7F3-388B44239492}"/>
    <cellStyle name="SAPBEXexcGood1 5 3 2 3" xfId="16184" xr:uid="{4BA6A0F9-0A01-426A-A350-2415C2AC274C}"/>
    <cellStyle name="SAPBEXexcGood1 5 3 3" xfId="9816" xr:uid="{4EEF0E1C-A35C-4474-9418-6645638F6268}"/>
    <cellStyle name="SAPBEXexcGood1 5 3 3 2" xfId="20236" xr:uid="{E81E3D2A-783F-43D8-931E-6D7061502583}"/>
    <cellStyle name="SAPBEXexcGood1 5 3 3 3" xfId="15494" xr:uid="{2338419F-3323-447F-8729-5E210324F5D9}"/>
    <cellStyle name="SAPBEXexcGood1 5 3 4" xfId="19232" xr:uid="{8F8B93C6-00CE-4AB2-ACA8-66F1AB6FB00E}"/>
    <cellStyle name="SAPBEXexcGood1 5 3 5" xfId="14490" xr:uid="{4AEED3CE-77BA-4529-882A-243E8BBCF457}"/>
    <cellStyle name="SAPBEXexcGood1 5 4" xfId="17750" xr:uid="{A21E4BA9-C3FA-4F4B-B219-7A2507393F6E}"/>
    <cellStyle name="SAPBEXexcGood1 5 5" xfId="12893" xr:uid="{AC530FB7-3529-4A24-BD20-FC46B6C7EBAD}"/>
    <cellStyle name="SAPBEXexcGood1 6" xfId="6048" xr:uid="{3223ECC7-DCE9-44B9-B143-E5EDEBCB34E8}"/>
    <cellStyle name="SAPBEXexcGood1 6 2" xfId="8955" xr:uid="{E4D46D12-DB33-487B-8927-DCE9C20706E8}"/>
    <cellStyle name="SAPBEXexcGood1 6 2 2" xfId="10672" xr:uid="{553DA0C9-8E20-4A82-8462-912515E2C2B8}"/>
    <cellStyle name="SAPBEXexcGood1 6 2 2 2" xfId="21081" xr:uid="{FC538807-ABA7-47A3-8E84-FA7AFE1E6A7C}"/>
    <cellStyle name="SAPBEXexcGood1 6 2 2 3" xfId="16339" xr:uid="{FBACB7D8-A06B-4CFF-9093-1A35D66D9784}"/>
    <cellStyle name="SAPBEXexcGood1 6 2 3" xfId="10254" xr:uid="{5AF5D92E-48E5-4693-903B-5AB9B06F4A58}"/>
    <cellStyle name="SAPBEXexcGood1 6 2 3 2" xfId="20663" xr:uid="{97C4E07E-01FB-4A7A-93B6-EE19EE7D204B}"/>
    <cellStyle name="SAPBEXexcGood1 6 2 3 3" xfId="15921" xr:uid="{A5351C76-EB29-4E38-B671-CC8403F83AE9}"/>
    <cellStyle name="SAPBEXexcGood1 6 2 4" xfId="19384" xr:uid="{BCD56C1B-C057-4FB6-A18B-81254AC2B460}"/>
    <cellStyle name="SAPBEXexcGood1 6 2 5" xfId="14642" xr:uid="{E34BBC2D-C9BF-4508-9D21-97F20722356E}"/>
    <cellStyle name="SAPBEXexcGood1 6 3" xfId="17907" xr:uid="{0149CACD-3CED-4A45-A493-9B323AF88F27}"/>
    <cellStyle name="SAPBEXexcGood1 6 4" xfId="13052" xr:uid="{31280700-22E3-4612-9A40-F60C20CFF593}"/>
    <cellStyle name="SAPBEXexcGood1 7" xfId="8464" xr:uid="{18C009C5-B2F1-4363-B17A-29155AF5628D}"/>
    <cellStyle name="SAPBEXexcGood1 7 2" xfId="10317" xr:uid="{148FCAAF-2DA7-4F8E-8265-2D2E402A98FD}"/>
    <cellStyle name="SAPBEXexcGood1 7 2 2" xfId="20725" xr:uid="{14544BCD-94F7-4D88-B95C-2CED724B49F9}"/>
    <cellStyle name="SAPBEXexcGood1 7 2 3" xfId="15983" xr:uid="{FD5EA2CF-D09B-4A42-9CBC-AE9BF28C4A39}"/>
    <cellStyle name="SAPBEXexcGood1 7 3" xfId="10016" xr:uid="{B87B7682-0EA6-4511-9905-0ECCF62D52AF}"/>
    <cellStyle name="SAPBEXexcGood1 7 3 2" xfId="20427" xr:uid="{8DB1D9A1-1FBA-48A2-8D88-C214933F6BEA}"/>
    <cellStyle name="SAPBEXexcGood1 7 3 3" xfId="15685" xr:uid="{355C5E38-BC02-4D1E-AF1B-D900F33300F0}"/>
    <cellStyle name="SAPBEXexcGood1 7 4" xfId="18883" xr:uid="{C6C18F87-A797-47A2-AE27-D0C1FAC70BC0}"/>
    <cellStyle name="SAPBEXexcGood1 7 5" xfId="14141" xr:uid="{5CD15274-2B72-451D-A542-57E5E6D9E3DA}"/>
    <cellStyle name="SAPBEXexcGood1 8" xfId="17546" xr:uid="{68EB09C9-4FF1-4E77-A427-5B54BD57E3BF}"/>
    <cellStyle name="SAPBEXexcGood1 9" xfId="11959" xr:uid="{2DAEBA41-0CA7-42C6-8E7B-E5E2B7C87307}"/>
    <cellStyle name="SAPBEXexcGood2" xfId="4500" xr:uid="{46A6DE7B-672D-4EDA-A95D-539523DB4008}"/>
    <cellStyle name="SAPBEXexcGood2 2" xfId="5842" xr:uid="{786E1822-3A1E-4CA4-807A-7FDF24A602A4}"/>
    <cellStyle name="SAPBEXexcGood2 2 2" xfId="6245" xr:uid="{B3365001-B43F-4E8A-A30E-DA156AEDB9D4}"/>
    <cellStyle name="SAPBEXexcGood2 2 2 2" xfId="6719" xr:uid="{B05AE3EC-4F87-4DF3-977E-B7980DD4AA75}"/>
    <cellStyle name="SAPBEXexcGood2 2 2 2 2" xfId="9569" xr:uid="{A589A6D4-36D6-4A99-8D4C-92552C53567D}"/>
    <cellStyle name="SAPBEXexcGood2 2 2 2 2 2" xfId="11288" xr:uid="{E20B41BD-B6AA-419F-B8FA-FA0930437D23}"/>
    <cellStyle name="SAPBEXexcGood2 2 2 2 2 2 2" xfId="21697" xr:uid="{B1C1AA29-E7CA-46D5-9CFB-EDD514CAFEFD}"/>
    <cellStyle name="SAPBEXexcGood2 2 2 2 2 2 3" xfId="16955" xr:uid="{8C64664A-5784-4ADE-8898-8751D9AAFC92}"/>
    <cellStyle name="SAPBEXexcGood2 2 2 2 2 3" xfId="8578" xr:uid="{A6300E19-3643-4224-84B7-1BB5A4B675E9}"/>
    <cellStyle name="SAPBEXexcGood2 2 2 2 2 3 2" xfId="19007" xr:uid="{04CAD6F8-3357-4AB8-9444-C46B9417841D}"/>
    <cellStyle name="SAPBEXexcGood2 2 2 2 2 3 3" xfId="14265" xr:uid="{F3AADA93-8C02-488D-A0A3-07D16AE3CFB3}"/>
    <cellStyle name="SAPBEXexcGood2 2 2 2 2 4" xfId="19997" xr:uid="{731011F7-F944-44E0-AB77-B2BBC9755E98}"/>
    <cellStyle name="SAPBEXexcGood2 2 2 2 2 5" xfId="15255" xr:uid="{AF0D8A3E-D951-4EFA-9562-A2943E85F33C}"/>
    <cellStyle name="SAPBEXexcGood2 2 2 2 3" xfId="18539" xr:uid="{AC1C6D8F-9517-40E6-B48C-F228D376220E}"/>
    <cellStyle name="SAPBEXexcGood2 2 2 2 4" xfId="13700" xr:uid="{892858FD-4099-41B0-88A4-4E25F40AB68B}"/>
    <cellStyle name="SAPBEXexcGood2 2 2 3" xfId="9124" xr:uid="{8E559A57-229F-4175-86ED-8E3213E83EF1}"/>
    <cellStyle name="SAPBEXexcGood2 2 2 3 2" xfId="10848" xr:uid="{13B0C6A4-3FC1-4B06-A676-CDDE563CE3CA}"/>
    <cellStyle name="SAPBEXexcGood2 2 2 3 2 2" xfId="21257" xr:uid="{EE34EC9D-C4A9-41D6-99EC-1313112232A2}"/>
    <cellStyle name="SAPBEXexcGood2 2 2 3 2 3" xfId="16515" xr:uid="{98EC7157-CEC0-4A6C-BBC1-59D7D84C5C2F}"/>
    <cellStyle name="SAPBEXexcGood2 2 2 3 3" xfId="11527" xr:uid="{CD9E84CC-730F-4D4F-91E0-EF4D8E286001}"/>
    <cellStyle name="SAPBEXexcGood2 2 2 3 3 2" xfId="21921" xr:uid="{E6950616-74AA-47AE-92AC-EEF4D51CC058}"/>
    <cellStyle name="SAPBEXexcGood2 2 2 3 3 3" xfId="17179" xr:uid="{0B1BA833-30D0-4D22-96CF-55E7780B190B}"/>
    <cellStyle name="SAPBEXexcGood2 2 2 3 4" xfId="19553" xr:uid="{53769EC5-F429-4CD0-9947-0B3EE35FFCAD}"/>
    <cellStyle name="SAPBEXexcGood2 2 2 3 5" xfId="14811" xr:uid="{84EED922-FCD6-4F24-B1E7-01794A0DE1AB}"/>
    <cellStyle name="SAPBEXexcGood2 2 2 4" xfId="18085" xr:uid="{16CF8BBA-F69B-41AA-8E56-80591C329BBE}"/>
    <cellStyle name="SAPBEXexcGood2 2 2 5" xfId="13237" xr:uid="{F84032B4-77DD-4F9F-991A-FB21A19DCC00}"/>
    <cellStyle name="SAPBEXexcGood2 2 3" xfId="6379" xr:uid="{F13DCE4F-6FA2-4A04-A3DA-7CE511E9EAE0}"/>
    <cellStyle name="SAPBEXexcGood2 2 3 2" xfId="6844" xr:uid="{E0B95C14-E4E1-48CC-9F97-34C02A66E13D}"/>
    <cellStyle name="SAPBEXexcGood2 2 3 2 2" xfId="9685" xr:uid="{1772A377-B029-4E15-9400-A97A30A7E174}"/>
    <cellStyle name="SAPBEXexcGood2 2 3 2 2 2" xfId="11406" xr:uid="{CC5255A0-845C-49C1-A403-8A97C21672C9}"/>
    <cellStyle name="SAPBEXexcGood2 2 3 2 2 2 2" xfId="21815" xr:uid="{2581569F-2F7B-4133-A4E6-8BE8177D5AD2}"/>
    <cellStyle name="SAPBEXexcGood2 2 3 2 2 2 3" xfId="17073" xr:uid="{2CAD9E5F-FBA1-4E41-A5D9-FC51AC22348C}"/>
    <cellStyle name="SAPBEXexcGood2 2 3 2 2 3" xfId="11531" xr:uid="{A5AB7AE4-251A-47A2-9E37-C07B218E7CC8}"/>
    <cellStyle name="SAPBEXexcGood2 2 3 2 2 3 2" xfId="21925" xr:uid="{BCD99B76-69B4-42B5-8C75-958B3AA6039B}"/>
    <cellStyle name="SAPBEXexcGood2 2 3 2 2 3 3" xfId="17183" xr:uid="{AF5D542F-445E-4A85-B19F-B3540ABC92A0}"/>
    <cellStyle name="SAPBEXexcGood2 2 3 2 2 4" xfId="20113" xr:uid="{3849A18B-64F1-403F-B81D-915F0134DDCC}"/>
    <cellStyle name="SAPBEXexcGood2 2 3 2 2 5" xfId="15371" xr:uid="{A78768B7-B502-4BB9-A848-0353B7C8B727}"/>
    <cellStyle name="SAPBEXexcGood2 2 3 2 3" xfId="18662" xr:uid="{A9D284E8-1FEB-44D8-9D5C-C435397E7388}"/>
    <cellStyle name="SAPBEXexcGood2 2 3 2 4" xfId="13825" xr:uid="{C8B3430C-4BD9-43B8-9DB1-C7E3B5BBF395}"/>
    <cellStyle name="SAPBEXexcGood2 2 3 3" xfId="9251" xr:uid="{48EEF5EA-A3B1-4783-A0E5-BD8B05C27A3B}"/>
    <cellStyle name="SAPBEXexcGood2 2 3 3 2" xfId="10975" xr:uid="{CF14F766-3DC6-4E43-A5DD-2B11FB894587}"/>
    <cellStyle name="SAPBEXexcGood2 2 3 3 2 2" xfId="21384" xr:uid="{63D7A257-F379-4B72-A6A0-4980FBDA44DA}"/>
    <cellStyle name="SAPBEXexcGood2 2 3 3 2 3" xfId="16642" xr:uid="{9E6B9809-9123-454A-9376-3C1F77D42881}"/>
    <cellStyle name="SAPBEXexcGood2 2 3 3 3" xfId="8523" xr:uid="{4CBE281A-BC32-437F-8211-73919EED849E}"/>
    <cellStyle name="SAPBEXexcGood2 2 3 3 3 2" xfId="18951" xr:uid="{8BA67DA4-7D8B-4463-9E39-87BB3A49F0DA}"/>
    <cellStyle name="SAPBEXexcGood2 2 3 3 3 3" xfId="14209" xr:uid="{48F0AB38-F3FE-4B8B-B4E5-7780AE923522}"/>
    <cellStyle name="SAPBEXexcGood2 2 3 3 4" xfId="19680" xr:uid="{29276A17-97C8-4A7D-8253-C5119F34D10E}"/>
    <cellStyle name="SAPBEXexcGood2 2 3 3 5" xfId="14938" xr:uid="{EF6199E5-DE5D-42AD-9132-65985664824F}"/>
    <cellStyle name="SAPBEXexcGood2 2 3 4" xfId="18217" xr:uid="{2D3E437E-7AE1-4CBF-A67F-A10108559909}"/>
    <cellStyle name="SAPBEXexcGood2 2 3 5" xfId="13371" xr:uid="{C0B561C2-A23B-461D-BD5B-58B5E38F3AA9}"/>
    <cellStyle name="SAPBEXexcGood2 2 4" xfId="6311" xr:uid="{07CBF59D-65E2-48F2-AC78-8B86850005E7}"/>
    <cellStyle name="SAPBEXexcGood2 2 4 2" xfId="9184" xr:uid="{B55B1EE9-DB76-48DA-AB75-B2719F2EF765}"/>
    <cellStyle name="SAPBEXexcGood2 2 4 2 2" xfId="10912" xr:uid="{323D5AEC-F088-4FCE-AD14-308C11DEA06B}"/>
    <cellStyle name="SAPBEXexcGood2 2 4 2 2 2" xfId="21321" xr:uid="{0C5B35EB-A4DC-4F70-986C-B70977A623BE}"/>
    <cellStyle name="SAPBEXexcGood2 2 4 2 2 3" xfId="16579" xr:uid="{0A8ED94A-D367-4917-95FB-B1531D7CE866}"/>
    <cellStyle name="SAPBEXexcGood2 2 4 2 3" xfId="8571" xr:uid="{820A0F25-8EEC-4117-AD20-6A2FFECB5100}"/>
    <cellStyle name="SAPBEXexcGood2 2 4 2 3 2" xfId="19000" xr:uid="{5291A2BF-1B41-4694-B21E-E7160A0FBE0D}"/>
    <cellStyle name="SAPBEXexcGood2 2 4 2 3 3" xfId="14258" xr:uid="{EB3FE68B-BC95-46DC-832B-0B9DE17AFE09}"/>
    <cellStyle name="SAPBEXexcGood2 2 4 2 4" xfId="19613" xr:uid="{739CAF59-D065-4B5F-BE3F-D6F8B5CFED40}"/>
    <cellStyle name="SAPBEXexcGood2 2 4 2 5" xfId="14871" xr:uid="{7D26B7DD-4149-43B6-BFD7-24D1112F75E7}"/>
    <cellStyle name="SAPBEXexcGood2 2 4 3" xfId="18150" xr:uid="{9A2931E0-6A64-49E1-9698-D6E170E4121C}"/>
    <cellStyle name="SAPBEXexcGood2 2 4 4" xfId="13303" xr:uid="{368227EB-115F-49EE-B8E3-0D5D5C0D3971}"/>
    <cellStyle name="SAPBEXexcGood2 2 5" xfId="8780" xr:uid="{17563CB0-8F1D-496A-A0CE-AEA0AF3E7E35}"/>
    <cellStyle name="SAPBEXexcGood2 2 5 2" xfId="10494" xr:uid="{FC1FE062-264B-4CC5-A668-68181CF868D3}"/>
    <cellStyle name="SAPBEXexcGood2 2 5 2 2" xfId="20903" xr:uid="{A682BFC5-ACF2-4A6C-B46A-E5EF856E779A}"/>
    <cellStyle name="SAPBEXexcGood2 2 5 2 3" xfId="16161" xr:uid="{0C71D33B-AD15-4197-88C9-5D8E3FCED131}"/>
    <cellStyle name="SAPBEXexcGood2 2 5 3" xfId="11552" xr:uid="{C39CBB0F-1EA9-4FBC-9DE7-B6D0ABCC2951}"/>
    <cellStyle name="SAPBEXexcGood2 2 5 3 2" xfId="21946" xr:uid="{0A95FD7D-1B60-4DB6-B559-0FC60EDD21BE}"/>
    <cellStyle name="SAPBEXexcGood2 2 5 3 3" xfId="17204" xr:uid="{137E8DCD-E99F-4489-93F6-85C246CBBAA3}"/>
    <cellStyle name="SAPBEXexcGood2 2 5 4" xfId="19209" xr:uid="{269F7000-B980-43CC-A373-E82ACCF06C23}"/>
    <cellStyle name="SAPBEXexcGood2 2 5 5" xfId="14467" xr:uid="{5D622437-4BB6-46C5-8522-960679C4128F}"/>
    <cellStyle name="SAPBEXexcGood2 2 6" xfId="17727" xr:uid="{0A391942-99C7-4B59-B07C-87BC7AAF9FE7}"/>
    <cellStyle name="SAPBEXexcGood2 2 7" xfId="12187" xr:uid="{6CCB115B-75AA-4953-A760-4802B57E3E19}"/>
    <cellStyle name="SAPBEXexcGood2 3" xfId="5741" xr:uid="{1BE0B73D-12A7-43E2-8DC9-696FAA2ACA35}"/>
    <cellStyle name="SAPBEXexcGood2 3 2" xfId="6163" xr:uid="{D49362B1-57B7-4BB0-BD76-E9B7196929F9}"/>
    <cellStyle name="SAPBEXexcGood2 3 2 2" xfId="6644" xr:uid="{5A2A8F49-82A4-43C4-8169-BC9FDDDF0412}"/>
    <cellStyle name="SAPBEXexcGood2 3 2 2 2" xfId="9498" xr:uid="{63BCD5BE-5B61-4D79-8D64-2C8B1235FCEB}"/>
    <cellStyle name="SAPBEXexcGood2 3 2 2 2 2" xfId="11215" xr:uid="{8C1A2E40-FACE-4095-9C40-E8ADE7775CBD}"/>
    <cellStyle name="SAPBEXexcGood2 3 2 2 2 2 2" xfId="21624" xr:uid="{E6473EE8-43C7-41A0-8D7C-D3A3F70912C5}"/>
    <cellStyle name="SAPBEXexcGood2 3 2 2 2 2 3" xfId="16882" xr:uid="{E31052FD-C9A2-4203-8F60-01109FFF5E17}"/>
    <cellStyle name="SAPBEXexcGood2 3 2 2 2 3" xfId="8411" xr:uid="{D21F816A-4BBD-413C-83C2-1C2BD6A8DD8E}"/>
    <cellStyle name="SAPBEXexcGood2 3 2 2 2 3 2" xfId="18822" xr:uid="{89C34960-6644-47BD-9D70-6FA65895A7DA}"/>
    <cellStyle name="SAPBEXexcGood2 3 2 2 2 3 3" xfId="14080" xr:uid="{20166425-4A4F-4A4F-9AF3-771CA5653325}"/>
    <cellStyle name="SAPBEXexcGood2 3 2 2 2 4" xfId="19926" xr:uid="{179B4A71-5047-496B-94E2-C9B466507746}"/>
    <cellStyle name="SAPBEXexcGood2 3 2 2 2 5" xfId="15184" xr:uid="{2AC11071-304B-4329-BDD5-5ACCD13FD822}"/>
    <cellStyle name="SAPBEXexcGood2 3 2 2 3" xfId="18466" xr:uid="{E95964B0-CC21-4D28-B168-8D4DE9F5A01F}"/>
    <cellStyle name="SAPBEXexcGood2 3 2 2 4" xfId="13625" xr:uid="{8D818E89-B928-4FE6-9453-5131B0D96DD4}"/>
    <cellStyle name="SAPBEXexcGood2 3 2 3" xfId="9050" xr:uid="{F2DAF139-3A20-4F80-9BCF-96BFEC0FDBE7}"/>
    <cellStyle name="SAPBEXexcGood2 3 2 3 2" xfId="10769" xr:uid="{A7BD14A7-C337-4309-A121-EE23956F188B}"/>
    <cellStyle name="SAPBEXexcGood2 3 2 3 2 2" xfId="21178" xr:uid="{B480736B-A675-47DC-8721-0DA73B90A6A7}"/>
    <cellStyle name="SAPBEXexcGood2 3 2 3 2 3" xfId="16436" xr:uid="{2380DF19-FE6A-4B41-86B5-8C49F2E6BF0A}"/>
    <cellStyle name="SAPBEXexcGood2 3 2 3 3" xfId="8570" xr:uid="{3539C74F-9B57-498A-BEE4-193583642043}"/>
    <cellStyle name="SAPBEXexcGood2 3 2 3 3 2" xfId="18999" xr:uid="{F748AA8F-75BF-4144-8267-F5E6E3A52B62}"/>
    <cellStyle name="SAPBEXexcGood2 3 2 3 3 3" xfId="14257" xr:uid="{DA408F91-209E-40EC-B660-2F78960CB096}"/>
    <cellStyle name="SAPBEXexcGood2 3 2 3 4" xfId="19479" xr:uid="{64C18A32-DAC5-4C9B-8B42-3FB765816EBB}"/>
    <cellStyle name="SAPBEXexcGood2 3 2 3 5" xfId="14737" xr:uid="{667539CA-30CF-4F41-A2C8-4DDAB103A02F}"/>
    <cellStyle name="SAPBEXexcGood2 3 2 4" xfId="18006" xr:uid="{CF59649C-6333-4EF1-8460-011ADBE04B22}"/>
    <cellStyle name="SAPBEXexcGood2 3 2 5" xfId="13156" xr:uid="{AA1284FA-2AEA-40DB-8B0F-D129B652503B}"/>
    <cellStyle name="SAPBEXexcGood2 3 3" xfId="6040" xr:uid="{9460946A-5A6F-4DF2-9A52-83C680AAB8E0}"/>
    <cellStyle name="SAPBEXexcGood2 3 3 2" xfId="6581" xr:uid="{9925E417-DBE5-4857-BED5-1C4A3321E9E4}"/>
    <cellStyle name="SAPBEXexcGood2 3 3 2 2" xfId="9441" xr:uid="{1DB4A12F-3371-4AA6-97E8-1B61175133F7}"/>
    <cellStyle name="SAPBEXexcGood2 3 3 2 2 2" xfId="11156" xr:uid="{C0682039-3AE5-40C9-957C-8178AFC7AC53}"/>
    <cellStyle name="SAPBEXexcGood2 3 3 2 2 2 2" xfId="21565" xr:uid="{9FE1CC26-88AB-44CF-BD71-4C342FA9FC55}"/>
    <cellStyle name="SAPBEXexcGood2 3 3 2 2 2 3" xfId="16823" xr:uid="{C844C08F-C1D6-45AC-84E4-1C4673ACBC6F}"/>
    <cellStyle name="SAPBEXexcGood2 3 3 2 2 3" xfId="10137" xr:uid="{9CF58F6A-1E4A-44F9-B76C-6178F57098A0}"/>
    <cellStyle name="SAPBEXexcGood2 3 3 2 2 3 2" xfId="20546" xr:uid="{3875F56F-E4A7-427D-8BA1-8162F0FBCD99}"/>
    <cellStyle name="SAPBEXexcGood2 3 3 2 2 3 3" xfId="15804" xr:uid="{B6A75EAD-B679-4DF7-9E5A-EC4CD202EC2A}"/>
    <cellStyle name="SAPBEXexcGood2 3 3 2 2 4" xfId="19869" xr:uid="{D50EBB7B-39C6-4F1A-BEBF-4EBFD315C180}"/>
    <cellStyle name="SAPBEXexcGood2 3 3 2 2 5" xfId="15127" xr:uid="{49C2246D-34FF-40F6-BEDD-A05E388AEAFD}"/>
    <cellStyle name="SAPBEXexcGood2 3 3 2 3" xfId="18404" xr:uid="{231DF136-5CCF-40DD-903C-0813576322BF}"/>
    <cellStyle name="SAPBEXexcGood2 3 3 2 4" xfId="13563" xr:uid="{6622ABB5-2D11-420E-81EE-BABF86DFAF56}"/>
    <cellStyle name="SAPBEXexcGood2 3 3 3" xfId="8949" xr:uid="{3C3A0F55-59AE-4D21-A1DF-33527741172E}"/>
    <cellStyle name="SAPBEXexcGood2 3 3 3 2" xfId="10666" xr:uid="{0B6227A5-6397-4726-93E8-DB1A7A081778}"/>
    <cellStyle name="SAPBEXexcGood2 3 3 3 2 2" xfId="21075" xr:uid="{49F710F1-77C4-44B8-AF41-95CAAE5A63EF}"/>
    <cellStyle name="SAPBEXexcGood2 3 3 3 2 3" xfId="16333" xr:uid="{A002851E-900C-4075-AFE0-732238FC3BF7}"/>
    <cellStyle name="SAPBEXexcGood2 3 3 3 3" xfId="11669" xr:uid="{D712CBCA-8BC8-4DB6-806F-D2898C662D8E}"/>
    <cellStyle name="SAPBEXexcGood2 3 3 3 3 2" xfId="22063" xr:uid="{2A43569C-54A4-4333-BAE7-BA742320F057}"/>
    <cellStyle name="SAPBEXexcGood2 3 3 3 3 3" xfId="17321" xr:uid="{D2F0B9A5-6C1D-4C90-9128-DF128A88062F}"/>
    <cellStyle name="SAPBEXexcGood2 3 3 3 4" xfId="19378" xr:uid="{B9A1900F-CC1C-4957-86EE-D9D90F84636D}"/>
    <cellStyle name="SAPBEXexcGood2 3 3 3 5" xfId="14636" xr:uid="{78D6B70D-BC40-4FFC-8DCB-B8EAA3BEC19A}"/>
    <cellStyle name="SAPBEXexcGood2 3 3 4" xfId="17901" xr:uid="{0B2E1922-ACA0-49FB-8538-00CF0D8837D8}"/>
    <cellStyle name="SAPBEXexcGood2 3 3 5" xfId="13046" xr:uid="{D7938608-C433-4469-9F14-6EAD6985F22A}"/>
    <cellStyle name="SAPBEXexcGood2 3 4" xfId="6347" xr:uid="{87E1AE3F-DBC6-49A1-A749-79EF542DE029}"/>
    <cellStyle name="SAPBEXexcGood2 3 4 2" xfId="6812" xr:uid="{B90D0C28-27ED-4521-8EF7-033E03E7F572}"/>
    <cellStyle name="SAPBEXexcGood2 3 4 2 2" xfId="9653" xr:uid="{BC72A07C-8A31-4AC1-914D-C9DB9082F5C4}"/>
    <cellStyle name="SAPBEXexcGood2 3 4 2 2 2" xfId="11375" xr:uid="{685B5719-FB4E-41F0-82C4-F4BF6C4B44CA}"/>
    <cellStyle name="SAPBEXexcGood2 3 4 2 2 2 2" xfId="21784" xr:uid="{348453FA-DFD2-4388-9340-1B9278AE3330}"/>
    <cellStyle name="SAPBEXexcGood2 3 4 2 2 2 3" xfId="17042" xr:uid="{313A705B-6027-4C6A-9FE1-5E5BB2E14CE4}"/>
    <cellStyle name="SAPBEXexcGood2 3 4 2 2 3" xfId="11803" xr:uid="{2811CC88-4DE6-4734-820C-83BCF79074D7}"/>
    <cellStyle name="SAPBEXexcGood2 3 4 2 2 3 2" xfId="22197" xr:uid="{C2F7625D-DA6E-4E3F-BAEF-6BA027E40554}"/>
    <cellStyle name="SAPBEXexcGood2 3 4 2 2 3 3" xfId="17455" xr:uid="{BF4A7F1F-BD63-43A6-BBDE-6C293B07455B}"/>
    <cellStyle name="SAPBEXexcGood2 3 4 2 2 4" xfId="20081" xr:uid="{8180DBC4-B3D2-45FD-84E2-22109B1F700E}"/>
    <cellStyle name="SAPBEXexcGood2 3 4 2 2 5" xfId="15339" xr:uid="{141717BB-1977-49EB-8E55-4BFE08328743}"/>
    <cellStyle name="SAPBEXexcGood2 3 4 2 3" xfId="18630" xr:uid="{C8C96373-C2C4-4018-9857-4968AA7A458E}"/>
    <cellStyle name="SAPBEXexcGood2 3 4 2 4" xfId="13793" xr:uid="{C1A77BE1-E65C-45DB-B6E1-D85DA375C510}"/>
    <cellStyle name="SAPBEXexcGood2 3 4 3" xfId="9219" xr:uid="{2B9CB4F8-A5EC-4728-8384-13F2F7A9A60A}"/>
    <cellStyle name="SAPBEXexcGood2 3 4 3 2" xfId="10944" xr:uid="{2606C8AC-0C6A-484D-950E-D0AE744F957D}"/>
    <cellStyle name="SAPBEXexcGood2 3 4 3 2 2" xfId="21353" xr:uid="{1196B25F-1199-421E-B6D9-719FC10978C7}"/>
    <cellStyle name="SAPBEXexcGood2 3 4 3 2 3" xfId="16611" xr:uid="{7F1845F7-B722-4876-8BBB-C44CC555F3A8}"/>
    <cellStyle name="SAPBEXexcGood2 3 4 3 3" xfId="10067" xr:uid="{6E85F84A-DF82-486C-8E59-BCB9656A6500}"/>
    <cellStyle name="SAPBEXexcGood2 3 4 3 3 2" xfId="20476" xr:uid="{99054A68-737A-4C86-8545-4C6C54EB2F1F}"/>
    <cellStyle name="SAPBEXexcGood2 3 4 3 3 3" xfId="15734" xr:uid="{29D63023-11DA-4598-8F2A-1166FFAB532F}"/>
    <cellStyle name="SAPBEXexcGood2 3 4 3 4" xfId="19648" xr:uid="{C07852DD-98A4-4D81-8AB5-FD92271C2EBA}"/>
    <cellStyle name="SAPBEXexcGood2 3 4 3 5" xfId="14906" xr:uid="{56F2AD2A-112C-4D75-9BED-02FBB016A607}"/>
    <cellStyle name="SAPBEXexcGood2 3 4 4" xfId="18185" xr:uid="{8399DFCA-FC19-46B1-A7A3-A44D809676A9}"/>
    <cellStyle name="SAPBEXexcGood2 3 4 5" xfId="13339" xr:uid="{54CEF0A6-A0D6-45E8-A6CC-A1B551C0981D}"/>
    <cellStyle name="SAPBEXexcGood2 3 5" xfId="5979" xr:uid="{68F71A75-5D96-4029-96B2-147E0768EBCB}"/>
    <cellStyle name="SAPBEXexcGood2 3 5 2" xfId="8896" xr:uid="{87695230-1611-4711-9EEC-12D20D944A58}"/>
    <cellStyle name="SAPBEXexcGood2 3 5 2 2" xfId="10613" xr:uid="{3DBFB5C6-7CB6-48B4-B1F7-8A7BB4FC488B}"/>
    <cellStyle name="SAPBEXexcGood2 3 5 2 2 2" xfId="21022" xr:uid="{770EB680-445B-4C3F-A384-8CC36708A3D3}"/>
    <cellStyle name="SAPBEXexcGood2 3 5 2 2 3" xfId="16280" xr:uid="{2B333972-072F-42FC-92CA-E7963CF59F97}"/>
    <cellStyle name="SAPBEXexcGood2 3 5 2 3" xfId="10209" xr:uid="{3BB586B1-BEE2-43A9-8B00-54DB67544DE7}"/>
    <cellStyle name="SAPBEXexcGood2 3 5 2 3 2" xfId="20618" xr:uid="{53D18072-56BA-411C-ACB2-F057C6565878}"/>
    <cellStyle name="SAPBEXexcGood2 3 5 2 3 3" xfId="15876" xr:uid="{0F62D6B7-41BB-440C-B9F2-399FF90BD332}"/>
    <cellStyle name="SAPBEXexcGood2 3 5 2 4" xfId="19325" xr:uid="{1E7DDF4F-5675-4CD9-8F4C-B5A0FA47DBEA}"/>
    <cellStyle name="SAPBEXexcGood2 3 5 2 5" xfId="14583" xr:uid="{71291DEB-A72A-46ED-85AF-8E155165AFA0}"/>
    <cellStyle name="SAPBEXexcGood2 3 5 3" xfId="17846" xr:uid="{F6E20B57-FF41-4F47-928A-F340DD84F965}"/>
    <cellStyle name="SAPBEXexcGood2 3 5 4" xfId="12990" xr:uid="{8DE7D6BE-5CB4-4A1B-A63E-B26A8C397CDD}"/>
    <cellStyle name="SAPBEXexcGood2 3 6" xfId="8688" xr:uid="{F42F9A04-EF43-4E5D-B400-79D3D41E54D4}"/>
    <cellStyle name="SAPBEXexcGood2 3 6 2" xfId="10400" xr:uid="{101ECE95-91C4-4B92-B456-6B62FA8759AF}"/>
    <cellStyle name="SAPBEXexcGood2 3 6 2 2" xfId="20809" xr:uid="{09357732-2BA7-420C-8AF0-884B9C4491D6}"/>
    <cellStyle name="SAPBEXexcGood2 3 6 2 3" xfId="16067" xr:uid="{D0ABBBE7-2108-492A-AC29-ECCCDA2AA092}"/>
    <cellStyle name="SAPBEXexcGood2 3 6 3" xfId="8577" xr:uid="{72242FCB-EE07-4FC1-BA9D-64A1A8097DAD}"/>
    <cellStyle name="SAPBEXexcGood2 3 6 3 2" xfId="19006" xr:uid="{045D5D9E-D72D-45C6-B2F8-6FCDF4482517}"/>
    <cellStyle name="SAPBEXexcGood2 3 6 3 3" xfId="14264" xr:uid="{037FB368-7AF4-46D3-91D5-D009505E4945}"/>
    <cellStyle name="SAPBEXexcGood2 3 6 4" xfId="19117" xr:uid="{7B188702-2912-45BD-A10F-A42DD7E0F811}"/>
    <cellStyle name="SAPBEXexcGood2 3 6 5" xfId="14375" xr:uid="{DE5B9982-3548-4D7F-81CC-2F38B9ADB7FA}"/>
    <cellStyle name="SAPBEXexcGood2 3 7" xfId="17632" xr:uid="{8F984361-100D-47AB-8B6B-9C8EB6B02B71}"/>
    <cellStyle name="SAPBEXexcGood2 3 8" xfId="12817" xr:uid="{02E0551F-E0B3-4DA1-8E96-9EB3DAADCAA2}"/>
    <cellStyle name="SAPBEXexcGood2 4" xfId="6054" xr:uid="{16D62F30-5350-4E78-AE35-E04E38350B1C}"/>
    <cellStyle name="SAPBEXexcGood2 4 2" xfId="6587" xr:uid="{7A167184-EF1E-4538-B516-CACA3FDA8222}"/>
    <cellStyle name="SAPBEXexcGood2 4 2 2" xfId="9447" xr:uid="{68829289-B689-47E0-AC40-20DECC6AAFEA}"/>
    <cellStyle name="SAPBEXexcGood2 4 2 2 2" xfId="11161" xr:uid="{BBCA3EAC-8DDA-4876-821E-FCC7A5535D37}"/>
    <cellStyle name="SAPBEXexcGood2 4 2 2 2 2" xfId="21570" xr:uid="{B294F66E-1D9D-42E5-8A50-9A4690CC5F0A}"/>
    <cellStyle name="SAPBEXexcGood2 4 2 2 2 3" xfId="16828" xr:uid="{B0B057CA-FB4F-4A8F-B150-EA52C7302889}"/>
    <cellStyle name="SAPBEXexcGood2 4 2 2 3" xfId="10299" xr:uid="{D9FFCCAB-7CC8-457A-8B1B-1B6AF01348D7}"/>
    <cellStyle name="SAPBEXexcGood2 4 2 2 3 2" xfId="20707" xr:uid="{5CE522D6-7A44-4B2C-B1C8-3D1A77E4E8B4}"/>
    <cellStyle name="SAPBEXexcGood2 4 2 2 3 3" xfId="15965" xr:uid="{95C65D43-108D-4AA4-8AAF-0168342672EF}"/>
    <cellStyle name="SAPBEXexcGood2 4 2 2 4" xfId="19875" xr:uid="{67367E4A-3A22-42F1-9BDA-2D9435066A61}"/>
    <cellStyle name="SAPBEXexcGood2 4 2 2 5" xfId="15133" xr:uid="{A1C8EB00-AB7B-41D0-9A0B-46730ADFA857}"/>
    <cellStyle name="SAPBEXexcGood2 4 2 3" xfId="18410" xr:uid="{2C686B3F-0B25-4723-BF0E-4B72BB88A9AF}"/>
    <cellStyle name="SAPBEXexcGood2 4 2 4" xfId="13569" xr:uid="{1C861C5E-7EE6-4F44-AD67-CE111B4E1F99}"/>
    <cellStyle name="SAPBEXexcGood2 4 3" xfId="8959" xr:uid="{01D49C5C-1700-47BB-8A66-0773CA205888}"/>
    <cellStyle name="SAPBEXexcGood2 4 3 2" xfId="10677" xr:uid="{7D3FA77D-6311-4D59-839C-849F80E2296D}"/>
    <cellStyle name="SAPBEXexcGood2 4 3 2 2" xfId="21086" xr:uid="{24AC924E-3B9C-4005-962F-76F5604B29A0}"/>
    <cellStyle name="SAPBEXexcGood2 4 3 2 3" xfId="16344" xr:uid="{4307AA38-A7B2-49B0-B5A6-115C5AC02814}"/>
    <cellStyle name="SAPBEXexcGood2 4 3 3" xfId="9829" xr:uid="{A4FFF2D3-356F-43C4-9FFC-4F9FFFF1A3BD}"/>
    <cellStyle name="SAPBEXexcGood2 4 3 3 2" xfId="20249" xr:uid="{5BE5EC88-C2AA-40B1-AF62-81120E087559}"/>
    <cellStyle name="SAPBEXexcGood2 4 3 3 3" xfId="15507" xr:uid="{5AAD1043-C778-42F7-9BDE-05DBC134D8A4}"/>
    <cellStyle name="SAPBEXexcGood2 4 3 4" xfId="19388" xr:uid="{776428DF-310E-43E9-B1E8-8566B4F3D131}"/>
    <cellStyle name="SAPBEXexcGood2 4 3 5" xfId="14646" xr:uid="{D8FBAB93-5EC7-453F-B40C-0960C5E7024C}"/>
    <cellStyle name="SAPBEXexcGood2 4 4" xfId="17911" xr:uid="{2850BD75-41CC-4E25-8C4D-6F5BACC6924F}"/>
    <cellStyle name="SAPBEXexcGood2 4 5" xfId="13058" xr:uid="{5AAC3ACE-3F2F-493D-BF18-6AC8B1F191D9}"/>
    <cellStyle name="SAPBEXexcGood2 5" xfId="6085" xr:uid="{30886C4F-E701-4820-AFAF-630794999ED5}"/>
    <cellStyle name="SAPBEXexcGood2 5 2" xfId="6594" xr:uid="{25EA7563-BCBD-472C-820E-6919F7BEEBEE}"/>
    <cellStyle name="SAPBEXexcGood2 5 2 2" xfId="9453" xr:uid="{4AE77B76-A168-403C-970F-7247B4AA83B2}"/>
    <cellStyle name="SAPBEXexcGood2 5 2 2 2" xfId="11168" xr:uid="{5B6063DD-D3CA-49E7-BE7C-59F5856FBEF3}"/>
    <cellStyle name="SAPBEXexcGood2 5 2 2 2 2" xfId="21577" xr:uid="{D1876B77-4E61-4BF2-860D-B3D68F48D233}"/>
    <cellStyle name="SAPBEXexcGood2 5 2 2 2 3" xfId="16835" xr:uid="{0F958151-F8D0-4494-8F85-89FE3F26F5AB}"/>
    <cellStyle name="SAPBEXexcGood2 5 2 2 3" xfId="10159" xr:uid="{2A5738A4-4B51-47FA-853A-657985031123}"/>
    <cellStyle name="SAPBEXexcGood2 5 2 2 3 2" xfId="20568" xr:uid="{A6F5E5BE-C5A9-41F3-9D4E-4F4A4C829099}"/>
    <cellStyle name="SAPBEXexcGood2 5 2 2 3 3" xfId="15826" xr:uid="{5C99698F-08C4-4E86-A3DD-F1CA8E8DBDF3}"/>
    <cellStyle name="SAPBEXexcGood2 5 2 2 4" xfId="19881" xr:uid="{1A84863C-EC20-4F10-8507-BAF4B5FB503F}"/>
    <cellStyle name="SAPBEXexcGood2 5 2 2 5" xfId="15139" xr:uid="{40DB3AC0-F267-4A5E-8953-785B518F5A29}"/>
    <cellStyle name="SAPBEXexcGood2 5 2 3" xfId="18417" xr:uid="{34BCDFF2-0A8F-4CC8-BF71-715077EBD31F}"/>
    <cellStyle name="SAPBEXexcGood2 5 2 4" xfId="13576" xr:uid="{263017F0-09DA-4A8E-B946-9CA02A96E70C}"/>
    <cellStyle name="SAPBEXexcGood2 5 3" xfId="8981" xr:uid="{5835491F-0FF9-46CE-A07A-75951C3B5417}"/>
    <cellStyle name="SAPBEXexcGood2 5 3 2" xfId="10700" xr:uid="{23AD72B2-FA18-42CA-A10A-7E41461FCBE8}"/>
    <cellStyle name="SAPBEXexcGood2 5 3 2 2" xfId="21109" xr:uid="{C6CF00CF-48A1-4480-9527-C4C4EE87F61F}"/>
    <cellStyle name="SAPBEXexcGood2 5 3 2 3" xfId="16367" xr:uid="{12ECAFF9-624C-494B-B35F-3FD404AEA026}"/>
    <cellStyle name="SAPBEXexcGood2 5 3 3" xfId="11610" xr:uid="{BD8FD7CA-2987-4E96-B8D3-9E5CDF0B7FE2}"/>
    <cellStyle name="SAPBEXexcGood2 5 3 3 2" xfId="22004" xr:uid="{D51D65E5-5B76-4E9D-9D67-B50DB3228923}"/>
    <cellStyle name="SAPBEXexcGood2 5 3 3 3" xfId="17262" xr:uid="{95216FBC-25C4-4BB6-9F9B-8DBBDFEA5782}"/>
    <cellStyle name="SAPBEXexcGood2 5 3 4" xfId="19410" xr:uid="{A8CF5CB9-B4CC-4699-8846-E57324B13DA1}"/>
    <cellStyle name="SAPBEXexcGood2 5 3 5" xfId="14668" xr:uid="{83BB030F-DD21-48F4-A2FA-3B47CD681B1D}"/>
    <cellStyle name="SAPBEXexcGood2 5 4" xfId="17934" xr:uid="{C89382D8-2875-4252-90A1-DD9F1BBF1219}"/>
    <cellStyle name="SAPBEXexcGood2 5 5" xfId="13082" xr:uid="{5AC35643-6B3E-4322-990A-2521B6451F4C}"/>
    <cellStyle name="SAPBEXexcGood2 6" xfId="5873" xr:uid="{4CADBEB4-0BE6-4C6D-AD80-B0311DD470FB}"/>
    <cellStyle name="SAPBEXexcGood2 6 2" xfId="8810" xr:uid="{33EAC562-46D6-4BC5-BE58-89C26BE4F600}"/>
    <cellStyle name="SAPBEXexcGood2 6 2 2" xfId="10526" xr:uid="{537A2B05-1895-428E-A89F-5997171C7048}"/>
    <cellStyle name="SAPBEXexcGood2 6 2 2 2" xfId="20935" xr:uid="{BA99D6FD-016D-43B8-BAE8-4EF2199EB5F6}"/>
    <cellStyle name="SAPBEXexcGood2 6 2 2 3" xfId="16193" xr:uid="{32F46DEA-8BC4-47F6-9394-861724202194}"/>
    <cellStyle name="SAPBEXexcGood2 6 2 3" xfId="11630" xr:uid="{986A3FA4-34B0-4DFF-84F2-71912998018C}"/>
    <cellStyle name="SAPBEXexcGood2 6 2 3 2" xfId="22024" xr:uid="{E141A5D2-A4B6-4A7A-B2E9-1A2CDEC53783}"/>
    <cellStyle name="SAPBEXexcGood2 6 2 3 3" xfId="17282" xr:uid="{98713A33-B2FC-42EB-BB6C-79F38806537A}"/>
    <cellStyle name="SAPBEXexcGood2 6 2 4" xfId="19239" xr:uid="{70A89E95-E727-4F56-BF33-0CA9981BA122}"/>
    <cellStyle name="SAPBEXexcGood2 6 2 5" xfId="14497" xr:uid="{546FBFD7-A7B4-4BA3-92BB-556054177167}"/>
    <cellStyle name="SAPBEXexcGood2 6 3" xfId="17759" xr:uid="{55B495B5-3754-45BE-96E9-9A16344A27F0}"/>
    <cellStyle name="SAPBEXexcGood2 6 4" xfId="12900" xr:uid="{E2A9A33F-A013-4039-9EAC-C6D132097F57}"/>
    <cellStyle name="SAPBEXexcGood2 7" xfId="8465" xr:uid="{657351E0-D833-404C-A8B7-46FCF8930E2F}"/>
    <cellStyle name="SAPBEXexcGood2 7 2" xfId="10318" xr:uid="{F5133EFD-3027-4339-86F7-15D2F9156FC1}"/>
    <cellStyle name="SAPBEXexcGood2 7 2 2" xfId="20726" xr:uid="{8BEDE51F-34BB-4165-AD7E-D68DB211EC1E}"/>
    <cellStyle name="SAPBEXexcGood2 7 2 3" xfId="15984" xr:uid="{FD45C523-FFF5-4A5C-B348-5A2577F501ED}"/>
    <cellStyle name="SAPBEXexcGood2 7 3" xfId="8492" xr:uid="{FF39258A-C04E-4D2F-801C-8EC7D2EC2364}"/>
    <cellStyle name="SAPBEXexcGood2 7 3 2" xfId="18924" xr:uid="{060B623A-F908-4275-9274-7EEAFA602164}"/>
    <cellStyle name="SAPBEXexcGood2 7 3 3" xfId="14182" xr:uid="{919AE988-68A3-442E-B15C-D1E02B73223E}"/>
    <cellStyle name="SAPBEXexcGood2 7 4" xfId="18884" xr:uid="{C893A3EA-88A1-42F0-B5A9-274A2D69EF78}"/>
    <cellStyle name="SAPBEXexcGood2 7 5" xfId="14142" xr:uid="{36754456-4AF7-454B-B51A-1246416C0219}"/>
    <cellStyle name="SAPBEXexcGood2 8" xfId="17547" xr:uid="{96395516-A8A3-47BB-8B13-90DFD26E46CA}"/>
    <cellStyle name="SAPBEXexcGood2 9" xfId="11960" xr:uid="{FF3D5DDC-AD7D-4240-849F-F96CD0C6FD54}"/>
    <cellStyle name="SAPBEXexcGood3" xfId="4501" xr:uid="{5CA87D5B-9284-4859-BB60-360D01B4C841}"/>
    <cellStyle name="SAPBEXexcGood3 2" xfId="5843" xr:uid="{C6753973-2485-4772-B4CD-0F0775579776}"/>
    <cellStyle name="SAPBEXexcGood3 2 2" xfId="6246" xr:uid="{6D264902-CAB1-42E2-9AD3-220A68223DA4}"/>
    <cellStyle name="SAPBEXexcGood3 2 2 2" xfId="6720" xr:uid="{F8AE8328-E4C0-4020-91CF-48BF85E18E0A}"/>
    <cellStyle name="SAPBEXexcGood3 2 2 2 2" xfId="9570" xr:uid="{AA193D17-DED9-45D1-B7C7-B11329010039}"/>
    <cellStyle name="SAPBEXexcGood3 2 2 2 2 2" xfId="11289" xr:uid="{5C6D50A9-3BB9-487C-8D85-4BA806F7BC09}"/>
    <cellStyle name="SAPBEXexcGood3 2 2 2 2 2 2" xfId="21698" xr:uid="{2784B11C-D149-4005-8972-4E82099DA49E}"/>
    <cellStyle name="SAPBEXexcGood3 2 2 2 2 2 3" xfId="16956" xr:uid="{39CF0ACC-8C8C-4053-9BBE-D6DCBC3C1F26}"/>
    <cellStyle name="SAPBEXexcGood3 2 2 2 2 3" xfId="9763" xr:uid="{00E8647B-A81E-40E0-A324-81F846C09DF6}"/>
    <cellStyle name="SAPBEXexcGood3 2 2 2 2 3 2" xfId="20186" xr:uid="{B547E132-6153-4B37-9BC8-DB1A7863A2F0}"/>
    <cellStyle name="SAPBEXexcGood3 2 2 2 2 3 3" xfId="15444" xr:uid="{D41DEB06-22AA-48E7-BE75-817F70616466}"/>
    <cellStyle name="SAPBEXexcGood3 2 2 2 2 4" xfId="19998" xr:uid="{A4125EAB-1D0F-4863-A31A-721417A0CC3B}"/>
    <cellStyle name="SAPBEXexcGood3 2 2 2 2 5" xfId="15256" xr:uid="{F7EFD980-20F7-4ED4-9FAE-1DDA21B0B759}"/>
    <cellStyle name="SAPBEXexcGood3 2 2 2 3" xfId="18540" xr:uid="{E669F1CA-CBD0-44AD-B086-4439E593DE46}"/>
    <cellStyle name="SAPBEXexcGood3 2 2 2 4" xfId="13701" xr:uid="{5AE3453A-97F3-405D-BC87-A18A66F5F98D}"/>
    <cellStyle name="SAPBEXexcGood3 2 2 3" xfId="9125" xr:uid="{FDD787BE-5263-4A2B-A370-79B746F55F7C}"/>
    <cellStyle name="SAPBEXexcGood3 2 2 3 2" xfId="10849" xr:uid="{BDBCA77D-8F24-4EE7-A663-9F95380593CD}"/>
    <cellStyle name="SAPBEXexcGood3 2 2 3 2 2" xfId="21258" xr:uid="{AFD500F6-5D0B-4600-9F79-8B5DC639BF64}"/>
    <cellStyle name="SAPBEXexcGood3 2 2 3 2 3" xfId="16516" xr:uid="{82415CA5-A2D4-45F3-B0FB-69DEF54D0696}"/>
    <cellStyle name="SAPBEXexcGood3 2 2 3 3" xfId="8389" xr:uid="{8F8656B1-9726-4216-B094-132A43AF640C}"/>
    <cellStyle name="SAPBEXexcGood3 2 2 3 3 2" xfId="18799" xr:uid="{C019D1D3-46C0-47BD-8F64-5B4C0B375CFB}"/>
    <cellStyle name="SAPBEXexcGood3 2 2 3 3 3" xfId="14057" xr:uid="{B73D520B-08C9-4C01-BF60-448708F787F8}"/>
    <cellStyle name="SAPBEXexcGood3 2 2 3 4" xfId="19554" xr:uid="{362C5770-DAA6-4E87-90C9-EED63CD6D2D8}"/>
    <cellStyle name="SAPBEXexcGood3 2 2 3 5" xfId="14812" xr:uid="{5D55AB7B-B16C-4582-B9DA-C263D6F62356}"/>
    <cellStyle name="SAPBEXexcGood3 2 2 4" xfId="18086" xr:uid="{B2123F7B-EAD5-4DCB-8729-93B968BCF158}"/>
    <cellStyle name="SAPBEXexcGood3 2 2 5" xfId="13238" xr:uid="{97B129C4-75C5-4664-8D9C-FB6B3C2C6B55}"/>
    <cellStyle name="SAPBEXexcGood3 2 3" xfId="6380" xr:uid="{B6C298EB-276A-4FE7-ABC4-0751F6BA2E5E}"/>
    <cellStyle name="SAPBEXexcGood3 2 3 2" xfId="6845" xr:uid="{598CBC1C-D6B9-4C9E-9198-038F3F63F3C0}"/>
    <cellStyle name="SAPBEXexcGood3 2 3 2 2" xfId="9686" xr:uid="{2FE34A6E-7B0B-42D4-8F74-24508A4F5488}"/>
    <cellStyle name="SAPBEXexcGood3 2 3 2 2 2" xfId="11407" xr:uid="{EB1B644F-9884-4D3D-B1B5-4E88F5AFE37B}"/>
    <cellStyle name="SAPBEXexcGood3 2 3 2 2 2 2" xfId="21816" xr:uid="{B8C9064A-DBEB-4B43-BEDE-257CFDE3C9C8}"/>
    <cellStyle name="SAPBEXexcGood3 2 3 2 2 2 3" xfId="17074" xr:uid="{BC5BD6E4-3F8A-43ED-9360-5F0369CB07A1}"/>
    <cellStyle name="SAPBEXexcGood3 2 3 2 2 3" xfId="11538" xr:uid="{C16B511A-77AE-4076-BBA0-C23D088F9A74}"/>
    <cellStyle name="SAPBEXexcGood3 2 3 2 2 3 2" xfId="21932" xr:uid="{CCB83EB2-DB5B-47F3-AF76-8AF9A0155828}"/>
    <cellStyle name="SAPBEXexcGood3 2 3 2 2 3 3" xfId="17190" xr:uid="{F81D68F5-22DF-4BAB-9FAB-77D801E51A15}"/>
    <cellStyle name="SAPBEXexcGood3 2 3 2 2 4" xfId="20114" xr:uid="{A60FC229-814F-404A-8F9C-7C4BC7C6E3B4}"/>
    <cellStyle name="SAPBEXexcGood3 2 3 2 2 5" xfId="15372" xr:uid="{ED386128-53B7-4CDA-8673-23B702503687}"/>
    <cellStyle name="SAPBEXexcGood3 2 3 2 3" xfId="18663" xr:uid="{847CBFA7-A0E3-46AE-BB90-4D1B540B6B51}"/>
    <cellStyle name="SAPBEXexcGood3 2 3 2 4" xfId="13826" xr:uid="{82574393-AE4E-4884-A70D-58A3EC74A715}"/>
    <cellStyle name="SAPBEXexcGood3 2 3 3" xfId="9252" xr:uid="{3831947B-25B3-4098-A1C2-C3C70B81CB87}"/>
    <cellStyle name="SAPBEXexcGood3 2 3 3 2" xfId="10976" xr:uid="{1AB2D284-5511-4E8A-B77A-B94E1C803592}"/>
    <cellStyle name="SAPBEXexcGood3 2 3 3 2 2" xfId="21385" xr:uid="{25C6A47B-0E32-4F98-8D4A-2BADAC428AF3}"/>
    <cellStyle name="SAPBEXexcGood3 2 3 3 2 3" xfId="16643" xr:uid="{A933E6EC-709B-4069-947D-95FA44EF12AE}"/>
    <cellStyle name="SAPBEXexcGood3 2 3 3 3" xfId="9772" xr:uid="{B7F0B4BE-EFFE-4D2E-B371-21A7823D0054}"/>
    <cellStyle name="SAPBEXexcGood3 2 3 3 3 2" xfId="20195" xr:uid="{887E2B91-C395-4F46-85CC-0C33A2D47426}"/>
    <cellStyle name="SAPBEXexcGood3 2 3 3 3 3" xfId="15453" xr:uid="{30E09E22-71CE-4E37-BAE5-A898C3F2602E}"/>
    <cellStyle name="SAPBEXexcGood3 2 3 3 4" xfId="19681" xr:uid="{E86E79DB-E344-4A27-A934-F0FD3A49F89A}"/>
    <cellStyle name="SAPBEXexcGood3 2 3 3 5" xfId="14939" xr:uid="{E131CBEC-F16D-423B-A001-EE4E23811EE2}"/>
    <cellStyle name="SAPBEXexcGood3 2 3 4" xfId="18218" xr:uid="{A5783774-AD85-40DA-8011-262E7E454A83}"/>
    <cellStyle name="SAPBEXexcGood3 2 3 5" xfId="13372" xr:uid="{2E80672D-1BB0-4526-A8F6-633122FB254D}"/>
    <cellStyle name="SAPBEXexcGood3 2 4" xfId="5928" xr:uid="{552A29FA-F8D2-4389-B659-C24556CD9EB7}"/>
    <cellStyle name="SAPBEXexcGood3 2 4 2" xfId="8851" xr:uid="{38A125E8-B22D-4125-B636-CFC1BFA131B3}"/>
    <cellStyle name="SAPBEXexcGood3 2 4 2 2" xfId="10571" xr:uid="{DEDE49D6-D972-410D-89A5-07A1F8F634FD}"/>
    <cellStyle name="SAPBEXexcGood3 2 4 2 2 2" xfId="20980" xr:uid="{7B6461B3-E9D7-4BEA-9D08-D92CFC7F648F}"/>
    <cellStyle name="SAPBEXexcGood3 2 4 2 2 3" xfId="16238" xr:uid="{F9CF5F74-FB3E-4273-B051-FF9B6C31B7C1}"/>
    <cellStyle name="SAPBEXexcGood3 2 4 2 3" xfId="9937" xr:uid="{C4583834-F02A-4D63-8A24-3A1BCA602B63}"/>
    <cellStyle name="SAPBEXexcGood3 2 4 2 3 2" xfId="20350" xr:uid="{DEB89686-6EFE-436C-8305-A2B7C58F120C}"/>
    <cellStyle name="SAPBEXexcGood3 2 4 2 3 3" xfId="15608" xr:uid="{EFC98A89-CB0E-42ED-8332-03BC88F0320E}"/>
    <cellStyle name="SAPBEXexcGood3 2 4 2 4" xfId="19280" xr:uid="{77633062-97FB-40FA-949E-0AF5E344692B}"/>
    <cellStyle name="SAPBEXexcGood3 2 4 2 5" xfId="14538" xr:uid="{D46052BB-8BE9-4084-BE86-69DFBDF62A04}"/>
    <cellStyle name="SAPBEXexcGood3 2 4 3" xfId="17803" xr:uid="{7FA7F57F-2860-4A3F-BFE4-1EC1C4D9C43C}"/>
    <cellStyle name="SAPBEXexcGood3 2 4 4" xfId="12949" xr:uid="{4D43930F-3B4B-43CA-B408-C7EC52F31877}"/>
    <cellStyle name="SAPBEXexcGood3 2 5" xfId="8781" xr:uid="{81D10FF2-8AF8-4A43-B2C3-2BABCFE2DB99}"/>
    <cellStyle name="SAPBEXexcGood3 2 5 2" xfId="10495" xr:uid="{C1BFCF9D-8DCE-4569-837A-E12CB68331A6}"/>
    <cellStyle name="SAPBEXexcGood3 2 5 2 2" xfId="20904" xr:uid="{E5ADDB0D-C18F-4BE3-9479-E18A623C9669}"/>
    <cellStyle name="SAPBEXexcGood3 2 5 2 3" xfId="16162" xr:uid="{88BF9C0D-02C8-4EA2-B6B8-C2E1A81BEB7D}"/>
    <cellStyle name="SAPBEXexcGood3 2 5 3" xfId="10030" xr:uid="{F1111373-4DA7-404F-97E2-9E072E8A2E23}"/>
    <cellStyle name="SAPBEXexcGood3 2 5 3 2" xfId="20440" xr:uid="{DD887A09-340D-40D4-9A84-B5D5C41C6C86}"/>
    <cellStyle name="SAPBEXexcGood3 2 5 3 3" xfId="15698" xr:uid="{A089830A-F36F-4FBD-BA1D-3F57496C3009}"/>
    <cellStyle name="SAPBEXexcGood3 2 5 4" xfId="19210" xr:uid="{23ACFC0F-844B-492C-B416-8E753E5C62DD}"/>
    <cellStyle name="SAPBEXexcGood3 2 5 5" xfId="14468" xr:uid="{EC9F60D1-6A44-457A-8540-3D3D56CE7859}"/>
    <cellStyle name="SAPBEXexcGood3 2 6" xfId="17728" xr:uid="{ED2F50E6-5C5D-4522-8E8B-D35DEE962087}"/>
    <cellStyle name="SAPBEXexcGood3 2 7" xfId="12188" xr:uid="{5A22623E-4A66-4554-93B8-3460688E2196}"/>
    <cellStyle name="SAPBEXexcGood3 3" xfId="5794" xr:uid="{E6A2D19D-2157-4DAB-97D4-A46CF5096C96}"/>
    <cellStyle name="SAPBEXexcGood3 3 2" xfId="6172" xr:uid="{A0BD2A2C-2F98-4A47-AC0B-81138326689D}"/>
    <cellStyle name="SAPBEXexcGood3 3 2 2" xfId="6652" xr:uid="{9F675E9E-258C-4512-BA54-A66C83799C96}"/>
    <cellStyle name="SAPBEXexcGood3 3 2 2 2" xfId="9506" xr:uid="{E234E366-3FD1-4BD5-996C-143E5F1A8462}"/>
    <cellStyle name="SAPBEXexcGood3 3 2 2 2 2" xfId="11223" xr:uid="{7C736636-750B-46A8-B5C9-59DBDBF1FFEA}"/>
    <cellStyle name="SAPBEXexcGood3 3 2 2 2 2 2" xfId="21632" xr:uid="{0360E7C1-6AD9-4196-B8E3-851852CD4947}"/>
    <cellStyle name="SAPBEXexcGood3 3 2 2 2 2 3" xfId="16890" xr:uid="{A9A58CDE-A2B3-47B6-875B-40E518CCA3E8}"/>
    <cellStyle name="SAPBEXexcGood3 3 2 2 2 3" xfId="10193" xr:uid="{00F23350-953B-4C3B-A6DE-B7AD444CC53B}"/>
    <cellStyle name="SAPBEXexcGood3 3 2 2 2 3 2" xfId="20602" xr:uid="{ACD7A4DF-8978-4562-896A-2C0925F493A9}"/>
    <cellStyle name="SAPBEXexcGood3 3 2 2 2 3 3" xfId="15860" xr:uid="{DE434D89-9D89-4035-B194-4675C3E80D86}"/>
    <cellStyle name="SAPBEXexcGood3 3 2 2 2 4" xfId="19934" xr:uid="{417DE3E5-693A-48EC-8E9E-44569B61C505}"/>
    <cellStyle name="SAPBEXexcGood3 3 2 2 2 5" xfId="15192" xr:uid="{16777FCB-7056-4739-8BB4-DBEF12F5D4FE}"/>
    <cellStyle name="SAPBEXexcGood3 3 2 2 3" xfId="18474" xr:uid="{58BA36D6-9D4B-4B9D-B020-9D09111D53CF}"/>
    <cellStyle name="SAPBEXexcGood3 3 2 2 4" xfId="13633" xr:uid="{27E11C29-00D9-4A5D-A603-BE0BBBC5E09A}"/>
    <cellStyle name="SAPBEXexcGood3 3 2 3" xfId="9059" xr:uid="{09C9B336-BCFF-4E7E-BBE7-FE2F3936BE61}"/>
    <cellStyle name="SAPBEXexcGood3 3 2 3 2" xfId="10778" xr:uid="{63765A98-41C9-4F19-AEC5-C47F6043FCEE}"/>
    <cellStyle name="SAPBEXexcGood3 3 2 3 2 2" xfId="21187" xr:uid="{F7861323-658F-4473-96B5-09FD78F283AC}"/>
    <cellStyle name="SAPBEXexcGood3 3 2 3 2 3" xfId="16445" xr:uid="{5223BFF8-EC58-4F01-8B80-5AF015BC0C0D}"/>
    <cellStyle name="SAPBEXexcGood3 3 2 3 3" xfId="11640" xr:uid="{504FCE19-633E-4D58-B322-6BD9FDFEE01F}"/>
    <cellStyle name="SAPBEXexcGood3 3 2 3 3 2" xfId="22034" xr:uid="{BDFF4DE5-BF90-4194-AD05-2F595C7B4AE7}"/>
    <cellStyle name="SAPBEXexcGood3 3 2 3 3 3" xfId="17292" xr:uid="{1375CE8C-3B30-4BAB-A953-B9C0DD70FB3C}"/>
    <cellStyle name="SAPBEXexcGood3 3 2 3 4" xfId="19488" xr:uid="{5480F6F0-A698-49D1-BBFB-82870E135E07}"/>
    <cellStyle name="SAPBEXexcGood3 3 2 3 5" xfId="14746" xr:uid="{48A47B7A-50D3-44BC-93BC-4AE769B6D050}"/>
    <cellStyle name="SAPBEXexcGood3 3 2 4" xfId="18015" xr:uid="{FEC849C6-8A37-46C5-B21E-697DBC838991}"/>
    <cellStyle name="SAPBEXexcGood3 3 2 5" xfId="13165" xr:uid="{ACDADB51-9E25-428D-A8B4-2CEEC3073842}"/>
    <cellStyle name="SAPBEXexcGood3 3 3" xfId="6224" xr:uid="{E8B77EC1-5014-43C6-995B-58F44DF6F795}"/>
    <cellStyle name="SAPBEXexcGood3 3 3 2" xfId="6698" xr:uid="{83CC2ACF-B8F2-42BF-AAC1-B9608E50BF6B}"/>
    <cellStyle name="SAPBEXexcGood3 3 3 2 2" xfId="9548" xr:uid="{3EDBAEC3-9EAA-4FF2-99ED-03848924E0B2}"/>
    <cellStyle name="SAPBEXexcGood3 3 3 2 2 2" xfId="11267" xr:uid="{3AC799F3-7FB4-4382-AD8C-7A4A588F7895}"/>
    <cellStyle name="SAPBEXexcGood3 3 3 2 2 2 2" xfId="21676" xr:uid="{2C07A672-E568-40ED-A5E4-6361F3C569B7}"/>
    <cellStyle name="SAPBEXexcGood3 3 3 2 2 2 3" xfId="16934" xr:uid="{CEB56E72-2A53-47E6-814A-C411447DA954}"/>
    <cellStyle name="SAPBEXexcGood3 3 3 2 2 3" xfId="9839" xr:uid="{C0E27801-F7D2-436A-88B5-BB9CF3D7491E}"/>
    <cellStyle name="SAPBEXexcGood3 3 3 2 2 3 2" xfId="20259" xr:uid="{C670251C-3474-4018-A69D-071FCB341655}"/>
    <cellStyle name="SAPBEXexcGood3 3 3 2 2 3 3" xfId="15517" xr:uid="{F041449A-8C37-471C-83E8-C25776AA363F}"/>
    <cellStyle name="SAPBEXexcGood3 3 3 2 2 4" xfId="19976" xr:uid="{85E6DAF3-CC56-4D32-9E13-48E3A64A4A33}"/>
    <cellStyle name="SAPBEXexcGood3 3 3 2 2 5" xfId="15234" xr:uid="{C7F89511-0191-47D8-BAA3-1AABB1CB8C6D}"/>
    <cellStyle name="SAPBEXexcGood3 3 3 2 3" xfId="18518" xr:uid="{90006695-671D-4952-B447-06B775401380}"/>
    <cellStyle name="SAPBEXexcGood3 3 3 2 4" xfId="13679" xr:uid="{ED506E1B-91FA-4041-B97D-68FB8E44E257}"/>
    <cellStyle name="SAPBEXexcGood3 3 3 3" xfId="9103" xr:uid="{FD7AAFB2-FAEE-4807-B99A-7770F20C9FA9}"/>
    <cellStyle name="SAPBEXexcGood3 3 3 3 2" xfId="10827" xr:uid="{B4CDA063-7DA8-436F-B492-E49994236E20}"/>
    <cellStyle name="SAPBEXexcGood3 3 3 3 2 2" xfId="21236" xr:uid="{3C0F1D05-FB89-46B4-A906-98C82B264189}"/>
    <cellStyle name="SAPBEXexcGood3 3 3 3 2 3" xfId="16494" xr:uid="{4B87BEFB-755C-451B-BA7B-4200F300D7B8}"/>
    <cellStyle name="SAPBEXexcGood3 3 3 3 3" xfId="10062" xr:uid="{5FD8895E-F207-418B-9125-237572FDD863}"/>
    <cellStyle name="SAPBEXexcGood3 3 3 3 3 2" xfId="20471" xr:uid="{16C31765-70EA-4BFE-91E3-4CF237825E5E}"/>
    <cellStyle name="SAPBEXexcGood3 3 3 3 3 3" xfId="15729" xr:uid="{50EC1538-0EBB-47F0-9737-DDD9E21AE50D}"/>
    <cellStyle name="SAPBEXexcGood3 3 3 3 4" xfId="19532" xr:uid="{C6FED17F-7523-4A29-A8F6-F291134FFB3F}"/>
    <cellStyle name="SAPBEXexcGood3 3 3 3 5" xfId="14790" xr:uid="{D9CD13E8-E9BF-4347-88B3-3E610A2316F3}"/>
    <cellStyle name="SAPBEXexcGood3 3 3 4" xfId="18064" xr:uid="{312600F6-DDE9-4193-BEE1-5FFEF8D6F377}"/>
    <cellStyle name="SAPBEXexcGood3 3 3 5" xfId="13216" xr:uid="{F3D0125A-0FB4-459E-AD89-ADD13DB462FB}"/>
    <cellStyle name="SAPBEXexcGood3 3 4" xfId="6357" xr:uid="{78B59F9B-B78B-4CE6-BAEB-FA3C7066A1CF}"/>
    <cellStyle name="SAPBEXexcGood3 3 4 2" xfId="6822" xr:uid="{004832F0-163E-4504-8C11-D57647462CBB}"/>
    <cellStyle name="SAPBEXexcGood3 3 4 2 2" xfId="9663" xr:uid="{D5E9725B-8A92-410F-9077-FE21B95188BB}"/>
    <cellStyle name="SAPBEXexcGood3 3 4 2 2 2" xfId="11385" xr:uid="{54330CB8-E786-43E5-B91D-19801C5007D4}"/>
    <cellStyle name="SAPBEXexcGood3 3 4 2 2 2 2" xfId="21794" xr:uid="{FC6255C8-7C36-4134-B1CD-033BA950FCE7}"/>
    <cellStyle name="SAPBEXexcGood3 3 4 2 2 2 3" xfId="17052" xr:uid="{05DE5FFD-BA12-4919-96BF-56823F4B5BB6}"/>
    <cellStyle name="SAPBEXexcGood3 3 4 2 2 3" xfId="8606" xr:uid="{23BEF945-FE6E-4DF5-9DF4-4D576E6CF9E9}"/>
    <cellStyle name="SAPBEXexcGood3 3 4 2 2 3 2" xfId="19035" xr:uid="{9C90F37F-2532-4392-B64D-C93A8167AC4C}"/>
    <cellStyle name="SAPBEXexcGood3 3 4 2 2 3 3" xfId="14293" xr:uid="{2CC72262-1FC5-444B-A37E-4599329AC5D5}"/>
    <cellStyle name="SAPBEXexcGood3 3 4 2 2 4" xfId="20091" xr:uid="{B1636084-9D0A-4893-B703-B3E1898AC9CB}"/>
    <cellStyle name="SAPBEXexcGood3 3 4 2 2 5" xfId="15349" xr:uid="{67B3F31E-5AB4-45F9-BC75-4CC72332F216}"/>
    <cellStyle name="SAPBEXexcGood3 3 4 2 3" xfId="18640" xr:uid="{A80F3BA0-6E6D-4375-9E26-BDC46DDF0786}"/>
    <cellStyle name="SAPBEXexcGood3 3 4 2 4" xfId="13803" xr:uid="{69E2AF92-84B8-4F16-8E20-8209A6784950}"/>
    <cellStyle name="SAPBEXexcGood3 3 4 3" xfId="9229" xr:uid="{6014A23F-4CDE-4A2B-AE6C-EC0050E18E4C}"/>
    <cellStyle name="SAPBEXexcGood3 3 4 3 2" xfId="10954" xr:uid="{4A66E018-92CB-4998-9D11-41A527462A26}"/>
    <cellStyle name="SAPBEXexcGood3 3 4 3 2 2" xfId="21363" xr:uid="{E67964B6-7AE0-4677-B627-38735A6B2E12}"/>
    <cellStyle name="SAPBEXexcGood3 3 4 3 2 3" xfId="16621" xr:uid="{27707AD5-1DFC-4E91-8A2F-34199EF782D1}"/>
    <cellStyle name="SAPBEXexcGood3 3 4 3 3" xfId="8642" xr:uid="{CA368427-0A04-49D6-970F-ED2429C2C290}"/>
    <cellStyle name="SAPBEXexcGood3 3 4 3 3 2" xfId="19071" xr:uid="{DC10808C-C1E9-4AF7-92BF-EE82AB376C07}"/>
    <cellStyle name="SAPBEXexcGood3 3 4 3 3 3" xfId="14329" xr:uid="{D168188A-55BD-4858-BEC1-A838D86A559C}"/>
    <cellStyle name="SAPBEXexcGood3 3 4 3 4" xfId="19658" xr:uid="{E1F50BE2-1409-4AF0-AC8C-1AE51F49CEA8}"/>
    <cellStyle name="SAPBEXexcGood3 3 4 3 5" xfId="14916" xr:uid="{57E101D4-BF05-41AF-879A-862BFC2909D3}"/>
    <cellStyle name="SAPBEXexcGood3 3 4 4" xfId="18195" xr:uid="{C9B6EC95-145E-4565-BFAE-40555B7A594B}"/>
    <cellStyle name="SAPBEXexcGood3 3 4 5" xfId="13349" xr:uid="{E0397FC1-4AB4-49FD-8FB1-7AE46E327153}"/>
    <cellStyle name="SAPBEXexcGood3 3 5" xfId="6298" xr:uid="{E1C95550-7882-4F32-9F50-79B28AA78559}"/>
    <cellStyle name="SAPBEXexcGood3 3 5 2" xfId="9172" xr:uid="{B6B09E32-3B7F-4F2D-9088-36100F24200F}"/>
    <cellStyle name="SAPBEXexcGood3 3 5 2 2" xfId="10899" xr:uid="{C6F3705E-19A3-4A18-8DD7-6A083A170D3C}"/>
    <cellStyle name="SAPBEXexcGood3 3 5 2 2 2" xfId="21308" xr:uid="{3C9592A8-D17C-41E1-BA58-30326AC1E27F}"/>
    <cellStyle name="SAPBEXexcGood3 3 5 2 2 3" xfId="16566" xr:uid="{B28F93DF-C403-4460-BFA3-DF6C3FB8A2A3}"/>
    <cellStyle name="SAPBEXexcGood3 3 5 2 3" xfId="8590" xr:uid="{2557476F-B02C-4034-96D8-7C49A27115C1}"/>
    <cellStyle name="SAPBEXexcGood3 3 5 2 3 2" xfId="19019" xr:uid="{7013635E-77F0-416C-B49F-B8D9EC97348D}"/>
    <cellStyle name="SAPBEXexcGood3 3 5 2 3 3" xfId="14277" xr:uid="{22BE7E06-89E2-4E6C-B450-C857E5783D1B}"/>
    <cellStyle name="SAPBEXexcGood3 3 5 2 4" xfId="19601" xr:uid="{D93EB01F-8A25-406D-9DA5-5B75BBCC922C}"/>
    <cellStyle name="SAPBEXexcGood3 3 5 2 5" xfId="14859" xr:uid="{23586D75-A8C0-4862-85B6-924B1CCC4DD5}"/>
    <cellStyle name="SAPBEXexcGood3 3 5 3" xfId="18137" xr:uid="{4AE26CBE-E68D-4391-B962-C9296108AA7E}"/>
    <cellStyle name="SAPBEXexcGood3 3 5 4" xfId="13290" xr:uid="{43B771B1-0CBF-4AA8-8B7A-5B41C7EB4ADD}"/>
    <cellStyle name="SAPBEXexcGood3 3 6" xfId="8735" xr:uid="{8F2ECC0E-6C7C-4454-BD7C-0E4FE0EA8A64}"/>
    <cellStyle name="SAPBEXexcGood3 3 6 2" xfId="10448" xr:uid="{A58BAA35-4915-483E-AB00-8D31E83FB604}"/>
    <cellStyle name="SAPBEXexcGood3 3 6 2 2" xfId="20857" xr:uid="{63578575-8B69-4C65-920A-DFA524C155A0}"/>
    <cellStyle name="SAPBEXexcGood3 3 6 2 3" xfId="16115" xr:uid="{5FFC0635-7D0F-4B6D-B68E-4DFE4DE5B7A5}"/>
    <cellStyle name="SAPBEXexcGood3 3 6 3" xfId="8371" xr:uid="{B8594F37-E2A7-4CB0-AE79-DAD2789A2710}"/>
    <cellStyle name="SAPBEXexcGood3 3 6 3 2" xfId="18780" xr:uid="{E3936787-DB78-4369-96BF-2F8CFFFF82BE}"/>
    <cellStyle name="SAPBEXexcGood3 3 6 3 3" xfId="14038" xr:uid="{1F881AA7-979E-4768-AEDD-E3F41EF8B03F}"/>
    <cellStyle name="SAPBEXexcGood3 3 6 4" xfId="19164" xr:uid="{33C4C9E6-7A9D-4DA2-BA10-D66B1752E9D4}"/>
    <cellStyle name="SAPBEXexcGood3 3 6 5" xfId="14422" xr:uid="{6126B8A9-4241-4950-8D5D-6CAE559EBC28}"/>
    <cellStyle name="SAPBEXexcGood3 3 7" xfId="17681" xr:uid="{474C356B-8DBF-4F8C-865B-4217BF0D0801}"/>
    <cellStyle name="SAPBEXexcGood3 3 8" xfId="12864" xr:uid="{02172282-0243-44DF-9AFA-D240BB1490D8}"/>
    <cellStyle name="SAPBEXexcGood3 4" xfId="5991" xr:uid="{B2EEBAB3-AA6F-4965-969C-0C54311C0D49}"/>
    <cellStyle name="SAPBEXexcGood3 4 2" xfId="6556" xr:uid="{FCC61AEE-921E-46BF-BA8B-DC1791A4DE0A}"/>
    <cellStyle name="SAPBEXexcGood3 4 2 2" xfId="9419" xr:uid="{DABFD800-9466-4923-9D88-1930CE8F8FC5}"/>
    <cellStyle name="SAPBEXexcGood3 4 2 2 2" xfId="11132" xr:uid="{5B6708D0-A800-4671-97F6-C492CDC8DCA0}"/>
    <cellStyle name="SAPBEXexcGood3 4 2 2 2 2" xfId="21541" xr:uid="{EC851596-97BD-431D-94AB-D62A83E7D352}"/>
    <cellStyle name="SAPBEXexcGood3 4 2 2 2 3" xfId="16799" xr:uid="{8F70AF3E-06C8-45B7-B281-639E35AD08F1}"/>
    <cellStyle name="SAPBEXexcGood3 4 2 2 3" xfId="11671" xr:uid="{3E271B4F-E438-484E-8354-C5097F347724}"/>
    <cellStyle name="SAPBEXexcGood3 4 2 2 3 2" xfId="22065" xr:uid="{72394409-CB71-4D52-BBE4-18C3F05EFF7F}"/>
    <cellStyle name="SAPBEXexcGood3 4 2 2 3 3" xfId="17323" xr:uid="{D8CF14BD-F161-4125-9FB5-07026E06C53F}"/>
    <cellStyle name="SAPBEXexcGood3 4 2 2 4" xfId="19847" xr:uid="{761B1CC1-CF59-4CBD-94DD-13934F13D7C5}"/>
    <cellStyle name="SAPBEXexcGood3 4 2 2 5" xfId="15105" xr:uid="{B1883ECD-9436-47E0-97A2-C02FC3EE0D74}"/>
    <cellStyle name="SAPBEXexcGood3 4 2 3" xfId="18380" xr:uid="{EB1EACD3-CF7D-41FE-BF99-7D71920D276D}"/>
    <cellStyle name="SAPBEXexcGood3 4 2 4" xfId="13539" xr:uid="{4EEA6A94-E4FA-443B-B578-5203FAD257AE}"/>
    <cellStyle name="SAPBEXexcGood3 4 3" xfId="8908" xr:uid="{5C56B7EE-89CE-4E81-96CF-72E870FFC5AE}"/>
    <cellStyle name="SAPBEXexcGood3 4 3 2" xfId="10624" xr:uid="{8E103A8A-D8E2-4568-AE04-37DD1CC10011}"/>
    <cellStyle name="SAPBEXexcGood3 4 3 2 2" xfId="21033" xr:uid="{A2A939BC-CD08-4B5E-B9A1-C0E1373DF2F4}"/>
    <cellStyle name="SAPBEXexcGood3 4 3 2 3" xfId="16291" xr:uid="{69E8E9FF-9F3F-45F0-BE74-B3FB3966E831}"/>
    <cellStyle name="SAPBEXexcGood3 4 3 3" xfId="10082" xr:uid="{6BEA5D0B-B52A-4D95-973B-F9791EB66FF4}"/>
    <cellStyle name="SAPBEXexcGood3 4 3 3 2" xfId="20491" xr:uid="{BB6C2716-B6BB-4081-AA65-A20FEBC6F2A3}"/>
    <cellStyle name="SAPBEXexcGood3 4 3 3 3" xfId="15749" xr:uid="{77C7BCE5-E6E2-430D-A83D-77412755D1FF}"/>
    <cellStyle name="SAPBEXexcGood3 4 3 4" xfId="19337" xr:uid="{E091D4B2-E486-4C7D-B676-CEABA486906B}"/>
    <cellStyle name="SAPBEXexcGood3 4 3 5" xfId="14595" xr:uid="{45650255-206B-4F81-99B2-22E6B34D5F1E}"/>
    <cellStyle name="SAPBEXexcGood3 4 4" xfId="17858" xr:uid="{8AB75C8B-455B-4294-A7F8-3777AA44DD3F}"/>
    <cellStyle name="SAPBEXexcGood3 4 5" xfId="13002" xr:uid="{C9DEB913-57D6-4354-8E74-8E900E1BB258}"/>
    <cellStyle name="SAPBEXexcGood3 5" xfId="5771" xr:uid="{6B48CD1C-4B4B-4E93-BFC5-C74E04419B81}"/>
    <cellStyle name="SAPBEXexcGood3 5 2" xfId="6502" xr:uid="{0C59DFE1-B340-4341-A4F9-D6DBEF28C67C}"/>
    <cellStyle name="SAPBEXexcGood3 5 2 2" xfId="9366" xr:uid="{E8747A17-CECA-4C35-BFA9-60B745EA16BF}"/>
    <cellStyle name="SAPBEXexcGood3 5 2 2 2" xfId="11079" xr:uid="{392EE592-F999-4E2E-94CA-B61071644CB9}"/>
    <cellStyle name="SAPBEXexcGood3 5 2 2 2 2" xfId="21488" xr:uid="{59C65729-F56E-42A9-97A9-3483F968B503}"/>
    <cellStyle name="SAPBEXexcGood3 5 2 2 2 3" xfId="16746" xr:uid="{64EB0065-192F-4113-8A1A-33BA68FEB7B4}"/>
    <cellStyle name="SAPBEXexcGood3 5 2 2 3" xfId="9768" xr:uid="{3075F60D-CB79-467D-AB39-A9198DEDFC27}"/>
    <cellStyle name="SAPBEXexcGood3 5 2 2 3 2" xfId="20191" xr:uid="{BA4F35E2-5B55-43B0-ABAE-62DACBD5B69A}"/>
    <cellStyle name="SAPBEXexcGood3 5 2 2 3 3" xfId="15449" xr:uid="{67463BC0-B8AF-4081-B435-D07CBF915BE7}"/>
    <cellStyle name="SAPBEXexcGood3 5 2 2 4" xfId="19794" xr:uid="{7970A5A8-B3B1-4225-8A7C-1CE30628B947}"/>
    <cellStyle name="SAPBEXexcGood3 5 2 2 5" xfId="15052" xr:uid="{88FCC194-2873-49CF-80CD-516ABCDCAD64}"/>
    <cellStyle name="SAPBEXexcGood3 5 2 3" xfId="18327" xr:uid="{ABCFD86D-3DB2-427C-9DAD-413156744E00}"/>
    <cellStyle name="SAPBEXexcGood3 5 2 4" xfId="13485" xr:uid="{00A2076F-D080-4AB0-A7B6-91F973A57CA0}"/>
    <cellStyle name="SAPBEXexcGood3 5 3" xfId="8716" xr:uid="{3C7416CE-7BF3-41B2-8548-D44EB8B82763}"/>
    <cellStyle name="SAPBEXexcGood3 5 3 2" xfId="10427" xr:uid="{DDCA3A61-E8D6-42E6-ABF0-468614D94FB5}"/>
    <cellStyle name="SAPBEXexcGood3 5 3 2 2" xfId="20836" xr:uid="{450CDE07-C5F0-4095-A80D-770168ED3174}"/>
    <cellStyle name="SAPBEXexcGood3 5 3 2 3" xfId="16094" xr:uid="{73D10372-1B39-4020-A54F-C69409260E16}"/>
    <cellStyle name="SAPBEXexcGood3 5 3 3" xfId="8641" xr:uid="{D810DA30-3C54-4F5F-B1BA-D05375CA7A12}"/>
    <cellStyle name="SAPBEXexcGood3 5 3 3 2" xfId="19070" xr:uid="{44234FEB-7C53-4079-827F-4F3C48B6D042}"/>
    <cellStyle name="SAPBEXexcGood3 5 3 3 3" xfId="14328" xr:uid="{FE02FFFF-C70A-4059-84E3-544E25CCDFBA}"/>
    <cellStyle name="SAPBEXexcGood3 5 3 4" xfId="19145" xr:uid="{072CC234-4A57-4420-8D3E-3FF9899F6DFB}"/>
    <cellStyle name="SAPBEXexcGood3 5 3 5" xfId="14403" xr:uid="{58E64E6E-63E1-4CE7-832E-89A86D983AB5}"/>
    <cellStyle name="SAPBEXexcGood3 5 4" xfId="17660" xr:uid="{EDA7D61C-C7B5-4067-8C8C-E5D9427921EC}"/>
    <cellStyle name="SAPBEXexcGood3 5 5" xfId="12843" xr:uid="{F4835785-5890-4048-87EE-534839F715F4}"/>
    <cellStyle name="SAPBEXexcGood3 6" xfId="5919" xr:uid="{52827B30-61A9-43CC-81FC-D646F27E25AE}"/>
    <cellStyle name="SAPBEXexcGood3 6 2" xfId="8844" xr:uid="{75C76647-94AB-4EE9-BD5B-36CB5EEA57A9}"/>
    <cellStyle name="SAPBEXexcGood3 6 2 2" xfId="10562" xr:uid="{17356F16-D87E-4FBD-9456-87BC8660159A}"/>
    <cellStyle name="SAPBEXexcGood3 6 2 2 2" xfId="20971" xr:uid="{EC554B96-EAFA-4801-BA7C-5746181DAA3F}"/>
    <cellStyle name="SAPBEXexcGood3 6 2 2 3" xfId="16229" xr:uid="{1AC93A7A-218C-4F30-9FC9-C21706A57DEB}"/>
    <cellStyle name="SAPBEXexcGood3 6 2 3" xfId="10225" xr:uid="{CD3CD2DC-5F28-4770-AF17-6B4895A92A0B}"/>
    <cellStyle name="SAPBEXexcGood3 6 2 3 2" xfId="20634" xr:uid="{711E7128-7D86-469B-B024-292DF7384B76}"/>
    <cellStyle name="SAPBEXexcGood3 6 2 3 3" xfId="15892" xr:uid="{563E9878-7B27-437E-BB09-B5986DC10BFB}"/>
    <cellStyle name="SAPBEXexcGood3 6 2 4" xfId="19273" xr:uid="{29622AFC-C972-466C-B11E-8B75692BF3C8}"/>
    <cellStyle name="SAPBEXexcGood3 6 2 5" xfId="14531" xr:uid="{EA148B38-7A04-460A-9A9F-44D4FF5DFA47}"/>
    <cellStyle name="SAPBEXexcGood3 6 3" xfId="17795" xr:uid="{07C64D30-2965-4901-8D33-A59B88BDD2F8}"/>
    <cellStyle name="SAPBEXexcGood3 6 4" xfId="12940" xr:uid="{8F797997-DEA1-4414-9ECB-249A343CD17B}"/>
    <cellStyle name="SAPBEXexcGood3 7" xfId="8466" xr:uid="{21B86A46-6FDF-4EFD-9A02-32548F67925E}"/>
    <cellStyle name="SAPBEXexcGood3 7 2" xfId="10319" xr:uid="{65A34241-F509-4983-937D-8F5EE0EA7807}"/>
    <cellStyle name="SAPBEXexcGood3 7 2 2" xfId="20727" xr:uid="{1ED81B65-A987-4195-9354-2F8E68CE225E}"/>
    <cellStyle name="SAPBEXexcGood3 7 2 3" xfId="15985" xr:uid="{F79C47C8-9805-48BE-B009-2637C02F5F6C}"/>
    <cellStyle name="SAPBEXexcGood3 7 3" xfId="10244" xr:uid="{87B50A8C-237F-4588-8ABB-6978A4ECFC72}"/>
    <cellStyle name="SAPBEXexcGood3 7 3 2" xfId="20653" xr:uid="{512E6957-79EB-4235-8983-5AC0AA0B1D68}"/>
    <cellStyle name="SAPBEXexcGood3 7 3 3" xfId="15911" xr:uid="{711B4472-7C33-4F29-B73A-D5987454FDD8}"/>
    <cellStyle name="SAPBEXexcGood3 7 4" xfId="18885" xr:uid="{E2881287-A623-4650-9935-33CEAB519247}"/>
    <cellStyle name="SAPBEXexcGood3 7 5" xfId="14143" xr:uid="{F0CD944A-C112-4766-A5F3-38FF956194F5}"/>
    <cellStyle name="SAPBEXexcGood3 8" xfId="17548" xr:uid="{E6655BAB-932A-487E-B0AF-6D05E2AD5460}"/>
    <cellStyle name="SAPBEXexcGood3 9" xfId="11961" xr:uid="{67A1F5C7-4F26-47C9-87D6-3EC66FE908ED}"/>
    <cellStyle name="SAPBEXfilterDrill" xfId="4502" xr:uid="{20C227C3-04BC-48AA-97EC-9AE57185D582}"/>
    <cellStyle name="SAPBEXfilterDrill 2" xfId="5844" xr:uid="{78C01746-A74E-4597-BC96-E11C4CBAE962}"/>
    <cellStyle name="SAPBEXfilterDrill 2 2" xfId="6247" xr:uid="{9989B4AB-E6EE-4759-BA76-236DECA79885}"/>
    <cellStyle name="SAPBEXfilterDrill 2 2 2" xfId="6721" xr:uid="{51B55988-A2CE-4129-9004-B66302DEBF3D}"/>
    <cellStyle name="SAPBEXfilterDrill 2 2 2 2" xfId="9571" xr:uid="{25BCCB21-FF75-4CD7-A6E1-F009CF807FE6}"/>
    <cellStyle name="SAPBEXfilterDrill 2 2 2 2 2" xfId="11290" xr:uid="{E331FF1A-7A60-4E84-9B94-2F78BB3B92B8}"/>
    <cellStyle name="SAPBEXfilterDrill 2 2 2 2 2 2" xfId="21699" xr:uid="{8484B0AA-2D5D-4093-A7E9-7590F0A04ABE}"/>
    <cellStyle name="SAPBEXfilterDrill 2 2 2 2 2 3" xfId="16957" xr:uid="{38C3803F-DA2C-4E31-814E-92843D93FEF4}"/>
    <cellStyle name="SAPBEXfilterDrill 2 2 2 2 3" xfId="11752" xr:uid="{368F41D9-7F81-4C28-B89F-C08C5A332F13}"/>
    <cellStyle name="SAPBEXfilterDrill 2 2 2 2 3 2" xfId="22146" xr:uid="{40E27207-66CB-408E-BB37-9758833CFDD4}"/>
    <cellStyle name="SAPBEXfilterDrill 2 2 2 2 3 3" xfId="17404" xr:uid="{841C0746-9802-4F75-A58E-641DA8595E63}"/>
    <cellStyle name="SAPBEXfilterDrill 2 2 2 2 4" xfId="19999" xr:uid="{3CE68D9B-8D6A-4462-9191-EC6A025B24A7}"/>
    <cellStyle name="SAPBEXfilterDrill 2 2 2 2 5" xfId="15257" xr:uid="{536E5AF7-303D-4ACD-A3FF-D7F6C60EE0FE}"/>
    <cellStyle name="SAPBEXfilterDrill 2 2 2 3" xfId="18541" xr:uid="{381E02FC-3098-4A20-8F1B-3B86123A7FC6}"/>
    <cellStyle name="SAPBEXfilterDrill 2 2 2 4" xfId="13702" xr:uid="{4726A11C-5294-433D-86F4-50BC69A9FDD1}"/>
    <cellStyle name="SAPBEXfilterDrill 2 2 3" xfId="9126" xr:uid="{461B5C12-C6E9-4A14-A6C1-801ABDEF58E5}"/>
    <cellStyle name="SAPBEXfilterDrill 2 2 3 2" xfId="10850" xr:uid="{AB03554C-2A78-461F-A87B-76ECC6573402}"/>
    <cellStyle name="SAPBEXfilterDrill 2 2 3 2 2" xfId="21259" xr:uid="{53F3CC42-9280-4D93-A5B3-815359949BD9}"/>
    <cellStyle name="SAPBEXfilterDrill 2 2 3 2 3" xfId="16517" xr:uid="{A45E36C5-C004-4496-B23F-8681BEF2F790}"/>
    <cellStyle name="SAPBEXfilterDrill 2 2 3 3" xfId="11843" xr:uid="{CF41C808-7BBC-42B0-B7F5-47AB8B82264B}"/>
    <cellStyle name="SAPBEXfilterDrill 2 2 3 3 2" xfId="22237" xr:uid="{FAC12508-735A-498C-B080-7A716E6F3E6E}"/>
    <cellStyle name="SAPBEXfilterDrill 2 2 3 3 3" xfId="17495" xr:uid="{76EA17F7-6E36-4400-9B62-87BF88365901}"/>
    <cellStyle name="SAPBEXfilterDrill 2 2 3 4" xfId="19555" xr:uid="{D294705E-50F5-4287-9037-187E259661F1}"/>
    <cellStyle name="SAPBEXfilterDrill 2 2 3 5" xfId="14813" xr:uid="{0462E13B-C1D7-4309-8BF9-4C919D21303B}"/>
    <cellStyle name="SAPBEXfilterDrill 2 2 4" xfId="18087" xr:uid="{4D5D1AE5-2C61-4A28-8F49-FCE26658C4AF}"/>
    <cellStyle name="SAPBEXfilterDrill 2 2 5" xfId="13239" xr:uid="{2AC87CFF-C6D1-44FB-A4B4-114B49258F7A}"/>
    <cellStyle name="SAPBEXfilterDrill 2 3" xfId="6381" xr:uid="{696BFB69-0B7F-40FB-B4A2-6D0536C846E4}"/>
    <cellStyle name="SAPBEXfilterDrill 2 3 2" xfId="6846" xr:uid="{9D5C021E-E8DC-442A-80FC-15C056763BCB}"/>
    <cellStyle name="SAPBEXfilterDrill 2 3 2 2" xfId="9687" xr:uid="{3BA38FF5-5A83-44FA-8448-8C62E264565C}"/>
    <cellStyle name="SAPBEXfilterDrill 2 3 2 2 2" xfId="11408" xr:uid="{96100885-CE08-422C-A499-C28C5CA27C1A}"/>
    <cellStyle name="SAPBEXfilterDrill 2 3 2 2 2 2" xfId="21817" xr:uid="{980CD0DA-233B-4C08-9FE0-E788DC24F655}"/>
    <cellStyle name="SAPBEXfilterDrill 2 3 2 2 2 3" xfId="17075" xr:uid="{636A3660-A1B3-4080-81F6-6767A1F0DF1D}"/>
    <cellStyle name="SAPBEXfilterDrill 2 3 2 2 3" xfId="10119" xr:uid="{85E9FF3A-8D31-4A6C-9362-6DE246C47A8B}"/>
    <cellStyle name="SAPBEXfilterDrill 2 3 2 2 3 2" xfId="20528" xr:uid="{19191CFB-DDE4-4DAC-BC4B-C3653885C73A}"/>
    <cellStyle name="SAPBEXfilterDrill 2 3 2 2 3 3" xfId="15786" xr:uid="{4D6E8152-557D-40FE-BEFB-74E16DAB2052}"/>
    <cellStyle name="SAPBEXfilterDrill 2 3 2 2 4" xfId="20115" xr:uid="{CC81DBA5-32AE-4917-975E-01EF7A6FC595}"/>
    <cellStyle name="SAPBEXfilterDrill 2 3 2 2 5" xfId="15373" xr:uid="{BBF9952E-C0D4-4956-AE19-8D8BC97C256D}"/>
    <cellStyle name="SAPBEXfilterDrill 2 3 2 3" xfId="18664" xr:uid="{352295ED-653A-44EF-8288-5014B0AF6431}"/>
    <cellStyle name="SAPBEXfilterDrill 2 3 2 4" xfId="13827" xr:uid="{CB365A64-D3AB-4F7A-B03C-B20608B153D2}"/>
    <cellStyle name="SAPBEXfilterDrill 2 3 3" xfId="9253" xr:uid="{3B7D0227-BB15-4771-B45D-8F4ABAEB5727}"/>
    <cellStyle name="SAPBEXfilterDrill 2 3 3 2" xfId="10977" xr:uid="{C023D047-A2F2-4A83-9293-A0E454EF40D4}"/>
    <cellStyle name="SAPBEXfilterDrill 2 3 3 2 2" xfId="21386" xr:uid="{3106B09A-D08F-4134-8A22-03210B67D48D}"/>
    <cellStyle name="SAPBEXfilterDrill 2 3 3 2 3" xfId="16644" xr:uid="{7C944FEA-D42B-4BA2-8957-4968A5F8E59C}"/>
    <cellStyle name="SAPBEXfilterDrill 2 3 3 3" xfId="8963" xr:uid="{95723139-83CD-4390-9704-B3D0EE5AB868}"/>
    <cellStyle name="SAPBEXfilterDrill 2 3 3 3 2" xfId="19392" xr:uid="{0EA4C67B-72DC-43BC-8890-D23FB79712F9}"/>
    <cellStyle name="SAPBEXfilterDrill 2 3 3 3 3" xfId="14650" xr:uid="{76A64BC5-59B2-4BEC-A886-E6B72EF8A1B2}"/>
    <cellStyle name="SAPBEXfilterDrill 2 3 3 4" xfId="19682" xr:uid="{078BFFE9-B23E-4208-9E37-1CFA79146398}"/>
    <cellStyle name="SAPBEXfilterDrill 2 3 3 5" xfId="14940" xr:uid="{9E162CDF-E58C-4B2B-A0B9-1C68D96A2CBD}"/>
    <cellStyle name="SAPBEXfilterDrill 2 3 4" xfId="18219" xr:uid="{26106EFB-8A4D-4409-8863-0F77546B85EA}"/>
    <cellStyle name="SAPBEXfilterDrill 2 3 5" xfId="13373" xr:uid="{CCA8B710-9F85-4734-8592-CB8FEB125B46}"/>
    <cellStyle name="SAPBEXfilterDrill 2 4" xfId="5925" xr:uid="{9D5931F0-B8CE-4310-892F-1CB1BC89D79C}"/>
    <cellStyle name="SAPBEXfilterDrill 2 4 2" xfId="8848" xr:uid="{398BBA7A-2058-4F0F-A49C-01D16F4A1707}"/>
    <cellStyle name="SAPBEXfilterDrill 2 4 2 2" xfId="10568" xr:uid="{88EBF36F-D16C-4B0D-A373-7DA797FB9BFE}"/>
    <cellStyle name="SAPBEXfilterDrill 2 4 2 2 2" xfId="20977" xr:uid="{7DD3FF53-AA45-48D4-8434-E1EEEBEF1B93}"/>
    <cellStyle name="SAPBEXfilterDrill 2 4 2 2 3" xfId="16235" xr:uid="{84824815-14EB-461A-9201-7FD444F5C679}"/>
    <cellStyle name="SAPBEXfilterDrill 2 4 2 3" xfId="11659" xr:uid="{B90BEBCB-BB15-4229-B06E-93DF57C697E2}"/>
    <cellStyle name="SAPBEXfilterDrill 2 4 2 3 2" xfId="22053" xr:uid="{69062C91-8B74-4F68-A49D-A76F219D8930}"/>
    <cellStyle name="SAPBEXfilterDrill 2 4 2 3 3" xfId="17311" xr:uid="{47FF61AA-A1D5-4041-BA62-5DC6B88982B9}"/>
    <cellStyle name="SAPBEXfilterDrill 2 4 2 4" xfId="19277" xr:uid="{C3E2BF96-3D23-4885-866F-90AE95C2E2CC}"/>
    <cellStyle name="SAPBEXfilterDrill 2 4 2 5" xfId="14535" xr:uid="{6E0BE9F4-AB95-4E11-95B0-DD3B256581E3}"/>
    <cellStyle name="SAPBEXfilterDrill 2 4 3" xfId="17800" xr:uid="{D585F85D-10AE-473E-A70B-9237F0F88C5D}"/>
    <cellStyle name="SAPBEXfilterDrill 2 4 4" xfId="12946" xr:uid="{A5EFFE1C-7461-45C7-825F-77B6BF689F63}"/>
    <cellStyle name="SAPBEXfilterDrill 2 5" xfId="8782" xr:uid="{424CC832-8E82-4501-A49F-5A812EA83B0A}"/>
    <cellStyle name="SAPBEXfilterDrill 2 5 2" xfId="10496" xr:uid="{67E03951-CEA6-4220-92A3-8324F51EB349}"/>
    <cellStyle name="SAPBEXfilterDrill 2 5 2 2" xfId="20905" xr:uid="{3DCEADEE-57FE-441B-97E7-010960F1222E}"/>
    <cellStyle name="SAPBEXfilterDrill 2 5 2 3" xfId="16163" xr:uid="{8A42001B-6215-4CAA-AFDA-A90C759D0120}"/>
    <cellStyle name="SAPBEXfilterDrill 2 5 3" xfId="11617" xr:uid="{98B47852-25B1-440C-A1B5-4B74B1E22064}"/>
    <cellStyle name="SAPBEXfilterDrill 2 5 3 2" xfId="22011" xr:uid="{2C836570-0F4D-4523-9E42-F356E6216EA3}"/>
    <cellStyle name="SAPBEXfilterDrill 2 5 3 3" xfId="17269" xr:uid="{CD92CCAC-F3F4-41E6-A553-B46C1940CED8}"/>
    <cellStyle name="SAPBEXfilterDrill 2 5 4" xfId="19211" xr:uid="{490B846E-4390-4F42-8A8A-0709B392E7E8}"/>
    <cellStyle name="SAPBEXfilterDrill 2 5 5" xfId="14469" xr:uid="{7EDB0DBF-EE4D-4E1F-A158-8E84B1E5EA16}"/>
    <cellStyle name="SAPBEXfilterDrill 2 6" xfId="17729" xr:uid="{0AE891D2-4F72-471A-80A0-EC5CCA6E31B7}"/>
    <cellStyle name="SAPBEXfilterDrill 2 7" xfId="12189" xr:uid="{32248FED-64F7-43A8-8813-E5D121F57EBA}"/>
    <cellStyle name="SAPBEXfilterDrill 3" xfId="5795" xr:uid="{0C7F42F8-0F92-4F2A-B229-A07AA9E81A2A}"/>
    <cellStyle name="SAPBEXfilterDrill 3 2" xfId="6173" xr:uid="{392F4302-7603-45C2-A7A0-CC43FC8FFDE8}"/>
    <cellStyle name="SAPBEXfilterDrill 3 2 2" xfId="6653" xr:uid="{D13733CC-4EC4-4261-85DC-3A3BBB47E1BD}"/>
    <cellStyle name="SAPBEXfilterDrill 3 2 2 2" xfId="9507" xr:uid="{33619C55-2ED9-49DA-961E-0F57297C45E7}"/>
    <cellStyle name="SAPBEXfilterDrill 3 2 2 2 2" xfId="11224" xr:uid="{E726422F-BCD9-4E8E-B384-3EDFDA60DBFC}"/>
    <cellStyle name="SAPBEXfilterDrill 3 2 2 2 2 2" xfId="21633" xr:uid="{7ADB0235-3B59-4A57-89F9-84FB8FEF23F4}"/>
    <cellStyle name="SAPBEXfilterDrill 3 2 2 2 2 3" xfId="16891" xr:uid="{9F9B06B5-8180-4A93-9166-96D830B17CD6}"/>
    <cellStyle name="SAPBEXfilterDrill 3 2 2 2 3" xfId="11513" xr:uid="{9B3CB1A7-2385-495E-AA8C-F78BDF43565D}"/>
    <cellStyle name="SAPBEXfilterDrill 3 2 2 2 3 2" xfId="21907" xr:uid="{08DCA74B-089B-4A7F-B4A0-081EC60CCD76}"/>
    <cellStyle name="SAPBEXfilterDrill 3 2 2 2 3 3" xfId="17165" xr:uid="{FF85C023-A34E-46B1-BDA3-E7CACB2DA385}"/>
    <cellStyle name="SAPBEXfilterDrill 3 2 2 2 4" xfId="19935" xr:uid="{3BF451A6-0C83-4B08-82AA-71D7AA4784DD}"/>
    <cellStyle name="SAPBEXfilterDrill 3 2 2 2 5" xfId="15193" xr:uid="{AC390BFE-65E2-4F81-BB0B-BD747A68F02A}"/>
    <cellStyle name="SAPBEXfilterDrill 3 2 2 3" xfId="18475" xr:uid="{3F7E3D98-CC96-45B9-83AF-A08E387DA662}"/>
    <cellStyle name="SAPBEXfilterDrill 3 2 2 4" xfId="13634" xr:uid="{70F7AA8D-B230-447E-8648-60E6A49CB896}"/>
    <cellStyle name="SAPBEXfilterDrill 3 2 3" xfId="9060" xr:uid="{9AD0AF80-2FE5-47BB-9996-1EAE3AB7E015}"/>
    <cellStyle name="SAPBEXfilterDrill 3 2 3 2" xfId="10779" xr:uid="{0BF67536-5A50-48DB-92D5-32C97AAEA96E}"/>
    <cellStyle name="SAPBEXfilterDrill 3 2 3 2 2" xfId="21188" xr:uid="{E7676E09-7DCA-455B-B11A-C0F5A4240787}"/>
    <cellStyle name="SAPBEXfilterDrill 3 2 3 2 3" xfId="16446" xr:uid="{A55AA98A-BA4D-4EAE-8A05-DFEE7B0F1B2C}"/>
    <cellStyle name="SAPBEXfilterDrill 3 2 3 3" xfId="8447" xr:uid="{EE90B4F5-49D6-488C-B93C-0802FE64C35F}"/>
    <cellStyle name="SAPBEXfilterDrill 3 2 3 3 2" xfId="18858" xr:uid="{D3B71081-7FC6-44B4-9A08-851BA9D20EAC}"/>
    <cellStyle name="SAPBEXfilterDrill 3 2 3 3 3" xfId="14116" xr:uid="{E0E67D0C-F77B-45C4-8446-D4D64861B96A}"/>
    <cellStyle name="SAPBEXfilterDrill 3 2 3 4" xfId="19489" xr:uid="{0BF74140-6832-46F7-A380-EC75049CF13F}"/>
    <cellStyle name="SAPBEXfilterDrill 3 2 3 5" xfId="14747" xr:uid="{870BA085-A192-47A0-9730-4E5E1AFB8097}"/>
    <cellStyle name="SAPBEXfilterDrill 3 2 4" xfId="18016" xr:uid="{7A754F08-715D-46EF-9DEA-E54781FC2F24}"/>
    <cellStyle name="SAPBEXfilterDrill 3 2 5" xfId="13166" xr:uid="{310BC743-CE38-45BD-A61F-2CF07A26AC1B}"/>
    <cellStyle name="SAPBEXfilterDrill 3 3" xfId="6225" xr:uid="{29345C9A-033A-471B-8062-B32B11D43E18}"/>
    <cellStyle name="SAPBEXfilterDrill 3 3 2" xfId="6699" xr:uid="{4DA4D63E-8C20-48CD-BA79-119983A599F4}"/>
    <cellStyle name="SAPBEXfilterDrill 3 3 2 2" xfId="9549" xr:uid="{4F94FC40-847B-4113-BBB4-32C770C0C27A}"/>
    <cellStyle name="SAPBEXfilterDrill 3 3 2 2 2" xfId="11268" xr:uid="{0638C2C3-B17A-49F2-B01D-B30BEBB456E9}"/>
    <cellStyle name="SAPBEXfilterDrill 3 3 2 2 2 2" xfId="21677" xr:uid="{A7D38078-6CCF-40DB-9CD5-0F6D53D6FE39}"/>
    <cellStyle name="SAPBEXfilterDrill 3 3 2 2 2 3" xfId="16935" xr:uid="{88A40DDB-966A-4B4B-801B-C31B08C0B4C2}"/>
    <cellStyle name="SAPBEXfilterDrill 3 3 2 2 3" xfId="11842" xr:uid="{A36C2926-0772-45AC-B5C8-B23135A31003}"/>
    <cellStyle name="SAPBEXfilterDrill 3 3 2 2 3 2" xfId="22236" xr:uid="{127A9998-1E67-4883-86CC-24637FE60FBC}"/>
    <cellStyle name="SAPBEXfilterDrill 3 3 2 2 3 3" xfId="17494" xr:uid="{C709192A-F825-4E63-9485-A629BF969225}"/>
    <cellStyle name="SAPBEXfilterDrill 3 3 2 2 4" xfId="19977" xr:uid="{409A9F6E-89C8-4162-846D-7F320CF19E76}"/>
    <cellStyle name="SAPBEXfilterDrill 3 3 2 2 5" xfId="15235" xr:uid="{973B3561-A87C-4BF4-916F-245B2DB0421B}"/>
    <cellStyle name="SAPBEXfilterDrill 3 3 2 3" xfId="18519" xr:uid="{217A825E-D001-4428-AA53-9DE12EF7217B}"/>
    <cellStyle name="SAPBEXfilterDrill 3 3 2 4" xfId="13680" xr:uid="{057C1086-00F8-42DC-95BA-B6FCDA6CE285}"/>
    <cellStyle name="SAPBEXfilterDrill 3 3 3" xfId="9104" xr:uid="{F6C31CD8-27E0-4EA8-95C2-7CD567289BDD}"/>
    <cellStyle name="SAPBEXfilterDrill 3 3 3 2" xfId="10828" xr:uid="{0425E037-F9D8-4D7B-8561-DD84F582A1D0}"/>
    <cellStyle name="SAPBEXfilterDrill 3 3 3 2 2" xfId="21237" xr:uid="{66FAB147-D2B9-4282-87F6-82F87481CC40}"/>
    <cellStyle name="SAPBEXfilterDrill 3 3 3 2 3" xfId="16495" xr:uid="{43448BD7-B3EC-427F-8502-699C6F184841}"/>
    <cellStyle name="SAPBEXfilterDrill 3 3 3 3" xfId="10041" xr:uid="{87977CA2-99CE-41AF-9101-669EA0D7E97D}"/>
    <cellStyle name="SAPBEXfilterDrill 3 3 3 3 2" xfId="20451" xr:uid="{60D00C4B-7EB7-43F3-88AE-94C92B0A2D93}"/>
    <cellStyle name="SAPBEXfilterDrill 3 3 3 3 3" xfId="15709" xr:uid="{91AA64BA-A065-4202-8329-A9D8BCA78943}"/>
    <cellStyle name="SAPBEXfilterDrill 3 3 3 4" xfId="19533" xr:uid="{2B3A0288-172B-42A4-A35A-928CB414245F}"/>
    <cellStyle name="SAPBEXfilterDrill 3 3 3 5" xfId="14791" xr:uid="{2653D5AC-8A9B-4C35-836E-3A430A8D5AD4}"/>
    <cellStyle name="SAPBEXfilterDrill 3 3 4" xfId="18065" xr:uid="{0687B67F-86DF-47F7-B4DC-6470F1FB61C5}"/>
    <cellStyle name="SAPBEXfilterDrill 3 3 5" xfId="13217" xr:uid="{0FEEABBB-07F9-41BA-9554-320F28222BB8}"/>
    <cellStyle name="SAPBEXfilterDrill 3 4" xfId="6358" xr:uid="{93C4FE10-4F18-4198-B19E-95940392F209}"/>
    <cellStyle name="SAPBEXfilterDrill 3 4 2" xfId="6823" xr:uid="{2F5AF027-C84F-4538-84FC-16F92D5EB1B5}"/>
    <cellStyle name="SAPBEXfilterDrill 3 4 2 2" xfId="9664" xr:uid="{18AD6223-853E-4BAC-A1D2-5B8A8AAF04EF}"/>
    <cellStyle name="SAPBEXfilterDrill 3 4 2 2 2" xfId="11386" xr:uid="{657479C7-F765-455C-8778-EEE2F40560F1}"/>
    <cellStyle name="SAPBEXfilterDrill 3 4 2 2 2 2" xfId="21795" xr:uid="{44275423-BBA5-456F-A55E-538679EED0FA}"/>
    <cellStyle name="SAPBEXfilterDrill 3 4 2 2 2 3" xfId="17053" xr:uid="{F194F533-50B3-4D53-9D22-DD3086BFF504}"/>
    <cellStyle name="SAPBEXfilterDrill 3 4 2 2 3" xfId="11810" xr:uid="{7BF2525D-952F-4CE2-97D1-445E8F5744E2}"/>
    <cellStyle name="SAPBEXfilterDrill 3 4 2 2 3 2" xfId="22204" xr:uid="{C91076D5-E74F-432D-A350-71FCF6504246}"/>
    <cellStyle name="SAPBEXfilterDrill 3 4 2 2 3 3" xfId="17462" xr:uid="{D822624D-E44C-42FD-A31F-EF21E5766E70}"/>
    <cellStyle name="SAPBEXfilterDrill 3 4 2 2 4" xfId="20092" xr:uid="{60893AB2-40A6-4AA3-A9A6-8794F1E671B4}"/>
    <cellStyle name="SAPBEXfilterDrill 3 4 2 2 5" xfId="15350" xr:uid="{FD76E12F-16B6-458B-A776-EDC91D254127}"/>
    <cellStyle name="SAPBEXfilterDrill 3 4 2 3" xfId="18641" xr:uid="{EBB634CB-6E37-4E89-AFA8-0D90F4A8EA4A}"/>
    <cellStyle name="SAPBEXfilterDrill 3 4 2 4" xfId="13804" xr:uid="{390B72C6-8F2C-454C-8E92-116E73E1E5D0}"/>
    <cellStyle name="SAPBEXfilterDrill 3 4 3" xfId="9230" xr:uid="{B57E863D-F9A5-41D3-9556-134793D168AC}"/>
    <cellStyle name="SAPBEXfilterDrill 3 4 3 2" xfId="10955" xr:uid="{CEC34A10-6970-41CA-AE78-EB4D31AC248D}"/>
    <cellStyle name="SAPBEXfilterDrill 3 4 3 2 2" xfId="21364" xr:uid="{1BF01E12-4671-4FA2-BEEF-FC40DD7913E3}"/>
    <cellStyle name="SAPBEXfilterDrill 3 4 3 2 3" xfId="16622" xr:uid="{FDA2205D-016A-47FC-8606-60284BEE2704}"/>
    <cellStyle name="SAPBEXfilterDrill 3 4 3 3" xfId="11778" xr:uid="{EA6677F3-229B-4179-9473-D544E66948C6}"/>
    <cellStyle name="SAPBEXfilterDrill 3 4 3 3 2" xfId="22172" xr:uid="{73C85624-B7EA-40AE-B46B-0BB9D7365C97}"/>
    <cellStyle name="SAPBEXfilterDrill 3 4 3 3 3" xfId="17430" xr:uid="{FD7E03D8-3F7E-4804-9A33-5929E943776C}"/>
    <cellStyle name="SAPBEXfilterDrill 3 4 3 4" xfId="19659" xr:uid="{7F41C1C4-A48D-448E-898C-1B35097169C0}"/>
    <cellStyle name="SAPBEXfilterDrill 3 4 3 5" xfId="14917" xr:uid="{06BEC4A5-72A4-438E-AB5A-0364817850C5}"/>
    <cellStyle name="SAPBEXfilterDrill 3 4 4" xfId="18196" xr:uid="{6EDCD84F-F0C3-4A8A-A314-FE53BC1815E7}"/>
    <cellStyle name="SAPBEXfilterDrill 3 4 5" xfId="13350" xr:uid="{8EEDEE02-47D6-46A5-8C99-A2466A24EAC7}"/>
    <cellStyle name="SAPBEXfilterDrill 3 5" xfId="6074" xr:uid="{2C512BAD-5ACF-49B9-AFC7-B25231276C52}"/>
    <cellStyle name="SAPBEXfilterDrill 3 5 2" xfId="8973" xr:uid="{61035201-3E28-490D-86FF-401BA08AD2F5}"/>
    <cellStyle name="SAPBEXfilterDrill 3 5 2 2" xfId="10692" xr:uid="{DA104184-CC93-46C7-A933-978ABE8BEE94}"/>
    <cellStyle name="SAPBEXfilterDrill 3 5 2 2 2" xfId="21101" xr:uid="{8AC3F455-611D-46A9-AFF8-E803C2240640}"/>
    <cellStyle name="SAPBEXfilterDrill 3 5 2 2 3" xfId="16359" xr:uid="{61B5B275-CE6D-4359-8E5F-DF965EEFDC9E}"/>
    <cellStyle name="SAPBEXfilterDrill 3 5 2 3" xfId="11621" xr:uid="{B34FC04F-62B8-4D7F-B888-6FFD80216B4C}"/>
    <cellStyle name="SAPBEXfilterDrill 3 5 2 3 2" xfId="22015" xr:uid="{DAEC8B9B-0152-4A57-B38A-4886FC4669E0}"/>
    <cellStyle name="SAPBEXfilterDrill 3 5 2 3 3" xfId="17273" xr:uid="{56B71BFE-C630-4843-80F8-B20C0D197171}"/>
    <cellStyle name="SAPBEXfilterDrill 3 5 2 4" xfId="19402" xr:uid="{8CE1AD5F-9CBA-446D-B53C-A812974D9EDC}"/>
    <cellStyle name="SAPBEXfilterDrill 3 5 2 5" xfId="14660" xr:uid="{4C69BCD6-67FC-46FB-994B-00D3197F0A8B}"/>
    <cellStyle name="SAPBEXfilterDrill 3 5 3" xfId="17926" xr:uid="{08B0AB04-D327-4F5E-8958-05D43599CE1C}"/>
    <cellStyle name="SAPBEXfilterDrill 3 5 4" xfId="13074" xr:uid="{33C35160-32E7-4694-8067-063DF008A808}"/>
    <cellStyle name="SAPBEXfilterDrill 3 6" xfId="8736" xr:uid="{4109D6B9-707B-4EBC-B84A-4C75AAE0B06B}"/>
    <cellStyle name="SAPBEXfilterDrill 3 6 2" xfId="10449" xr:uid="{E7A05402-FF42-44BD-B767-8D1F99262548}"/>
    <cellStyle name="SAPBEXfilterDrill 3 6 2 2" xfId="20858" xr:uid="{9E5C0235-B887-4C74-A276-F24F34D1F44E}"/>
    <cellStyle name="SAPBEXfilterDrill 3 6 2 3" xfId="16116" xr:uid="{44B0955A-F33C-47CA-AAFF-55E6DEC6F2D4}"/>
    <cellStyle name="SAPBEXfilterDrill 3 6 3" xfId="8546" xr:uid="{1F855625-1F07-404D-8D4B-5CBDA5535732}"/>
    <cellStyle name="SAPBEXfilterDrill 3 6 3 2" xfId="18974" xr:uid="{91792BF5-C97E-4DB7-ADE0-972E856DA3F3}"/>
    <cellStyle name="SAPBEXfilterDrill 3 6 3 3" xfId="14232" xr:uid="{B80A5FEA-56EE-4098-A1DA-5328597B5245}"/>
    <cellStyle name="SAPBEXfilterDrill 3 6 4" xfId="19165" xr:uid="{828B1318-D52D-481A-95E6-6DB96AD85D91}"/>
    <cellStyle name="SAPBEXfilterDrill 3 6 5" xfId="14423" xr:uid="{2BA71408-3E97-4705-9BF8-3860877A896E}"/>
    <cellStyle name="SAPBEXfilterDrill 3 7" xfId="17682" xr:uid="{75E3A235-C5AF-41D8-9E90-F4141F52BF0D}"/>
    <cellStyle name="SAPBEXfilterDrill 3 8" xfId="12865" xr:uid="{26AA8AED-076E-45E1-B402-140EC3FA9F79}"/>
    <cellStyle name="SAPBEXfilterDrill 4" xfId="6123" xr:uid="{F7BD82E1-246F-42C9-A4D2-7179082CE6A2}"/>
    <cellStyle name="SAPBEXfilterDrill 4 2" xfId="6616" xr:uid="{47677924-4867-4DC6-8B7C-AC4B881D8496}"/>
    <cellStyle name="SAPBEXfilterDrill 4 2 2" xfId="9472" xr:uid="{91152B4C-7C7E-4E2F-B3C5-63FF19FC448A}"/>
    <cellStyle name="SAPBEXfilterDrill 4 2 2 2" xfId="11189" xr:uid="{95C6B1D9-41D8-41DD-BDDB-83FEB7065E0F}"/>
    <cellStyle name="SAPBEXfilterDrill 4 2 2 2 2" xfId="21598" xr:uid="{DBB66432-9BB5-4980-A1C3-6071B1784446}"/>
    <cellStyle name="SAPBEXfilterDrill 4 2 2 2 3" xfId="16856" xr:uid="{214BC328-99FD-4F19-9A14-9CAC51D9657C}"/>
    <cellStyle name="SAPBEXfilterDrill 4 2 2 3" xfId="9857" xr:uid="{F0BCF2C8-856E-409B-B840-8F7199A371A6}"/>
    <cellStyle name="SAPBEXfilterDrill 4 2 2 3 2" xfId="20276" xr:uid="{3EE843D8-A6FF-460D-AFD0-5079B8DDEB08}"/>
    <cellStyle name="SAPBEXfilterDrill 4 2 2 3 3" xfId="15534" xr:uid="{20EFB73C-F500-47E8-918E-ED468117330F}"/>
    <cellStyle name="SAPBEXfilterDrill 4 2 2 4" xfId="19900" xr:uid="{FB4B43A4-9030-465A-A580-B82C2E9E5F18}"/>
    <cellStyle name="SAPBEXfilterDrill 4 2 2 5" xfId="15158" xr:uid="{16A23F8B-F425-43ED-B535-D3513F61B3E0}"/>
    <cellStyle name="SAPBEXfilterDrill 4 2 3" xfId="18439" xr:uid="{F58AF3E0-6BD8-499E-A556-75DB413E6ADF}"/>
    <cellStyle name="SAPBEXfilterDrill 4 2 4" xfId="13598" xr:uid="{6A4AAFDD-14CB-4584-872B-A3CE9ECCC225}"/>
    <cellStyle name="SAPBEXfilterDrill 4 3" xfId="9011" xr:uid="{1197DDB1-D634-4DFE-8BDB-3E5E51613EEF}"/>
    <cellStyle name="SAPBEXfilterDrill 4 3 2" xfId="10732" xr:uid="{1C8A65C0-5C6D-454C-A350-30A9F408DC63}"/>
    <cellStyle name="SAPBEXfilterDrill 4 3 2 2" xfId="21141" xr:uid="{BB744B7F-3027-406D-BCA4-A0CCDA6532B4}"/>
    <cellStyle name="SAPBEXfilterDrill 4 3 2 3" xfId="16399" xr:uid="{D44A3BA1-6B6D-41D5-A23C-E8C9F766D773}"/>
    <cellStyle name="SAPBEXfilterDrill 4 3 3" xfId="9965" xr:uid="{AB2B89D6-6640-4EC4-99CF-01C9E36E2770}"/>
    <cellStyle name="SAPBEXfilterDrill 4 3 3 2" xfId="20378" xr:uid="{A1CA6BDB-002F-48FA-93F6-FB6319BAA177}"/>
    <cellStyle name="SAPBEXfilterDrill 4 3 3 3" xfId="15636" xr:uid="{0707649C-BA69-4B0A-B009-E6D3C255393A}"/>
    <cellStyle name="SAPBEXfilterDrill 4 3 4" xfId="19440" xr:uid="{118523D4-4D66-423F-8416-64F7596C198B}"/>
    <cellStyle name="SAPBEXfilterDrill 4 3 5" xfId="14698" xr:uid="{86DAA077-24D2-465C-83B7-EB76BA86C211}"/>
    <cellStyle name="SAPBEXfilterDrill 4 4" xfId="17967" xr:uid="{D3B85A51-6114-462F-ABBE-D8726DB851FC}"/>
    <cellStyle name="SAPBEXfilterDrill 4 5" xfId="13117" xr:uid="{E132A8B6-82BE-4DE4-8033-6CBA50B25177}"/>
    <cellStyle name="SAPBEXfilterDrill 5" xfId="6128" xr:uid="{28027D7F-EA3F-4BC5-8756-524B5A2EDCCA}"/>
    <cellStyle name="SAPBEXfilterDrill 5 2" xfId="6618" xr:uid="{6D115E14-F75B-4835-B485-D744A36B7936}"/>
    <cellStyle name="SAPBEXfilterDrill 5 2 2" xfId="9474" xr:uid="{385EE2EB-A26A-4167-8E0E-3220054246B7}"/>
    <cellStyle name="SAPBEXfilterDrill 5 2 2 2" xfId="11190" xr:uid="{BC8BDB67-41E7-4683-AD56-8486A3596A2A}"/>
    <cellStyle name="SAPBEXfilterDrill 5 2 2 2 2" xfId="21599" xr:uid="{0C24DA74-699F-452B-9BE7-326E927B757C}"/>
    <cellStyle name="SAPBEXfilterDrill 5 2 2 2 3" xfId="16857" xr:uid="{D0E69AD5-9BB0-4676-BD1C-8BFC4D2168A4}"/>
    <cellStyle name="SAPBEXfilterDrill 5 2 2 3" xfId="10257" xr:uid="{FA9BC570-C0FE-441D-9A1D-2F8557603E66}"/>
    <cellStyle name="SAPBEXfilterDrill 5 2 2 3 2" xfId="20666" xr:uid="{31C4CF84-D927-4B60-A172-F8663F92671D}"/>
    <cellStyle name="SAPBEXfilterDrill 5 2 2 3 3" xfId="15924" xr:uid="{008709C9-6B93-4CE9-B96E-163B25EE498A}"/>
    <cellStyle name="SAPBEXfilterDrill 5 2 2 4" xfId="19902" xr:uid="{508138A2-843D-4382-92C0-F19C2AB86F9B}"/>
    <cellStyle name="SAPBEXfilterDrill 5 2 2 5" xfId="15160" xr:uid="{EE0A73CE-D3E6-44F2-9538-345C3C18E810}"/>
    <cellStyle name="SAPBEXfilterDrill 5 2 3" xfId="18441" xr:uid="{70235282-01EF-49CA-84D9-F62245FCB81D}"/>
    <cellStyle name="SAPBEXfilterDrill 5 2 4" xfId="13600" xr:uid="{5BB6126D-1CD6-4202-AF29-DEE3A84087C6}"/>
    <cellStyle name="SAPBEXfilterDrill 5 3" xfId="9016" xr:uid="{7BD573BA-0191-4144-9F40-AF34B807B577}"/>
    <cellStyle name="SAPBEXfilterDrill 5 3 2" xfId="10736" xr:uid="{07DBD052-D887-43AE-B147-BF9CF6D9678B}"/>
    <cellStyle name="SAPBEXfilterDrill 5 3 2 2" xfId="21145" xr:uid="{BA8C4045-F85C-41F0-B5E4-F3611796662E}"/>
    <cellStyle name="SAPBEXfilterDrill 5 3 2 3" xfId="16403" xr:uid="{5A44849B-E490-43BD-AA1E-ACF9450052E7}"/>
    <cellStyle name="SAPBEXfilterDrill 5 3 3" xfId="8426" xr:uid="{72C54E8A-D968-4301-8380-B1C9B3E3B4E4}"/>
    <cellStyle name="SAPBEXfilterDrill 5 3 3 2" xfId="18837" xr:uid="{C040090D-22BB-4E62-B857-136DAE67A2D0}"/>
    <cellStyle name="SAPBEXfilterDrill 5 3 3 3" xfId="14095" xr:uid="{ABC5AAA5-74BF-4BEA-B75C-6EA1FE98731B}"/>
    <cellStyle name="SAPBEXfilterDrill 5 3 4" xfId="19445" xr:uid="{1B1D3D8B-5B50-48C7-9BDD-7BEB02F403AB}"/>
    <cellStyle name="SAPBEXfilterDrill 5 3 5" xfId="14703" xr:uid="{91D63DBC-95AA-483B-A87A-AC9FD483D6DE}"/>
    <cellStyle name="SAPBEXfilterDrill 5 4" xfId="17972" xr:uid="{AED461D3-9795-4A0E-9542-2BF28417CDC4}"/>
    <cellStyle name="SAPBEXfilterDrill 5 5" xfId="13122" xr:uid="{213B3093-BA20-41D1-A315-4AF71A7AD4E2}"/>
    <cellStyle name="SAPBEXfilterDrill 6" xfId="6059" xr:uid="{E8829A68-CCB5-4442-B6DF-0808946A9DFC}"/>
    <cellStyle name="SAPBEXfilterDrill 6 2" xfId="8964" xr:uid="{DDAACF00-16A6-4884-B598-610EE91A5C60}"/>
    <cellStyle name="SAPBEXfilterDrill 6 2 2" xfId="10681" xr:uid="{A770A671-6FAF-4FE5-B4E0-38DCA53D57AD}"/>
    <cellStyle name="SAPBEXfilterDrill 6 2 2 2" xfId="21090" xr:uid="{90BD5E5F-28A5-45C8-A335-F2FD937413B8}"/>
    <cellStyle name="SAPBEXfilterDrill 6 2 2 3" xfId="16348" xr:uid="{2C751479-5B9E-45D0-8988-41C3942B1345}"/>
    <cellStyle name="SAPBEXfilterDrill 6 2 3" xfId="11643" xr:uid="{54A5398D-B903-498C-A6F0-92CE8104479C}"/>
    <cellStyle name="SAPBEXfilterDrill 6 2 3 2" xfId="22037" xr:uid="{1A75439A-C407-45D4-8C3B-04098DF85DF6}"/>
    <cellStyle name="SAPBEXfilterDrill 6 2 3 3" xfId="17295" xr:uid="{35FA0036-93F0-45E2-92EE-29C9C50A1127}"/>
    <cellStyle name="SAPBEXfilterDrill 6 2 4" xfId="19393" xr:uid="{B5EF0B14-FAA9-43DB-B588-4ABC938FB5E3}"/>
    <cellStyle name="SAPBEXfilterDrill 6 2 5" xfId="14651" xr:uid="{50F08381-999D-4902-9D32-6CFF82B37516}"/>
    <cellStyle name="SAPBEXfilterDrill 6 3" xfId="17915" xr:uid="{CD422FA9-5AB7-4285-98B8-578C1A0BAE54}"/>
    <cellStyle name="SAPBEXfilterDrill 6 4" xfId="13062" xr:uid="{454EF718-B8F3-497C-B5FC-36FDDC6B39EB}"/>
    <cellStyle name="SAPBEXfilterDrill 7" xfId="5196" xr:uid="{6A9E6EDD-86AD-4C8A-B300-6575E73FD5C2}"/>
    <cellStyle name="SAPBEXfilterDrill 7 2" xfId="10320" xr:uid="{32142504-DBB2-43AF-BA38-799C798C9212}"/>
    <cellStyle name="SAPBEXfilterDrill 7 2 2" xfId="20728" xr:uid="{D8FB3EDA-422A-49C9-93FD-3C1C73FFAD0C}"/>
    <cellStyle name="SAPBEXfilterDrill 7 2 3" xfId="15986" xr:uid="{B4D890C4-7EFF-421E-8759-8F2C438A0F26}"/>
    <cellStyle name="SAPBEXfilterDrill 7 3" xfId="10272" xr:uid="{138E699B-E7A7-49D1-9DC3-C8AFE6EFEE5F}"/>
    <cellStyle name="SAPBEXfilterDrill 7 3 2" xfId="20681" xr:uid="{D6FF1A80-95D3-4F80-9148-B2A6713758E7}"/>
    <cellStyle name="SAPBEXfilterDrill 7 3 3" xfId="15939" xr:uid="{3342BDBA-6553-4876-A5EC-BEF0CE1C0F09}"/>
    <cellStyle name="SAPBEXfilterDrill 7 4" xfId="18886" xr:uid="{41DE010C-0670-403F-A138-93AD8DD8CFB0}"/>
    <cellStyle name="SAPBEXfilterDrill 7 5" xfId="14144" xr:uid="{A1029B74-0F29-4F61-80B7-29DCFBFBC69E}"/>
    <cellStyle name="SAPBEXfilterDrill 8" xfId="17549" xr:uid="{F5B31355-593D-44D4-A863-E6F046800812}"/>
    <cellStyle name="SAPBEXfilterDrill 9" xfId="11962" xr:uid="{40355C14-D857-4F67-A8B9-1A823C77CAA5}"/>
    <cellStyle name="SAPBEXfilterItem" xfId="4503" xr:uid="{3C1DE33E-9348-4DED-A0C3-E82983D0B812}"/>
    <cellStyle name="SAPBEXfilterItem 2" xfId="5418" xr:uid="{4F440F01-BE54-4B0E-9437-7D858A9497F5}"/>
    <cellStyle name="SAPBEXfilterItem 2 2" xfId="5711" xr:uid="{D16BA885-0C64-430C-B6B2-5EA39A15C780}"/>
    <cellStyle name="SAPBEXfilterItem 2 2 2" xfId="6151" xr:uid="{FFE684D6-F8D1-40F7-80A1-AA9B5F96EDDE}"/>
    <cellStyle name="SAPBEXfilterItem 2 2 2 2" xfId="6632" xr:uid="{A72DE0C7-DCF1-4A99-9EAF-205B900BBD43}"/>
    <cellStyle name="SAPBEXfilterItem 2 2 3" xfId="6029" xr:uid="{1A65041B-D518-423F-A48D-88FCFC1BD952}"/>
    <cellStyle name="SAPBEXfilterItem 2 2 3 2" xfId="6575" xr:uid="{443ABD4C-1B11-4CE3-AAD9-4063CA6F7ABD}"/>
    <cellStyle name="SAPBEXfilterItem 2 2 4" xfId="6449" xr:uid="{4427C2D0-2C21-4BB3-9013-5379A7FECE37}"/>
    <cellStyle name="SAPBEXfilterItem 2 3" xfId="5709" xr:uid="{2ACB9369-63EB-455D-8706-D75145EEFA38}"/>
    <cellStyle name="SAPBEXfilterItem 2 3 2" xfId="6485" xr:uid="{410D34F9-B61B-463E-B88C-375DF98337F0}"/>
    <cellStyle name="SAPBEXfilterItem 2 4" xfId="5954" xr:uid="{DA4E44A6-9A40-4182-8B61-980F655646F3}"/>
    <cellStyle name="SAPBEXfilterItem 3" xfId="5197" xr:uid="{09717F5D-3624-4069-A3BB-B92A36103295}"/>
    <cellStyle name="SAPBEXfilterText" xfId="4504" xr:uid="{2233CCAE-078C-42FC-BCAD-0707C5CEEFA9}"/>
    <cellStyle name="SAPBEXformats" xfId="4505" xr:uid="{2F734120-B97A-467B-AA5B-1772A67DC981}"/>
    <cellStyle name="SAPBEXformats 2" xfId="5845" xr:uid="{1C60D9BF-B958-4510-85DB-0CB2292D59A5}"/>
    <cellStyle name="SAPBEXformats 2 2" xfId="6248" xr:uid="{1CCBF4BF-78D4-47AA-81F6-D3EB64465AF3}"/>
    <cellStyle name="SAPBEXformats 2 2 2" xfId="6722" xr:uid="{E505D292-F431-4708-AC10-2A9EDF853FCE}"/>
    <cellStyle name="SAPBEXformats 2 2 2 2" xfId="9572" xr:uid="{8E454060-A484-43A9-A634-D9BFE197031A}"/>
    <cellStyle name="SAPBEXformats 2 2 2 2 2" xfId="11291" xr:uid="{2870A7C3-4334-4D5C-856F-D8F7823E3ED5}"/>
    <cellStyle name="SAPBEXformats 2 2 2 2 2 2" xfId="21700" xr:uid="{09A1B7B6-6BD6-40AE-ACEF-DAA8C27EA2E1}"/>
    <cellStyle name="SAPBEXformats 2 2 2 2 2 3" xfId="16958" xr:uid="{BD9AA6E2-4EF4-44D0-873B-F9E491047373}"/>
    <cellStyle name="SAPBEXformats 2 2 2 2 3" xfId="9870" xr:uid="{13A23500-BFF8-49E8-B6C7-9203CF889064}"/>
    <cellStyle name="SAPBEXformats 2 2 2 2 3 2" xfId="20287" xr:uid="{E5967948-1570-4321-A99F-E8BFE1A7F653}"/>
    <cellStyle name="SAPBEXformats 2 2 2 2 3 3" xfId="15545" xr:uid="{1D48907B-6B06-4AFC-B775-15AB41D7DCE2}"/>
    <cellStyle name="SAPBEXformats 2 2 2 2 4" xfId="20000" xr:uid="{75B90036-8589-40C9-AA7A-1B514521E155}"/>
    <cellStyle name="SAPBEXformats 2 2 2 2 5" xfId="15258" xr:uid="{D39280D3-D452-42E7-B9EA-42AEA26B6313}"/>
    <cellStyle name="SAPBEXformats 2 2 2 3" xfId="18542" xr:uid="{2C569B3D-2CB2-4F8C-B5A6-23ED3BAF582D}"/>
    <cellStyle name="SAPBEXformats 2 2 2 4" xfId="13703" xr:uid="{6FDF12F7-0A14-4817-B39D-25E83B9A2F13}"/>
    <cellStyle name="SAPBEXformats 2 2 3" xfId="9127" xr:uid="{0695FAD8-B2AD-424B-A0AE-28EE4AE7E908}"/>
    <cellStyle name="SAPBEXformats 2 2 3 2" xfId="10851" xr:uid="{3F0E81C5-AB41-4360-9AF0-F87C95986477}"/>
    <cellStyle name="SAPBEXformats 2 2 3 2 2" xfId="21260" xr:uid="{EA967DBB-A7A7-4430-B872-5008D583E713}"/>
    <cellStyle name="SAPBEXformats 2 2 3 2 3" xfId="16518" xr:uid="{23A2C777-B824-4D76-A62E-FB5239FDCCE2}"/>
    <cellStyle name="SAPBEXformats 2 2 3 3" xfId="11757" xr:uid="{06C5ABCF-422A-43B4-BCE0-01163C2AFA7C}"/>
    <cellStyle name="SAPBEXformats 2 2 3 3 2" xfId="22151" xr:uid="{63BC05D2-D0E9-4663-95E8-A579A9C2557C}"/>
    <cellStyle name="SAPBEXformats 2 2 3 3 3" xfId="17409" xr:uid="{6BB7DDA3-6ED9-468E-987E-2EABC20353F3}"/>
    <cellStyle name="SAPBEXformats 2 2 3 4" xfId="19556" xr:uid="{832A9EE4-3000-45FF-9657-48EEA6A5CB67}"/>
    <cellStyle name="SAPBEXformats 2 2 3 5" xfId="14814" xr:uid="{50F9FD68-1953-4CB7-A9E8-14B858B7CA1D}"/>
    <cellStyle name="SAPBEXformats 2 2 4" xfId="18088" xr:uid="{AD815F94-323D-4E57-A712-D2D689936662}"/>
    <cellStyle name="SAPBEXformats 2 2 5" xfId="13240" xr:uid="{D204E176-BD8B-4EC7-B479-3850EBA81513}"/>
    <cellStyle name="SAPBEXformats 2 3" xfId="6382" xr:uid="{1D1A9500-E7C5-4E57-9910-00BCFA574F1F}"/>
    <cellStyle name="SAPBEXformats 2 3 2" xfId="6847" xr:uid="{3AC150A0-9A4B-4BF0-83F7-AAFC47586A08}"/>
    <cellStyle name="SAPBEXformats 2 3 2 2" xfId="9688" xr:uid="{67895A0F-10C0-46BD-BDBF-8CAFEB308B7E}"/>
    <cellStyle name="SAPBEXformats 2 3 2 2 2" xfId="11409" xr:uid="{810CF044-F77F-4E95-B299-AC6B1C872AB7}"/>
    <cellStyle name="SAPBEXformats 2 3 2 2 2 2" xfId="21818" xr:uid="{676C97DC-85A9-4EAD-8564-01D9CF44079F}"/>
    <cellStyle name="SAPBEXformats 2 3 2 2 2 3" xfId="17076" xr:uid="{7577DF0D-9252-43D3-8D95-6AE3BB624BD0}"/>
    <cellStyle name="SAPBEXformats 2 3 2 2 3" xfId="8598" xr:uid="{4495BB72-DFF5-455F-9FA0-D55A9D088D93}"/>
    <cellStyle name="SAPBEXformats 2 3 2 2 3 2" xfId="19027" xr:uid="{18E1BD6B-02C5-42A5-B338-77C3B55EB108}"/>
    <cellStyle name="SAPBEXformats 2 3 2 2 3 3" xfId="14285" xr:uid="{B9D48240-5032-4A1C-8EEE-EA242986BC8B}"/>
    <cellStyle name="SAPBEXformats 2 3 2 2 4" xfId="20116" xr:uid="{4AD603F4-0D4D-423E-B15B-293EC2C6FD31}"/>
    <cellStyle name="SAPBEXformats 2 3 2 2 5" xfId="15374" xr:uid="{40D6CB01-A727-4C04-801D-3543828423B3}"/>
    <cellStyle name="SAPBEXformats 2 3 2 3" xfId="18665" xr:uid="{EE74FF8A-6C7F-4AB5-B3EF-BF12CFA59511}"/>
    <cellStyle name="SAPBEXformats 2 3 2 4" xfId="13828" xr:uid="{549B284F-64D6-4B21-8E63-19E19724B4F8}"/>
    <cellStyle name="SAPBEXformats 2 3 3" xfId="9254" xr:uid="{9FDAEEC3-AD5D-4496-B04A-7F3C93F82E34}"/>
    <cellStyle name="SAPBEXformats 2 3 3 2" xfId="10978" xr:uid="{A7D12502-F1E9-4F41-BF79-17EE09D2C498}"/>
    <cellStyle name="SAPBEXformats 2 3 3 2 2" xfId="21387" xr:uid="{E629C488-7EAD-42E2-887C-B94D74C04B5F}"/>
    <cellStyle name="SAPBEXformats 2 3 3 2 3" xfId="16645" xr:uid="{F56D5CCC-046C-4466-B564-96BC942A41CC}"/>
    <cellStyle name="SAPBEXformats 2 3 3 3" xfId="10144" xr:uid="{E7500512-864E-453B-8CB9-F0A05EE3BE80}"/>
    <cellStyle name="SAPBEXformats 2 3 3 3 2" xfId="20553" xr:uid="{021A2A17-5078-4BA7-A39C-9598C163DA79}"/>
    <cellStyle name="SAPBEXformats 2 3 3 3 3" xfId="15811" xr:uid="{18C04E1E-CDEE-402F-9768-074BE8BA2FD7}"/>
    <cellStyle name="SAPBEXformats 2 3 3 4" xfId="19683" xr:uid="{484C7286-0608-4D8E-A9F8-4131B9A08B5E}"/>
    <cellStyle name="SAPBEXformats 2 3 3 5" xfId="14941" xr:uid="{205D266F-26F7-4331-AF18-B1A27AE7A895}"/>
    <cellStyle name="SAPBEXformats 2 3 4" xfId="18220" xr:uid="{6DA2DAE4-71E9-4476-BD29-89CD67E13EA6}"/>
    <cellStyle name="SAPBEXformats 2 3 5" xfId="13374" xr:uid="{C64C843D-710C-488F-8508-32B38939AD48}"/>
    <cellStyle name="SAPBEXformats 2 4" xfId="5705" xr:uid="{21E20D75-9A79-48E3-A929-2A73A403FBCB}"/>
    <cellStyle name="SAPBEXformats 2 4 2" xfId="8658" xr:uid="{AC9FF1A7-893D-4C0B-90A6-E7C368BC0561}"/>
    <cellStyle name="SAPBEXformats 2 4 2 2" xfId="10368" xr:uid="{07DFD8ED-3044-4979-B269-4B628F635511}"/>
    <cellStyle name="SAPBEXformats 2 4 2 2 2" xfId="20777" xr:uid="{30A3AA3C-0F55-4F48-8B81-EDB23BECE67D}"/>
    <cellStyle name="SAPBEXformats 2 4 2 2 3" xfId="16035" xr:uid="{D0A3C4D1-3C33-437B-BFA4-29BDA5A72BFD}"/>
    <cellStyle name="SAPBEXformats 2 4 2 3" xfId="9929" xr:uid="{19D2D4B6-3253-45AE-8103-B3BF7D3F5E39}"/>
    <cellStyle name="SAPBEXformats 2 4 2 3 2" xfId="20343" xr:uid="{00F9C76F-880C-4F83-B494-E3C108322286}"/>
    <cellStyle name="SAPBEXformats 2 4 2 3 3" xfId="15601" xr:uid="{AF4855CF-DE0D-46B7-A756-7B79746AB0CC}"/>
    <cellStyle name="SAPBEXformats 2 4 2 4" xfId="19087" xr:uid="{CAD1CF1B-A853-4F7C-9059-1D4174D898E4}"/>
    <cellStyle name="SAPBEXformats 2 4 2 5" xfId="14345" xr:uid="{59EFC7A7-AC21-4745-85C4-3F322F5B26EC}"/>
    <cellStyle name="SAPBEXformats 2 4 3" xfId="17602" xr:uid="{E12A676B-DD8B-4F44-988F-D2B9F28F6761}"/>
    <cellStyle name="SAPBEXformats 2 4 4" xfId="12791" xr:uid="{BE08E92A-FF3E-4DA0-82E1-1A65206AA5AD}"/>
    <cellStyle name="SAPBEXformats 2 5" xfId="8783" xr:uid="{7DEAC844-F6C2-4094-8450-69C3739C63F8}"/>
    <cellStyle name="SAPBEXformats 2 5 2" xfId="10497" xr:uid="{BF148024-67CC-4D25-B2FA-C10A85DFECDD}"/>
    <cellStyle name="SAPBEXformats 2 5 2 2" xfId="20906" xr:uid="{8F2B3507-A043-4241-8DC9-C3A96F122C06}"/>
    <cellStyle name="SAPBEXformats 2 5 2 3" xfId="16164" xr:uid="{FD3523CE-4492-4825-9D29-5C3127C724EC}"/>
    <cellStyle name="SAPBEXformats 2 5 3" xfId="11607" xr:uid="{7F662157-2DD1-4EE7-97F3-EEDA59F41843}"/>
    <cellStyle name="SAPBEXformats 2 5 3 2" xfId="22001" xr:uid="{C78E8CA1-5631-45B4-9553-FA06B1399CC9}"/>
    <cellStyle name="SAPBEXformats 2 5 3 3" xfId="17259" xr:uid="{7D9D2087-88D2-4D73-86BF-1CDD66C0E6C5}"/>
    <cellStyle name="SAPBEXformats 2 5 4" xfId="19212" xr:uid="{8A7C840C-27B3-4C78-99A6-4C41DD683CE7}"/>
    <cellStyle name="SAPBEXformats 2 5 5" xfId="14470" xr:uid="{9EC2F08B-3843-400F-A704-C3432F711985}"/>
    <cellStyle name="SAPBEXformats 2 6" xfId="17730" xr:uid="{E73FD50F-74CC-4FF7-A472-BD946F37D257}"/>
    <cellStyle name="SAPBEXformats 2 7" xfId="12190" xr:uid="{8DEDEB47-9AEB-4F01-B4A4-AC064294F7B3}"/>
    <cellStyle name="SAPBEXformats 3" xfId="5988" xr:uid="{45DE6EBB-09E2-4BA6-AF27-FC2E2A2C47B6}"/>
    <cellStyle name="SAPBEXformats 3 2" xfId="6199" xr:uid="{9826D522-CAEE-45A9-9A4F-F754F9BA6F37}"/>
    <cellStyle name="SAPBEXformats 3 2 2" xfId="6674" xr:uid="{63546EF9-9CAF-490F-8031-11E9190F6CDD}"/>
    <cellStyle name="SAPBEXformats 3 2 2 2" xfId="9525" xr:uid="{6DAD48DE-26BF-4E3C-A64C-F7A352E23105}"/>
    <cellStyle name="SAPBEXformats 3 2 2 2 2" xfId="11243" xr:uid="{14793676-37DE-4A1E-91B6-B2C9E47BD61B}"/>
    <cellStyle name="SAPBEXformats 3 2 2 2 2 2" xfId="21652" xr:uid="{7541A950-BDA6-41A6-8BCA-E6C9FF47008B}"/>
    <cellStyle name="SAPBEXformats 3 2 2 2 2 3" xfId="16910" xr:uid="{65EC0CA9-FFAD-4F6C-BEAA-DBD02E3A2E21}"/>
    <cellStyle name="SAPBEXformats 3 2 2 2 3" xfId="10281" xr:uid="{A47B4D35-3014-4560-B98B-371F8C883A38}"/>
    <cellStyle name="SAPBEXformats 3 2 2 2 3 2" xfId="20690" xr:uid="{E9700648-69A4-4E32-A6D6-795CF00CCBDF}"/>
    <cellStyle name="SAPBEXformats 3 2 2 2 3 3" xfId="15948" xr:uid="{8A2496D4-1B21-40A5-A865-C73B73068ABA}"/>
    <cellStyle name="SAPBEXformats 3 2 2 2 4" xfId="19953" xr:uid="{E2A1923A-4CCD-4DB3-8879-2967C1B0681A}"/>
    <cellStyle name="SAPBEXformats 3 2 2 2 5" xfId="15211" xr:uid="{88C54586-8902-4FFD-8147-2FF7AF7B3638}"/>
    <cellStyle name="SAPBEXformats 3 2 2 3" xfId="18495" xr:uid="{60F018E2-4D6B-42E3-94D0-4889AEA7D161}"/>
    <cellStyle name="SAPBEXformats 3 2 2 4" xfId="13655" xr:uid="{48E11D85-9EF7-4E0D-B12F-8CEDC1470C7B}"/>
    <cellStyle name="SAPBEXformats 3 2 3" xfId="9081" xr:uid="{6AC32B11-6A05-46B2-96EA-EAC8CD5AB02A}"/>
    <cellStyle name="SAPBEXformats 3 2 3 2" xfId="10802" xr:uid="{229E9A0A-9B05-4261-AEF6-013A3E0261CD}"/>
    <cellStyle name="SAPBEXformats 3 2 3 2 2" xfId="21211" xr:uid="{2062476C-FFFE-4FC9-B4F7-92873495BA66}"/>
    <cellStyle name="SAPBEXformats 3 2 3 2 3" xfId="16469" xr:uid="{CB2550B4-41E0-4A9F-AA09-0B4452C711CA}"/>
    <cellStyle name="SAPBEXformats 3 2 3 3" xfId="11609" xr:uid="{D06E69E9-CCC1-4D30-8B88-91E33A4BD0B1}"/>
    <cellStyle name="SAPBEXformats 3 2 3 3 2" xfId="22003" xr:uid="{36C83FAE-48ED-4DFA-9A59-FD3709D1A87E}"/>
    <cellStyle name="SAPBEXformats 3 2 3 3 3" xfId="17261" xr:uid="{B9567471-9F28-4582-9C20-72FF9E6DB652}"/>
    <cellStyle name="SAPBEXformats 3 2 3 4" xfId="19510" xr:uid="{A25EC11B-B93D-46F1-92D3-BE880DC6CE28}"/>
    <cellStyle name="SAPBEXformats 3 2 3 5" xfId="14768" xr:uid="{1B57BCC0-5D1B-48F6-B9C4-91B8752061E5}"/>
    <cellStyle name="SAPBEXformats 3 2 4" xfId="18040" xr:uid="{84D7A862-2BC9-41C8-AD11-606A9E46D169}"/>
    <cellStyle name="SAPBEXformats 3 2 5" xfId="13191" xr:uid="{6F2B6EBA-F890-4D6E-8CEA-0BE0FF3C43FF}"/>
    <cellStyle name="SAPBEXformats 3 3" xfId="6294" xr:uid="{79BDD485-FF99-421F-9FC2-EE735ED34988}"/>
    <cellStyle name="SAPBEXformats 3 3 2" xfId="6767" xr:uid="{F9995F51-C1FA-42F9-9AF0-A24BF62A17E9}"/>
    <cellStyle name="SAPBEXformats 3 3 2 2" xfId="9611" xr:uid="{E7E94DBE-708C-49F3-9C79-79B27794EE74}"/>
    <cellStyle name="SAPBEXformats 3 3 2 2 2" xfId="11334" xr:uid="{5FD0E68D-08FF-4D85-85E6-0D80E3349DF5}"/>
    <cellStyle name="SAPBEXformats 3 3 2 2 2 2" xfId="21743" xr:uid="{0569FC64-F658-4048-892B-7A8594BF2ACE}"/>
    <cellStyle name="SAPBEXformats 3 3 2 2 2 3" xfId="17001" xr:uid="{B2C90B0B-959A-4E11-8CDD-3572A65DCE66}"/>
    <cellStyle name="SAPBEXformats 3 3 2 2 3" xfId="11539" xr:uid="{0C247111-BCB2-4925-8E0B-6A8714486AB4}"/>
    <cellStyle name="SAPBEXformats 3 3 2 2 3 2" xfId="21933" xr:uid="{6EB981DC-A345-4B07-92C7-513BA2268AB2}"/>
    <cellStyle name="SAPBEXformats 3 3 2 2 3 3" xfId="17191" xr:uid="{A221EEDF-697A-4155-8802-5912EBD3D580}"/>
    <cellStyle name="SAPBEXformats 3 3 2 2 4" xfId="20039" xr:uid="{F349F7D0-0F22-4D61-85FC-CD4C8C2D57C9}"/>
    <cellStyle name="SAPBEXformats 3 3 2 2 5" xfId="15297" xr:uid="{DC4A603D-10FA-44F9-B48D-B91131F92E0D}"/>
    <cellStyle name="SAPBEXformats 3 3 2 3" xfId="18586" xr:uid="{A4CD4679-FF92-4E70-8F55-048F51CE79D2}"/>
    <cellStyle name="SAPBEXformats 3 3 2 4" xfId="13748" xr:uid="{8D5E1A38-DEBA-47DD-AD21-C118BC2724DA}"/>
    <cellStyle name="SAPBEXformats 3 3 3" xfId="9168" xr:uid="{38D8A936-307A-4F65-9E2E-B77906D46403}"/>
    <cellStyle name="SAPBEXformats 3 3 3 2" xfId="10895" xr:uid="{E313EC64-57F1-462A-BD8B-EAE6A05810BE}"/>
    <cellStyle name="SAPBEXformats 3 3 3 2 2" xfId="21304" xr:uid="{B390652B-901B-48C5-99D6-F23178A82948}"/>
    <cellStyle name="SAPBEXformats 3 3 3 2 3" xfId="16562" xr:uid="{7A69AC2D-9ACF-4E20-836A-3030B1DF9E90}"/>
    <cellStyle name="SAPBEXformats 3 3 3 3" xfId="9789" xr:uid="{05E1D477-9DEA-404C-B4DB-4E41471A6F28}"/>
    <cellStyle name="SAPBEXformats 3 3 3 3 2" xfId="20210" xr:uid="{96429E41-7D2F-4D9B-AD23-890DDC907A50}"/>
    <cellStyle name="SAPBEXformats 3 3 3 3 3" xfId="15468" xr:uid="{925F132F-7C3C-4205-8868-78CC5C7AC28D}"/>
    <cellStyle name="SAPBEXformats 3 3 3 4" xfId="19597" xr:uid="{7BC78473-13B7-4AE9-BCDB-52A439090B9B}"/>
    <cellStyle name="SAPBEXformats 3 3 3 5" xfId="14855" xr:uid="{367F0F77-2671-4138-B63D-196A1D8D78A4}"/>
    <cellStyle name="SAPBEXformats 3 3 4" xfId="18133" xr:uid="{2B508F2F-6210-4F93-82FC-7EFB916F1EA3}"/>
    <cellStyle name="SAPBEXformats 3 3 5" xfId="13286" xr:uid="{072474DF-67C5-4BE4-BC2A-55816687E8DC}"/>
    <cellStyle name="SAPBEXformats 3 4" xfId="6424" xr:uid="{ACDCCC07-AA83-43DF-955D-6A788EA7BC29}"/>
    <cellStyle name="SAPBEXformats 3 4 2" xfId="6889" xr:uid="{5DAFE206-1302-49B0-B25E-9EFD3CC8E466}"/>
    <cellStyle name="SAPBEXformats 3 4 2 2" xfId="9726" xr:uid="{FF20AB4F-6E8E-4F8B-ADE9-5E1FD57106E4}"/>
    <cellStyle name="SAPBEXformats 3 4 2 2 2" xfId="11451" xr:uid="{21610C95-2A20-41C8-B12E-788211150782}"/>
    <cellStyle name="SAPBEXformats 3 4 2 2 2 2" xfId="21860" xr:uid="{B196F97C-A565-42E7-A473-36BB796EFA56}"/>
    <cellStyle name="SAPBEXformats 3 4 2 2 2 3" xfId="17118" xr:uid="{EF94F658-F77E-4C25-80ED-95250A7EB725}"/>
    <cellStyle name="SAPBEXformats 3 4 2 2 3" xfId="10129" xr:uid="{EFFCDE67-B95D-484B-97C0-D07DF6E5CB0E}"/>
    <cellStyle name="SAPBEXformats 3 4 2 2 3 2" xfId="20538" xr:uid="{8FB69769-0B1B-44DA-869C-0E87FE938B97}"/>
    <cellStyle name="SAPBEXformats 3 4 2 2 3 3" xfId="15796" xr:uid="{68B65BD5-8DA6-4176-91D0-4C955B1D38DD}"/>
    <cellStyle name="SAPBEXformats 3 4 2 2 4" xfId="20154" xr:uid="{347A9DBF-687E-465E-8C22-51AEFE1DFC59}"/>
    <cellStyle name="SAPBEXformats 3 4 2 2 5" xfId="15412" xr:uid="{F78396EE-5BC8-4287-B15E-2C106CD47A72}"/>
    <cellStyle name="SAPBEXformats 3 4 2 3" xfId="18706" xr:uid="{71ED13D8-552D-4E76-8D96-F19E7762CB44}"/>
    <cellStyle name="SAPBEXformats 3 4 2 4" xfId="13870" xr:uid="{65AEDE1E-FD45-4EBD-9370-3FFB2B1D92F8}"/>
    <cellStyle name="SAPBEXformats 3 4 3" xfId="9291" xr:uid="{C64D38A0-101D-4607-A4B3-CCF3FF9BCEAB}"/>
    <cellStyle name="SAPBEXformats 3 4 3 2" xfId="11020" xr:uid="{A6D4AC12-73CB-4A45-9132-22530F69B507}"/>
    <cellStyle name="SAPBEXformats 3 4 3 2 2" xfId="21429" xr:uid="{970B1320-4F03-49C9-B2CA-89BE19F046E6}"/>
    <cellStyle name="SAPBEXformats 3 4 3 2 3" xfId="16687" xr:uid="{78150E61-A0B8-4799-A893-787E735F03F8}"/>
    <cellStyle name="SAPBEXformats 3 4 3 3" xfId="11616" xr:uid="{5CC1BF25-6FD1-4359-80E8-090B48437EF4}"/>
    <cellStyle name="SAPBEXformats 3 4 3 3 2" xfId="22010" xr:uid="{DC1683DC-3C1C-4E63-9AFC-E76732754DF8}"/>
    <cellStyle name="SAPBEXformats 3 4 3 3 3" xfId="17268" xr:uid="{2FAC09F6-42D0-4135-9AE8-278B89E5F50E}"/>
    <cellStyle name="SAPBEXformats 3 4 3 4" xfId="19720" xr:uid="{CFD70C78-E3C7-4C74-8E4E-8AD2496E5245}"/>
    <cellStyle name="SAPBEXformats 3 4 3 5" xfId="14978" xr:uid="{5F133AD0-8D33-489C-81C3-4CEA47B83D7D}"/>
    <cellStyle name="SAPBEXformats 3 4 4" xfId="18261" xr:uid="{5B6F4038-C624-4966-A833-5A56F4A01CE4}"/>
    <cellStyle name="SAPBEXformats 3 4 5" xfId="13416" xr:uid="{6E846E93-040D-426B-AE29-3C1BADFEFBC7}"/>
    <cellStyle name="SAPBEXformats 3 5" xfId="5699" xr:uid="{AB722B0E-6B64-4214-AD77-2A4FFB278BA2}"/>
    <cellStyle name="SAPBEXformats 3 5 2" xfId="8653" xr:uid="{AD9A9C27-11A5-40FF-95AF-D311A4EB96F7}"/>
    <cellStyle name="SAPBEXformats 3 5 2 2" xfId="10364" xr:uid="{566C96E6-23E8-4CFE-84CB-3D6FCD8E4FA6}"/>
    <cellStyle name="SAPBEXformats 3 5 2 2 2" xfId="20773" xr:uid="{C488D9BD-3FEE-4E70-908C-87EFBA153689}"/>
    <cellStyle name="SAPBEXformats 3 5 2 2 3" xfId="16031" xr:uid="{BF67C4DE-1FE9-4B8D-8AF0-C967B3306D3D}"/>
    <cellStyle name="SAPBEXformats 3 5 2 3" xfId="10187" xr:uid="{85AC6E76-A7DB-4AA9-B3E0-81616A74B76E}"/>
    <cellStyle name="SAPBEXformats 3 5 2 3 2" xfId="20596" xr:uid="{8EAB506A-7A78-4F33-9890-FB2C50F7CBA0}"/>
    <cellStyle name="SAPBEXformats 3 5 2 3 3" xfId="15854" xr:uid="{9D3014A1-F802-4926-9F78-A2C0014DADBC}"/>
    <cellStyle name="SAPBEXformats 3 5 2 4" xfId="19082" xr:uid="{EECA76F5-0255-4E30-A75C-950853945019}"/>
    <cellStyle name="SAPBEXformats 3 5 2 5" xfId="14340" xr:uid="{1E0B3A53-2709-4B2B-B108-4755E195523A}"/>
    <cellStyle name="SAPBEXformats 3 5 3" xfId="17597" xr:uid="{AB9EE835-AB9F-47A0-8D60-ABFEC730B19C}"/>
    <cellStyle name="SAPBEXformats 3 5 4" xfId="12785" xr:uid="{C039AFA5-CD09-48DE-B69F-4213547B3790}"/>
    <cellStyle name="SAPBEXformats 3 6" xfId="8905" xr:uid="{BDB53EA8-3C39-410F-A4A1-03B303174A32}"/>
    <cellStyle name="SAPBEXformats 3 6 2" xfId="10621" xr:uid="{1EAA6EF5-7D06-4C01-979B-F67E8683036B}"/>
    <cellStyle name="SAPBEXformats 3 6 2 2" xfId="21030" xr:uid="{59FCCED5-8121-4F2E-9FE3-F7792240926E}"/>
    <cellStyle name="SAPBEXformats 3 6 2 3" xfId="16288" xr:uid="{0F61C6CB-10F6-47E6-98EA-5670791D3F45}"/>
    <cellStyle name="SAPBEXformats 3 6 3" xfId="10124" xr:uid="{951EC90E-8163-4649-BAC8-B94415A6DDCD}"/>
    <cellStyle name="SAPBEXformats 3 6 3 2" xfId="20533" xr:uid="{7C85428D-ADA1-4FF8-96B3-763214A1396F}"/>
    <cellStyle name="SAPBEXformats 3 6 3 3" xfId="15791" xr:uid="{97D5552F-112F-4285-8F3D-296B50D6421F}"/>
    <cellStyle name="SAPBEXformats 3 6 4" xfId="19334" xr:uid="{7BD6CAB1-E420-46E0-89B6-6185ADDF3608}"/>
    <cellStyle name="SAPBEXformats 3 6 5" xfId="14592" xr:uid="{632B9EE5-1E2B-45BF-B73B-8AEAF85846F6}"/>
    <cellStyle name="SAPBEXformats 3 7" xfId="17855" xr:uid="{00DBF741-3E61-4647-BB2D-723D33E409A7}"/>
    <cellStyle name="SAPBEXformats 3 8" xfId="12999" xr:uid="{5717E543-48A8-45EB-91E8-B932A7C26A5A}"/>
    <cellStyle name="SAPBEXformats 4" xfId="5952" xr:uid="{861FA05C-7C91-433C-95C0-87B2224F9309}"/>
    <cellStyle name="SAPBEXformats 4 2" xfId="6546" xr:uid="{E8B43294-5634-45F5-A907-08E8235150F0}"/>
    <cellStyle name="SAPBEXformats 4 2 2" xfId="9409" xr:uid="{C01A482D-644E-49CF-9445-ED22AE186B64}"/>
    <cellStyle name="SAPBEXformats 4 2 2 2" xfId="11122" xr:uid="{790420A7-C92F-4330-B8FF-81CD16DAF4E1}"/>
    <cellStyle name="SAPBEXformats 4 2 2 2 2" xfId="21531" xr:uid="{38E9087B-AD1B-4580-A917-35FF3436BFE4}"/>
    <cellStyle name="SAPBEXformats 4 2 2 2 3" xfId="16789" xr:uid="{91DF281F-8E6E-425A-A4ED-8D9035B20C8F}"/>
    <cellStyle name="SAPBEXformats 4 2 2 3" xfId="9806" xr:uid="{AA5DD519-608C-4441-A2A8-23CD416B58AA}"/>
    <cellStyle name="SAPBEXformats 4 2 2 3 2" xfId="20227" xr:uid="{07A6CEE3-0FA4-43CD-A699-60709DCE18D3}"/>
    <cellStyle name="SAPBEXformats 4 2 2 3 3" xfId="15485" xr:uid="{A3BEB9F0-9294-443C-9CD6-FD01B9789103}"/>
    <cellStyle name="SAPBEXformats 4 2 2 4" xfId="19837" xr:uid="{AD27030E-A3E7-4CE8-864F-E0643602930F}"/>
    <cellStyle name="SAPBEXformats 4 2 2 5" xfId="15095" xr:uid="{90F4DB35-FF7C-4A91-B97B-F2BC58CC62A7}"/>
    <cellStyle name="SAPBEXformats 4 2 3" xfId="18370" xr:uid="{BEAA376F-B1E1-4109-A18E-EFC2881949DA}"/>
    <cellStyle name="SAPBEXformats 4 2 4" xfId="13529" xr:uid="{F0C6FCE6-79B4-476E-858B-36034B787E1A}"/>
    <cellStyle name="SAPBEXformats 4 3" xfId="8873" xr:uid="{2ABD8FB5-3A94-47EF-A7CB-5CC0C93465D1}"/>
    <cellStyle name="SAPBEXformats 4 3 2" xfId="10592" xr:uid="{78CFE0C5-9C2C-45BF-9E0E-DD1129368EE3}"/>
    <cellStyle name="SAPBEXformats 4 3 2 2" xfId="21001" xr:uid="{E77FC4B2-1318-4FF3-9DC5-A8DE2BEB6CBB}"/>
    <cellStyle name="SAPBEXformats 4 3 2 3" xfId="16259" xr:uid="{DBA7F689-3E2A-4DFC-BDB2-DE1E4C233170}"/>
    <cellStyle name="SAPBEXformats 4 3 3" xfId="8455" xr:uid="{A161443B-A4DA-497A-9AEB-FF99EE3C61DB}"/>
    <cellStyle name="SAPBEXformats 4 3 3 2" xfId="18869" xr:uid="{35FE199D-3A4A-47E6-B568-5BE89C247AE7}"/>
    <cellStyle name="SAPBEXformats 4 3 3 3" xfId="14127" xr:uid="{C2501E0A-1C4C-4541-BA11-187BD2739249}"/>
    <cellStyle name="SAPBEXformats 4 3 4" xfId="19302" xr:uid="{581D72E2-1159-4656-8B61-4DAB6626502A}"/>
    <cellStyle name="SAPBEXformats 4 3 5" xfId="14560" xr:uid="{F2A8910D-6792-4461-97EF-180C1AB45E07}"/>
    <cellStyle name="SAPBEXformats 4 4" xfId="17825" xr:uid="{F278D975-E89F-4EAB-90EB-0DAD7CE0973E}"/>
    <cellStyle name="SAPBEXformats 4 5" xfId="12968" xr:uid="{588F043E-32CB-4D93-AAC7-B3B9A455BE33}"/>
    <cellStyle name="SAPBEXformats 5" xfId="6119" xr:uid="{D7E53E14-802E-4148-8481-0515CD059DDB}"/>
    <cellStyle name="SAPBEXformats 5 2" xfId="6612" xr:uid="{EC45B2F3-28A9-4A8A-AAAF-17AD0C7ECDD1}"/>
    <cellStyle name="SAPBEXformats 5 2 2" xfId="9468" xr:uid="{1DD229C4-7BD6-46A5-841E-6AC89B654B7F}"/>
    <cellStyle name="SAPBEXformats 5 2 2 2" xfId="11186" xr:uid="{6BBFC6E4-B5D1-46CD-A786-BA6AEAAE9777}"/>
    <cellStyle name="SAPBEXformats 5 2 2 2 2" xfId="21595" xr:uid="{E3685ECE-5FBB-4724-87BE-AEC431A57893}"/>
    <cellStyle name="SAPBEXformats 5 2 2 2 3" xfId="16853" xr:uid="{D6B92636-4D22-42CF-840F-27CE4C891E57}"/>
    <cellStyle name="SAPBEXformats 5 2 2 3" xfId="11729" xr:uid="{7F9312B3-A49B-4925-BEAD-DFE2FC233187}"/>
    <cellStyle name="SAPBEXformats 5 2 2 3 2" xfId="22123" xr:uid="{8D8B1ED9-4048-45D7-9107-4EC1BFD02AE8}"/>
    <cellStyle name="SAPBEXformats 5 2 2 3 3" xfId="17381" xr:uid="{8706ACAB-BC70-468A-A1AC-147BD0D4808F}"/>
    <cellStyle name="SAPBEXformats 5 2 2 4" xfId="19896" xr:uid="{E8084122-800F-4676-A874-A841AFC65EF0}"/>
    <cellStyle name="SAPBEXformats 5 2 2 5" xfId="15154" xr:uid="{692101E7-E692-4177-B4D7-1FFD99B2603D}"/>
    <cellStyle name="SAPBEXformats 5 2 3" xfId="18435" xr:uid="{D10A3D4F-8433-48E0-987E-AA3F526501F7}"/>
    <cellStyle name="SAPBEXformats 5 2 4" xfId="13594" xr:uid="{22F9AE2A-A9E7-4804-9B2A-4CA014D56253}"/>
    <cellStyle name="SAPBEXformats 5 3" xfId="9007" xr:uid="{0FBC5817-0182-46CB-AB61-0DF15A20D0DD}"/>
    <cellStyle name="SAPBEXformats 5 3 2" xfId="10729" xr:uid="{CBEFC372-98C0-4FF6-826E-0F638C6E251D}"/>
    <cellStyle name="SAPBEXformats 5 3 2 2" xfId="21138" xr:uid="{4F4A726B-8D67-4FC7-A9E5-B72CDACBC842}"/>
    <cellStyle name="SAPBEXformats 5 3 2 3" xfId="16396" xr:uid="{C7FA117B-9363-488F-91BF-9985B6C3C7B0}"/>
    <cellStyle name="SAPBEXformats 5 3 3" xfId="8485" xr:uid="{1ECEED24-13AF-4776-B823-757BC429BCB3}"/>
    <cellStyle name="SAPBEXformats 5 3 3 2" xfId="18917" xr:uid="{9F749021-128E-4C92-8DA7-135FAD226DDB}"/>
    <cellStyle name="SAPBEXformats 5 3 3 3" xfId="14175" xr:uid="{4402904C-5CE9-4356-AA6D-54E863A6E03D}"/>
    <cellStyle name="SAPBEXformats 5 3 4" xfId="19436" xr:uid="{ADB554E9-AFC2-4BAE-A536-6554053A871B}"/>
    <cellStyle name="SAPBEXformats 5 3 5" xfId="14694" xr:uid="{040FFBF1-3223-46D6-B1EC-2196FEC5FBF6}"/>
    <cellStyle name="SAPBEXformats 5 4" xfId="17963" xr:uid="{3228E25A-AFB3-479B-82CD-85CF5A0D6F1F}"/>
    <cellStyle name="SAPBEXformats 5 5" xfId="13113" xr:uid="{F67A45AD-E41B-4552-A52E-7196D0C8ACEC}"/>
    <cellStyle name="SAPBEXformats 6" xfId="5769" xr:uid="{11585FC3-AB16-40BF-B235-EB8E52687E90}"/>
    <cellStyle name="SAPBEXformats 6 2" xfId="8714" xr:uid="{B83F07EA-EF45-4518-BDE6-1AD8CEA93465}"/>
    <cellStyle name="SAPBEXformats 6 2 2" xfId="10425" xr:uid="{18D7F6B2-E5B7-4828-823B-5A609D0B8B14}"/>
    <cellStyle name="SAPBEXformats 6 2 2 2" xfId="20834" xr:uid="{A50FDDD1-2FFE-45DA-8BC7-67C61113DAD6}"/>
    <cellStyle name="SAPBEXformats 6 2 2 3" xfId="16092" xr:uid="{CAB44834-B59C-4B63-989B-4D00125CCC2B}"/>
    <cellStyle name="SAPBEXformats 6 2 3" xfId="11606" xr:uid="{0BD3C052-00D8-4903-A704-D582283C7B50}"/>
    <cellStyle name="SAPBEXformats 6 2 3 2" xfId="22000" xr:uid="{5519CB9C-F728-4993-A068-0EAA6BB23AB8}"/>
    <cellStyle name="SAPBEXformats 6 2 3 3" xfId="17258" xr:uid="{B8CE2DB7-DCA0-45CE-BC5A-560A7A0FCE6C}"/>
    <cellStyle name="SAPBEXformats 6 2 4" xfId="19143" xr:uid="{D4F85FE4-28E5-4423-B61A-E7F73D7FB2D4}"/>
    <cellStyle name="SAPBEXformats 6 2 5" xfId="14401" xr:uid="{5ED7B756-6A86-4D98-8FB9-8D6DDDE3EF0B}"/>
    <cellStyle name="SAPBEXformats 6 3" xfId="17658" xr:uid="{1530C7F8-AFAF-4A47-8955-033B9FA5309D}"/>
    <cellStyle name="SAPBEXformats 6 4" xfId="12841" xr:uid="{ED2D6F9C-DD5B-40EE-85EF-7BB68A3CA425}"/>
    <cellStyle name="SAPBEXformats 7" xfId="8468" xr:uid="{361D0F41-3B64-4226-9C06-1922A08896A5}"/>
    <cellStyle name="SAPBEXformats 7 2" xfId="10321" xr:uid="{B5053FA4-C6C6-421E-9085-107C5E204712}"/>
    <cellStyle name="SAPBEXformats 7 2 2" xfId="20729" xr:uid="{B151F1A6-30DD-4E53-A959-896D687F5CD2}"/>
    <cellStyle name="SAPBEXformats 7 2 3" xfId="15987" xr:uid="{DADB60CB-B89C-459D-AA33-8BDCCEA94746}"/>
    <cellStyle name="SAPBEXformats 7 3" xfId="11758" xr:uid="{D4B34041-427B-462A-9989-7283C476F567}"/>
    <cellStyle name="SAPBEXformats 7 3 2" xfId="22152" xr:uid="{93F94F11-BFE7-4ED8-85C4-99B02C513774}"/>
    <cellStyle name="SAPBEXformats 7 3 3" xfId="17410" xr:uid="{8F948024-4FCB-4832-9639-282AB8DDF762}"/>
    <cellStyle name="SAPBEXformats 7 4" xfId="18888" xr:uid="{CF77E2B6-616B-40C3-BAC5-241C40600FE5}"/>
    <cellStyle name="SAPBEXformats 7 5" xfId="14146" xr:uid="{2910E993-4781-4F20-BBF3-216A9F461A36}"/>
    <cellStyle name="SAPBEXformats 8" xfId="17550" xr:uid="{3973733E-7C94-4EA3-838F-DEECAA11F86E}"/>
    <cellStyle name="SAPBEXformats 9" xfId="11963" xr:uid="{34A64FC8-D847-4C23-B6B4-687FE8A0194E}"/>
    <cellStyle name="SAPBEXheaderItem" xfId="4506" xr:uid="{A862F9EC-28F5-4601-A7EE-727ABF0799BD}"/>
    <cellStyle name="SAPBEXheaderItem 2" xfId="5846" xr:uid="{0C3300D9-E97C-4586-9841-073385D3326E}"/>
    <cellStyle name="SAPBEXheaderItem 2 2" xfId="6249" xr:uid="{3DDE2FBB-8623-424C-82BD-B9DBCC93B9BD}"/>
    <cellStyle name="SAPBEXheaderItem 2 2 2" xfId="6723" xr:uid="{0D11A03E-3443-493E-A4D4-84DDC0FD9017}"/>
    <cellStyle name="SAPBEXheaderItem 2 2 2 2" xfId="9573" xr:uid="{1567DCC9-65C0-415D-BD1B-2B0136AFE14F}"/>
    <cellStyle name="SAPBEXheaderItem 2 2 2 2 2" xfId="11292" xr:uid="{92DE71E2-D6B2-488D-92DE-8A008E70FBEA}"/>
    <cellStyle name="SAPBEXheaderItem 2 2 2 2 2 2" xfId="21701" xr:uid="{7FDFB6C7-F28A-42BA-92FA-12DBB40B2BDB}"/>
    <cellStyle name="SAPBEXheaderItem 2 2 2 2 2 3" xfId="16959" xr:uid="{7CE7861D-610B-4A6D-AF4C-206A23F23AC4}"/>
    <cellStyle name="SAPBEXheaderItem 2 2 2 2 3" xfId="11601" xr:uid="{69668FCE-C5FE-47A3-947B-F67724A51465}"/>
    <cellStyle name="SAPBEXheaderItem 2 2 2 2 3 2" xfId="21995" xr:uid="{0C1A154A-C5DD-4BBB-AC1B-FF200AFF09C3}"/>
    <cellStyle name="SAPBEXheaderItem 2 2 2 2 3 3" xfId="17253" xr:uid="{62EE5021-3F5C-4C17-95D4-15BD610A8704}"/>
    <cellStyle name="SAPBEXheaderItem 2 2 2 2 4" xfId="20001" xr:uid="{C429386A-D6B8-4126-B9ED-170F3D37F27B}"/>
    <cellStyle name="SAPBEXheaderItem 2 2 2 2 5" xfId="15259" xr:uid="{85A450BC-FD4E-4D15-AE02-037955F05562}"/>
    <cellStyle name="SAPBEXheaderItem 2 2 2 3" xfId="18543" xr:uid="{545420E2-BE10-4EB4-81F4-96D74D85D29E}"/>
    <cellStyle name="SAPBEXheaderItem 2 2 2 4" xfId="13704" xr:uid="{252735C4-7E4C-4506-A952-F9106027BCC5}"/>
    <cellStyle name="SAPBEXheaderItem 2 2 3" xfId="9128" xr:uid="{21B668F9-70AF-4529-9EB0-9F977220A7EA}"/>
    <cellStyle name="SAPBEXheaderItem 2 2 3 2" xfId="10852" xr:uid="{28D82119-BB51-4112-AF8F-25957E456B55}"/>
    <cellStyle name="SAPBEXheaderItem 2 2 3 2 2" xfId="21261" xr:uid="{25AAD397-F8DE-453B-8D64-59FBA83D3851}"/>
    <cellStyle name="SAPBEXheaderItem 2 2 3 2 3" xfId="16519" xr:uid="{81EDB93B-1B37-4215-91DC-EBF3E9282EAC}"/>
    <cellStyle name="SAPBEXheaderItem 2 2 3 3" xfId="11613" xr:uid="{19AA3380-BB11-43EB-A6E5-D0303EDA8819}"/>
    <cellStyle name="SAPBEXheaderItem 2 2 3 3 2" xfId="22007" xr:uid="{7F5E787E-97B8-40D2-A9B3-203AFCB12434}"/>
    <cellStyle name="SAPBEXheaderItem 2 2 3 3 3" xfId="17265" xr:uid="{559FC6E0-C661-4372-9931-9D35564F1FFD}"/>
    <cellStyle name="SAPBEXheaderItem 2 2 3 4" xfId="19557" xr:uid="{B7C6BDBF-7D31-45CB-B75E-A5F0E0686666}"/>
    <cellStyle name="SAPBEXheaderItem 2 2 3 5" xfId="14815" xr:uid="{9EF884E4-9EA6-4F6E-BCA0-358BB2A8CB78}"/>
    <cellStyle name="SAPBEXheaderItem 2 2 4" xfId="18089" xr:uid="{AD498874-32DD-441E-B6E8-69A15D7F1517}"/>
    <cellStyle name="SAPBEXheaderItem 2 2 5" xfId="13241" xr:uid="{56F4BD57-C299-4392-8206-FF41F2C167B7}"/>
    <cellStyle name="SAPBEXheaderItem 2 3" xfId="6383" xr:uid="{25DF55CA-5918-4EE4-B587-C5649CABDAFF}"/>
    <cellStyle name="SAPBEXheaderItem 2 3 2" xfId="6848" xr:uid="{7B7B8229-098E-4499-A618-36208070D289}"/>
    <cellStyle name="SAPBEXheaderItem 2 3 2 2" xfId="9689" xr:uid="{D50C7EAA-8BE9-4AB3-BA41-951C69F291B5}"/>
    <cellStyle name="SAPBEXheaderItem 2 3 2 2 2" xfId="11410" xr:uid="{FE5645A9-26AD-40B3-9D10-0505E9DDDC56}"/>
    <cellStyle name="SAPBEXheaderItem 2 3 2 2 2 2" xfId="21819" xr:uid="{95EBE23D-B41B-4AF8-A0DE-0997A4BDC23F}"/>
    <cellStyle name="SAPBEXheaderItem 2 3 2 2 2 3" xfId="17077" xr:uid="{2E6D16CE-2014-4EAF-90E9-5ABBA5858F0A}"/>
    <cellStyle name="SAPBEXheaderItem 2 3 2 2 3" xfId="11732" xr:uid="{8A2A06E7-0023-4C68-840C-7A4CCDB87424}"/>
    <cellStyle name="SAPBEXheaderItem 2 3 2 2 3 2" xfId="22126" xr:uid="{D0B6F46B-92CD-4E67-9646-CDEDDF331B87}"/>
    <cellStyle name="SAPBEXheaderItem 2 3 2 2 3 3" xfId="17384" xr:uid="{BE539FC4-0FD3-42F1-8F15-F6D517215D8B}"/>
    <cellStyle name="SAPBEXheaderItem 2 3 2 2 4" xfId="20117" xr:uid="{A0B9C26A-B064-45F2-994D-04E8BBD13DF2}"/>
    <cellStyle name="SAPBEXheaderItem 2 3 2 2 5" xfId="15375" xr:uid="{3AFB9B4C-3351-4A9D-86B5-FE7875C1A767}"/>
    <cellStyle name="SAPBEXheaderItem 2 3 2 3" xfId="18666" xr:uid="{2457E132-B400-4B1E-AAA5-30F5C7118A66}"/>
    <cellStyle name="SAPBEXheaderItem 2 3 2 4" xfId="13829" xr:uid="{94BE71A0-1685-42BE-9EC3-E77F1191F25F}"/>
    <cellStyle name="SAPBEXheaderItem 2 3 3" xfId="9255" xr:uid="{638D7E58-5F59-4294-874B-8A0B21346260}"/>
    <cellStyle name="SAPBEXheaderItem 2 3 3 2" xfId="10979" xr:uid="{FFCB527C-AC0F-4564-9FB3-219489019F55}"/>
    <cellStyle name="SAPBEXheaderItem 2 3 3 2 2" xfId="21388" xr:uid="{F8CFB6D4-F9AD-446A-BCC1-6CBD316F4417}"/>
    <cellStyle name="SAPBEXheaderItem 2 3 3 2 3" xfId="16646" xr:uid="{27B361A1-E932-4584-BF30-4473C187B70B}"/>
    <cellStyle name="SAPBEXheaderItem 2 3 3 3" xfId="9833" xr:uid="{02DC278D-932F-42C0-9CB7-DD79A97B8959}"/>
    <cellStyle name="SAPBEXheaderItem 2 3 3 3 2" xfId="20253" xr:uid="{42C98DCE-A3A5-4171-AA53-41AAF568A91E}"/>
    <cellStyle name="SAPBEXheaderItem 2 3 3 3 3" xfId="15511" xr:uid="{8FF63336-85F7-414A-BB6A-31895BA55D0B}"/>
    <cellStyle name="SAPBEXheaderItem 2 3 3 4" xfId="19684" xr:uid="{A6043A25-E49F-449B-9F8B-9325830E0E54}"/>
    <cellStyle name="SAPBEXheaderItem 2 3 3 5" xfId="14942" xr:uid="{896654B1-6865-455E-8F43-63AEFF7D5372}"/>
    <cellStyle name="SAPBEXheaderItem 2 3 4" xfId="18221" xr:uid="{BC96F528-3391-4B87-A715-08CA9705891B}"/>
    <cellStyle name="SAPBEXheaderItem 2 3 5" xfId="13375" xr:uid="{0EB69FBF-4110-4052-9A0D-799A89225F3F}"/>
    <cellStyle name="SAPBEXheaderItem 2 4" xfId="5871" xr:uid="{60E265AB-2D55-400F-BEBA-3EEA34824511}"/>
    <cellStyle name="SAPBEXheaderItem 2 4 2" xfId="8808" xr:uid="{340B1AD7-0D22-455F-B51A-61EE0F20B70A}"/>
    <cellStyle name="SAPBEXheaderItem 2 4 2 2" xfId="10524" xr:uid="{1AC60C93-C3D4-49F2-9723-74C550508487}"/>
    <cellStyle name="SAPBEXheaderItem 2 4 2 2 2" xfId="20933" xr:uid="{BF4B47FE-9589-4BF6-9CDE-9470CAEB684C}"/>
    <cellStyle name="SAPBEXheaderItem 2 4 2 2 3" xfId="16191" xr:uid="{E6ABF768-4588-4FE5-8472-F07233240C30}"/>
    <cellStyle name="SAPBEXheaderItem 2 4 2 3" xfId="11542" xr:uid="{942CDC02-AC11-4148-BFCE-14E8B59B0881}"/>
    <cellStyle name="SAPBEXheaderItem 2 4 2 3 2" xfId="21936" xr:uid="{07F3F40A-ED17-40FB-B316-31B1EFFE96EF}"/>
    <cellStyle name="SAPBEXheaderItem 2 4 2 3 3" xfId="17194" xr:uid="{D8E1EE90-0128-4AEE-B1AF-233E33E4863D}"/>
    <cellStyle name="SAPBEXheaderItem 2 4 2 4" xfId="19237" xr:uid="{8CF5F7E1-A94D-4412-AC17-355C342C0EFF}"/>
    <cellStyle name="SAPBEXheaderItem 2 4 2 5" xfId="14495" xr:uid="{54DFBAA3-2BDF-4C99-B779-FCE47EE1F47D}"/>
    <cellStyle name="SAPBEXheaderItem 2 4 3" xfId="17757" xr:uid="{93E1886F-B725-44B6-B6BC-5C06C3B7813E}"/>
    <cellStyle name="SAPBEXheaderItem 2 4 4" xfId="12898" xr:uid="{3D3E32E8-44A4-4DA8-B4F4-B1217B2EFA7D}"/>
    <cellStyle name="SAPBEXheaderItem 2 5" xfId="8784" xr:uid="{966D4147-C776-447E-9D8D-1FD865E996E8}"/>
    <cellStyle name="SAPBEXheaderItem 2 5 2" xfId="10498" xr:uid="{796D46F8-45BF-4272-BA1C-A7EEDB086EE6}"/>
    <cellStyle name="SAPBEXheaderItem 2 5 2 2" xfId="20907" xr:uid="{58AF6AB7-67E8-447F-9EF8-87DE8887EFEE}"/>
    <cellStyle name="SAPBEXheaderItem 2 5 2 3" xfId="16165" xr:uid="{6DC68F5F-772F-40A3-A869-7370E8A41611}"/>
    <cellStyle name="SAPBEXheaderItem 2 5 3" xfId="11753" xr:uid="{35B3C38C-EE6A-447C-AF0A-BCC301DC26AD}"/>
    <cellStyle name="SAPBEXheaderItem 2 5 3 2" xfId="22147" xr:uid="{4E4BEB27-7900-4460-AD5A-B3CC6536584C}"/>
    <cellStyle name="SAPBEXheaderItem 2 5 3 3" xfId="17405" xr:uid="{88BD7D59-3AA8-4FDE-89B1-BC34A7130BC7}"/>
    <cellStyle name="SAPBEXheaderItem 2 5 4" xfId="19213" xr:uid="{2EB74A19-5712-4E5C-B8C3-C33CC90712D4}"/>
    <cellStyle name="SAPBEXheaderItem 2 5 5" xfId="14471" xr:uid="{8D4C2A53-2778-4603-9782-EC39BF94F5C7}"/>
    <cellStyle name="SAPBEXheaderItem 2 6" xfId="17731" xr:uid="{54DAC80F-FCF4-4AF7-8181-123FF3827F11}"/>
    <cellStyle name="SAPBEXheaderItem 2 7" xfId="12191" xr:uid="{4CC33154-1838-42E5-9AA4-0CC12322A549}"/>
    <cellStyle name="SAPBEXheaderItem 3" xfId="5916" xr:uid="{95892DBA-EE73-4007-BAD7-170F5C6380FA}"/>
    <cellStyle name="SAPBEXheaderItem 3 2" xfId="6190" xr:uid="{08122EEE-CECA-4DF7-A0B7-3E4FDBEFE0A3}"/>
    <cellStyle name="SAPBEXheaderItem 3 2 2" xfId="6666" xr:uid="{DF7A09EB-8310-476A-953C-C8E770AF2934}"/>
    <cellStyle name="SAPBEXheaderItem 3 2 2 2" xfId="9517" xr:uid="{5BF35D9A-22F2-483E-A13D-CE06BDF218D0}"/>
    <cellStyle name="SAPBEXheaderItem 3 2 2 2 2" xfId="11236" xr:uid="{E2E3AECB-AE57-4B64-8C68-B67F341EFF7F}"/>
    <cellStyle name="SAPBEXheaderItem 3 2 2 2 2 2" xfId="21645" xr:uid="{B6B3493D-5D06-4B7C-8355-CF4322D43D88}"/>
    <cellStyle name="SAPBEXheaderItem 3 2 2 2 2 3" xfId="16903" xr:uid="{32B762EE-F5FE-4F52-B61F-B1DB93191502}"/>
    <cellStyle name="SAPBEXheaderItem 3 2 2 2 3" xfId="10112" xr:uid="{98E0765C-EC81-480E-B680-A364335129A5}"/>
    <cellStyle name="SAPBEXheaderItem 3 2 2 2 3 2" xfId="20521" xr:uid="{168CFA13-E254-4889-9F8E-937B5A1E517A}"/>
    <cellStyle name="SAPBEXheaderItem 3 2 2 2 3 3" xfId="15779" xr:uid="{6993A0FF-03F9-4F7D-98A9-7F8D034096B3}"/>
    <cellStyle name="SAPBEXheaderItem 3 2 2 2 4" xfId="19945" xr:uid="{A41BBCE6-0828-4880-8FAD-88441E7BF426}"/>
    <cellStyle name="SAPBEXheaderItem 3 2 2 2 5" xfId="15203" xr:uid="{99D68628-16F3-458B-B737-B3B181B3F4E7}"/>
    <cellStyle name="SAPBEXheaderItem 3 2 2 3" xfId="18487" xr:uid="{3EFCCED9-8EE6-4CB2-ACD2-F648E0C7E3CB}"/>
    <cellStyle name="SAPBEXheaderItem 3 2 2 4" xfId="13647" xr:uid="{CE609AC8-DB6B-4B76-B435-0DCDF6D1EB8F}"/>
    <cellStyle name="SAPBEXheaderItem 3 2 3" xfId="9072" xr:uid="{5AF92F10-7DDE-4AD8-9EF3-9CA2CA5B9747}"/>
    <cellStyle name="SAPBEXheaderItem 3 2 3 2" xfId="10794" xr:uid="{839E84A0-3AAE-4524-99B0-2D1ECA271E9C}"/>
    <cellStyle name="SAPBEXheaderItem 3 2 3 2 2" xfId="21203" xr:uid="{502F8608-1D00-465F-A37B-45DA0170E0FF}"/>
    <cellStyle name="SAPBEXheaderItem 3 2 3 2 3" xfId="16461" xr:uid="{51B3C4D3-7753-4AEE-B166-155B1F1D7D35}"/>
    <cellStyle name="SAPBEXheaderItem 3 2 3 3" xfId="8538" xr:uid="{5E258EC3-EF12-4D0D-9674-803C55764D98}"/>
    <cellStyle name="SAPBEXheaderItem 3 2 3 3 2" xfId="18965" xr:uid="{F9740992-9B5E-4642-8620-39A4AC21EC4B}"/>
    <cellStyle name="SAPBEXheaderItem 3 2 3 3 3" xfId="14223" xr:uid="{BBD7B89F-7040-4E59-B1BC-6A6C40EB415F}"/>
    <cellStyle name="SAPBEXheaderItem 3 2 3 4" xfId="19501" xr:uid="{3231D84E-4CC5-48E6-9416-562C7DDF0FF0}"/>
    <cellStyle name="SAPBEXheaderItem 3 2 3 5" xfId="14759" xr:uid="{8975A773-DB6A-4122-837B-F2A234B6353C}"/>
    <cellStyle name="SAPBEXheaderItem 3 2 4" xfId="18031" xr:uid="{EB1AD7D9-21AF-4CA7-A3E3-4AB39EF7E68F}"/>
    <cellStyle name="SAPBEXheaderItem 3 2 5" xfId="13182" xr:uid="{A13FEA59-546D-4ED6-B03A-EE98F7024230}"/>
    <cellStyle name="SAPBEXheaderItem 3 3" xfId="6280" xr:uid="{A4451B3A-82CA-4C77-B2BD-D99A9AA32914}"/>
    <cellStyle name="SAPBEXheaderItem 3 3 2" xfId="6753" xr:uid="{FB33DEB3-D00C-4E93-B18E-391B36FE1A72}"/>
    <cellStyle name="SAPBEXheaderItem 3 3 2 2" xfId="9598" xr:uid="{D21BF727-2025-4EB4-AD60-35FCE19A49EE}"/>
    <cellStyle name="SAPBEXheaderItem 3 3 2 2 2" xfId="11321" xr:uid="{99ED6757-F3F1-4262-A878-BB703C690FD9}"/>
    <cellStyle name="SAPBEXheaderItem 3 3 2 2 2 2" xfId="21730" xr:uid="{B64C3E00-A4D2-48A6-A321-46716C9078E8}"/>
    <cellStyle name="SAPBEXheaderItem 3 3 2 2 2 3" xfId="16988" xr:uid="{11059E76-5715-4018-B601-B4D950FE8D0A}"/>
    <cellStyle name="SAPBEXheaderItem 3 3 2 2 3" xfId="9339" xr:uid="{F8D4EC83-9092-42AE-B1EC-43D0BF94B726}"/>
    <cellStyle name="SAPBEXheaderItem 3 3 2 2 3 2" xfId="19768" xr:uid="{90486102-DA24-4856-A57C-0669AF153DB9}"/>
    <cellStyle name="SAPBEXheaderItem 3 3 2 2 3 3" xfId="15026" xr:uid="{BAA5B3C9-D72B-4EB9-A2E5-4FE0F8247AA0}"/>
    <cellStyle name="SAPBEXheaderItem 3 3 2 2 4" xfId="20026" xr:uid="{EDAA5CA7-C3DC-45E6-84B7-0EFA960BB992}"/>
    <cellStyle name="SAPBEXheaderItem 3 3 2 2 5" xfId="15284" xr:uid="{B138F1A1-6832-40FE-BFEB-F0688D225ABD}"/>
    <cellStyle name="SAPBEXheaderItem 3 3 2 3" xfId="18572" xr:uid="{035714FE-7E6E-468C-A781-2E837002883A}"/>
    <cellStyle name="SAPBEXheaderItem 3 3 2 4" xfId="13734" xr:uid="{10594B68-4664-4838-B6D8-085235ECE2D6}"/>
    <cellStyle name="SAPBEXheaderItem 3 3 3" xfId="9154" xr:uid="{F8774B90-228D-4B62-A0B4-8D9C9149B10A}"/>
    <cellStyle name="SAPBEXheaderItem 3 3 3 2" xfId="10882" xr:uid="{670D5581-6E58-4B9D-80B4-42B15EF25751}"/>
    <cellStyle name="SAPBEXheaderItem 3 3 3 2 2" xfId="21291" xr:uid="{26593DE0-723F-4DF9-953C-F3814A28C000}"/>
    <cellStyle name="SAPBEXheaderItem 3 3 3 2 3" xfId="16549" xr:uid="{AF3BD53D-8840-48E7-8614-62B077701CD4}"/>
    <cellStyle name="SAPBEXheaderItem 3 3 3 3" xfId="10089" xr:uid="{58F0B1EA-AFD7-4747-BCD3-455305B460AE}"/>
    <cellStyle name="SAPBEXheaderItem 3 3 3 3 2" xfId="20498" xr:uid="{F95DA24F-827A-4F1F-9886-26869738D005}"/>
    <cellStyle name="SAPBEXheaderItem 3 3 3 3 3" xfId="15756" xr:uid="{D22AED5F-3FDA-469E-BDC4-50ACFC19F98E}"/>
    <cellStyle name="SAPBEXheaderItem 3 3 3 4" xfId="19583" xr:uid="{DA4294B2-174D-44EE-81A1-32A6360EB867}"/>
    <cellStyle name="SAPBEXheaderItem 3 3 3 5" xfId="14841" xr:uid="{E9A8B469-8B8C-41CB-8DE3-41384370E300}"/>
    <cellStyle name="SAPBEXheaderItem 3 3 4" xfId="18119" xr:uid="{38A30E58-4164-4F18-947A-D2184906C6F7}"/>
    <cellStyle name="SAPBEXheaderItem 3 3 5" xfId="13272" xr:uid="{F748772E-8A1F-4030-8012-8FDA91E3EBFD}"/>
    <cellStyle name="SAPBEXheaderItem 3 4" xfId="6412" xr:uid="{D43B9AAB-CD7D-4F35-B44A-4F4EEA12EB7C}"/>
    <cellStyle name="SAPBEXheaderItem 3 4 2" xfId="6877" xr:uid="{563002BE-751D-4C68-A9D0-20C423A657DE}"/>
    <cellStyle name="SAPBEXheaderItem 3 4 2 2" xfId="9714" xr:uid="{8C319F9E-B0CF-4069-BE9F-D000D88AA74E}"/>
    <cellStyle name="SAPBEXheaderItem 3 4 2 2 2" xfId="11439" xr:uid="{A4D3FACC-95F9-4533-8674-D9375473A1B4}"/>
    <cellStyle name="SAPBEXheaderItem 3 4 2 2 2 2" xfId="21848" xr:uid="{76A4E449-3948-4945-ACD5-FB34EFDB1C78}"/>
    <cellStyle name="SAPBEXheaderItem 3 4 2 2 2 3" xfId="17106" xr:uid="{7719C5B8-E9DC-4E0E-A3C4-B754C0A72924}"/>
    <cellStyle name="SAPBEXheaderItem 3 4 2 2 3" xfId="10189" xr:uid="{A409DB12-7FE8-4CF0-946B-22E8D4F9562A}"/>
    <cellStyle name="SAPBEXheaderItem 3 4 2 2 3 2" xfId="20598" xr:uid="{C066833D-A536-4D4C-AEF6-A22D460C9106}"/>
    <cellStyle name="SAPBEXheaderItem 3 4 2 2 3 3" xfId="15856" xr:uid="{CB7FA741-B854-4F22-986A-64DD4FA121EC}"/>
    <cellStyle name="SAPBEXheaderItem 3 4 2 2 4" xfId="20142" xr:uid="{41A60770-E8EB-4C51-B84F-4764FD9711E4}"/>
    <cellStyle name="SAPBEXheaderItem 3 4 2 2 5" xfId="15400" xr:uid="{9B79C7E3-AE77-4503-9A25-92836FC465CB}"/>
    <cellStyle name="SAPBEXheaderItem 3 4 2 3" xfId="18694" xr:uid="{F81EB71D-88FB-4764-9798-13B5760CAFF0}"/>
    <cellStyle name="SAPBEXheaderItem 3 4 2 4" xfId="13858" xr:uid="{0068CF25-9FFD-4C44-94AA-F19C0AAD6146}"/>
    <cellStyle name="SAPBEXheaderItem 3 4 3" xfId="9279" xr:uid="{620F5880-1F26-4A62-9EE5-5CFCAB05DD33}"/>
    <cellStyle name="SAPBEXheaderItem 3 4 3 2" xfId="11008" xr:uid="{A6D84559-C8E9-43D1-8296-E70AC7C27C3C}"/>
    <cellStyle name="SAPBEXheaderItem 3 4 3 2 2" xfId="21417" xr:uid="{86D7CA42-DCE2-4FC2-BF8E-D0427207E079}"/>
    <cellStyle name="SAPBEXheaderItem 3 4 3 2 3" xfId="16675" xr:uid="{B6D19C0A-E0AC-430B-AEBF-0CB81B0214C4}"/>
    <cellStyle name="SAPBEXheaderItem 3 4 3 3" xfId="10099" xr:uid="{789380D5-1D61-4017-AE0E-B9F09BA92B7D}"/>
    <cellStyle name="SAPBEXheaderItem 3 4 3 3 2" xfId="20508" xr:uid="{F3B48A36-212D-4498-B6D1-0E7ECDD7A837}"/>
    <cellStyle name="SAPBEXheaderItem 3 4 3 3 3" xfId="15766" xr:uid="{4A2CD420-4649-4EF0-9966-398DFE6D0194}"/>
    <cellStyle name="SAPBEXheaderItem 3 4 3 4" xfId="19708" xr:uid="{8646AEFE-9724-451F-927F-9DBF787A33C0}"/>
    <cellStyle name="SAPBEXheaderItem 3 4 3 5" xfId="14966" xr:uid="{506B99D5-5ED6-4E0F-8121-AF8CF2006EEA}"/>
    <cellStyle name="SAPBEXheaderItem 3 4 4" xfId="18249" xr:uid="{8A1F0AC8-5903-40AF-956C-929A5FAD964C}"/>
    <cellStyle name="SAPBEXheaderItem 3 4 5" xfId="13404" xr:uid="{E5B3C17F-6E97-43CB-AD99-5BA9E1106659}"/>
    <cellStyle name="SAPBEXheaderItem 3 5" xfId="5970" xr:uid="{16834533-393F-4704-BE8A-2B9A70608507}"/>
    <cellStyle name="SAPBEXheaderItem 3 5 2" xfId="8888" xr:uid="{459C7254-A526-4ECB-9309-A8652D2220F8}"/>
    <cellStyle name="SAPBEXheaderItem 3 5 2 2" xfId="10606" xr:uid="{0418443C-7D3D-4C9E-93D7-90E7A96A1FDA}"/>
    <cellStyle name="SAPBEXheaderItem 3 5 2 2 2" xfId="21015" xr:uid="{72A8EA19-1B8B-498E-AA74-7ED0C6627073}"/>
    <cellStyle name="SAPBEXheaderItem 3 5 2 2 3" xfId="16273" xr:uid="{123013DB-24BF-4A63-8CB6-CC5DC477DEDE}"/>
    <cellStyle name="SAPBEXheaderItem 3 5 2 3" xfId="9399" xr:uid="{11D8361B-5AFC-400B-AF22-21B94288D67D}"/>
    <cellStyle name="SAPBEXheaderItem 3 5 2 3 2" xfId="19827" xr:uid="{E392337B-C529-4B0A-8E47-E8986EFC4418}"/>
    <cellStyle name="SAPBEXheaderItem 3 5 2 3 3" xfId="15085" xr:uid="{D62B0BE7-9906-420B-AA71-FB789618CD99}"/>
    <cellStyle name="SAPBEXheaderItem 3 5 2 4" xfId="19317" xr:uid="{9C82443F-8BD4-4B79-8D3D-C521DBEED5E3}"/>
    <cellStyle name="SAPBEXheaderItem 3 5 2 5" xfId="14575" xr:uid="{0C578F5A-9782-4B4E-A6C5-19DFE39804C6}"/>
    <cellStyle name="SAPBEXheaderItem 3 5 3" xfId="17839" xr:uid="{503B49F3-6A35-4C71-A528-ADD9DAFC998B}"/>
    <cellStyle name="SAPBEXheaderItem 3 5 4" xfId="12983" xr:uid="{D6AF0224-2585-41B0-A8B7-929B6E8BA9D0}"/>
    <cellStyle name="SAPBEXheaderItem 3 6" xfId="8841" xr:uid="{BB7B71C7-BAA5-4B4D-8D76-578381E7F279}"/>
    <cellStyle name="SAPBEXheaderItem 3 6 2" xfId="10559" xr:uid="{EE3CDC41-95D4-4457-9E3E-6822C05BEB41}"/>
    <cellStyle name="SAPBEXheaderItem 3 6 2 2" xfId="20968" xr:uid="{C7F32182-88B0-4CA1-95AA-F0E53E6C8BE3}"/>
    <cellStyle name="SAPBEXheaderItem 3 6 2 3" xfId="16226" xr:uid="{982561CF-E9BA-4195-8622-FDDB32B554EA}"/>
    <cellStyle name="SAPBEXheaderItem 3 6 3" xfId="8611" xr:uid="{AAE273B4-0FB5-462B-80F6-F56590FCAAEE}"/>
    <cellStyle name="SAPBEXheaderItem 3 6 3 2" xfId="19040" xr:uid="{FA38C67A-112D-46F5-A44C-71C9284719B3}"/>
    <cellStyle name="SAPBEXheaderItem 3 6 3 3" xfId="14298" xr:uid="{41D60A85-0133-44BA-870E-FD901F4A0602}"/>
    <cellStyle name="SAPBEXheaderItem 3 6 4" xfId="19270" xr:uid="{47E89AF7-FE87-4EF5-8252-2CE1F90381DA}"/>
    <cellStyle name="SAPBEXheaderItem 3 6 5" xfId="14528" xr:uid="{32FC9575-4FEE-43ED-BDAB-3804AFB45988}"/>
    <cellStyle name="SAPBEXheaderItem 3 7" xfId="17792" xr:uid="{03A49AB9-65AC-4022-A738-D16302C778DF}"/>
    <cellStyle name="SAPBEXheaderItem 3 8" xfId="12937" xr:uid="{2DE0C149-8CD0-405A-AD23-F934F52235E5}"/>
    <cellStyle name="SAPBEXheaderItem 4" xfId="6133" xr:uid="{C5E9A3A4-7F06-4DC4-BBDF-1BBD0F0F23DD}"/>
    <cellStyle name="SAPBEXheaderItem 4 2" xfId="6623" xr:uid="{F243B7AA-28AC-4A83-B9ED-5DEFF36F0549}"/>
    <cellStyle name="SAPBEXheaderItem 4 2 2" xfId="9479" xr:uid="{70058EC2-075F-4ACE-A20A-2F8837D52DA2}"/>
    <cellStyle name="SAPBEXheaderItem 4 2 2 2" xfId="11195" xr:uid="{14E57E46-40BB-46E8-944E-23327D3EB461}"/>
    <cellStyle name="SAPBEXheaderItem 4 2 2 2 2" xfId="21604" xr:uid="{B715F39D-BE05-49D4-A1D3-1F1B471C21A7}"/>
    <cellStyle name="SAPBEXheaderItem 4 2 2 2 3" xfId="16862" xr:uid="{5840C73B-FD39-419D-ABAF-207DDBD3C341}"/>
    <cellStyle name="SAPBEXheaderItem 4 2 2 3" xfId="10202" xr:uid="{BC80B031-B9D0-4FD0-854B-B705881A3F2F}"/>
    <cellStyle name="SAPBEXheaderItem 4 2 2 3 2" xfId="20611" xr:uid="{D2A93DF1-BB59-4C75-A74C-A6BDCC56BF1B}"/>
    <cellStyle name="SAPBEXheaderItem 4 2 2 3 3" xfId="15869" xr:uid="{59DDC96F-79E2-4C9B-9C9C-04CE3BF71B26}"/>
    <cellStyle name="SAPBEXheaderItem 4 2 2 4" xfId="19907" xr:uid="{D1C3254D-63A2-42DD-8A45-E1AD9901B59E}"/>
    <cellStyle name="SAPBEXheaderItem 4 2 2 5" xfId="15165" xr:uid="{2B3B5249-BB5E-4214-985F-0C655F7B9E75}"/>
    <cellStyle name="SAPBEXheaderItem 4 2 3" xfId="18446" xr:uid="{DD09F041-B05B-491E-BC0A-A5321901AA46}"/>
    <cellStyle name="SAPBEXheaderItem 4 2 4" xfId="13605" xr:uid="{C6E5DC51-2B80-4E08-947B-E359241CB03D}"/>
    <cellStyle name="SAPBEXheaderItem 4 3" xfId="9021" xr:uid="{736680FE-5F39-45A9-9957-94784D9B5FB7}"/>
    <cellStyle name="SAPBEXheaderItem 4 3 2" xfId="10741" xr:uid="{CE83D51C-6FFF-4614-A0CC-EBCB63E6BB05}"/>
    <cellStyle name="SAPBEXheaderItem 4 3 2 2" xfId="21150" xr:uid="{BB1EF7BC-D994-4D6D-8C91-C2D4DBC0C5B6}"/>
    <cellStyle name="SAPBEXheaderItem 4 3 2 3" xfId="16408" xr:uid="{3E6CC745-FE02-414A-BE2B-D39227A3082E}"/>
    <cellStyle name="SAPBEXheaderItem 4 3 3" xfId="11697" xr:uid="{28ECC855-B02E-4700-8267-51BF2139F58D}"/>
    <cellStyle name="SAPBEXheaderItem 4 3 3 2" xfId="22091" xr:uid="{C44D8DD0-6DA1-4EC6-B059-73F30CA4F46D}"/>
    <cellStyle name="SAPBEXheaderItem 4 3 3 3" xfId="17349" xr:uid="{C343E36F-26BA-4711-9944-CB063C9B52D6}"/>
    <cellStyle name="SAPBEXheaderItem 4 3 4" xfId="19450" xr:uid="{6155468A-11CB-4DDE-A509-199E56B0CEF4}"/>
    <cellStyle name="SAPBEXheaderItem 4 3 5" xfId="14708" xr:uid="{961F8E6D-BCA9-41BD-A897-458FA17830F0}"/>
    <cellStyle name="SAPBEXheaderItem 4 4" xfId="17977" xr:uid="{F00C2CAB-0DD8-449F-BDBE-6D11C601EC71}"/>
    <cellStyle name="SAPBEXheaderItem 4 5" xfId="13127" xr:uid="{84CB7586-9901-4412-B750-6045A1D4681B}"/>
    <cellStyle name="SAPBEXheaderItem 5" xfId="5948" xr:uid="{FA836137-7892-43CE-824B-B1BCCED70BAE}"/>
    <cellStyle name="SAPBEXheaderItem 5 2" xfId="6545" xr:uid="{97F13923-0809-4BCB-B1BC-081585F0100A}"/>
    <cellStyle name="SAPBEXheaderItem 5 2 2" xfId="9408" xr:uid="{3101E467-4F23-49EC-91A2-EA2D67FB892E}"/>
    <cellStyle name="SAPBEXheaderItem 5 2 2 2" xfId="11121" xr:uid="{F339700D-EE46-4699-BB36-6C31A65B564B}"/>
    <cellStyle name="SAPBEXheaderItem 5 2 2 2 2" xfId="21530" xr:uid="{F9B7332A-535C-4C77-9C9D-09D97071DC36}"/>
    <cellStyle name="SAPBEXheaderItem 5 2 2 2 3" xfId="16788" xr:uid="{5341BF4A-41AD-43C2-9FAD-F29453CAE98C}"/>
    <cellStyle name="SAPBEXheaderItem 5 2 2 3" xfId="8622" xr:uid="{B0256C26-714B-48BD-8827-8469CA1B9523}"/>
    <cellStyle name="SAPBEXheaderItem 5 2 2 3 2" xfId="19051" xr:uid="{E1326A86-8BFC-4D01-9CF8-90EB27BDA91A}"/>
    <cellStyle name="SAPBEXheaderItem 5 2 2 3 3" xfId="14309" xr:uid="{F3BDB687-3190-48ED-8620-9A4BDEA28B2D}"/>
    <cellStyle name="SAPBEXheaderItem 5 2 2 4" xfId="19836" xr:uid="{AAE72512-2561-4828-A761-8577C8F53771}"/>
    <cellStyle name="SAPBEXheaderItem 5 2 2 5" xfId="15094" xr:uid="{ADB0B36F-FD55-4081-9B27-2DB4F23E1B15}"/>
    <cellStyle name="SAPBEXheaderItem 5 2 3" xfId="18369" xr:uid="{86B1EE0B-EA02-4BD4-936F-FA50C671F3D7}"/>
    <cellStyle name="SAPBEXheaderItem 5 2 4" xfId="13528" xr:uid="{34890C60-52D1-460B-AAD6-2ACE8CA70C9F}"/>
    <cellStyle name="SAPBEXheaderItem 5 3" xfId="8869" xr:uid="{3DABFF10-0925-48D8-A599-84DA7CDE2681}"/>
    <cellStyle name="SAPBEXheaderItem 5 3 2" xfId="10588" xr:uid="{0D147315-6F07-44C0-8657-F64567643AE7}"/>
    <cellStyle name="SAPBEXheaderItem 5 3 2 2" xfId="20997" xr:uid="{D1482175-A1DF-4101-9707-D446D8E058B5}"/>
    <cellStyle name="SAPBEXheaderItem 5 3 2 3" xfId="16255" xr:uid="{82E37B4B-7459-4033-BB33-45B8E7B6DAC6}"/>
    <cellStyle name="SAPBEXheaderItem 5 3 3" xfId="9755" xr:uid="{9251EADE-32E6-4C56-BAC5-96ECCB7919B9}"/>
    <cellStyle name="SAPBEXheaderItem 5 3 3 2" xfId="20179" xr:uid="{44E9A43F-8C6E-4C55-A90B-93CA14AA5C3D}"/>
    <cellStyle name="SAPBEXheaderItem 5 3 3 3" xfId="15437" xr:uid="{14C598AA-0A63-429A-B0C5-C38818104C1B}"/>
    <cellStyle name="SAPBEXheaderItem 5 3 4" xfId="19298" xr:uid="{A2207D05-365F-4AFC-8A18-EA239763CBC2}"/>
    <cellStyle name="SAPBEXheaderItem 5 3 5" xfId="14556" xr:uid="{E123707D-9CC9-48A4-AA3F-79F19FECB437}"/>
    <cellStyle name="SAPBEXheaderItem 5 4" xfId="17821" xr:uid="{560134A5-E4E2-49AE-ADD4-729427AF1F98}"/>
    <cellStyle name="SAPBEXheaderItem 5 5" xfId="12966" xr:uid="{A4471473-7809-4D75-97DE-1B03E08577B3}"/>
    <cellStyle name="SAPBEXheaderItem 6" xfId="5879" xr:uid="{F56FFC51-96CC-4F20-AE18-27268EC5B40E}"/>
    <cellStyle name="SAPBEXheaderItem 6 2" xfId="8816" xr:uid="{4777256E-6B35-4C0B-9C3F-E1E32A96A5F3}"/>
    <cellStyle name="SAPBEXheaderItem 6 2 2" xfId="10532" xr:uid="{44C8F742-9B95-4FA1-97A4-06A67AFCCA62}"/>
    <cellStyle name="SAPBEXheaderItem 6 2 2 2" xfId="20941" xr:uid="{BE5E7DDF-E2B7-4042-90E3-B16959E42043}"/>
    <cellStyle name="SAPBEXheaderItem 6 2 2 3" xfId="16199" xr:uid="{BA709991-02CD-4527-9C32-20827D13EAF7}"/>
    <cellStyle name="SAPBEXheaderItem 6 2 3" xfId="10160" xr:uid="{2D9DF0CD-C9C2-4298-A908-8ADBE5D11C5D}"/>
    <cellStyle name="SAPBEXheaderItem 6 2 3 2" xfId="20569" xr:uid="{C407705B-DBBA-4FFC-9D5B-C47643ECE4C2}"/>
    <cellStyle name="SAPBEXheaderItem 6 2 3 3" xfId="15827" xr:uid="{78292FBC-9A8D-4B41-8A33-E57C2DEB7F6F}"/>
    <cellStyle name="SAPBEXheaderItem 6 2 4" xfId="19245" xr:uid="{030DC666-0C41-4E28-9D6F-9FB9E2AD71A5}"/>
    <cellStyle name="SAPBEXheaderItem 6 2 5" xfId="14503" xr:uid="{E0CA330C-85D0-432B-93BA-AE6644C5E6A5}"/>
    <cellStyle name="SAPBEXheaderItem 6 3" xfId="17765" xr:uid="{CC807DA5-E22C-47C6-B658-F585AAAC85E7}"/>
    <cellStyle name="SAPBEXheaderItem 6 4" xfId="12906" xr:uid="{F87C8A7F-A24B-4E96-AE86-F20792DEF24F}"/>
    <cellStyle name="SAPBEXheaderItem 7" xfId="5198" xr:uid="{A8A89EF8-A80F-4EEB-A8BA-FB5B3BEDD138}"/>
    <cellStyle name="SAPBEXheaderItem 7 2" xfId="10322" xr:uid="{9BE9FD83-F300-4D5F-A4FF-59E1953A36BA}"/>
    <cellStyle name="SAPBEXheaderItem 7 2 2" xfId="20730" xr:uid="{8B6CAD10-C9C6-480F-9B05-81FEB48149C1}"/>
    <cellStyle name="SAPBEXheaderItem 7 2 3" xfId="15988" xr:uid="{AAEA8D73-4BB6-487A-A091-D18C5B47F57A}"/>
    <cellStyle name="SAPBEXheaderItem 7 3" xfId="11647" xr:uid="{F1C56868-C263-4407-A906-D4B5A14C001F}"/>
    <cellStyle name="SAPBEXheaderItem 7 3 2" xfId="22041" xr:uid="{B1D9622D-8BFE-4017-BF80-FE2B20FF579E}"/>
    <cellStyle name="SAPBEXheaderItem 7 3 3" xfId="17299" xr:uid="{F25ECAF6-1074-4946-9113-14C0EA5DB6A7}"/>
    <cellStyle name="SAPBEXheaderItem 7 4" xfId="18889" xr:uid="{49429A0B-563C-474D-8BFB-0F98D4AC1BD6}"/>
    <cellStyle name="SAPBEXheaderItem 7 5" xfId="14147" xr:uid="{0AC8250F-5987-4CC9-B79B-AF4A6F23DC5B}"/>
    <cellStyle name="SAPBEXheaderItem 8" xfId="17551" xr:uid="{D3C0405E-7A43-4D4F-AC7D-99FDE6E96AF7}"/>
    <cellStyle name="SAPBEXheaderItem 9" xfId="11964" xr:uid="{024CAA5F-4AA9-433E-BACA-3AAC77B0AC08}"/>
    <cellStyle name="SAPBEXheaderText" xfId="4507" xr:uid="{187AD03C-0CCF-407A-B406-0A54274C0A27}"/>
    <cellStyle name="SAPBEXheaderText 2" xfId="5847" xr:uid="{2203FDB1-0B58-4909-B85D-018E7C2FB2D2}"/>
    <cellStyle name="SAPBEXheaderText 2 2" xfId="6250" xr:uid="{F03548CA-4F18-422D-AB0A-9074C7C6F028}"/>
    <cellStyle name="SAPBEXheaderText 2 2 2" xfId="6724" xr:uid="{6D4BCE95-9E19-4296-88C0-E8C516D8656F}"/>
    <cellStyle name="SAPBEXheaderText 2 2 2 2" xfId="9574" xr:uid="{B4001B8B-16FE-48DA-AD7B-6F756585677F}"/>
    <cellStyle name="SAPBEXheaderText 2 2 2 2 2" xfId="11293" xr:uid="{BAA52B61-5033-4830-A0CB-55D766BC2287}"/>
    <cellStyle name="SAPBEXheaderText 2 2 2 2 2 2" xfId="21702" xr:uid="{B8895ACD-9B9D-4DC0-B835-F5AC1729BE6D}"/>
    <cellStyle name="SAPBEXheaderText 2 2 2 2 2 3" xfId="16960" xr:uid="{A57FFACB-72F6-4C7E-AF92-C96D245B217D}"/>
    <cellStyle name="SAPBEXheaderText 2 2 2 2 3" xfId="8457" xr:uid="{594F0A29-37C4-48BD-98EA-072C022838DE}"/>
    <cellStyle name="SAPBEXheaderText 2 2 2 2 3 2" xfId="18871" xr:uid="{E2B0E596-A20E-48FC-BF2C-AF7FA55058CB}"/>
    <cellStyle name="SAPBEXheaderText 2 2 2 2 3 3" xfId="14129" xr:uid="{8B8580F8-4E73-47A8-B517-5CEAB86116AF}"/>
    <cellStyle name="SAPBEXheaderText 2 2 2 2 4" xfId="20002" xr:uid="{79FA2C39-466E-4328-B71D-708EE65C0FED}"/>
    <cellStyle name="SAPBEXheaderText 2 2 2 2 5" xfId="15260" xr:uid="{58CAE68D-B4E5-420F-B3AD-9E85A1622D07}"/>
    <cellStyle name="SAPBEXheaderText 2 2 2 3" xfId="18544" xr:uid="{3B7BA248-0683-4D3E-87D0-FAE336672D8D}"/>
    <cellStyle name="SAPBEXheaderText 2 2 2 4" xfId="13705" xr:uid="{EE00A754-FAEC-427D-BACC-1B129C9EF8CC}"/>
    <cellStyle name="SAPBEXheaderText 2 2 3" xfId="9129" xr:uid="{F6283783-8FCA-42EE-BC4E-9C97E89E77EE}"/>
    <cellStyle name="SAPBEXheaderText 2 2 3 2" xfId="10853" xr:uid="{CD19C070-459F-4CE0-92C7-5334FE3F3EC3}"/>
    <cellStyle name="SAPBEXheaderText 2 2 3 2 2" xfId="21262" xr:uid="{0EA46F33-F8A9-4C11-9111-14F45F362205}"/>
    <cellStyle name="SAPBEXheaderText 2 2 3 2 3" xfId="16520" xr:uid="{35B51FBC-F49C-4281-93E6-2B2F94E03DE6}"/>
    <cellStyle name="SAPBEXheaderText 2 2 3 3" xfId="10106" xr:uid="{B559067B-66FC-4628-A98B-4069CA0A6A2C}"/>
    <cellStyle name="SAPBEXheaderText 2 2 3 3 2" xfId="20515" xr:uid="{69F473F6-EA03-4DA5-A2B4-81055D6D8C73}"/>
    <cellStyle name="SAPBEXheaderText 2 2 3 3 3" xfId="15773" xr:uid="{042AF832-2EC0-4687-AE62-35F3B29CEC59}"/>
    <cellStyle name="SAPBEXheaderText 2 2 3 4" xfId="19558" xr:uid="{6C2F11A9-70D5-4251-9685-CDFA81917A3D}"/>
    <cellStyle name="SAPBEXheaderText 2 2 3 5" xfId="14816" xr:uid="{5E095F00-551A-4DCB-B54B-F8AAD92B422D}"/>
    <cellStyle name="SAPBEXheaderText 2 2 4" xfId="18090" xr:uid="{3BFDE1A4-4CC5-4887-9EE1-D7D5976F4EDC}"/>
    <cellStyle name="SAPBEXheaderText 2 2 5" xfId="13242" xr:uid="{C09F8DBF-859F-43A1-90A9-7ED9C53A835F}"/>
    <cellStyle name="SAPBEXheaderText 2 3" xfId="6384" xr:uid="{9C2A9CB7-ADBE-4A29-A3BE-4682F544FDC7}"/>
    <cellStyle name="SAPBEXheaderText 2 3 2" xfId="6849" xr:uid="{655FBFE4-8E38-46A5-B3D2-317B2345857A}"/>
    <cellStyle name="SAPBEXheaderText 2 3 2 2" xfId="9690" xr:uid="{F250389F-D531-4E2A-939B-4DFBA070ABE8}"/>
    <cellStyle name="SAPBEXheaderText 2 3 2 2 2" xfId="11411" xr:uid="{C84E92D8-1747-41D3-B30B-E593879619A7}"/>
    <cellStyle name="SAPBEXheaderText 2 3 2 2 2 2" xfId="21820" xr:uid="{F43A5EEB-DA5C-478E-9501-D7CD3E88ED31}"/>
    <cellStyle name="SAPBEXheaderText 2 3 2 2 2 3" xfId="17078" xr:uid="{6F2A7ED0-0651-45B0-A59B-83AB23C17D89}"/>
    <cellStyle name="SAPBEXheaderText 2 3 2 2 3" xfId="11529" xr:uid="{CE56BFC5-194F-4F1E-9689-66A852C3C1A4}"/>
    <cellStyle name="SAPBEXheaderText 2 3 2 2 3 2" xfId="21923" xr:uid="{54792FB9-E78F-4218-8C1A-992E935A43DF}"/>
    <cellStyle name="SAPBEXheaderText 2 3 2 2 3 3" xfId="17181" xr:uid="{933C2130-25DD-46CE-8BA2-F25BDDCB203E}"/>
    <cellStyle name="SAPBEXheaderText 2 3 2 2 4" xfId="20118" xr:uid="{CEEB3561-B1E3-4D12-A0B7-EAFCAB0CD4B4}"/>
    <cellStyle name="SAPBEXheaderText 2 3 2 2 5" xfId="15376" xr:uid="{349C68EA-8264-499D-96DC-3109891600AA}"/>
    <cellStyle name="SAPBEXheaderText 2 3 2 3" xfId="18667" xr:uid="{64632D0C-58C6-465F-BBAF-C348591B7F5A}"/>
    <cellStyle name="SAPBEXheaderText 2 3 2 4" xfId="13830" xr:uid="{0B269C04-F7D3-42C2-90A0-1F74D0C4FB59}"/>
    <cellStyle name="SAPBEXheaderText 2 3 3" xfId="9256" xr:uid="{1C87ADF0-AE8D-40BE-AC78-3DAE08AB5708}"/>
    <cellStyle name="SAPBEXheaderText 2 3 3 2" xfId="10980" xr:uid="{87AE85D9-7039-4BA5-966F-57EA7420DBE2}"/>
    <cellStyle name="SAPBEXheaderText 2 3 3 2 2" xfId="21389" xr:uid="{3D6CCB8E-65B8-4BE8-A17F-EEA49F87A433}"/>
    <cellStyle name="SAPBEXheaderText 2 3 3 2 3" xfId="16647" xr:uid="{279C87A7-510F-403D-B7EF-3C0A2C47C22D}"/>
    <cellStyle name="SAPBEXheaderText 2 3 3 3" xfId="11789" xr:uid="{6E3EF4FB-E3D8-4CF3-9506-B381208A24C5}"/>
    <cellStyle name="SAPBEXheaderText 2 3 3 3 2" xfId="22183" xr:uid="{FF3AAC20-0C25-488E-862C-DE33F838B2C0}"/>
    <cellStyle name="SAPBEXheaderText 2 3 3 3 3" xfId="17441" xr:uid="{A714F46F-67D9-481B-A68F-4793CBB20007}"/>
    <cellStyle name="SAPBEXheaderText 2 3 3 4" xfId="19685" xr:uid="{BDEBFC66-B4A5-4B21-9EB1-086D9236A452}"/>
    <cellStyle name="SAPBEXheaderText 2 3 3 5" xfId="14943" xr:uid="{DED17702-BA62-4ACF-8A99-58BFAC384CAD}"/>
    <cellStyle name="SAPBEXheaderText 2 3 4" xfId="18222" xr:uid="{DE4531CF-C42C-4208-8F39-85373A28A85B}"/>
    <cellStyle name="SAPBEXheaderText 2 3 5" xfId="13376" xr:uid="{3FA2AC91-8FB9-476B-97D0-0085A2310287}"/>
    <cellStyle name="SAPBEXheaderText 2 4" xfId="6005" xr:uid="{7C6DF836-2A9F-48B3-963C-32D9D46A9F0C}"/>
    <cellStyle name="SAPBEXheaderText 2 4 2" xfId="8919" xr:uid="{7B2A7EB8-2D0D-4986-B712-FCBC0003A03B}"/>
    <cellStyle name="SAPBEXheaderText 2 4 2 2" xfId="10636" xr:uid="{8C824565-AFCA-4382-AFC1-4C97BB0C1DC9}"/>
    <cellStyle name="SAPBEXheaderText 2 4 2 2 2" xfId="21045" xr:uid="{8C738BEA-F32A-4E89-8521-E97B5451DF37}"/>
    <cellStyle name="SAPBEXheaderText 2 4 2 2 3" xfId="16303" xr:uid="{60575D7F-67B2-4ADA-8827-CD3EECF2206B}"/>
    <cellStyle name="SAPBEXheaderText 2 4 2 3" xfId="8352" xr:uid="{DB3CEB53-F716-48AE-AEE8-3DD3228D7113}"/>
    <cellStyle name="SAPBEXheaderText 2 4 2 3 2" xfId="18763" xr:uid="{361B3A45-4E76-40BF-B443-B9C4489F807F}"/>
    <cellStyle name="SAPBEXheaderText 2 4 2 3 3" xfId="14021" xr:uid="{593DEAA1-4C89-4633-8895-03CDDCDF0BD2}"/>
    <cellStyle name="SAPBEXheaderText 2 4 2 4" xfId="19348" xr:uid="{C85F78C0-181F-4530-915B-8FC43FBAC994}"/>
    <cellStyle name="SAPBEXheaderText 2 4 2 5" xfId="14606" xr:uid="{D733A7BC-588F-486B-889A-B99BDFF91E00}"/>
    <cellStyle name="SAPBEXheaderText 2 4 3" xfId="17871" xr:uid="{64D30FD8-B227-4EB9-87BF-2964724E94D5}"/>
    <cellStyle name="SAPBEXheaderText 2 4 4" xfId="13015" xr:uid="{55B9F4B4-F947-48C7-84B1-6D056C8987F9}"/>
    <cellStyle name="SAPBEXheaderText 2 5" xfId="8785" xr:uid="{80B821F2-B4F5-43A8-85BA-1C71A1DD5E2D}"/>
    <cellStyle name="SAPBEXheaderText 2 5 2" xfId="10499" xr:uid="{820D256B-3DF8-418F-BA92-55FF365CD0D1}"/>
    <cellStyle name="SAPBEXheaderText 2 5 2 2" xfId="20908" xr:uid="{895F1EC5-510C-46C9-AC18-CC67CAA2A204}"/>
    <cellStyle name="SAPBEXheaderText 2 5 2 3" xfId="16166" xr:uid="{DFD19EAE-5342-4D96-9310-EBA4F856F2EC}"/>
    <cellStyle name="SAPBEXheaderText 2 5 3" xfId="9919" xr:uid="{E46DB5AA-F7C6-4ADA-983D-12D1F169709D}"/>
    <cellStyle name="SAPBEXheaderText 2 5 3 2" xfId="20333" xr:uid="{25C090DE-1126-4AD9-8BC2-F29EFC26AFF3}"/>
    <cellStyle name="SAPBEXheaderText 2 5 3 3" xfId="15591" xr:uid="{56998349-71EB-4D22-882B-AE0CED522F73}"/>
    <cellStyle name="SAPBEXheaderText 2 5 4" xfId="19214" xr:uid="{1B6F7709-9DB4-45FE-8428-90DBD546D5AD}"/>
    <cellStyle name="SAPBEXheaderText 2 5 5" xfId="14472" xr:uid="{B29C4BFD-4138-4FC1-A2AB-17BD75A703F5}"/>
    <cellStyle name="SAPBEXheaderText 2 6" xfId="17732" xr:uid="{C299B028-F56E-48C6-A93E-31E2AF964543}"/>
    <cellStyle name="SAPBEXheaderText 2 7" xfId="12192" xr:uid="{D60AC2EA-DC1E-4F42-B39D-8E2E4E80F215}"/>
    <cellStyle name="SAPBEXheaderText 3" xfId="5742" xr:uid="{0E681F66-2516-454E-AB24-916FFD0B02CD}"/>
    <cellStyle name="SAPBEXheaderText 3 2" xfId="6164" xr:uid="{21958430-8780-4977-9BAD-54AB37C86113}"/>
    <cellStyle name="SAPBEXheaderText 3 2 2" xfId="6645" xr:uid="{69680712-D15F-4A01-B45B-991DD0DF892D}"/>
    <cellStyle name="SAPBEXheaderText 3 2 2 2" xfId="9499" xr:uid="{A47A5116-B4D4-441F-A3A4-8E03DC77FB9A}"/>
    <cellStyle name="SAPBEXheaderText 3 2 2 2 2" xfId="11216" xr:uid="{26F0B73B-F074-4ECC-8849-B3334803A20C}"/>
    <cellStyle name="SAPBEXheaderText 3 2 2 2 2 2" xfId="21625" xr:uid="{94A13516-607B-40AD-B14C-BD792D24416A}"/>
    <cellStyle name="SAPBEXheaderText 3 2 2 2 2 3" xfId="16883" xr:uid="{B6DE1240-C3EB-4873-AE5F-23B6D0A84A06}"/>
    <cellStyle name="SAPBEXheaderText 3 2 2 2 3" xfId="11041" xr:uid="{081792A0-2FD9-4999-BBFF-D3543BB8A01C}"/>
    <cellStyle name="SAPBEXheaderText 3 2 2 2 3 2" xfId="21450" xr:uid="{60664793-30AB-4EE1-AE87-B0268535C124}"/>
    <cellStyle name="SAPBEXheaderText 3 2 2 2 3 3" xfId="16708" xr:uid="{431A13D1-1033-460B-B80C-62C95CBAB5D8}"/>
    <cellStyle name="SAPBEXheaderText 3 2 2 2 4" xfId="19927" xr:uid="{EF0C399F-3CB3-46B5-9FAA-6EFE90A2561A}"/>
    <cellStyle name="SAPBEXheaderText 3 2 2 2 5" xfId="15185" xr:uid="{2D02C0D7-189E-458F-BD39-6DCBB5AEEEAE}"/>
    <cellStyle name="SAPBEXheaderText 3 2 2 3" xfId="18467" xr:uid="{E1C8BA53-24BD-4ADA-ADF0-C390938C6722}"/>
    <cellStyle name="SAPBEXheaderText 3 2 2 4" xfId="13626" xr:uid="{D02D542A-BD36-4F4C-BB8C-B7589947B122}"/>
    <cellStyle name="SAPBEXheaderText 3 2 3" xfId="9051" xr:uid="{5853CED5-7103-4F52-AD1B-C8465D61D1F3}"/>
    <cellStyle name="SAPBEXheaderText 3 2 3 2" xfId="10770" xr:uid="{F3ED80C6-7E84-46BD-90B1-84D02B720E17}"/>
    <cellStyle name="SAPBEXheaderText 3 2 3 2 2" xfId="21179" xr:uid="{61F86A5E-8FB7-4801-ABAD-D659D257E398}"/>
    <cellStyle name="SAPBEXheaderText 3 2 3 2 3" xfId="16437" xr:uid="{4C3F6B17-6EE3-466F-B093-9863EDE3D3A6}"/>
    <cellStyle name="SAPBEXheaderText 3 2 3 3" xfId="8397" xr:uid="{8FF19467-9BFF-4A72-8B40-3F0F149806D5}"/>
    <cellStyle name="SAPBEXheaderText 3 2 3 3 2" xfId="18806" xr:uid="{6B98E94A-F661-4BEE-A152-EEFCBB6B61FC}"/>
    <cellStyle name="SAPBEXheaderText 3 2 3 3 3" xfId="14064" xr:uid="{1106D051-2121-4FC7-A04C-8AFBA6AEB196}"/>
    <cellStyle name="SAPBEXheaderText 3 2 3 4" xfId="19480" xr:uid="{CA465762-913B-4162-955D-9F70D4832004}"/>
    <cellStyle name="SAPBEXheaderText 3 2 3 5" xfId="14738" xr:uid="{EF68B076-2281-4E2F-A31D-6DF2734DDD86}"/>
    <cellStyle name="SAPBEXheaderText 3 2 4" xfId="18007" xr:uid="{BAD19061-ECEE-4650-BE7C-8A8C00DF68CD}"/>
    <cellStyle name="SAPBEXheaderText 3 2 5" xfId="13157" xr:uid="{FFEEB372-8DAB-47C6-B7AA-E93F3CEFE375}"/>
    <cellStyle name="SAPBEXheaderText 3 3" xfId="5773" xr:uid="{1D5687D0-E7C1-4113-965A-15C05FD73812}"/>
    <cellStyle name="SAPBEXheaderText 3 3 2" xfId="6503" xr:uid="{B9A65D8F-1C45-4135-AAE2-A0A865F4B146}"/>
    <cellStyle name="SAPBEXheaderText 3 3 2 2" xfId="9367" xr:uid="{6F25F2A2-D7A2-4F80-AC28-4D39AAECFF19}"/>
    <cellStyle name="SAPBEXheaderText 3 3 2 2 2" xfId="11080" xr:uid="{C1B3ABD8-4979-4741-A070-9EA13FB5AE3D}"/>
    <cellStyle name="SAPBEXheaderText 3 3 2 2 2 2" xfId="21489" xr:uid="{F40F1B49-8A8E-45D6-B46D-7680393F4AB5}"/>
    <cellStyle name="SAPBEXheaderText 3 3 2 2 2 3" xfId="16747" xr:uid="{A707F5E1-7E30-4FB7-BC18-F5904C0A0D6B}"/>
    <cellStyle name="SAPBEXheaderText 3 3 2 2 3" xfId="10343" xr:uid="{DE32B07F-7D5D-4ED5-BC35-1CB92C59B548}"/>
    <cellStyle name="SAPBEXheaderText 3 3 2 2 3 2" xfId="20752" xr:uid="{F7D5708F-967E-41F2-80F6-7BDBFF7A26F9}"/>
    <cellStyle name="SAPBEXheaderText 3 3 2 2 3 3" xfId="16010" xr:uid="{360848CB-25F0-4B48-90B1-21660B2F9A00}"/>
    <cellStyle name="SAPBEXheaderText 3 3 2 2 4" xfId="19795" xr:uid="{0C4D5FB0-09A4-4FA8-9784-3C5903BA0678}"/>
    <cellStyle name="SAPBEXheaderText 3 3 2 2 5" xfId="15053" xr:uid="{9F8F66EB-043B-4DC4-BF11-70E19ABCAFAC}"/>
    <cellStyle name="SAPBEXheaderText 3 3 2 3" xfId="18328" xr:uid="{E2FC657A-E1AF-42F8-B1FF-B116CD81AB41}"/>
    <cellStyle name="SAPBEXheaderText 3 3 2 4" xfId="13486" xr:uid="{1CF5C26B-333D-4B6D-837C-F1A135A3334A}"/>
    <cellStyle name="SAPBEXheaderText 3 3 3" xfId="8717" xr:uid="{E7CF0CE5-97EE-48C4-ACF7-B7F93118CA9D}"/>
    <cellStyle name="SAPBEXheaderText 3 3 3 2" xfId="10428" xr:uid="{BCAC669A-5F97-43DD-9BE2-5868398EE3F2}"/>
    <cellStyle name="SAPBEXheaderText 3 3 3 2 2" xfId="20837" xr:uid="{26FAB4A2-A450-460A-9A21-1E01ABCDC0EE}"/>
    <cellStyle name="SAPBEXheaderText 3 3 3 2 3" xfId="16095" xr:uid="{9BDE5F42-2FD6-44F6-B65D-7B2CFCAF9AB3}"/>
    <cellStyle name="SAPBEXheaderText 3 3 3 3" xfId="11657" xr:uid="{A91E508E-24E0-40C3-A905-442329858A7F}"/>
    <cellStyle name="SAPBEXheaderText 3 3 3 3 2" xfId="22051" xr:uid="{7F62A67F-8326-4CA9-BEE3-FB25C3F41A59}"/>
    <cellStyle name="SAPBEXheaderText 3 3 3 3 3" xfId="17309" xr:uid="{6E97B537-C814-432C-B766-F577ADC16365}"/>
    <cellStyle name="SAPBEXheaderText 3 3 3 4" xfId="19146" xr:uid="{525D7358-02B9-49CA-B8AF-13D9A11B0EFA}"/>
    <cellStyle name="SAPBEXheaderText 3 3 3 5" xfId="14404" xr:uid="{552BFD14-0C0F-445E-BEAD-F6E9A77C22A6}"/>
    <cellStyle name="SAPBEXheaderText 3 3 4" xfId="17661" xr:uid="{5CC25881-74E8-4871-9276-B985568402B2}"/>
    <cellStyle name="SAPBEXheaderText 3 3 5" xfId="12844" xr:uid="{B6B2FBA6-B2CA-4CE9-AC29-A64DE7753FE9}"/>
    <cellStyle name="SAPBEXheaderText 3 4" xfId="6348" xr:uid="{0F502119-9DB4-4B82-BF84-C09AA64052DF}"/>
    <cellStyle name="SAPBEXheaderText 3 4 2" xfId="6813" xr:uid="{15F7F999-F1CF-409A-975E-26D016DE3829}"/>
    <cellStyle name="SAPBEXheaderText 3 4 2 2" xfId="9654" xr:uid="{2E486DEA-3D7C-4162-9E7A-85C43B6DD136}"/>
    <cellStyle name="SAPBEXheaderText 3 4 2 2 2" xfId="11376" xr:uid="{B460560B-30D1-4901-BD27-D1D8761D1964}"/>
    <cellStyle name="SAPBEXheaderText 3 4 2 2 2 2" xfId="21785" xr:uid="{01FDE715-363A-4C46-BE97-4E34121D5439}"/>
    <cellStyle name="SAPBEXheaderText 3 4 2 2 2 3" xfId="17043" xr:uid="{C71B08B4-585C-42DD-B1BF-6D214E08F7F1}"/>
    <cellStyle name="SAPBEXheaderText 3 4 2 2 3" xfId="10095" xr:uid="{36A01834-6228-4278-AA67-90B5F20E46BB}"/>
    <cellStyle name="SAPBEXheaderText 3 4 2 2 3 2" xfId="20504" xr:uid="{0A4A83C8-FB26-4F7D-965B-0036F9618EE6}"/>
    <cellStyle name="SAPBEXheaderText 3 4 2 2 3 3" xfId="15762" xr:uid="{5C12078D-31C1-4207-9714-423ED3B7F6DA}"/>
    <cellStyle name="SAPBEXheaderText 3 4 2 2 4" xfId="20082" xr:uid="{8EFCC29B-7077-49CA-9836-AD45650DF4C0}"/>
    <cellStyle name="SAPBEXheaderText 3 4 2 2 5" xfId="15340" xr:uid="{94A1F293-BC3E-47DE-A04B-E291266775D7}"/>
    <cellStyle name="SAPBEXheaderText 3 4 2 3" xfId="18631" xr:uid="{39EEF793-D69C-4501-8071-506DF45B99AA}"/>
    <cellStyle name="SAPBEXheaderText 3 4 2 4" xfId="13794" xr:uid="{3A69108D-91B8-4F85-BC76-E52EB192157D}"/>
    <cellStyle name="SAPBEXheaderText 3 4 3" xfId="9220" xr:uid="{3D453B6B-7820-49C5-9FF9-50A7F8B13F1A}"/>
    <cellStyle name="SAPBEXheaderText 3 4 3 2" xfId="10945" xr:uid="{617E6B32-8176-441D-9AF5-2DE5598569BC}"/>
    <cellStyle name="SAPBEXheaderText 3 4 3 2 2" xfId="21354" xr:uid="{BCA45C4B-025E-44CB-93EA-E6268BE3A54B}"/>
    <cellStyle name="SAPBEXheaderText 3 4 3 2 3" xfId="16612" xr:uid="{4713B014-B880-4306-A31F-77C9CBB1405D}"/>
    <cellStyle name="SAPBEXheaderText 3 4 3 3" xfId="9820" xr:uid="{2FFD1345-2574-4B94-BBC7-AAE837B70656}"/>
    <cellStyle name="SAPBEXheaderText 3 4 3 3 2" xfId="20240" xr:uid="{12249B0D-111D-49F2-A8EC-289A5DC7CB05}"/>
    <cellStyle name="SAPBEXheaderText 3 4 3 3 3" xfId="15498" xr:uid="{DBC5FB1C-A8EE-4E93-911E-E43FEE886D4F}"/>
    <cellStyle name="SAPBEXheaderText 3 4 3 4" xfId="19649" xr:uid="{8EC7638C-9B8C-4E4D-8F84-9C7F8FEDD620}"/>
    <cellStyle name="SAPBEXheaderText 3 4 3 5" xfId="14907" xr:uid="{0CB2F6CA-FB70-42E6-8B36-2B3C518A5691}"/>
    <cellStyle name="SAPBEXheaderText 3 4 4" xfId="18186" xr:uid="{E0F1E1C9-2669-4B2F-B6B4-87B7F7010194}"/>
    <cellStyle name="SAPBEXheaderText 3 4 5" xfId="13340" xr:uid="{27321B32-1D8B-4485-8BA2-55B8435F017D}"/>
    <cellStyle name="SAPBEXheaderText 3 5" xfId="5721" xr:uid="{E82FFC31-F04D-4A8A-A5F8-95FB06A57361}"/>
    <cellStyle name="SAPBEXheaderText 3 5 2" xfId="8671" xr:uid="{9857ACBE-0588-4A1E-A323-EF767E08E29E}"/>
    <cellStyle name="SAPBEXheaderText 3 5 2 2" xfId="10381" xr:uid="{5B27E318-E18B-4C08-ADC5-D14B333A65C9}"/>
    <cellStyle name="SAPBEXheaderText 3 5 2 2 2" xfId="20790" xr:uid="{56922183-3BCB-4B56-AA26-ACCDAAFD0B00}"/>
    <cellStyle name="SAPBEXheaderText 3 5 2 2 3" xfId="16048" xr:uid="{7BB864C0-6FB5-469E-9A4C-C8931238B0ED}"/>
    <cellStyle name="SAPBEXheaderText 3 5 2 3" xfId="11824" xr:uid="{64A2A9DD-13AE-41D8-BE44-25FB559C929A}"/>
    <cellStyle name="SAPBEXheaderText 3 5 2 3 2" xfId="22218" xr:uid="{7C0365B9-97FC-4C62-9440-2DC2F1F13805}"/>
    <cellStyle name="SAPBEXheaderText 3 5 2 3 3" xfId="17476" xr:uid="{21B1AC41-5318-4DC8-8A5E-AD45538F4154}"/>
    <cellStyle name="SAPBEXheaderText 3 5 2 4" xfId="19100" xr:uid="{5EE696C6-CF3D-4EDE-8D87-5A4E3CEA8BE9}"/>
    <cellStyle name="SAPBEXheaderText 3 5 2 5" xfId="14358" xr:uid="{0EAD26FF-4172-42BF-9A80-17880AFFA6F0}"/>
    <cellStyle name="SAPBEXheaderText 3 5 3" xfId="17614" xr:uid="{D8707667-7E2E-4527-8FFE-B2F83BE3F68A}"/>
    <cellStyle name="SAPBEXheaderText 3 5 4" xfId="12800" xr:uid="{C6CB3B4E-A37C-41EF-AF6F-C6B661DE341A}"/>
    <cellStyle name="SAPBEXheaderText 3 6" xfId="8689" xr:uid="{F41B45AA-AF15-48FB-814E-4C506B07C746}"/>
    <cellStyle name="SAPBEXheaderText 3 6 2" xfId="10401" xr:uid="{E013AECC-18F2-414C-8881-7E73A07D3E95}"/>
    <cellStyle name="SAPBEXheaderText 3 6 2 2" xfId="20810" xr:uid="{E2F493B9-7509-48FF-9B30-F77EEA294711}"/>
    <cellStyle name="SAPBEXheaderText 3 6 2 3" xfId="16068" xr:uid="{B7284EB8-3F12-4096-96BE-E6D65298296C}"/>
    <cellStyle name="SAPBEXheaderText 3 6 3" xfId="8341" xr:uid="{AD50F4BB-78B6-4711-BC1C-134C80331DD3}"/>
    <cellStyle name="SAPBEXheaderText 3 6 3 2" xfId="18752" xr:uid="{127F96C5-5A15-49FE-9E91-E4230ED2144D}"/>
    <cellStyle name="SAPBEXheaderText 3 6 3 3" xfId="14010" xr:uid="{1489C208-8043-4E58-A520-50CF90B73FC9}"/>
    <cellStyle name="SAPBEXheaderText 3 6 4" xfId="19118" xr:uid="{93BB9024-BA82-44A5-B870-F7B6DBD1D126}"/>
    <cellStyle name="SAPBEXheaderText 3 6 5" xfId="14376" xr:uid="{9153EA33-2C7C-4578-BB36-EA9AB5EA8C50}"/>
    <cellStyle name="SAPBEXheaderText 3 7" xfId="17633" xr:uid="{7E26349D-9CF8-4A42-97EE-FFCAA7681E0D}"/>
    <cellStyle name="SAPBEXheaderText 3 8" xfId="12818" xr:uid="{67A502E1-E332-4A67-8BDA-DA25B62D0468}"/>
    <cellStyle name="SAPBEXheaderText 4" xfId="6001" xr:uid="{7FE4C044-0A41-4066-8F43-A0F73D353C63}"/>
    <cellStyle name="SAPBEXheaderText 4 2" xfId="6560" xr:uid="{3DB7DF51-B767-48E6-8CF1-4887D887A365}"/>
    <cellStyle name="SAPBEXheaderText 4 2 2" xfId="9422" xr:uid="{C9ABE0E9-2E32-4818-A5E3-BA88D2AE5B2D}"/>
    <cellStyle name="SAPBEXheaderText 4 2 2 2" xfId="11136" xr:uid="{47F1A451-60A1-47A4-8E25-4B8A0D1362A2}"/>
    <cellStyle name="SAPBEXheaderText 4 2 2 2 2" xfId="21545" xr:uid="{E2607841-E632-40B2-AA7F-795468083FE3}"/>
    <cellStyle name="SAPBEXheaderText 4 2 2 2 3" xfId="16803" xr:uid="{0D6BFD8C-72A9-4A67-85D9-A9A710191845}"/>
    <cellStyle name="SAPBEXheaderText 4 2 2 3" xfId="10019" xr:uid="{CB325EDE-6D1D-46E3-9754-C42E2EC77808}"/>
    <cellStyle name="SAPBEXheaderText 4 2 2 3 2" xfId="20430" xr:uid="{0B9C1929-8C2C-49CA-8153-0F78019F8D51}"/>
    <cellStyle name="SAPBEXheaderText 4 2 2 3 3" xfId="15688" xr:uid="{1A2E994F-7364-4FF5-A1E9-23650C57E2F8}"/>
    <cellStyle name="SAPBEXheaderText 4 2 2 4" xfId="19850" xr:uid="{A907333A-A2A8-4E7F-AC4F-072B086F00C3}"/>
    <cellStyle name="SAPBEXheaderText 4 2 2 5" xfId="15108" xr:uid="{4A55A08B-D05F-4CCC-AF4D-0B913F884B84}"/>
    <cellStyle name="SAPBEXheaderText 4 2 3" xfId="18384" xr:uid="{416C6711-F551-446E-A0C7-6A33A7A05DF1}"/>
    <cellStyle name="SAPBEXheaderText 4 2 4" xfId="13543" xr:uid="{CA925EB0-F5F5-46C9-A0E6-68C9CB6D6488}"/>
    <cellStyle name="SAPBEXheaderText 4 3" xfId="8915" xr:uid="{7644EC6B-E3B1-4E9B-AAB2-FCD7F41AFEC3}"/>
    <cellStyle name="SAPBEXheaderText 4 3 2" xfId="10633" xr:uid="{44057EDD-65C5-4B3A-86BC-D656C0449D26}"/>
    <cellStyle name="SAPBEXheaderText 4 3 2 2" xfId="21042" xr:uid="{B78CC963-57F1-4EAF-8DF8-D5BAC5B79512}"/>
    <cellStyle name="SAPBEXheaderText 4 3 2 3" xfId="16300" xr:uid="{024325F5-74B8-4CDE-AFB5-B15FF20DFF0B}"/>
    <cellStyle name="SAPBEXheaderText 4 3 3" xfId="9795" xr:uid="{351A9CAB-80F8-4F17-AA62-EFE6CC7C04E9}"/>
    <cellStyle name="SAPBEXheaderText 4 3 3 2" xfId="20216" xr:uid="{E54BAD78-3C06-4184-A492-B2DD921B5F79}"/>
    <cellStyle name="SAPBEXheaderText 4 3 3 3" xfId="15474" xr:uid="{8B646FBA-80A2-47FD-BEF2-95589037AFA8}"/>
    <cellStyle name="SAPBEXheaderText 4 3 4" xfId="19344" xr:uid="{F4EA23A5-9162-4A8D-8DBB-092B34B6E264}"/>
    <cellStyle name="SAPBEXheaderText 4 3 5" xfId="14602" xr:uid="{4AA9D6DB-7D04-4292-A287-01E7FD0F3EA8}"/>
    <cellStyle name="SAPBEXheaderText 4 4" xfId="17868" xr:uid="{033D31D4-7188-498C-B46A-2906CE9606D2}"/>
    <cellStyle name="SAPBEXheaderText 4 5" xfId="13012" xr:uid="{8639F715-D0A5-4A38-872B-BA0E2651A71D}"/>
    <cellStyle name="SAPBEXheaderText 5" xfId="6112" xr:uid="{8FEBBBD6-64D8-4891-9DB6-317A40FC1E34}"/>
    <cellStyle name="SAPBEXheaderText 5 2" xfId="6609" xr:uid="{2233ED39-42B8-42FB-BD69-2E7DBD2FAC68}"/>
    <cellStyle name="SAPBEXheaderText 5 2 2" xfId="9466" xr:uid="{4DA5BA27-E242-4DEA-B0C9-98B50758C319}"/>
    <cellStyle name="SAPBEXheaderText 5 2 2 2" xfId="11183" xr:uid="{E00F61F0-676A-4C27-9023-A868CEBD7D76}"/>
    <cellStyle name="SAPBEXheaderText 5 2 2 2 2" xfId="21592" xr:uid="{CA6FD810-55E3-476C-8581-32B5FC4AB8D2}"/>
    <cellStyle name="SAPBEXheaderText 5 2 2 2 3" xfId="16850" xr:uid="{0CFC1F07-6B8C-4698-8B38-A71FC5B3508D}"/>
    <cellStyle name="SAPBEXheaderText 5 2 2 3" xfId="10232" xr:uid="{9CBC4ADE-23EE-43CF-8A8E-F5F05924D81C}"/>
    <cellStyle name="SAPBEXheaderText 5 2 2 3 2" xfId="20641" xr:uid="{5F03022D-E69B-45E7-98EF-DB4AF19EC0B7}"/>
    <cellStyle name="SAPBEXheaderText 5 2 2 3 3" xfId="15899" xr:uid="{21FDD8C1-EBF4-450F-98EE-2BAB694947DC}"/>
    <cellStyle name="SAPBEXheaderText 5 2 2 4" xfId="19894" xr:uid="{952E88E3-1BBC-46BD-85EB-215E622039FA}"/>
    <cellStyle name="SAPBEXheaderText 5 2 2 5" xfId="15152" xr:uid="{BDDB7517-2C67-487F-BD78-B69D3E79166F}"/>
    <cellStyle name="SAPBEXheaderText 5 2 3" xfId="18432" xr:uid="{F79924D6-3550-480C-9DCF-48406EF94A9D}"/>
    <cellStyle name="SAPBEXheaderText 5 2 4" xfId="13591" xr:uid="{6B4FAAD4-14C9-4CF0-901C-697395EDF347}"/>
    <cellStyle name="SAPBEXheaderText 5 3" xfId="9003" xr:uid="{1B1D8184-C763-4A15-8CE1-4CEDCEC1FE44}"/>
    <cellStyle name="SAPBEXheaderText 5 3 2" xfId="10724" xr:uid="{B7654C5D-34E8-4A4A-A105-A9A716F1777F}"/>
    <cellStyle name="SAPBEXheaderText 5 3 2 2" xfId="21133" xr:uid="{B5CCB540-79B7-403B-98EC-40A26B831645}"/>
    <cellStyle name="SAPBEXheaderText 5 3 2 3" xfId="16391" xr:uid="{559D3D3A-4657-45A4-8B06-581469F65152}"/>
    <cellStyle name="SAPBEXheaderText 5 3 3" xfId="9993" xr:uid="{CD74FE2B-A62E-4075-8171-3908D92F49CE}"/>
    <cellStyle name="SAPBEXheaderText 5 3 3 2" xfId="20404" xr:uid="{80A0FB2C-1C3A-4F1F-8871-5A093D3806C3}"/>
    <cellStyle name="SAPBEXheaderText 5 3 3 3" xfId="15662" xr:uid="{8100D407-AABC-4E93-AB0B-77BD8226046E}"/>
    <cellStyle name="SAPBEXheaderText 5 3 4" xfId="19432" xr:uid="{7E26A507-62B8-44ED-B62D-E897D435F61C}"/>
    <cellStyle name="SAPBEXheaderText 5 3 5" xfId="14690" xr:uid="{2A9880BE-6BBB-4D9A-A05E-63ACDD1A8D00}"/>
    <cellStyle name="SAPBEXheaderText 5 4" xfId="17958" xr:uid="{8DE40FA0-C660-42AB-9D6E-6684AAFB79DC}"/>
    <cellStyle name="SAPBEXheaderText 5 5" xfId="13108" xr:uid="{41E3D50D-36EE-4403-A3F5-9AF0EA27C889}"/>
    <cellStyle name="SAPBEXheaderText 6" xfId="6312" xr:uid="{67F921A8-7A22-4DB1-8C38-B982025F3615}"/>
    <cellStyle name="SAPBEXheaderText 6 2" xfId="9185" xr:uid="{3F2EF913-5799-414A-920B-E5DA00143923}"/>
    <cellStyle name="SAPBEXheaderText 6 2 2" xfId="10913" xr:uid="{343763F8-5D4F-408E-939E-9970ED0F5ADF}"/>
    <cellStyle name="SAPBEXheaderText 6 2 2 2" xfId="21322" xr:uid="{1021AB7E-486F-4160-9C78-5FC4A09FE35E}"/>
    <cellStyle name="SAPBEXheaderText 6 2 2 3" xfId="16580" xr:uid="{B0B801C6-ED73-4410-BF37-6577C5A2212D}"/>
    <cellStyle name="SAPBEXheaderText 6 2 3" xfId="11775" xr:uid="{89C7E9B9-A7F7-4648-9913-CEB3AD5C8151}"/>
    <cellStyle name="SAPBEXheaderText 6 2 3 2" xfId="22169" xr:uid="{6178209D-CC9D-4EE4-95D4-F5735AF12B61}"/>
    <cellStyle name="SAPBEXheaderText 6 2 3 3" xfId="17427" xr:uid="{9D4290E7-0FD1-4D14-8E53-87E2FC65E25A}"/>
    <cellStyle name="SAPBEXheaderText 6 2 4" xfId="19614" xr:uid="{09AB089B-CC2B-490F-AA6A-B255AB1026BD}"/>
    <cellStyle name="SAPBEXheaderText 6 2 5" xfId="14872" xr:uid="{CBB4056B-409B-429B-94D1-0BB5D4B9206A}"/>
    <cellStyle name="SAPBEXheaderText 6 3" xfId="18151" xr:uid="{5882DB28-EF20-4444-AFE5-FE2C2D7FEEED}"/>
    <cellStyle name="SAPBEXheaderText 6 4" xfId="13304" xr:uid="{1259716A-F34B-4553-A606-5F7CAD66A1FC}"/>
    <cellStyle name="SAPBEXheaderText 7" xfId="5199" xr:uid="{91F823A0-90D2-463E-97F2-B9517A70C674}"/>
    <cellStyle name="SAPBEXheaderText 7 2" xfId="10323" xr:uid="{FD1FD283-2917-40D2-88AD-C14A9ED6D787}"/>
    <cellStyle name="SAPBEXheaderText 7 2 2" xfId="20731" xr:uid="{4052FABF-F1B4-4F08-B1EF-A7A41C8008B3}"/>
    <cellStyle name="SAPBEXheaderText 7 2 3" xfId="15989" xr:uid="{F01B29F9-1D0E-432B-9571-0DB9E57A4C4A}"/>
    <cellStyle name="SAPBEXheaderText 7 3" xfId="10077" xr:uid="{FAE8A6E4-5145-4EF6-A520-749FFA5820FE}"/>
    <cellStyle name="SAPBEXheaderText 7 3 2" xfId="20486" xr:uid="{F9D9AB13-7F90-4198-8F18-B8AD3E500ADD}"/>
    <cellStyle name="SAPBEXheaderText 7 3 3" xfId="15744" xr:uid="{2642248B-CA18-4831-8738-2433F0F9BC72}"/>
    <cellStyle name="SAPBEXheaderText 7 4" xfId="18890" xr:uid="{8114A1E2-8448-4099-8334-E074B0E81C87}"/>
    <cellStyle name="SAPBEXheaderText 7 5" xfId="14148" xr:uid="{816C9243-913D-4F31-9F03-8C06144C3081}"/>
    <cellStyle name="SAPBEXheaderText 8" xfId="17552" xr:uid="{D8ACD72C-9D85-44FB-AE37-89456E8B2317}"/>
    <cellStyle name="SAPBEXheaderText 9" xfId="11965" xr:uid="{93168D2A-DE4A-4AD9-A91D-0E71CC7FF4D2}"/>
    <cellStyle name="SAPBEXHLevel0" xfId="4508" xr:uid="{881AD357-2568-4DDB-B588-6846C39E8E3E}"/>
    <cellStyle name="SAPBEXHLevel0 2" xfId="5848" xr:uid="{2CD6E306-9F61-40C3-BFFB-884C154D5AF4}"/>
    <cellStyle name="SAPBEXHLevel0 2 2" xfId="6251" xr:uid="{BD25F553-F764-48E8-A998-8F60B480A41E}"/>
    <cellStyle name="SAPBEXHLevel0 2 2 2" xfId="6725" xr:uid="{3682D439-CA69-4DEA-A368-4274B1DEEFDA}"/>
    <cellStyle name="SAPBEXHLevel0 2 2 2 2" xfId="9575" xr:uid="{B916451D-1387-4FB3-9349-C205AF1E54FB}"/>
    <cellStyle name="SAPBEXHLevel0 2 2 2 2 2" xfId="11294" xr:uid="{EE0418CC-BEA9-470F-A9C6-01E45B1E86C5}"/>
    <cellStyle name="SAPBEXHLevel0 2 2 2 2 2 2" xfId="21703" xr:uid="{6C74EC88-01F8-4B6D-8325-D7768D34A5DC}"/>
    <cellStyle name="SAPBEXHLevel0 2 2 2 2 2 3" xfId="16961" xr:uid="{8F831439-4720-4617-AC06-F8CB9D5D3E02}"/>
    <cellStyle name="SAPBEXHLevel0 2 2 2 2 3" xfId="9807" xr:uid="{6B78CAA6-6D9F-4391-B955-A35DA798EE68}"/>
    <cellStyle name="SAPBEXHLevel0 2 2 2 2 3 2" xfId="20228" xr:uid="{AF01BFA4-E87B-4BA8-A162-5A69C78E6145}"/>
    <cellStyle name="SAPBEXHLevel0 2 2 2 2 3 3" xfId="15486" xr:uid="{F7295F4E-FAB7-4691-B3DA-CB5BE4C52235}"/>
    <cellStyle name="SAPBEXHLevel0 2 2 2 2 4" xfId="20003" xr:uid="{714C35A4-7BC6-42CA-998F-A6F6600E19C9}"/>
    <cellStyle name="SAPBEXHLevel0 2 2 2 2 5" xfId="15261" xr:uid="{EB5861E1-AD30-43A3-B0A6-8ACBE84302A4}"/>
    <cellStyle name="SAPBEXHLevel0 2 2 2 3" xfId="18545" xr:uid="{11CFC26F-D1B9-4643-A3DC-9965F4C037EB}"/>
    <cellStyle name="SAPBEXHLevel0 2 2 2 4" xfId="13706" xr:uid="{2AF72482-6C85-472D-930E-E74806288ED9}"/>
    <cellStyle name="SAPBEXHLevel0 2 2 3" xfId="9130" xr:uid="{E1A540A8-1538-46FF-9308-A7F70C8F2FA6}"/>
    <cellStyle name="SAPBEXHLevel0 2 2 3 2" xfId="10854" xr:uid="{37379F03-D3A0-41C4-AF3E-311BC5443518}"/>
    <cellStyle name="SAPBEXHLevel0 2 2 3 2 2" xfId="21263" xr:uid="{FDFA78DC-5810-46E5-9225-59492FA81DF4}"/>
    <cellStyle name="SAPBEXHLevel0 2 2 3 2 3" xfId="16521" xr:uid="{35AE9E33-9ACC-448A-A835-7D3EE48CBAB0}"/>
    <cellStyle name="SAPBEXHLevel0 2 2 3 3" xfId="10130" xr:uid="{484D2C72-F7DA-4A88-87AA-3D8BBDB56B8A}"/>
    <cellStyle name="SAPBEXHLevel0 2 2 3 3 2" xfId="20539" xr:uid="{952D2D8D-CD9D-4149-AA3D-68E18F309BB3}"/>
    <cellStyle name="SAPBEXHLevel0 2 2 3 3 3" xfId="15797" xr:uid="{89ECB0B7-5BC3-4AE2-A4AA-D691334A36F5}"/>
    <cellStyle name="SAPBEXHLevel0 2 2 3 4" xfId="19559" xr:uid="{193CCE8A-F621-4657-B126-A6490D463414}"/>
    <cellStyle name="SAPBEXHLevel0 2 2 3 5" xfId="14817" xr:uid="{441605E9-61B2-48C1-A5C5-94FE20F81BAB}"/>
    <cellStyle name="SAPBEXHLevel0 2 2 4" xfId="18091" xr:uid="{43C96EEC-A402-465B-A803-8CA08A299D32}"/>
    <cellStyle name="SAPBEXHLevel0 2 2 5" xfId="13243" xr:uid="{1055C585-ADF2-4916-93AA-D1C08F4A6E00}"/>
    <cellStyle name="SAPBEXHLevel0 2 3" xfId="6385" xr:uid="{DFE4E7CB-6DB4-401E-AC5C-8B5C282B9321}"/>
    <cellStyle name="SAPBEXHLevel0 2 3 2" xfId="6850" xr:uid="{AFBD7F41-CD78-42B8-8FC9-6EFB933C6FF2}"/>
    <cellStyle name="SAPBEXHLevel0 2 3 2 2" xfId="9691" xr:uid="{34B10BBA-9CCF-476B-9B84-F39287E891DD}"/>
    <cellStyle name="SAPBEXHLevel0 2 3 2 2 2" xfId="11412" xr:uid="{438E20CA-3A63-4526-994D-01EF80EF0EAB}"/>
    <cellStyle name="SAPBEXHLevel0 2 3 2 2 2 2" xfId="21821" xr:uid="{ADEBC1F0-1241-4672-AE39-5E46EF8CA881}"/>
    <cellStyle name="SAPBEXHLevel0 2 3 2 2 2 3" xfId="17079" xr:uid="{C9B4EAA7-FB80-41F2-A22F-15A1CAB44FF7}"/>
    <cellStyle name="SAPBEXHLevel0 2 3 2 2 3" xfId="10235" xr:uid="{6ABD7FFF-1DDD-4505-B17F-894D6354538E}"/>
    <cellStyle name="SAPBEXHLevel0 2 3 2 2 3 2" xfId="20644" xr:uid="{6F508C67-C7A9-45EA-A2B0-2303CC730564}"/>
    <cellStyle name="SAPBEXHLevel0 2 3 2 2 3 3" xfId="15902" xr:uid="{F74C4043-AA38-423C-99C6-87B5FEAFF4F7}"/>
    <cellStyle name="SAPBEXHLevel0 2 3 2 2 4" xfId="20119" xr:uid="{9648FDF5-17AD-4EEE-BC92-38174297E337}"/>
    <cellStyle name="SAPBEXHLevel0 2 3 2 2 5" xfId="15377" xr:uid="{BC0BB146-A8E1-4EE7-B1C0-3B760A7AE838}"/>
    <cellStyle name="SAPBEXHLevel0 2 3 2 3" xfId="18668" xr:uid="{AD5590FE-4F1E-47B2-8E57-B4AD2FA7684F}"/>
    <cellStyle name="SAPBEXHLevel0 2 3 2 4" xfId="13831" xr:uid="{B1171F27-E467-4FC7-A294-990BC806C290}"/>
    <cellStyle name="SAPBEXHLevel0 2 3 3" xfId="9257" xr:uid="{694C682D-06C1-4AE0-918C-C51243C4D9A3}"/>
    <cellStyle name="SAPBEXHLevel0 2 3 3 2" xfId="10981" xr:uid="{643AC94F-3199-4246-920D-61A3C1CBA52B}"/>
    <cellStyle name="SAPBEXHLevel0 2 3 3 2 2" xfId="21390" xr:uid="{4A1C0AAB-2FE6-45E1-9707-8B404F597D2B}"/>
    <cellStyle name="SAPBEXHLevel0 2 3 3 2 3" xfId="16648" xr:uid="{023E881B-03A1-4DC1-BAD1-3F17212461FC}"/>
    <cellStyle name="SAPBEXHLevel0 2 3 3 3" xfId="10142" xr:uid="{F5594DEF-E4A6-4C4F-95AC-1A8325DF9041}"/>
    <cellStyle name="SAPBEXHLevel0 2 3 3 3 2" xfId="20551" xr:uid="{2C9E980E-DA10-4D9A-A619-B5F5FBA504DA}"/>
    <cellStyle name="SAPBEXHLevel0 2 3 3 3 3" xfId="15809" xr:uid="{73AB832F-E331-46B9-BD64-6FF0ABEE992A}"/>
    <cellStyle name="SAPBEXHLevel0 2 3 3 4" xfId="19686" xr:uid="{D0B5C76B-BCF6-40B1-8291-333640597DA8}"/>
    <cellStyle name="SAPBEXHLevel0 2 3 3 5" xfId="14944" xr:uid="{CE128D8A-D941-4414-81B0-563E1B8E7CEC}"/>
    <cellStyle name="SAPBEXHLevel0 2 3 4" xfId="18223" xr:uid="{ABFF2687-5869-404B-BD6E-B60782D5281F}"/>
    <cellStyle name="SAPBEXHLevel0 2 3 5" xfId="13377" xr:uid="{89B2D303-13A9-4C9C-B120-2B08F7493765}"/>
    <cellStyle name="SAPBEXHLevel0 2 4" xfId="5969" xr:uid="{86639775-E8FE-4950-A891-04E26D99706F}"/>
    <cellStyle name="SAPBEXHLevel0 2 4 2" xfId="8887" xr:uid="{924087A3-29DD-4BF1-BCA5-C080E56B48CB}"/>
    <cellStyle name="SAPBEXHLevel0 2 4 2 2" xfId="10605" xr:uid="{704C5F24-5B36-4A59-B3C5-FBA1A3AD0C17}"/>
    <cellStyle name="SAPBEXHLevel0 2 4 2 2 2" xfId="21014" xr:uid="{4733F957-DA83-4E40-B42C-9D2072C71E31}"/>
    <cellStyle name="SAPBEXHLevel0 2 4 2 2 3" xfId="16272" xr:uid="{3AF545C6-9642-4DA9-AB33-F4B4723778F4}"/>
    <cellStyle name="SAPBEXHLevel0 2 4 2 3" xfId="11707" xr:uid="{115DE76D-6853-4673-8198-0C4577B09C52}"/>
    <cellStyle name="SAPBEXHLevel0 2 4 2 3 2" xfId="22101" xr:uid="{F355A159-1DD2-4314-90F6-64788647CDD4}"/>
    <cellStyle name="SAPBEXHLevel0 2 4 2 3 3" xfId="17359" xr:uid="{0E92E116-C8DE-4F8D-A7C5-A3B49243A9A4}"/>
    <cellStyle name="SAPBEXHLevel0 2 4 2 4" xfId="19316" xr:uid="{8ED80868-652A-4893-88C7-874875DFFC3D}"/>
    <cellStyle name="SAPBEXHLevel0 2 4 2 5" xfId="14574" xr:uid="{6B1D067D-0161-481D-A60C-B0CD90C81E32}"/>
    <cellStyle name="SAPBEXHLevel0 2 4 3" xfId="17838" xr:uid="{BC4E3EBD-852A-4C7C-9491-C292E852C4F2}"/>
    <cellStyle name="SAPBEXHLevel0 2 4 4" xfId="12982" xr:uid="{825CAD98-644D-45DC-9B48-155480938B23}"/>
    <cellStyle name="SAPBEXHLevel0 2 5" xfId="8786" xr:uid="{DE7350AD-CB33-4B9E-B2CF-AAD0831A97CE}"/>
    <cellStyle name="SAPBEXHLevel0 2 5 2" xfId="10500" xr:uid="{EBEB0E33-C4DD-4451-82DD-8740F17F9C4F}"/>
    <cellStyle name="SAPBEXHLevel0 2 5 2 2" xfId="20909" xr:uid="{383B8669-DFED-49E3-A8CE-E5BDF213F35A}"/>
    <cellStyle name="SAPBEXHLevel0 2 5 2 3" xfId="16167" xr:uid="{7D0A8C3D-E9EA-4BE7-B7E5-D34187759EC0}"/>
    <cellStyle name="SAPBEXHLevel0 2 5 3" xfId="8568" xr:uid="{72A17E6C-A952-4778-A59B-6769268B6D42}"/>
    <cellStyle name="SAPBEXHLevel0 2 5 3 2" xfId="18997" xr:uid="{A941FA8E-A32F-458A-96D4-2AE15FCE8258}"/>
    <cellStyle name="SAPBEXHLevel0 2 5 3 3" xfId="14255" xr:uid="{7C0750E1-E181-4D78-BC79-E7517023E4E3}"/>
    <cellStyle name="SAPBEXHLevel0 2 5 4" xfId="19215" xr:uid="{CB5A8DE8-0421-43C3-8F86-94E14D5737E2}"/>
    <cellStyle name="SAPBEXHLevel0 2 5 5" xfId="14473" xr:uid="{9869F459-E9F9-44D2-AA39-BEB36D98420C}"/>
    <cellStyle name="SAPBEXHLevel0 2 6" xfId="17733" xr:uid="{5C0B453B-6EC7-45ED-98A2-91D1BF539B55}"/>
    <cellStyle name="SAPBEXHLevel0 2 7" xfId="12193" xr:uid="{CCD85C0E-642C-4021-8704-9C04C8F156EE}"/>
    <cellStyle name="SAPBEXHLevel0 3" xfId="5743" xr:uid="{55E070B8-AEAE-423C-9B28-08C3FABAF7C9}"/>
    <cellStyle name="SAPBEXHLevel0 3 2" xfId="6165" xr:uid="{51889084-AC2D-4E6A-A3A7-310D9BB16E66}"/>
    <cellStyle name="SAPBEXHLevel0 3 2 2" xfId="6646" xr:uid="{545F52D1-F4DF-41A3-A811-9FC0EA098C62}"/>
    <cellStyle name="SAPBEXHLevel0 3 2 2 2" xfId="9500" xr:uid="{FBF08E0A-B8FA-48F9-AC1D-B4BD02B21B0F}"/>
    <cellStyle name="SAPBEXHLevel0 3 2 2 2 2" xfId="11217" xr:uid="{F4E22A5C-8353-4777-AEF0-7FC8F16163E1}"/>
    <cellStyle name="SAPBEXHLevel0 3 2 2 2 2 2" xfId="21626" xr:uid="{D5E2C863-6CD9-400F-B8A7-249A31E5F014}"/>
    <cellStyle name="SAPBEXHLevel0 3 2 2 2 2 3" xfId="16884" xr:uid="{D4A1745C-F1C8-4612-AFA8-7C5513115562}"/>
    <cellStyle name="SAPBEXHLevel0 3 2 2 2 3" xfId="8374" xr:uid="{7A8BD23B-D799-48FA-96D8-2E671900091B}"/>
    <cellStyle name="SAPBEXHLevel0 3 2 2 2 3 2" xfId="18784" xr:uid="{7CA424F3-5F8F-474D-BB53-3F904D63C0F5}"/>
    <cellStyle name="SAPBEXHLevel0 3 2 2 2 3 3" xfId="14042" xr:uid="{0421AFAF-B355-49C5-BBB9-C4559CE37D0C}"/>
    <cellStyle name="SAPBEXHLevel0 3 2 2 2 4" xfId="19928" xr:uid="{CE7273D0-A6C7-4BB0-BCBD-D2AFBE91D457}"/>
    <cellStyle name="SAPBEXHLevel0 3 2 2 2 5" xfId="15186" xr:uid="{80BE1A77-7145-46CD-8C42-8C3DF78D61C5}"/>
    <cellStyle name="SAPBEXHLevel0 3 2 2 3" xfId="18468" xr:uid="{DA530400-E77E-470C-B670-AEC0F1D8DD07}"/>
    <cellStyle name="SAPBEXHLevel0 3 2 2 4" xfId="13627" xr:uid="{3A3911A9-3F1A-4EAC-AC38-AD75CF49F096}"/>
    <cellStyle name="SAPBEXHLevel0 3 2 3" xfId="9052" xr:uid="{D3D925CF-71F8-4665-B195-24B25A30465A}"/>
    <cellStyle name="SAPBEXHLevel0 3 2 3 2" xfId="10771" xr:uid="{2CAB30C6-7145-43C0-9FF7-5E45DB62F6EB}"/>
    <cellStyle name="SAPBEXHLevel0 3 2 3 2 2" xfId="21180" xr:uid="{F1E33041-9471-43F5-9404-A71A8F0EEF8A}"/>
    <cellStyle name="SAPBEXHLevel0 3 2 3 2 3" xfId="16438" xr:uid="{100A505D-21C7-4AEB-A772-C4A85F4E0482}"/>
    <cellStyle name="SAPBEXHLevel0 3 2 3 3" xfId="9753" xr:uid="{A30D5AE5-6639-4CBA-B759-CF78E46C3935}"/>
    <cellStyle name="SAPBEXHLevel0 3 2 3 3 2" xfId="20177" xr:uid="{B95A3683-9300-403D-8DD8-12F7DB5D8731}"/>
    <cellStyle name="SAPBEXHLevel0 3 2 3 3 3" xfId="15435" xr:uid="{998DA2E0-308B-459A-80DA-01A3630AFAA2}"/>
    <cellStyle name="SAPBEXHLevel0 3 2 3 4" xfId="19481" xr:uid="{8563C822-B3A3-40EE-A29B-32D39C9CF8F7}"/>
    <cellStyle name="SAPBEXHLevel0 3 2 3 5" xfId="14739" xr:uid="{7B194498-A56C-4E2F-94E8-A269C99595BE}"/>
    <cellStyle name="SAPBEXHLevel0 3 2 4" xfId="18008" xr:uid="{8CF04610-2D04-429D-AC30-91C4D985EC4B}"/>
    <cellStyle name="SAPBEXHLevel0 3 2 5" xfId="13158" xr:uid="{CA960DBA-42B7-49DD-B9D7-DCAB54769B35}"/>
    <cellStyle name="SAPBEXHLevel0 3 3" xfId="5803" xr:uid="{AE215D8D-9BD1-428E-ACE6-BA7DCA2E9C27}"/>
    <cellStyle name="SAPBEXHLevel0 3 3 2" xfId="6516" xr:uid="{C8439AD4-F986-45A4-83B6-C08F59F18AF0}"/>
    <cellStyle name="SAPBEXHLevel0 3 3 2 2" xfId="9380" xr:uid="{A1DCFCF2-C92B-42C1-B218-7E24FBEE2DCD}"/>
    <cellStyle name="SAPBEXHLevel0 3 3 2 2 2" xfId="11093" xr:uid="{B1CB58D6-ED7F-4558-A5F5-7701E6E9C4A5}"/>
    <cellStyle name="SAPBEXHLevel0 3 3 2 2 2 2" xfId="21502" xr:uid="{C2A6B368-16E5-43C1-8A89-96879951ACB6}"/>
    <cellStyle name="SAPBEXHLevel0 3 3 2 2 2 3" xfId="16760" xr:uid="{EF4188E5-74B8-4AF6-9899-57477856856B}"/>
    <cellStyle name="SAPBEXHLevel0 3 3 2 2 3" xfId="8376" xr:uid="{76752694-C5A0-4790-B9C8-04B940570740}"/>
    <cellStyle name="SAPBEXHLevel0 3 3 2 2 3 2" xfId="18786" xr:uid="{15BEE918-8494-43D2-94C4-5B0D59880F0D}"/>
    <cellStyle name="SAPBEXHLevel0 3 3 2 2 3 3" xfId="14044" xr:uid="{FF510304-B525-4B70-9021-4E3F1BC85456}"/>
    <cellStyle name="SAPBEXHLevel0 3 3 2 2 4" xfId="19808" xr:uid="{8F586E4B-6D19-42A8-93E9-1C31BE153A36}"/>
    <cellStyle name="SAPBEXHLevel0 3 3 2 2 5" xfId="15066" xr:uid="{8F222262-0E22-4C57-AF4E-E65BD56571B6}"/>
    <cellStyle name="SAPBEXHLevel0 3 3 2 3" xfId="18341" xr:uid="{875B9636-40CE-45E6-90B2-7C33EA5E0000}"/>
    <cellStyle name="SAPBEXHLevel0 3 3 2 4" xfId="13499" xr:uid="{4B53D40F-5D5F-48D4-A671-088EF390CDD0}"/>
    <cellStyle name="SAPBEXHLevel0 3 3 3" xfId="8744" xr:uid="{0C3AA27A-AE6C-4C7C-8DF1-D2C1B86269D8}"/>
    <cellStyle name="SAPBEXHLevel0 3 3 3 2" xfId="10457" xr:uid="{FBF7BEB4-A370-4755-B3FE-F23B1943922A}"/>
    <cellStyle name="SAPBEXHLevel0 3 3 3 2 2" xfId="20866" xr:uid="{CCD6C134-BB87-44BE-8BA8-A7577EB03672}"/>
    <cellStyle name="SAPBEXHLevel0 3 3 3 2 3" xfId="16124" xr:uid="{04F94A93-26D0-4B98-86D7-32956040E6F4}"/>
    <cellStyle name="SAPBEXHLevel0 3 3 3 3" xfId="8421" xr:uid="{5C55D02E-F2D8-4332-BBD3-395EB8DD481A}"/>
    <cellStyle name="SAPBEXHLevel0 3 3 3 3 2" xfId="18832" xr:uid="{8776BD18-32CD-49CB-BF7C-1C48ABB689A9}"/>
    <cellStyle name="SAPBEXHLevel0 3 3 3 3 3" xfId="14090" xr:uid="{FAEFC1B6-577D-4DB4-93EC-DD0C9EA45C53}"/>
    <cellStyle name="SAPBEXHLevel0 3 3 3 4" xfId="19173" xr:uid="{DB4EC8B1-F457-4E4B-AA2B-4CECA727E13E}"/>
    <cellStyle name="SAPBEXHLevel0 3 3 3 5" xfId="14431" xr:uid="{29D9DB5F-7E19-4895-815C-35F6793BCBF4}"/>
    <cellStyle name="SAPBEXHLevel0 3 3 4" xfId="17690" xr:uid="{7E2F1249-3A42-4319-855E-6014F4FF3F34}"/>
    <cellStyle name="SAPBEXHLevel0 3 3 5" xfId="12873" xr:uid="{5928B2AE-AA04-4E6E-AC1E-4DBF757F4984}"/>
    <cellStyle name="SAPBEXHLevel0 3 4" xfId="6349" xr:uid="{6D492403-6F42-4648-A612-8EEFA4134FAD}"/>
    <cellStyle name="SAPBEXHLevel0 3 4 2" xfId="6814" xr:uid="{93A26C8C-C9D8-4B7C-8F6D-8AD7109C8123}"/>
    <cellStyle name="SAPBEXHLevel0 3 4 2 2" xfId="9655" xr:uid="{0B215DB0-3B52-4926-BFCC-69753BAC34F5}"/>
    <cellStyle name="SAPBEXHLevel0 3 4 2 2 2" xfId="11377" xr:uid="{54E424DB-F885-434F-A394-B615B4CE2B52}"/>
    <cellStyle name="SAPBEXHLevel0 3 4 2 2 2 2" xfId="21786" xr:uid="{DA19163C-4F66-47CB-A6C3-89B9DBDD47E7}"/>
    <cellStyle name="SAPBEXHLevel0 3 4 2 2 2 3" xfId="17044" xr:uid="{4FEF5C9A-8CC7-466E-B6B8-9F4566F1AD52}"/>
    <cellStyle name="SAPBEXHLevel0 3 4 2 2 3" xfId="8609" xr:uid="{46DDF3FA-E886-4973-BEDD-D9A6864F53E3}"/>
    <cellStyle name="SAPBEXHLevel0 3 4 2 2 3 2" xfId="19038" xr:uid="{E36B246F-7C34-48FC-AB2A-6F76382BEC49}"/>
    <cellStyle name="SAPBEXHLevel0 3 4 2 2 3 3" xfId="14296" xr:uid="{BFF24096-AA9F-490A-BE9A-AE5C8E709071}"/>
    <cellStyle name="SAPBEXHLevel0 3 4 2 2 4" xfId="20083" xr:uid="{82C994E2-B93A-494F-89E5-1C7370B92690}"/>
    <cellStyle name="SAPBEXHLevel0 3 4 2 2 5" xfId="15341" xr:uid="{27B91C85-94E8-42E3-9225-0AC603FD8BBB}"/>
    <cellStyle name="SAPBEXHLevel0 3 4 2 3" xfId="18632" xr:uid="{88A22FB9-18BB-4E03-BC6B-C35EF1C444E1}"/>
    <cellStyle name="SAPBEXHLevel0 3 4 2 4" xfId="13795" xr:uid="{09657B70-35DF-4373-A1C6-4020DC6CF154}"/>
    <cellStyle name="SAPBEXHLevel0 3 4 3" xfId="9221" xr:uid="{EA0F41C5-F9CA-4CED-8104-89E2AF4EEA27}"/>
    <cellStyle name="SAPBEXHLevel0 3 4 3 2" xfId="10946" xr:uid="{A87AD4B9-E2B7-47DA-A6E9-D87B652C83C2}"/>
    <cellStyle name="SAPBEXHLevel0 3 4 3 2 2" xfId="21355" xr:uid="{9A305202-C6AC-4390-9B99-AB4F77764BAE}"/>
    <cellStyle name="SAPBEXHLevel0 3 4 3 2 3" xfId="16613" xr:uid="{32CB9D79-2971-4076-BF19-0DAEBF145B8E}"/>
    <cellStyle name="SAPBEXHLevel0 3 4 3 3" xfId="11575" xr:uid="{7DE03AF9-EAAA-4FB3-8CA9-2ECDD17DA2D9}"/>
    <cellStyle name="SAPBEXHLevel0 3 4 3 3 2" xfId="21969" xr:uid="{1B7AE981-2960-4658-A0AA-3C56594BF91C}"/>
    <cellStyle name="SAPBEXHLevel0 3 4 3 3 3" xfId="17227" xr:uid="{8C9AFEE8-F7CF-4104-B554-20953E6C9099}"/>
    <cellStyle name="SAPBEXHLevel0 3 4 3 4" xfId="19650" xr:uid="{48A75EBD-65E3-4B17-993A-6E07A00A030F}"/>
    <cellStyle name="SAPBEXHLevel0 3 4 3 5" xfId="14908" xr:uid="{B3DDB14D-364B-4A37-AAAC-BFCBC9AA6CC0}"/>
    <cellStyle name="SAPBEXHLevel0 3 4 4" xfId="18187" xr:uid="{87A9266B-49FC-4821-8500-4B40224A5785}"/>
    <cellStyle name="SAPBEXHLevel0 3 4 5" xfId="13341" xr:uid="{1B134B98-973C-41D1-A6F4-FA36A9981E0B}"/>
    <cellStyle name="SAPBEXHLevel0 3 5" xfId="5824" xr:uid="{8DC4A0FF-7621-4B38-8AB8-779644A40AEE}"/>
    <cellStyle name="SAPBEXHLevel0 3 5 2" xfId="8762" xr:uid="{DC47B458-1DA6-4331-A74A-7D18357055C4}"/>
    <cellStyle name="SAPBEXHLevel0 3 5 2 2" xfId="10476" xr:uid="{F5117295-2779-41C8-A7FA-4B5D896319BA}"/>
    <cellStyle name="SAPBEXHLevel0 3 5 2 2 2" xfId="20885" xr:uid="{A1673AE7-4D36-48AF-98CF-B6B4DA5A2C09}"/>
    <cellStyle name="SAPBEXHLevel0 3 5 2 2 3" xfId="16143" xr:uid="{06756226-6F6B-4598-83BE-F6C5158E5952}"/>
    <cellStyle name="SAPBEXHLevel0 3 5 2 3" xfId="11846" xr:uid="{E1534D24-F0BC-4235-B022-D8873F40AA1D}"/>
    <cellStyle name="SAPBEXHLevel0 3 5 2 3 2" xfId="22240" xr:uid="{46CE3B41-00B2-40A3-B681-BB6FCA8A648B}"/>
    <cellStyle name="SAPBEXHLevel0 3 5 2 3 3" xfId="17498" xr:uid="{C5241CBD-5917-4EDC-BDF7-D323F26343E8}"/>
    <cellStyle name="SAPBEXHLevel0 3 5 2 4" xfId="19191" xr:uid="{F4750A96-8092-4CB5-8F30-00F4193237B2}"/>
    <cellStyle name="SAPBEXHLevel0 3 5 2 5" xfId="14449" xr:uid="{B20C8786-42A6-421C-9E95-F5FBFECDA126}"/>
    <cellStyle name="SAPBEXHLevel0 3 5 3" xfId="17709" xr:uid="{B4BDB636-36C9-4BD3-8E48-33D957A3AE61}"/>
    <cellStyle name="SAPBEXHLevel0 3 5 4" xfId="12887" xr:uid="{92A7D6C8-488D-4F30-8095-BD864BF6CB09}"/>
    <cellStyle name="SAPBEXHLevel0 3 6" xfId="8690" xr:uid="{60552F58-E202-4014-BB46-E5F5FD1FFF04}"/>
    <cellStyle name="SAPBEXHLevel0 3 6 2" xfId="10402" xr:uid="{AF8E809E-307E-4CAE-94F5-2882F70E5E59}"/>
    <cellStyle name="SAPBEXHLevel0 3 6 2 2" xfId="20811" xr:uid="{0A75D0F7-06CF-4B97-870F-A77AE1BA40D8}"/>
    <cellStyle name="SAPBEXHLevel0 3 6 2 3" xfId="16069" xr:uid="{F03802DB-A7AB-43F6-9B47-D5F242B3F34C}"/>
    <cellStyle name="SAPBEXHLevel0 3 6 3" xfId="10635" xr:uid="{4A258BC2-490E-428C-B1F8-CD8832E2D107}"/>
    <cellStyle name="SAPBEXHLevel0 3 6 3 2" xfId="21044" xr:uid="{F1A373EA-2995-4FCA-AB4B-9D32E3112C5B}"/>
    <cellStyle name="SAPBEXHLevel0 3 6 3 3" xfId="16302" xr:uid="{E56E1096-41E9-4C75-8302-C7AFA3281940}"/>
    <cellStyle name="SAPBEXHLevel0 3 6 4" xfId="19119" xr:uid="{D1AC321A-6115-45D4-BCD3-763C11086D78}"/>
    <cellStyle name="SAPBEXHLevel0 3 6 5" xfId="14377" xr:uid="{CB5C5DB3-F205-4A06-AB57-2802CA200251}"/>
    <cellStyle name="SAPBEXHLevel0 3 7" xfId="17634" xr:uid="{C2AEBEFD-4890-4EEA-ACD7-3D90A1C9D389}"/>
    <cellStyle name="SAPBEXHLevel0 3 8" xfId="12819" xr:uid="{29A6C5C6-7EBB-441C-99AC-9F5AE3A369B7}"/>
    <cellStyle name="SAPBEXHLevel0 4" xfId="5935" xr:uid="{FA190FB1-E3FC-4820-8C62-D00984FCC040}"/>
    <cellStyle name="SAPBEXHLevel0 4 2" xfId="6539" xr:uid="{E2B8F1BD-002F-47DD-94EE-0EA723DED91A}"/>
    <cellStyle name="SAPBEXHLevel0 4 2 2" xfId="9402" xr:uid="{574709EB-6F7C-4015-A14C-53453D73F766}"/>
    <cellStyle name="SAPBEXHLevel0 4 2 2 2" xfId="11116" xr:uid="{BC4DCD61-94F0-4996-903F-85451820C3BC}"/>
    <cellStyle name="SAPBEXHLevel0 4 2 2 2 2" xfId="21525" xr:uid="{E3B62338-F885-4DB2-A1D3-EDAD451BFD56}"/>
    <cellStyle name="SAPBEXHLevel0 4 2 2 2 3" xfId="16783" xr:uid="{19CB968F-6CFA-44C8-8074-17A36FE798B1}"/>
    <cellStyle name="SAPBEXHLevel0 4 2 2 3" xfId="9776" xr:uid="{89BF9076-02C9-45AF-BDD9-69FC7ED658EF}"/>
    <cellStyle name="SAPBEXHLevel0 4 2 2 3 2" xfId="20198" xr:uid="{434275D3-25AE-4DDE-92C2-9DCB981FE5F3}"/>
    <cellStyle name="SAPBEXHLevel0 4 2 2 3 3" xfId="15456" xr:uid="{FC4E37F4-7B7F-4421-ACA0-B13CEDEFDDF0}"/>
    <cellStyle name="SAPBEXHLevel0 4 2 2 4" xfId="19830" xr:uid="{9883BEF5-A8D2-4FE0-89F7-AE6B4F7E8A0E}"/>
    <cellStyle name="SAPBEXHLevel0 4 2 2 5" xfId="15088" xr:uid="{292C5B5A-72EF-4574-BC87-268DC78216BF}"/>
    <cellStyle name="SAPBEXHLevel0 4 2 3" xfId="18363" xr:uid="{17325B0F-BFED-4E67-B765-E7DE22C4572C}"/>
    <cellStyle name="SAPBEXHLevel0 4 2 4" xfId="13522" xr:uid="{D56BD01B-841B-458E-B49C-44F5378A5520}"/>
    <cellStyle name="SAPBEXHLevel0 4 3" xfId="8857" xr:uid="{CE9BB152-9696-418E-ADCB-824CE9D0FE8A}"/>
    <cellStyle name="SAPBEXHLevel0 4 3 2" xfId="10577" xr:uid="{E0F4D5D5-E72C-4B85-BC34-00EEEE889B8E}"/>
    <cellStyle name="SAPBEXHLevel0 4 3 2 2" xfId="20986" xr:uid="{737ABDE1-0151-4F33-8EDF-0BC090A1FC1C}"/>
    <cellStyle name="SAPBEXHLevel0 4 3 2 3" xfId="16244" xr:uid="{2726AAB1-1AC8-4DF4-B671-59A6DD02FD5C}"/>
    <cellStyle name="SAPBEXHLevel0 4 3 3" xfId="10039" xr:uid="{B85DA48D-E367-4561-9D25-568A8B267486}"/>
    <cellStyle name="SAPBEXHLevel0 4 3 3 2" xfId="20449" xr:uid="{49C69A0E-B9B9-4E6B-B977-401CEDE0E4D2}"/>
    <cellStyle name="SAPBEXHLevel0 4 3 3 3" xfId="15707" xr:uid="{00500109-4DE1-442E-B7F7-A8F4DED581C2}"/>
    <cellStyle name="SAPBEXHLevel0 4 3 4" xfId="19286" xr:uid="{A81AECFA-C53C-4FFA-ABE0-C927E7CA11C1}"/>
    <cellStyle name="SAPBEXHLevel0 4 3 5" xfId="14544" xr:uid="{82E65EB9-A150-4C8C-B1B6-020421F2EA17}"/>
    <cellStyle name="SAPBEXHLevel0 4 4" xfId="17809" xr:uid="{D39D0A4F-0B07-4C62-A245-3BCBDBA71B46}"/>
    <cellStyle name="SAPBEXHLevel0 4 5" xfId="12955" xr:uid="{8080A2BA-EA2B-40BE-9EBB-BDB6D360818D}"/>
    <cellStyle name="SAPBEXHLevel0 5" xfId="5882" xr:uid="{0F8F07BC-B924-41F8-9B67-D8E881F35901}"/>
    <cellStyle name="SAPBEXHLevel0 5 2" xfId="6529" xr:uid="{F67C3476-0698-4D5B-8728-E856451E46ED}"/>
    <cellStyle name="SAPBEXHLevel0 5 2 2" xfId="9392" xr:uid="{390ABE09-ABF1-470F-BED5-94AA73B1D0C6}"/>
    <cellStyle name="SAPBEXHLevel0 5 2 2 2" xfId="11106" xr:uid="{CE0AA930-AA30-4A55-BEB8-2B8D8698162D}"/>
    <cellStyle name="SAPBEXHLevel0 5 2 2 2 2" xfId="21515" xr:uid="{448FF421-3DC9-42E5-9200-E322B20DDC99}"/>
    <cellStyle name="SAPBEXHLevel0 5 2 2 2 3" xfId="16773" xr:uid="{754EAC03-68BE-49B6-9C48-DB8405BCD903}"/>
    <cellStyle name="SAPBEXHLevel0 5 2 2 3" xfId="8585" xr:uid="{6D1365F8-0CF5-4E29-8B0D-9ADCF82B6DB8}"/>
    <cellStyle name="SAPBEXHLevel0 5 2 2 3 2" xfId="19014" xr:uid="{6CD35B48-EE91-432F-944B-3199EFCA927B}"/>
    <cellStyle name="SAPBEXHLevel0 5 2 2 3 3" xfId="14272" xr:uid="{F18FDB59-BE14-4FCD-B0A9-AD3C837F20F7}"/>
    <cellStyle name="SAPBEXHLevel0 5 2 2 4" xfId="19820" xr:uid="{D5B1EDB3-7053-463D-932A-759E2C074AD8}"/>
    <cellStyle name="SAPBEXHLevel0 5 2 2 5" xfId="15078" xr:uid="{05D0ACCA-0C80-4EEC-A082-407E3C30CDEE}"/>
    <cellStyle name="SAPBEXHLevel0 5 2 3" xfId="18354" xr:uid="{D26D5721-1774-4596-8C54-E10F80912B09}"/>
    <cellStyle name="SAPBEXHLevel0 5 2 4" xfId="13512" xr:uid="{39F56A1B-AC88-45A8-927D-F6A1068ECD3E}"/>
    <cellStyle name="SAPBEXHLevel0 5 3" xfId="8818" xr:uid="{FE80BD32-5B0F-497A-9179-C0AF3152515E}"/>
    <cellStyle name="SAPBEXHLevel0 5 3 2" xfId="10535" xr:uid="{1C5E00D1-2D0E-4409-ADBA-448D92F741E6}"/>
    <cellStyle name="SAPBEXHLevel0 5 3 2 2" xfId="20944" xr:uid="{C58C1A4D-7692-43CF-90BA-75B199553713}"/>
    <cellStyle name="SAPBEXHLevel0 5 3 2 3" xfId="16202" xr:uid="{FD342D18-72C2-41C6-A412-64FE24FF1DB0}"/>
    <cellStyle name="SAPBEXHLevel0 5 3 3" xfId="10240" xr:uid="{DF0A175E-DEB4-48CF-B0B6-42C402E5C1E6}"/>
    <cellStyle name="SAPBEXHLevel0 5 3 3 2" xfId="20649" xr:uid="{6851B29B-383F-4008-8880-48F820EA6D99}"/>
    <cellStyle name="SAPBEXHLevel0 5 3 3 3" xfId="15907" xr:uid="{2B9A6248-CF26-43A8-A7A3-1F35001A74BD}"/>
    <cellStyle name="SAPBEXHLevel0 5 3 4" xfId="19247" xr:uid="{DF78729B-4189-4C37-8D4F-F9B7D9307E14}"/>
    <cellStyle name="SAPBEXHLevel0 5 3 5" xfId="14505" xr:uid="{C0F0B32D-A048-40BD-A990-A08146317891}"/>
    <cellStyle name="SAPBEXHLevel0 5 4" xfId="17768" xr:uid="{1297FB4A-9B6B-4DB0-B066-357B598F629C}"/>
    <cellStyle name="SAPBEXHLevel0 5 5" xfId="12909" xr:uid="{FE4A385C-23A9-456C-8F61-C1499C0FE5E4}"/>
    <cellStyle name="SAPBEXHLevel0 6" xfId="5955" xr:uid="{43C06A12-DEB7-411C-87A0-0A704805A082}"/>
    <cellStyle name="SAPBEXHLevel0 6 2" xfId="8876" xr:uid="{B190D936-4EF8-4996-98A2-E1A5B417E79E}"/>
    <cellStyle name="SAPBEXHLevel0 6 2 2" xfId="10594" xr:uid="{B9B82C53-324A-4F5B-97E2-6E5599938938}"/>
    <cellStyle name="SAPBEXHLevel0 6 2 2 2" xfId="21003" xr:uid="{F6BDAC91-24FA-4F49-9981-D19CAD0DE957}"/>
    <cellStyle name="SAPBEXHLevel0 6 2 2 3" xfId="16261" xr:uid="{13612AA0-0651-4D61-A136-14CAE99B20C9}"/>
    <cellStyle name="SAPBEXHLevel0 6 2 3" xfId="9877" xr:uid="{70CE2EB9-1641-4247-8EC5-16ED4FACBBC4}"/>
    <cellStyle name="SAPBEXHLevel0 6 2 3 2" xfId="20294" xr:uid="{4949D37A-FDA1-4334-BE15-8098533AF16B}"/>
    <cellStyle name="SAPBEXHLevel0 6 2 3 3" xfId="15552" xr:uid="{5559B0F3-8141-456A-AFB9-C0F610C2DAE6}"/>
    <cellStyle name="SAPBEXHLevel0 6 2 4" xfId="19305" xr:uid="{D49CF5B8-F42A-4F2E-B2EE-6928FF28600B}"/>
    <cellStyle name="SAPBEXHLevel0 6 2 5" xfId="14563" xr:uid="{A438890A-D4E1-46F9-9CE5-5482B943D617}"/>
    <cellStyle name="SAPBEXHLevel0 6 3" xfId="17827" xr:uid="{916E5ACB-B469-4AF0-9302-677DC02EEC57}"/>
    <cellStyle name="SAPBEXHLevel0 6 4" xfId="12970" xr:uid="{6B34F9A6-E7AA-41A3-B096-2FEEA1A666C2}"/>
    <cellStyle name="SAPBEXHLevel0 7" xfId="5200" xr:uid="{5BACB881-59A1-495A-AE0D-9A6FD4B8C164}"/>
    <cellStyle name="SAPBEXHLevel0 7 2" xfId="10324" xr:uid="{43B4CCC6-8E0D-4442-A7A2-0B8E4BBC8663}"/>
    <cellStyle name="SAPBEXHLevel0 7 2 2" xfId="20732" xr:uid="{72FAB332-F0A9-4A76-BBC4-52153A94D447}"/>
    <cellStyle name="SAPBEXHLevel0 7 2 3" xfId="15990" xr:uid="{E532F580-DCB9-4F68-B79D-CA8B6B03C5F7}"/>
    <cellStyle name="SAPBEXHLevel0 7 3" xfId="8628" xr:uid="{AE5CBDCD-7054-47C6-A459-E5C1FD7877A0}"/>
    <cellStyle name="SAPBEXHLevel0 7 3 2" xfId="19057" xr:uid="{F55C210D-14CF-437E-AB93-4EBCC2637591}"/>
    <cellStyle name="SAPBEXHLevel0 7 3 3" xfId="14315" xr:uid="{822981EA-AD98-44E9-B126-44C004E340C0}"/>
    <cellStyle name="SAPBEXHLevel0 7 4" xfId="18891" xr:uid="{CFDF8595-F453-4656-8CDC-1772D36F0DA4}"/>
    <cellStyle name="SAPBEXHLevel0 7 5" xfId="14149" xr:uid="{D70039F2-2304-4A8C-8EA4-D7F1FE7B3932}"/>
    <cellStyle name="SAPBEXHLevel0 8" xfId="17553" xr:uid="{B80D5134-EB77-4974-8C26-DBE8496C9961}"/>
    <cellStyle name="SAPBEXHLevel0 9" xfId="11966" xr:uid="{3016C84D-09FC-4B50-BFB3-FB82C73B06E2}"/>
    <cellStyle name="SAPBEXHLevel0X" xfId="4509" xr:uid="{6BAC7907-0A1E-4584-B0A0-35E8C296AF49}"/>
    <cellStyle name="SAPBEXHLevel0X 2" xfId="5849" xr:uid="{46F7A85C-DAF5-4091-A969-59F8A50E353D}"/>
    <cellStyle name="SAPBEXHLevel0X 2 2" xfId="6252" xr:uid="{B2EAFF65-2425-4228-ACE5-544627F7AABA}"/>
    <cellStyle name="SAPBEXHLevel0X 2 2 2" xfId="6726" xr:uid="{16D29D23-1207-435A-9CBE-CA9380A6C2BF}"/>
    <cellStyle name="SAPBEXHLevel0X 2 2 2 2" xfId="9576" xr:uid="{504BAD6E-9464-413B-B71E-E12FDFD93E2E}"/>
    <cellStyle name="SAPBEXHLevel0X 2 2 2 2 2" xfId="11295" xr:uid="{1EABB7CE-50CA-4DC6-96BE-0B9FE17DBE23}"/>
    <cellStyle name="SAPBEXHLevel0X 2 2 2 2 2 2" xfId="21704" xr:uid="{D26EC422-6E8E-4DFE-A553-4C7C2FA81713}"/>
    <cellStyle name="SAPBEXHLevel0X 2 2 2 2 2 3" xfId="16962" xr:uid="{5BC23681-64DF-4958-A9F9-39253BCE30BC}"/>
    <cellStyle name="SAPBEXHLevel0X 2 2 2 2 3" xfId="11835" xr:uid="{0B572551-F639-4DFE-9898-9456419F6A20}"/>
    <cellStyle name="SAPBEXHLevel0X 2 2 2 2 3 2" xfId="22229" xr:uid="{26811E49-4C24-4EB2-92F3-FD48EAA03377}"/>
    <cellStyle name="SAPBEXHLevel0X 2 2 2 2 3 3" xfId="17487" xr:uid="{5E2F83FD-1CF1-446C-877B-143BB20ED06A}"/>
    <cellStyle name="SAPBEXHLevel0X 2 2 2 2 4" xfId="20004" xr:uid="{01579BA0-6A0B-4060-9D14-3819DB7826F5}"/>
    <cellStyle name="SAPBEXHLevel0X 2 2 2 2 5" xfId="15262" xr:uid="{D379A5B0-56DB-4967-B42F-255348C3FAE4}"/>
    <cellStyle name="SAPBEXHLevel0X 2 2 2 3" xfId="18546" xr:uid="{136A1A4C-1D03-48DD-B586-10D3EC50B83F}"/>
    <cellStyle name="SAPBEXHLevel0X 2 2 2 4" xfId="13707" xr:uid="{E8A1D14D-85C2-4C87-AAE6-330EDF1ACE03}"/>
    <cellStyle name="SAPBEXHLevel0X 2 2 3" xfId="9131" xr:uid="{E525DCDC-6BFD-46C5-95CF-1B3E974A63A0}"/>
    <cellStyle name="SAPBEXHLevel0X 2 2 3 2" xfId="10855" xr:uid="{66459A96-70D9-49D9-95C3-783B5FFED74B}"/>
    <cellStyle name="SAPBEXHLevel0X 2 2 3 2 2" xfId="21264" xr:uid="{8AF07463-FAE2-4573-8FD7-F6BED12A410A}"/>
    <cellStyle name="SAPBEXHLevel0X 2 2 3 2 3" xfId="16522" xr:uid="{6B4F6AC3-5978-44A6-8A00-D68522E17094}"/>
    <cellStyle name="SAPBEXHLevel0X 2 2 3 3" xfId="11746" xr:uid="{53DB9EF5-8E0C-4E8D-A391-9CD5CB2C4E0E}"/>
    <cellStyle name="SAPBEXHLevel0X 2 2 3 3 2" xfId="22140" xr:uid="{FEA84F9C-A8E0-45F4-AB85-3BE0A6441EA4}"/>
    <cellStyle name="SAPBEXHLevel0X 2 2 3 3 3" xfId="17398" xr:uid="{52797D9E-9E11-4605-94A5-1A0B17797A8D}"/>
    <cellStyle name="SAPBEXHLevel0X 2 2 3 4" xfId="19560" xr:uid="{9B2515E5-B037-474A-B2D9-4DC38658EBBF}"/>
    <cellStyle name="SAPBEXHLevel0X 2 2 3 5" xfId="14818" xr:uid="{F3C5888C-408F-4835-A8AA-6173BA16C14B}"/>
    <cellStyle name="SAPBEXHLevel0X 2 2 4" xfId="18092" xr:uid="{EF7C8C18-6593-4C95-9E99-995127C5EE0D}"/>
    <cellStyle name="SAPBEXHLevel0X 2 2 5" xfId="13244" xr:uid="{137B4B1B-0CAA-4ACE-BAB7-5E45883F2975}"/>
    <cellStyle name="SAPBEXHLevel0X 2 3" xfId="6386" xr:uid="{6CA3E30E-55E3-460B-9329-A54B1E884A8F}"/>
    <cellStyle name="SAPBEXHLevel0X 2 3 2" xfId="6851" xr:uid="{FB8F9111-1812-42A2-9BF8-0A880EB597F5}"/>
    <cellStyle name="SAPBEXHLevel0X 2 3 2 2" xfId="9692" xr:uid="{924FA337-9EAF-4B4A-A005-FA2A9A61A3CE}"/>
    <cellStyle name="SAPBEXHLevel0X 2 3 2 2 2" xfId="11413" xr:uid="{29E1219A-71CF-47D8-A82F-6690056B8ED1}"/>
    <cellStyle name="SAPBEXHLevel0X 2 3 2 2 2 2" xfId="21822" xr:uid="{24851660-3351-45F3-A0C5-4A1EC443EDF6}"/>
    <cellStyle name="SAPBEXHLevel0X 2 3 2 2 2 3" xfId="17080" xr:uid="{88D62EDE-B008-4CA0-974B-CB0A1EDC9027}"/>
    <cellStyle name="SAPBEXHLevel0X 2 3 2 2 3" xfId="10212" xr:uid="{CC470B0A-737F-43EC-996F-8088FD434BB5}"/>
    <cellStyle name="SAPBEXHLevel0X 2 3 2 2 3 2" xfId="20621" xr:uid="{60670CD9-42C5-4339-B19F-446E38EF4C4C}"/>
    <cellStyle name="SAPBEXHLevel0X 2 3 2 2 3 3" xfId="15879" xr:uid="{0679E43D-3AF3-4EDD-A78A-C33C68095040}"/>
    <cellStyle name="SAPBEXHLevel0X 2 3 2 2 4" xfId="20120" xr:uid="{20E1E495-2EDD-4EA8-88BF-1B6EE0F92C22}"/>
    <cellStyle name="SAPBEXHLevel0X 2 3 2 2 5" xfId="15378" xr:uid="{4CFC212D-7379-4B97-8812-C8BC577468FD}"/>
    <cellStyle name="SAPBEXHLevel0X 2 3 2 3" xfId="18669" xr:uid="{70A1CFFF-FFA0-4F56-88D3-3695D493E6A4}"/>
    <cellStyle name="SAPBEXHLevel0X 2 3 2 4" xfId="13832" xr:uid="{86BA539D-25D3-423F-8EE9-07F58F65219E}"/>
    <cellStyle name="SAPBEXHLevel0X 2 3 3" xfId="9258" xr:uid="{82AB5B6E-4645-45F3-965F-235FA92A24D0}"/>
    <cellStyle name="SAPBEXHLevel0X 2 3 3 2" xfId="10982" xr:uid="{48E0545E-50F7-4051-AB57-9CE9C0AD61B4}"/>
    <cellStyle name="SAPBEXHLevel0X 2 3 3 2 2" xfId="21391" xr:uid="{2BFA77A8-313A-47CB-8C1E-84A03A7D8586}"/>
    <cellStyle name="SAPBEXHLevel0X 2 3 3 2 3" xfId="16649" xr:uid="{EB88E387-5125-4076-A95B-3275160B6674}"/>
    <cellStyle name="SAPBEXHLevel0X 2 3 3 3" xfId="11795" xr:uid="{2093A745-EB0F-4289-BF88-246873B04AB5}"/>
    <cellStyle name="SAPBEXHLevel0X 2 3 3 3 2" xfId="22189" xr:uid="{B1BAF7D2-31E5-4016-9389-07A3B06BDD4F}"/>
    <cellStyle name="SAPBEXHLevel0X 2 3 3 3 3" xfId="17447" xr:uid="{59531036-97DF-4617-AAB0-42A13AE5F4DD}"/>
    <cellStyle name="SAPBEXHLevel0X 2 3 3 4" xfId="19687" xr:uid="{23D7B687-3EAE-485D-B794-6028A79A68EE}"/>
    <cellStyle name="SAPBEXHLevel0X 2 3 3 5" xfId="14945" xr:uid="{A7231CFE-8FE7-48BD-BE0D-BE81914A0DBE}"/>
    <cellStyle name="SAPBEXHLevel0X 2 3 4" xfId="18224" xr:uid="{162AEBE7-490D-458F-9250-44B0B4922815}"/>
    <cellStyle name="SAPBEXHLevel0X 2 3 5" xfId="13378" xr:uid="{91D61CC8-7A60-42D3-A3B5-4B0241AB49DB}"/>
    <cellStyle name="SAPBEXHLevel0X 2 4" xfId="5960" xr:uid="{1777AC18-6F31-4363-9CA3-2E8CB2E83D0A}"/>
    <cellStyle name="SAPBEXHLevel0X 2 4 2" xfId="8880" xr:uid="{2A565906-E5AD-47C8-A453-98F3AC018BA1}"/>
    <cellStyle name="SAPBEXHLevel0X 2 4 2 2" xfId="10598" xr:uid="{DF3BAF87-0B95-494B-A252-FADB49A34D34}"/>
    <cellStyle name="SAPBEXHLevel0X 2 4 2 2 2" xfId="21007" xr:uid="{8FF21975-9919-4306-BFED-4982EED3639F}"/>
    <cellStyle name="SAPBEXHLevel0X 2 4 2 2 3" xfId="16265" xr:uid="{73062CCF-C5BD-4EDE-BA11-925BB1487D3F}"/>
    <cellStyle name="SAPBEXHLevel0X 2 4 2 3" xfId="8534" xr:uid="{7CCE7087-74A0-4B15-AD6D-5946A0E2D6FA}"/>
    <cellStyle name="SAPBEXHLevel0X 2 4 2 3 2" xfId="18962" xr:uid="{AF3A3B8C-AD10-47F5-8FBE-C3F656C00879}"/>
    <cellStyle name="SAPBEXHLevel0X 2 4 2 3 3" xfId="14220" xr:uid="{14B3A205-6C76-4DC3-AB6D-724780D58F9C}"/>
    <cellStyle name="SAPBEXHLevel0X 2 4 2 4" xfId="19309" xr:uid="{38210D7A-EFAC-4A7C-ABC7-75B9C9A65D1F}"/>
    <cellStyle name="SAPBEXHLevel0X 2 4 2 5" xfId="14567" xr:uid="{62A086AD-6E3F-443F-87B9-4A1C10C72930}"/>
    <cellStyle name="SAPBEXHLevel0X 2 4 3" xfId="17831" xr:uid="{2B1F7BC0-19B9-455D-BDF2-190CF481FDC7}"/>
    <cellStyle name="SAPBEXHLevel0X 2 4 4" xfId="12975" xr:uid="{4DF67FA5-E508-4D0C-AB23-FE063AEDA092}"/>
    <cellStyle name="SAPBEXHLevel0X 2 5" xfId="8787" xr:uid="{3856C185-F6D8-438C-9FDC-41DA77222FF4}"/>
    <cellStyle name="SAPBEXHLevel0X 2 5 2" xfId="10501" xr:uid="{5D72FFA9-8BE8-4D19-834B-57044FF8977F}"/>
    <cellStyle name="SAPBEXHLevel0X 2 5 2 2" xfId="20910" xr:uid="{D8547AF8-CACE-466D-A022-1E842EA0B285}"/>
    <cellStyle name="SAPBEXHLevel0X 2 5 2 3" xfId="16168" xr:uid="{A69516C8-96B2-407F-881C-140F3D4961FF}"/>
    <cellStyle name="SAPBEXHLevel0X 2 5 3" xfId="11765" xr:uid="{140DC86D-7248-4FDA-841E-F733B91988DD}"/>
    <cellStyle name="SAPBEXHLevel0X 2 5 3 2" xfId="22159" xr:uid="{8712B35E-6DEE-494F-9365-429285C5AC94}"/>
    <cellStyle name="SAPBEXHLevel0X 2 5 3 3" xfId="17417" xr:uid="{F21D8171-9054-4DAB-8D97-D4C6EFE1FE70}"/>
    <cellStyle name="SAPBEXHLevel0X 2 5 4" xfId="19216" xr:uid="{86B91359-674F-42ED-8223-769896BEF517}"/>
    <cellStyle name="SAPBEXHLevel0X 2 5 5" xfId="14474" xr:uid="{D13F1A1A-E74B-4F05-AD99-53BCCD8AAA1E}"/>
    <cellStyle name="SAPBEXHLevel0X 2 6" xfId="17734" xr:uid="{D72FC79C-5CA3-4CEE-89B0-3B8BEAA7F8D8}"/>
    <cellStyle name="SAPBEXHLevel0X 2 7" xfId="12194" xr:uid="{1A18F4CB-E65C-414D-8E8E-23DBF1ACCA98}"/>
    <cellStyle name="SAPBEXHLevel0X 3" xfId="5744" xr:uid="{EA4C1CB4-8EF8-4119-A733-D261F9737884}"/>
    <cellStyle name="SAPBEXHLevel0X 3 2" xfId="6166" xr:uid="{BCBC3CD5-748B-42B0-9115-F55FBCFB8482}"/>
    <cellStyle name="SAPBEXHLevel0X 3 2 2" xfId="6647" xr:uid="{4959BD6F-8161-402A-BD20-E19193C2FD42}"/>
    <cellStyle name="SAPBEXHLevel0X 3 2 2 2" xfId="9501" xr:uid="{30024F82-C2ED-4476-95BA-8F73687BBC70}"/>
    <cellStyle name="SAPBEXHLevel0X 3 2 2 2 2" xfId="11218" xr:uid="{542135FE-0623-4D3D-A450-628B47C0E628}"/>
    <cellStyle name="SAPBEXHLevel0X 3 2 2 2 2 2" xfId="21627" xr:uid="{FAF152EF-6CAD-4477-A125-2CE50BDFA415}"/>
    <cellStyle name="SAPBEXHLevel0X 3 2 2 2 2 3" xfId="16885" xr:uid="{CEEA721D-F75B-463C-A13B-5EEEF649DD08}"/>
    <cellStyle name="SAPBEXHLevel0X 3 2 2 2 3" xfId="10037" xr:uid="{B6723609-F36F-4BA1-A1A4-2C0C2DA08A3F}"/>
    <cellStyle name="SAPBEXHLevel0X 3 2 2 2 3 2" xfId="20447" xr:uid="{F4ECB37F-96EC-4791-9479-3F6AC9B8F881}"/>
    <cellStyle name="SAPBEXHLevel0X 3 2 2 2 3 3" xfId="15705" xr:uid="{197FFE7D-FF93-4179-87CD-159E68E5B9DC}"/>
    <cellStyle name="SAPBEXHLevel0X 3 2 2 2 4" xfId="19929" xr:uid="{2D9F45F9-9C9B-465A-83CE-250046397456}"/>
    <cellStyle name="SAPBEXHLevel0X 3 2 2 2 5" xfId="15187" xr:uid="{DCC1EDCE-F61D-4DA0-9353-CF826ECF8E88}"/>
    <cellStyle name="SAPBEXHLevel0X 3 2 2 3" xfId="18469" xr:uid="{9C3DFD21-CAE7-4996-AD94-7C765083C40D}"/>
    <cellStyle name="SAPBEXHLevel0X 3 2 2 4" xfId="13628" xr:uid="{B1ABE8C3-CCF4-41ED-A9F9-35198B83251D}"/>
    <cellStyle name="SAPBEXHLevel0X 3 2 3" xfId="9053" xr:uid="{51308889-632A-47FB-BE0A-F8F1204D640D}"/>
    <cellStyle name="SAPBEXHLevel0X 3 2 3 2" xfId="10772" xr:uid="{8BE6C58D-899D-49BD-8C28-F2DBADF96B86}"/>
    <cellStyle name="SAPBEXHLevel0X 3 2 3 2 2" xfId="21181" xr:uid="{E3E0383A-4E14-4218-94E9-35AC18596914}"/>
    <cellStyle name="SAPBEXHLevel0X 3 2 3 2 3" xfId="16439" xr:uid="{6D885994-9E25-4E32-84E4-182317B1C965}"/>
    <cellStyle name="SAPBEXHLevel0X 3 2 3 3" xfId="9765" xr:uid="{88633112-E09C-44A1-9C36-40AF79EFFA29}"/>
    <cellStyle name="SAPBEXHLevel0X 3 2 3 3 2" xfId="20188" xr:uid="{736CF08E-8076-4CA9-A4B2-ED0C2FB4EF25}"/>
    <cellStyle name="SAPBEXHLevel0X 3 2 3 3 3" xfId="15446" xr:uid="{365A077E-B287-45E7-AB8B-5A1354F0BE05}"/>
    <cellStyle name="SAPBEXHLevel0X 3 2 3 4" xfId="19482" xr:uid="{30AA718E-DC80-456B-85C1-0324FCE9AA73}"/>
    <cellStyle name="SAPBEXHLevel0X 3 2 3 5" xfId="14740" xr:uid="{F42CD0EC-909E-4399-9F99-7C161D6230D5}"/>
    <cellStyle name="SAPBEXHLevel0X 3 2 4" xfId="18009" xr:uid="{45EFF36C-5AC1-480C-A200-AF9B2CFB8851}"/>
    <cellStyle name="SAPBEXHLevel0X 3 2 5" xfId="13159" xr:uid="{0D975D78-0064-401B-ABBA-E387C43525FC}"/>
    <cellStyle name="SAPBEXHLevel0X 3 3" xfId="6216" xr:uid="{A5A4D36E-4DFB-479C-AB56-95C0256A33B0}"/>
    <cellStyle name="SAPBEXHLevel0X 3 3 2" xfId="6691" xr:uid="{0454B6D6-2FCB-4CFE-8196-78978178D593}"/>
    <cellStyle name="SAPBEXHLevel0X 3 3 2 2" xfId="9541" xr:uid="{96F5B4E5-94EA-40B2-9C51-A8D5561ADAD6}"/>
    <cellStyle name="SAPBEXHLevel0X 3 3 2 2 2" xfId="11260" xr:uid="{07C13F82-56AE-4FC5-90F6-5E6650BC5ED1}"/>
    <cellStyle name="SAPBEXHLevel0X 3 3 2 2 2 2" xfId="21669" xr:uid="{B59E49F0-B220-43E6-AEB3-072D83EED103}"/>
    <cellStyle name="SAPBEXHLevel0X 3 3 2 2 2 3" xfId="16927" xr:uid="{B1DF34FF-497D-4CCF-99D4-565B2067A5B3}"/>
    <cellStyle name="SAPBEXHLevel0X 3 3 2 2 3" xfId="11785" xr:uid="{CD24F8B1-1623-45A3-8999-D084BF787B17}"/>
    <cellStyle name="SAPBEXHLevel0X 3 3 2 2 3 2" xfId="22179" xr:uid="{5AACF0F6-2596-44A0-B7E6-756A93122251}"/>
    <cellStyle name="SAPBEXHLevel0X 3 3 2 2 3 3" xfId="17437" xr:uid="{5E0197BB-7120-41E5-9447-03BDEBC00E5F}"/>
    <cellStyle name="SAPBEXHLevel0X 3 3 2 2 4" xfId="19969" xr:uid="{200FD5CA-34F6-4417-927C-E1DDE33E6B98}"/>
    <cellStyle name="SAPBEXHLevel0X 3 3 2 2 5" xfId="15227" xr:uid="{3F5C3117-6FD9-4E16-A94F-F56743F50CE6}"/>
    <cellStyle name="SAPBEXHLevel0X 3 3 2 3" xfId="18511" xr:uid="{C093768F-D262-42F3-81ED-B9A0DBB0445A}"/>
    <cellStyle name="SAPBEXHLevel0X 3 3 2 4" xfId="13672" xr:uid="{B2F63728-A205-445E-95C6-26111E08BA1E}"/>
    <cellStyle name="SAPBEXHLevel0X 3 3 3" xfId="9095" xr:uid="{C05929A6-5E04-4245-BB6C-0B1C2E1DEA2D}"/>
    <cellStyle name="SAPBEXHLevel0X 3 3 3 2" xfId="10819" xr:uid="{555295BA-83D0-4E2F-979F-C179A9402E94}"/>
    <cellStyle name="SAPBEXHLevel0X 3 3 3 2 2" xfId="21228" xr:uid="{9E6F7B55-8ACB-4CFB-A988-78009874ACFA}"/>
    <cellStyle name="SAPBEXHLevel0X 3 3 3 2 3" xfId="16486" xr:uid="{B608FF65-9373-4F25-8267-516AE2CDBD14}"/>
    <cellStyle name="SAPBEXHLevel0X 3 3 3 3" xfId="11833" xr:uid="{DC634BA1-EE1A-4576-98C5-B26968938113}"/>
    <cellStyle name="SAPBEXHLevel0X 3 3 3 3 2" xfId="22227" xr:uid="{0641629C-38F6-4E3A-B5FB-E8351A0CC732}"/>
    <cellStyle name="SAPBEXHLevel0X 3 3 3 3 3" xfId="17485" xr:uid="{4E4FC340-B4B6-4CD2-B930-5A6DB2B14CF6}"/>
    <cellStyle name="SAPBEXHLevel0X 3 3 3 4" xfId="19524" xr:uid="{4CDB6265-395A-4200-8931-F6255A472721}"/>
    <cellStyle name="SAPBEXHLevel0X 3 3 3 5" xfId="14782" xr:uid="{6295EEE8-1830-435C-97A9-BE148217608E}"/>
    <cellStyle name="SAPBEXHLevel0X 3 3 4" xfId="18056" xr:uid="{A93F2A66-0EFC-4759-94BF-D57EE19DEB31}"/>
    <cellStyle name="SAPBEXHLevel0X 3 3 5" xfId="13208" xr:uid="{389CA675-EC7C-4D0A-814D-E5305E5A9690}"/>
    <cellStyle name="SAPBEXHLevel0X 3 4" xfId="6350" xr:uid="{DE93F09E-B070-4747-B579-CC7095627A6B}"/>
    <cellStyle name="SAPBEXHLevel0X 3 4 2" xfId="6815" xr:uid="{C8B8905F-2972-47D2-BCF2-6E45A893C023}"/>
    <cellStyle name="SAPBEXHLevel0X 3 4 2 2" xfId="9656" xr:uid="{F036A674-D3FA-4CFD-A7F8-C4E3C13FDBEC}"/>
    <cellStyle name="SAPBEXHLevel0X 3 4 2 2 2" xfId="11378" xr:uid="{68D4AC42-0EF8-42C8-B1C9-A4EBC94BD41A}"/>
    <cellStyle name="SAPBEXHLevel0X 3 4 2 2 2 2" xfId="21787" xr:uid="{0991C0E8-27AA-4FEA-B77B-F71939ABC77A}"/>
    <cellStyle name="SAPBEXHLevel0X 3 4 2 2 2 3" xfId="17045" xr:uid="{1DF75DC7-F3D1-4712-8D97-447397B3256E}"/>
    <cellStyle name="SAPBEXHLevel0X 3 4 2 2 3" xfId="9814" xr:uid="{B74864ED-7F69-436C-BADD-1C7D685080AF}"/>
    <cellStyle name="SAPBEXHLevel0X 3 4 2 2 3 2" xfId="20234" xr:uid="{7B2C73A1-0C0B-4532-A3B9-0E7C96FF2B7D}"/>
    <cellStyle name="SAPBEXHLevel0X 3 4 2 2 3 3" xfId="15492" xr:uid="{8892D0D3-3845-4C9C-BC4C-94207A2E1A42}"/>
    <cellStyle name="SAPBEXHLevel0X 3 4 2 2 4" xfId="20084" xr:uid="{E68A1001-D78D-4326-97EF-BB7ACA113625}"/>
    <cellStyle name="SAPBEXHLevel0X 3 4 2 2 5" xfId="15342" xr:uid="{4BACA1E8-FD6F-4D8D-986E-68D8A3934A36}"/>
    <cellStyle name="SAPBEXHLevel0X 3 4 2 3" xfId="18633" xr:uid="{1501CD97-0887-400E-BA59-64FC966858EB}"/>
    <cellStyle name="SAPBEXHLevel0X 3 4 2 4" xfId="13796" xr:uid="{56D5B41F-26C0-4E10-9A48-6663DCA78332}"/>
    <cellStyle name="SAPBEXHLevel0X 3 4 3" xfId="9222" xr:uid="{C52E2D89-845E-4556-A331-CF07AF528C69}"/>
    <cellStyle name="SAPBEXHLevel0X 3 4 3 2" xfId="10947" xr:uid="{43EA63C7-C56F-4465-9CB4-14A9E363AE96}"/>
    <cellStyle name="SAPBEXHLevel0X 3 4 3 2 2" xfId="21356" xr:uid="{D770B5DD-7291-44E5-8AB9-291C4353E10E}"/>
    <cellStyle name="SAPBEXHLevel0X 3 4 3 2 3" xfId="16614" xr:uid="{586E192C-EDBA-4FF5-A5F3-673EE514A13C}"/>
    <cellStyle name="SAPBEXHLevel0X 3 4 3 3" xfId="9954" xr:uid="{06BE36C3-7BCF-435A-8AD1-8679DC368E63}"/>
    <cellStyle name="SAPBEXHLevel0X 3 4 3 3 2" xfId="20367" xr:uid="{5805DD86-1BBE-4DA6-9CF5-71A18DF6623F}"/>
    <cellStyle name="SAPBEXHLevel0X 3 4 3 3 3" xfId="15625" xr:uid="{DA39652F-A988-4163-B342-4D566B23DE3C}"/>
    <cellStyle name="SAPBEXHLevel0X 3 4 3 4" xfId="19651" xr:uid="{C812B686-7FDB-4146-8EDA-77B5E8A572FF}"/>
    <cellStyle name="SAPBEXHLevel0X 3 4 3 5" xfId="14909" xr:uid="{22ED9B2B-5829-4EDB-8CD0-0DEBA3FB9CA9}"/>
    <cellStyle name="SAPBEXHLevel0X 3 4 4" xfId="18188" xr:uid="{CD1EC345-F501-402C-93DF-5395E2F5D083}"/>
    <cellStyle name="SAPBEXHLevel0X 3 4 5" xfId="13342" xr:uid="{36CB1CF8-8610-46FF-B19E-0302F2DFDD58}"/>
    <cellStyle name="SAPBEXHLevel0X 3 5" xfId="6090" xr:uid="{24DED23C-DB8C-406E-9F4D-CB77A0962E5E}"/>
    <cellStyle name="SAPBEXHLevel0X 3 5 2" xfId="8985" xr:uid="{99C72E56-2FBF-4137-B4D9-08A5351800A0}"/>
    <cellStyle name="SAPBEXHLevel0X 3 5 2 2" xfId="10704" xr:uid="{4E846DAB-E13F-45A9-9F96-43FE54252EAB}"/>
    <cellStyle name="SAPBEXHLevel0X 3 5 2 2 2" xfId="21113" xr:uid="{2CF99C38-19A3-4958-AA06-5DD73406D648}"/>
    <cellStyle name="SAPBEXHLevel0X 3 5 2 2 3" xfId="16371" xr:uid="{7C25E600-BB38-47DC-BCCA-D15E2DF432FD}"/>
    <cellStyle name="SAPBEXHLevel0X 3 5 2 3" xfId="11663" xr:uid="{112D35D3-3313-41BB-842A-2B4349D49986}"/>
    <cellStyle name="SAPBEXHLevel0X 3 5 2 3 2" xfId="22057" xr:uid="{09C5CDCC-3FA3-4390-A4E8-0371F706A3F8}"/>
    <cellStyle name="SAPBEXHLevel0X 3 5 2 3 3" xfId="17315" xr:uid="{E270400E-BEF2-4ED3-86D4-98FAEC7F9E34}"/>
    <cellStyle name="SAPBEXHLevel0X 3 5 2 4" xfId="19414" xr:uid="{A00BFD81-56F3-4DF9-B28E-922A448A30FC}"/>
    <cellStyle name="SAPBEXHLevel0X 3 5 2 5" xfId="14672" xr:uid="{17A1C832-E468-4364-B5D5-7E1CFB9CD99D}"/>
    <cellStyle name="SAPBEXHLevel0X 3 5 3" xfId="17938" xr:uid="{01C86BBA-22B4-4FB3-8D44-DF541BA92E6E}"/>
    <cellStyle name="SAPBEXHLevel0X 3 5 4" xfId="13087" xr:uid="{85A50FBF-FF04-4BDB-A638-C69D8632792D}"/>
    <cellStyle name="SAPBEXHLevel0X 3 6" xfId="8691" xr:uid="{40352AC7-968A-49D2-9C54-DE51D684CCBE}"/>
    <cellStyle name="SAPBEXHLevel0X 3 6 2" xfId="10403" xr:uid="{E64C8618-9920-4F80-8175-CA9CE662D107}"/>
    <cellStyle name="SAPBEXHLevel0X 3 6 2 2" xfId="20812" xr:uid="{8B0B34E0-FD7A-4D4F-962F-2BA12CFB007E}"/>
    <cellStyle name="SAPBEXHLevel0X 3 6 2 3" xfId="16070" xr:uid="{08527A84-E815-472F-9B44-F36325974292}"/>
    <cellStyle name="SAPBEXHLevel0X 3 6 3" xfId="9973" xr:uid="{DA86FAAE-2BCF-4441-9C68-B8E756ABCF8E}"/>
    <cellStyle name="SAPBEXHLevel0X 3 6 3 2" xfId="20386" xr:uid="{52FC06D6-87A4-41B3-A16F-F60CFD28448A}"/>
    <cellStyle name="SAPBEXHLevel0X 3 6 3 3" xfId="15644" xr:uid="{68E0EF6A-3C18-4EE0-81EF-22EAEEACDB20}"/>
    <cellStyle name="SAPBEXHLevel0X 3 6 4" xfId="19120" xr:uid="{16165184-C317-4EB4-8C4B-7E7C6FBDC636}"/>
    <cellStyle name="SAPBEXHLevel0X 3 6 5" xfId="14378" xr:uid="{B2CB6FFF-BD8F-4031-BA5E-B4443D71342F}"/>
    <cellStyle name="SAPBEXHLevel0X 3 7" xfId="17635" xr:uid="{974B32AE-0F25-4928-B10B-5CB60729F7F6}"/>
    <cellStyle name="SAPBEXHLevel0X 3 8" xfId="12820" xr:uid="{4E3FBB8B-1298-4A1C-B769-01626AEF3A49}"/>
    <cellStyle name="SAPBEXHLevel0X 4" xfId="5799" xr:uid="{DB0023F9-C659-4FBD-8FF1-EA9E97C01D87}"/>
    <cellStyle name="SAPBEXHLevel0X 4 2" xfId="6513" xr:uid="{DE46CFD6-6196-4BC1-846B-6C40C355BD5C}"/>
    <cellStyle name="SAPBEXHLevel0X 4 2 2" xfId="9377" xr:uid="{69F3DF3E-3C74-43D3-AB51-919FAE412F20}"/>
    <cellStyle name="SAPBEXHLevel0X 4 2 2 2" xfId="11090" xr:uid="{0FA6D29C-538B-4EBB-961E-66E0C6DB24F9}"/>
    <cellStyle name="SAPBEXHLevel0X 4 2 2 2 2" xfId="21499" xr:uid="{34F07ADC-8685-41EE-B27E-8BE007BB9FC2}"/>
    <cellStyle name="SAPBEXHLevel0X 4 2 2 2 3" xfId="16757" xr:uid="{D8893F08-1CED-4DAD-9380-34105F28770E}"/>
    <cellStyle name="SAPBEXHLevel0X 4 2 2 3" xfId="9786" xr:uid="{C12E2B00-9A3F-496D-BCEC-5D75780EC08C}"/>
    <cellStyle name="SAPBEXHLevel0X 4 2 2 3 2" xfId="20207" xr:uid="{C2BF1C18-3B99-4B67-B230-3C202EC458A6}"/>
    <cellStyle name="SAPBEXHLevel0X 4 2 2 3 3" xfId="15465" xr:uid="{5466CB66-1F78-4E46-8B56-E8FC3FD135E3}"/>
    <cellStyle name="SAPBEXHLevel0X 4 2 2 4" xfId="19805" xr:uid="{8D2FABCA-F12D-4BB9-A424-CB6ED59D5875}"/>
    <cellStyle name="SAPBEXHLevel0X 4 2 2 5" xfId="15063" xr:uid="{6AEB22B6-E6D9-4317-9352-BBD4512C3A26}"/>
    <cellStyle name="SAPBEXHLevel0X 4 2 3" xfId="18338" xr:uid="{3C4E23BF-ED5E-4516-A42C-9A5B51E9E9B6}"/>
    <cellStyle name="SAPBEXHLevel0X 4 2 4" xfId="13496" xr:uid="{4417DAA3-729A-4DB3-8C91-B334DE857CF1}"/>
    <cellStyle name="SAPBEXHLevel0X 4 3" xfId="8740" xr:uid="{A4226451-9C9D-41A0-877B-054494E2BA62}"/>
    <cellStyle name="SAPBEXHLevel0X 4 3 2" xfId="10453" xr:uid="{03192933-D6FC-411A-8253-2845D83503D1}"/>
    <cellStyle name="SAPBEXHLevel0X 4 3 2 2" xfId="20862" xr:uid="{B4C653A6-F58D-430D-8AB1-B1402A28C127}"/>
    <cellStyle name="SAPBEXHLevel0X 4 3 2 3" xfId="16120" xr:uid="{36B3C076-7A9F-4B38-B7BA-268805FC218E}"/>
    <cellStyle name="SAPBEXHLevel0X 4 3 3" xfId="8425" xr:uid="{035975F0-3076-4AFD-AA4E-0BDB991C0D64}"/>
    <cellStyle name="SAPBEXHLevel0X 4 3 3 2" xfId="18836" xr:uid="{99CF2644-FC6E-4C46-A7D2-5619CB3D1B95}"/>
    <cellStyle name="SAPBEXHLevel0X 4 3 3 3" xfId="14094" xr:uid="{8131380E-0511-4A64-B6D3-EF267BCD019D}"/>
    <cellStyle name="SAPBEXHLevel0X 4 3 4" xfId="19169" xr:uid="{C2965DBF-AA1B-4725-AD56-FB55C433FCB7}"/>
    <cellStyle name="SAPBEXHLevel0X 4 3 5" xfId="14427" xr:uid="{5243AD26-6088-4D04-9690-1A6D5EB7CDF2}"/>
    <cellStyle name="SAPBEXHLevel0X 4 4" xfId="17686" xr:uid="{68EFE4C3-77F7-4365-AF94-7C5756D5B345}"/>
    <cellStyle name="SAPBEXHLevel0X 4 5" xfId="12869" xr:uid="{367F7EBE-5883-4044-A819-23DB306CE084}"/>
    <cellStyle name="SAPBEXHLevel0X 5" xfId="6096" xr:uid="{729A8602-9865-469A-9879-DE409D0DA013}"/>
    <cellStyle name="SAPBEXHLevel0X 5 2" xfId="6599" xr:uid="{B543A232-084A-4AB8-B471-4EE8EA6812D7}"/>
    <cellStyle name="SAPBEXHLevel0X 5 2 2" xfId="9458" xr:uid="{F4159CAB-1877-408C-A841-FCC3FA8E6820}"/>
    <cellStyle name="SAPBEXHLevel0X 5 2 2 2" xfId="11173" xr:uid="{DBFFF250-5C22-4D25-9641-483975240ACA}"/>
    <cellStyle name="SAPBEXHLevel0X 5 2 2 2 2" xfId="21582" xr:uid="{439166AB-9A8E-4495-8D68-CBB153D8F47F}"/>
    <cellStyle name="SAPBEXHLevel0X 5 2 2 2 3" xfId="16840" xr:uid="{F89CC786-B72B-4F04-9066-BBE901DE2C7F}"/>
    <cellStyle name="SAPBEXHLevel0X 5 2 2 3" xfId="8403" xr:uid="{6D7F88E9-1144-4A70-AE78-B74D2844F1B6}"/>
    <cellStyle name="SAPBEXHLevel0X 5 2 2 3 2" xfId="18814" xr:uid="{0E1C8FCD-1021-4C2C-8B74-4BEAEF374AEA}"/>
    <cellStyle name="SAPBEXHLevel0X 5 2 2 3 3" xfId="14072" xr:uid="{3BF4173B-B701-496B-9121-DB79E1FE0B40}"/>
    <cellStyle name="SAPBEXHLevel0X 5 2 2 4" xfId="19886" xr:uid="{F6B4E406-88E9-4534-97E0-EDA2BE5FED00}"/>
    <cellStyle name="SAPBEXHLevel0X 5 2 2 5" xfId="15144" xr:uid="{E8155003-79D6-4CE4-9264-E502FD65D8BA}"/>
    <cellStyle name="SAPBEXHLevel0X 5 2 3" xfId="18422" xr:uid="{1ABE7080-B111-4293-A820-816B7447E865}"/>
    <cellStyle name="SAPBEXHLevel0X 5 2 4" xfId="13581" xr:uid="{B2A2CD2A-3329-46AD-8D93-E4FC29943C38}"/>
    <cellStyle name="SAPBEXHLevel0X 5 3" xfId="8991" xr:uid="{6924FF6C-04D7-4F60-AB5C-5AFD8747B66F}"/>
    <cellStyle name="SAPBEXHLevel0X 5 3 2" xfId="10709" xr:uid="{49645C73-B113-4CAA-B3C6-AEDAF2BFFA8E}"/>
    <cellStyle name="SAPBEXHLevel0X 5 3 2 2" xfId="21118" xr:uid="{63F1036E-580E-4973-BCC9-3F8C08A5BE76}"/>
    <cellStyle name="SAPBEXHLevel0X 5 3 2 3" xfId="16376" xr:uid="{6C1BF05E-BFE8-4378-8A59-07814B95AE89}"/>
    <cellStyle name="SAPBEXHLevel0X 5 3 3" xfId="8986" xr:uid="{AC07BD2E-F9E8-4493-94CA-239B65B6F486}"/>
    <cellStyle name="SAPBEXHLevel0X 5 3 3 2" xfId="19415" xr:uid="{3A4181D7-BA4F-4395-ADC7-E8D76F739C89}"/>
    <cellStyle name="SAPBEXHLevel0X 5 3 3 3" xfId="14673" xr:uid="{25F2583F-F11F-4437-AAC5-EF004EE8B1CC}"/>
    <cellStyle name="SAPBEXHLevel0X 5 3 4" xfId="19420" xr:uid="{2DDC5E85-21E4-4A7F-8690-CC02832CD976}"/>
    <cellStyle name="SAPBEXHLevel0X 5 3 5" xfId="14678" xr:uid="{F43B8C10-1D89-41A5-9150-D9841AB19FF3}"/>
    <cellStyle name="SAPBEXHLevel0X 5 4" xfId="17943" xr:uid="{A84466B4-7E64-477B-862C-34A9A748F6C6}"/>
    <cellStyle name="SAPBEXHLevel0X 5 5" xfId="13092" xr:uid="{578289C3-77F4-4EF2-9067-E0EC4B852FB3}"/>
    <cellStyle name="SAPBEXHLevel0X 6" xfId="5990" xr:uid="{A8DD3FBE-5861-48A1-9540-851C0929F0ED}"/>
    <cellStyle name="SAPBEXHLevel0X 6 2" xfId="8907" xr:uid="{6A40E945-59C2-4C54-B8D9-D08580417558}"/>
    <cellStyle name="SAPBEXHLevel0X 6 2 2" xfId="10623" xr:uid="{E7DCA4EF-EF4F-4216-B79A-810F0E42EB4B}"/>
    <cellStyle name="SAPBEXHLevel0X 6 2 2 2" xfId="21032" xr:uid="{C1D7DBE0-EDCB-4E0D-B8C3-4153A1B1D97D}"/>
    <cellStyle name="SAPBEXHLevel0X 6 2 2 3" xfId="16290" xr:uid="{FD0A475E-4B03-4B5E-9264-2B192D4F2568}"/>
    <cellStyle name="SAPBEXHLevel0X 6 2 3" xfId="8662" xr:uid="{04B959D0-8A66-4564-93D9-9D3B40868163}"/>
    <cellStyle name="SAPBEXHLevel0X 6 2 3 2" xfId="19091" xr:uid="{7206C953-E096-4EE9-B4AF-4492BA603B49}"/>
    <cellStyle name="SAPBEXHLevel0X 6 2 3 3" xfId="14349" xr:uid="{624534B6-993A-4977-85E6-1AD2A3913DBD}"/>
    <cellStyle name="SAPBEXHLevel0X 6 2 4" xfId="19336" xr:uid="{5587AECC-212E-49EA-8EB3-9549AD574E63}"/>
    <cellStyle name="SAPBEXHLevel0X 6 2 5" xfId="14594" xr:uid="{409028ED-4DB3-4FE3-B549-07739FBAA5FF}"/>
    <cellStyle name="SAPBEXHLevel0X 6 3" xfId="17857" xr:uid="{826DA95F-1F23-4E35-8AC5-A17E445022AA}"/>
    <cellStyle name="SAPBEXHLevel0X 6 4" xfId="13001" xr:uid="{7C8C0660-9EA3-4022-8A44-502358A87995}"/>
    <cellStyle name="SAPBEXHLevel0X 7" xfId="8469" xr:uid="{05D11FD0-AB20-49BE-AF3E-A955B0EE059B}"/>
    <cellStyle name="SAPBEXHLevel0X 7 2" xfId="10325" xr:uid="{3E35A599-C85E-420F-8D5E-EBF28171E2F0}"/>
    <cellStyle name="SAPBEXHLevel0X 7 2 2" xfId="20733" xr:uid="{95662DA7-0C0F-44E6-8630-F515AEF7AC5B}"/>
    <cellStyle name="SAPBEXHLevel0X 7 2 3" xfId="15991" xr:uid="{DA5C4A92-EC27-4F5B-AF5B-20FD0CF00DF4}"/>
    <cellStyle name="SAPBEXHLevel0X 7 3" xfId="9938" xr:uid="{DD911AA7-447B-470E-9C25-7E0B4569CEF0}"/>
    <cellStyle name="SAPBEXHLevel0X 7 3 2" xfId="20351" xr:uid="{2E8E10F9-AD23-4F06-A514-5099A18E3B54}"/>
    <cellStyle name="SAPBEXHLevel0X 7 3 3" xfId="15609" xr:uid="{2A4C3397-93F2-4491-B357-F4259185CE14}"/>
    <cellStyle name="SAPBEXHLevel0X 7 4" xfId="18892" xr:uid="{B09F4CF1-650C-464F-84C9-5AB2798E26AA}"/>
    <cellStyle name="SAPBEXHLevel0X 7 5" xfId="14150" xr:uid="{E96A99BE-B6DD-4B1F-9E66-B5BFD6DC1A96}"/>
    <cellStyle name="SAPBEXHLevel0X 8" xfId="17554" xr:uid="{06F9651C-73C8-4645-979B-0653F0585084}"/>
    <cellStyle name="SAPBEXHLevel0X 9" xfId="11967" xr:uid="{FDC44E5E-42A8-4E32-B92C-F9B63FFAE286}"/>
    <cellStyle name="SAPBEXHLevel1" xfId="4510" xr:uid="{0F974FA0-E380-4FBA-AD4E-92B8698537C3}"/>
    <cellStyle name="SAPBEXHLevel1 2" xfId="5850" xr:uid="{A9B7F3D7-A327-411E-9F3D-771772A613BA}"/>
    <cellStyle name="SAPBEXHLevel1 2 2" xfId="6253" xr:uid="{59E0F423-C29D-4E1E-9ABB-AA0826EBACE0}"/>
    <cellStyle name="SAPBEXHLevel1 2 2 2" xfId="6727" xr:uid="{8DA43425-2F13-43BA-88FD-43EBC756CC6C}"/>
    <cellStyle name="SAPBEXHLevel1 2 2 2 2" xfId="9577" xr:uid="{356F3592-177C-4E6B-9907-3F50C18846A8}"/>
    <cellStyle name="SAPBEXHLevel1 2 2 2 2 2" xfId="11296" xr:uid="{EB068305-3057-4760-910E-14C47C3FA818}"/>
    <cellStyle name="SAPBEXHLevel1 2 2 2 2 2 2" xfId="21705" xr:uid="{A6C272E4-042A-443A-A411-169AB8662014}"/>
    <cellStyle name="SAPBEXHLevel1 2 2 2 2 2 3" xfId="16963" xr:uid="{03085B07-E26F-4B55-AEEC-A1FE3256EE7B}"/>
    <cellStyle name="SAPBEXHLevel1 2 2 2 2 3" xfId="10102" xr:uid="{B6F352C4-43BC-44FB-BE25-D88E69BF9CAD}"/>
    <cellStyle name="SAPBEXHLevel1 2 2 2 2 3 2" xfId="20511" xr:uid="{04E42422-465F-4EA2-A5D7-38372E2C06E0}"/>
    <cellStyle name="SAPBEXHLevel1 2 2 2 2 3 3" xfId="15769" xr:uid="{53434D9D-8F62-46DC-B04F-80CC3E5D3EC1}"/>
    <cellStyle name="SAPBEXHLevel1 2 2 2 2 4" xfId="20005" xr:uid="{6CA5E57F-2AF1-42D6-A7E3-560A75D01D5B}"/>
    <cellStyle name="SAPBEXHLevel1 2 2 2 2 5" xfId="15263" xr:uid="{B2D888E8-9334-4175-B6C2-77CA5F054B23}"/>
    <cellStyle name="SAPBEXHLevel1 2 2 2 3" xfId="18547" xr:uid="{2ABBC86D-DEF8-4E1F-8CFA-19FC6D897CFB}"/>
    <cellStyle name="SAPBEXHLevel1 2 2 2 4" xfId="13708" xr:uid="{D2E0E019-4218-4965-9F0C-266319E95630}"/>
    <cellStyle name="SAPBEXHLevel1 2 2 3" xfId="9132" xr:uid="{55500EFF-358F-4F2D-B8E0-DB3437F56E05}"/>
    <cellStyle name="SAPBEXHLevel1 2 2 3 2" xfId="10856" xr:uid="{77C55940-9FD0-475E-8E18-AC95E0382F11}"/>
    <cellStyle name="SAPBEXHLevel1 2 2 3 2 2" xfId="21265" xr:uid="{0E1C0D78-65BA-4446-9316-FD3130E2034A}"/>
    <cellStyle name="SAPBEXHLevel1 2 2 3 2 3" xfId="16523" xr:uid="{CB911FE3-6761-4EB1-AE5B-0A7B9473E5A3}"/>
    <cellStyle name="SAPBEXHLevel1 2 2 3 3" xfId="11587" xr:uid="{D4E5AD68-972D-47A7-B7EC-0E5B2772948A}"/>
    <cellStyle name="SAPBEXHLevel1 2 2 3 3 2" xfId="21981" xr:uid="{A12D45AF-81E2-4827-9FE1-97B98D0F4C77}"/>
    <cellStyle name="SAPBEXHLevel1 2 2 3 3 3" xfId="17239" xr:uid="{CA12BDE4-6F47-4F98-A012-D5EE9A6373E1}"/>
    <cellStyle name="SAPBEXHLevel1 2 2 3 4" xfId="19561" xr:uid="{81EDD89F-0473-4050-9407-805C34D13185}"/>
    <cellStyle name="SAPBEXHLevel1 2 2 3 5" xfId="14819" xr:uid="{97D8ADE0-2928-4E25-86DC-40B14A8254D6}"/>
    <cellStyle name="SAPBEXHLevel1 2 2 4" xfId="18093" xr:uid="{B4192571-0112-4126-8B58-A6B903A0B6BC}"/>
    <cellStyle name="SAPBEXHLevel1 2 2 5" xfId="13245" xr:uid="{300FA21A-5CF5-4E55-89F9-37F0568E5DE7}"/>
    <cellStyle name="SAPBEXHLevel1 2 3" xfId="6387" xr:uid="{38AC2A92-0D8A-4E6B-9CF3-F100FAEDF5E7}"/>
    <cellStyle name="SAPBEXHLevel1 2 3 2" xfId="6852" xr:uid="{5A87024A-46FE-4429-8F2A-8D8336F06A23}"/>
    <cellStyle name="SAPBEXHLevel1 2 3 2 2" xfId="9693" xr:uid="{F59B8552-5D00-43D0-9A2C-7AE4BFD1056A}"/>
    <cellStyle name="SAPBEXHLevel1 2 3 2 2 2" xfId="11414" xr:uid="{E9A59875-0117-407C-9DE6-1B06E44BF359}"/>
    <cellStyle name="SAPBEXHLevel1 2 3 2 2 2 2" xfId="21823" xr:uid="{9FF01992-7576-459A-81C2-B480AF922C93}"/>
    <cellStyle name="SAPBEXHLevel1 2 3 2 2 2 3" xfId="17081" xr:uid="{2BA5BCD6-9D2B-435B-996E-D1CBA5DFAE28}"/>
    <cellStyle name="SAPBEXHLevel1 2 3 2 2 3" xfId="11742" xr:uid="{8E8559C7-0181-4857-9D60-37AEC33FB96B}"/>
    <cellStyle name="SAPBEXHLevel1 2 3 2 2 3 2" xfId="22136" xr:uid="{C2C4F95D-19EF-4781-95C6-017C470C1056}"/>
    <cellStyle name="SAPBEXHLevel1 2 3 2 2 3 3" xfId="17394" xr:uid="{118211D1-444F-4A0F-A29E-6BA730D1B2F2}"/>
    <cellStyle name="SAPBEXHLevel1 2 3 2 2 4" xfId="20121" xr:uid="{BB371EE2-644B-4247-ADB4-E38B6FFD3B05}"/>
    <cellStyle name="SAPBEXHLevel1 2 3 2 2 5" xfId="15379" xr:uid="{D430EEED-3C78-4CDD-A603-805C916F49EB}"/>
    <cellStyle name="SAPBEXHLevel1 2 3 2 3" xfId="18670" xr:uid="{015BD16A-6867-4437-A765-7DA1DF04851F}"/>
    <cellStyle name="SAPBEXHLevel1 2 3 2 4" xfId="13833" xr:uid="{7F052A88-A1F9-411D-ACD7-A2CA70065C17}"/>
    <cellStyle name="SAPBEXHLevel1 2 3 3" xfId="9259" xr:uid="{0E3C2330-06B6-437F-9424-FA0D5DA5197F}"/>
    <cellStyle name="SAPBEXHLevel1 2 3 3 2" xfId="10983" xr:uid="{E41C5D3F-992E-4C65-BF8B-81528251EF4A}"/>
    <cellStyle name="SAPBEXHLevel1 2 3 3 2 2" xfId="21392" xr:uid="{A9A8FF7A-C618-47A1-93BF-EE1E9AC29516}"/>
    <cellStyle name="SAPBEXHLevel1 2 3 3 2 3" xfId="16650" xr:uid="{40A6B8FE-9E94-4DFB-A19A-DA9BFD126359}"/>
    <cellStyle name="SAPBEXHLevel1 2 3 3 3" xfId="9905" xr:uid="{CBD1DA18-3BE5-4B37-BF35-5B2BF74F0860}"/>
    <cellStyle name="SAPBEXHLevel1 2 3 3 3 2" xfId="20320" xr:uid="{ED7B0344-8D1C-4E02-A58A-9342CEC84D22}"/>
    <cellStyle name="SAPBEXHLevel1 2 3 3 3 3" xfId="15578" xr:uid="{56C11CB3-8244-4D13-AF8E-B5A23751635C}"/>
    <cellStyle name="SAPBEXHLevel1 2 3 3 4" xfId="19688" xr:uid="{4113EA3D-023B-46B3-BDA9-E197D1CEEC87}"/>
    <cellStyle name="SAPBEXHLevel1 2 3 3 5" xfId="14946" xr:uid="{D3469DD2-41A8-47BF-BCA6-9F40A3AF4EEF}"/>
    <cellStyle name="SAPBEXHLevel1 2 3 4" xfId="18225" xr:uid="{73F371E1-208F-41B8-B96C-80C724CCA876}"/>
    <cellStyle name="SAPBEXHLevel1 2 3 5" xfId="13379" xr:uid="{0F07E51D-3A95-4954-9E4F-91C4B2868828}"/>
    <cellStyle name="SAPBEXHLevel1 2 4" xfId="6049" xr:uid="{EEEB1F9F-5FC5-4FE0-90C0-327C86DED391}"/>
    <cellStyle name="SAPBEXHLevel1 2 4 2" xfId="8956" xr:uid="{847F78AA-C03E-42C5-8A5D-1AA22F059B12}"/>
    <cellStyle name="SAPBEXHLevel1 2 4 2 2" xfId="10673" xr:uid="{B8AB2E0A-B0FC-4699-806A-9700AB2A404B}"/>
    <cellStyle name="SAPBEXHLevel1 2 4 2 2 2" xfId="21082" xr:uid="{DC0CA9B3-4E9D-4688-8311-45F169D37F6E}"/>
    <cellStyle name="SAPBEXHLevel1 2 4 2 2 3" xfId="16340" xr:uid="{98B9DC3E-F06A-4E90-825E-D78CA880E2DF}"/>
    <cellStyle name="SAPBEXHLevel1 2 4 2 3" xfId="9889" xr:uid="{7E26750D-A749-46C4-A486-176517C27CFE}"/>
    <cellStyle name="SAPBEXHLevel1 2 4 2 3 2" xfId="20306" xr:uid="{9728F880-0FEF-44F1-BD09-EA9D7E3B0CA9}"/>
    <cellStyle name="SAPBEXHLevel1 2 4 2 3 3" xfId="15564" xr:uid="{2DABDD5F-A36A-47AB-96F1-1C550518CC6E}"/>
    <cellStyle name="SAPBEXHLevel1 2 4 2 4" xfId="19385" xr:uid="{36097ADC-5FAE-4DD3-82EE-2BED94F12981}"/>
    <cellStyle name="SAPBEXHLevel1 2 4 2 5" xfId="14643" xr:uid="{11306DFF-5000-4638-B366-DCD1A0B1D79B}"/>
    <cellStyle name="SAPBEXHLevel1 2 4 3" xfId="17908" xr:uid="{73BDD53E-B959-4DF7-B1B0-CCE0955588E7}"/>
    <cellStyle name="SAPBEXHLevel1 2 4 4" xfId="13053" xr:uid="{12730C32-3A54-47A0-A3FD-661CBA5ED166}"/>
    <cellStyle name="SAPBEXHLevel1 2 5" xfId="8788" xr:uid="{5A047E84-A4DB-4740-9AF7-1CB12BAAA50C}"/>
    <cellStyle name="SAPBEXHLevel1 2 5 2" xfId="10502" xr:uid="{FA71184F-64FF-4A25-8E1F-CEE070E9F0EE}"/>
    <cellStyle name="SAPBEXHLevel1 2 5 2 2" xfId="20911" xr:uid="{1DFCF3B0-BE77-4270-93EF-5C68FAA3BEA2}"/>
    <cellStyle name="SAPBEXHLevel1 2 5 2 3" xfId="16169" xr:uid="{4A052933-2B92-414C-89B7-1696022DCA98}"/>
    <cellStyle name="SAPBEXHLevel1 2 5 3" xfId="11350" xr:uid="{432C05D8-CE60-4EA9-8007-AB76C815F433}"/>
    <cellStyle name="SAPBEXHLevel1 2 5 3 2" xfId="21759" xr:uid="{72D68429-1E7A-49D4-A841-5400A1228C78}"/>
    <cellStyle name="SAPBEXHLevel1 2 5 3 3" xfId="17017" xr:uid="{39C94258-923E-4E50-A7BB-881E0A6B3C48}"/>
    <cellStyle name="SAPBEXHLevel1 2 5 4" xfId="19217" xr:uid="{39D4E8ED-B352-4854-8AF6-8045D75AFFA7}"/>
    <cellStyle name="SAPBEXHLevel1 2 5 5" xfId="14475" xr:uid="{CB1A5905-7044-4126-80F6-7645F2DD42A9}"/>
    <cellStyle name="SAPBEXHLevel1 2 6" xfId="17735" xr:uid="{839AAAE6-6419-4EB7-BA9F-A922E807698B}"/>
    <cellStyle name="SAPBEXHLevel1 2 7" xfId="12195" xr:uid="{93F0FD84-F7DC-4045-96AA-FA535E9F45E8}"/>
    <cellStyle name="SAPBEXHLevel1 3" xfId="5745" xr:uid="{72993F34-3971-4954-9B85-D5BE65A9F3C7}"/>
    <cellStyle name="SAPBEXHLevel1 3 2" xfId="6167" xr:uid="{F08B56C5-19B2-4870-94AB-9B0CD0440A8C}"/>
    <cellStyle name="SAPBEXHLevel1 3 2 2" xfId="6648" xr:uid="{188B96C1-B8EE-40AE-8104-10E82E4787F7}"/>
    <cellStyle name="SAPBEXHLevel1 3 2 2 2" xfId="9502" xr:uid="{B8253D11-9F1C-4D0E-87BC-831924451B56}"/>
    <cellStyle name="SAPBEXHLevel1 3 2 2 2 2" xfId="11219" xr:uid="{859FDB4B-FFF5-46BE-A4B4-E46D9063692F}"/>
    <cellStyle name="SAPBEXHLevel1 3 2 2 2 2 2" xfId="21628" xr:uid="{FF74B96F-6BA0-41C5-AE22-35C2742A6106}"/>
    <cellStyle name="SAPBEXHLevel1 3 2 2 2 2 3" xfId="16886" xr:uid="{9D73C38A-CE6B-4343-A657-86EC49ECD676}"/>
    <cellStyle name="SAPBEXHLevel1 3 2 2 2 3" xfId="8377" xr:uid="{7A241335-5C9A-4970-9F1C-588C4888287D}"/>
    <cellStyle name="SAPBEXHLevel1 3 2 2 2 3 2" xfId="18787" xr:uid="{6FEDDBCE-5785-41E6-B8E2-0AE13CDAA6EC}"/>
    <cellStyle name="SAPBEXHLevel1 3 2 2 2 3 3" xfId="14045" xr:uid="{2A52C044-4224-4463-9288-80FDB893DAC4}"/>
    <cellStyle name="SAPBEXHLevel1 3 2 2 2 4" xfId="19930" xr:uid="{EB85A2AC-4CFA-4658-A02C-3B2FBFB49054}"/>
    <cellStyle name="SAPBEXHLevel1 3 2 2 2 5" xfId="15188" xr:uid="{E1CBA053-E1CB-4B02-831A-8A98B9B4BBD0}"/>
    <cellStyle name="SAPBEXHLevel1 3 2 2 3" xfId="18470" xr:uid="{811D6750-4E41-4D7E-930B-C333C7E7019F}"/>
    <cellStyle name="SAPBEXHLevel1 3 2 2 4" xfId="13629" xr:uid="{205273C5-75D6-4D07-AF85-A3828AAB9AC3}"/>
    <cellStyle name="SAPBEXHLevel1 3 2 3" xfId="9054" xr:uid="{150DA0E3-09B5-479F-B9D3-EC9E58802E6F}"/>
    <cellStyle name="SAPBEXHLevel1 3 2 3 2" xfId="10773" xr:uid="{1C26A42E-2CFB-4F49-9149-0E0CAEA32268}"/>
    <cellStyle name="SAPBEXHLevel1 3 2 3 2 2" xfId="21182" xr:uid="{9031B4F1-20D2-42F4-A156-BB96AF1D743B}"/>
    <cellStyle name="SAPBEXHLevel1 3 2 3 2 3" xfId="16440" xr:uid="{DE907F29-4D9E-4904-B122-D1D079FE63A6}"/>
    <cellStyle name="SAPBEXHLevel1 3 2 3 3" xfId="8618" xr:uid="{44FCE155-5FC2-4E1D-AD54-11F802EC39DB}"/>
    <cellStyle name="SAPBEXHLevel1 3 2 3 3 2" xfId="19047" xr:uid="{8393E361-29AA-4B57-ACBC-8CBDFB0C54BB}"/>
    <cellStyle name="SAPBEXHLevel1 3 2 3 3 3" xfId="14305" xr:uid="{588A53A2-18B1-4A2B-9947-B21613EC569A}"/>
    <cellStyle name="SAPBEXHLevel1 3 2 3 4" xfId="19483" xr:uid="{3F4E9886-13E2-4EF9-B222-2D40028C469A}"/>
    <cellStyle name="SAPBEXHLevel1 3 2 3 5" xfId="14741" xr:uid="{ED42E1DE-4A15-4F87-933B-82F33E39E715}"/>
    <cellStyle name="SAPBEXHLevel1 3 2 4" xfId="18010" xr:uid="{A5064885-1C1E-48C7-8CD5-C0C011E8C14D}"/>
    <cellStyle name="SAPBEXHLevel1 3 2 5" xfId="13160" xr:uid="{383986C6-874B-412D-AA0A-028DBEEF4ABA}"/>
    <cellStyle name="SAPBEXHLevel1 3 3" xfId="6217" xr:uid="{DE86E78E-32F9-4DE5-B06C-0B184CA33185}"/>
    <cellStyle name="SAPBEXHLevel1 3 3 2" xfId="6692" xr:uid="{AFA2FECF-1347-45A5-8A89-1723A5D4779D}"/>
    <cellStyle name="SAPBEXHLevel1 3 3 2 2" xfId="9542" xr:uid="{754F35B4-148B-454E-87B7-78EA5772C5DF}"/>
    <cellStyle name="SAPBEXHLevel1 3 3 2 2 2" xfId="11261" xr:uid="{1ACCAF28-CF8F-4CCA-B125-17658993352C}"/>
    <cellStyle name="SAPBEXHLevel1 3 3 2 2 2 2" xfId="21670" xr:uid="{A29365BA-DB48-4C16-B029-733788F616DA}"/>
    <cellStyle name="SAPBEXHLevel1 3 3 2 2 2 3" xfId="16928" xr:uid="{B15BA828-D4CE-4EA5-B2C1-05FE85FB752D}"/>
    <cellStyle name="SAPBEXHLevel1 3 3 2 2 3" xfId="11652" xr:uid="{F83A2FCC-DA72-4B12-BAAE-B22226007E58}"/>
    <cellStyle name="SAPBEXHLevel1 3 3 2 2 3 2" xfId="22046" xr:uid="{D91F1312-3F3B-4F8B-8F00-81B36E867CE9}"/>
    <cellStyle name="SAPBEXHLevel1 3 3 2 2 3 3" xfId="17304" xr:uid="{073877D4-1CC3-459D-8F39-1D6DC3D018D1}"/>
    <cellStyle name="SAPBEXHLevel1 3 3 2 2 4" xfId="19970" xr:uid="{E10D8558-CF9B-41C1-9CF3-B68BF5F6A198}"/>
    <cellStyle name="SAPBEXHLevel1 3 3 2 2 5" xfId="15228" xr:uid="{5E70062D-BC55-415C-B515-C3372AAC0F47}"/>
    <cellStyle name="SAPBEXHLevel1 3 3 2 3" xfId="18512" xr:uid="{87D9ECD3-77B1-49F8-AAAC-8B1866C95884}"/>
    <cellStyle name="SAPBEXHLevel1 3 3 2 4" xfId="13673" xr:uid="{2A93AC15-ACBD-49FC-BBEF-AE290B335986}"/>
    <cellStyle name="SAPBEXHLevel1 3 3 3" xfId="9096" xr:uid="{C700C2D0-43E1-423B-A6EE-0D690A4C44DF}"/>
    <cellStyle name="SAPBEXHLevel1 3 3 3 2" xfId="10820" xr:uid="{E2B5BEAD-2885-4D63-BA4D-AF4AB84EF2CB}"/>
    <cellStyle name="SAPBEXHLevel1 3 3 3 2 2" xfId="21229" xr:uid="{CDA1D9A1-F9B7-4E41-8BF5-9976D64823BB}"/>
    <cellStyle name="SAPBEXHLevel1 3 3 3 2 3" xfId="16487" xr:uid="{089F96DF-FBD2-40CC-85F4-A4962E6E6787}"/>
    <cellStyle name="SAPBEXHLevel1 3 3 3 3" xfId="11685" xr:uid="{04750228-F4AC-4E36-B09C-5D0815820B5D}"/>
    <cellStyle name="SAPBEXHLevel1 3 3 3 3 2" xfId="22079" xr:uid="{B4F73E76-E1FC-4621-8D6E-52257C425672}"/>
    <cellStyle name="SAPBEXHLevel1 3 3 3 3 3" xfId="17337" xr:uid="{1CC80F64-3BFB-43A4-B095-6F934D705A9E}"/>
    <cellStyle name="SAPBEXHLevel1 3 3 3 4" xfId="19525" xr:uid="{B93C0BC9-45B0-4ACB-9665-7AB4944405BA}"/>
    <cellStyle name="SAPBEXHLevel1 3 3 3 5" xfId="14783" xr:uid="{8B364401-8391-4F0E-8007-0FBA655388CC}"/>
    <cellStyle name="SAPBEXHLevel1 3 3 4" xfId="18057" xr:uid="{9E9CDA51-2E58-409C-BE26-5C8451279E96}"/>
    <cellStyle name="SAPBEXHLevel1 3 3 5" xfId="13209" xr:uid="{7086E96B-3952-4803-8C1D-B0DFB228A495}"/>
    <cellStyle name="SAPBEXHLevel1 3 4" xfId="6351" xr:uid="{9A77C3EE-F1E1-4AE3-86C0-B961BC7D5922}"/>
    <cellStyle name="SAPBEXHLevel1 3 4 2" xfId="6816" xr:uid="{DF38802D-85C9-4A9F-9495-EA5A4A6E3B6B}"/>
    <cellStyle name="SAPBEXHLevel1 3 4 2 2" xfId="9657" xr:uid="{001EED50-8975-48C5-A0B5-BDBA7A5F2D73}"/>
    <cellStyle name="SAPBEXHLevel1 3 4 2 2 2" xfId="11379" xr:uid="{C518303F-E709-4BDC-98AF-08221CC0D638}"/>
    <cellStyle name="SAPBEXHLevel1 3 4 2 2 2 2" xfId="21788" xr:uid="{047023E9-9570-4997-AB23-15FA1EE9D202}"/>
    <cellStyle name="SAPBEXHLevel1 3 4 2 2 2 3" xfId="17046" xr:uid="{D3F169BE-EB7F-486E-BCAB-B822A493A097}"/>
    <cellStyle name="SAPBEXHLevel1 3 4 2 2 3" xfId="11777" xr:uid="{4DF7B29A-8F62-4FDA-8537-C62BB6247A8D}"/>
    <cellStyle name="SAPBEXHLevel1 3 4 2 2 3 2" xfId="22171" xr:uid="{4B98489E-8C58-4452-A3B3-64DB3D7C6E4D}"/>
    <cellStyle name="SAPBEXHLevel1 3 4 2 2 3 3" xfId="17429" xr:uid="{791CA514-B3BD-4C2A-8E59-F4816267EA00}"/>
    <cellStyle name="SAPBEXHLevel1 3 4 2 2 4" xfId="20085" xr:uid="{6B163839-A744-42CF-AE9F-D3097CB43821}"/>
    <cellStyle name="SAPBEXHLevel1 3 4 2 2 5" xfId="15343" xr:uid="{C6BF1725-C219-456F-9558-2EF54E3889C2}"/>
    <cellStyle name="SAPBEXHLevel1 3 4 2 3" xfId="18634" xr:uid="{F5384FEB-B206-48DC-932A-D2101B2B13D8}"/>
    <cellStyle name="SAPBEXHLevel1 3 4 2 4" xfId="13797" xr:uid="{7F0B7ED9-A4AD-4621-A9C0-40451C7BB2A8}"/>
    <cellStyle name="SAPBEXHLevel1 3 4 3" xfId="9223" xr:uid="{F7B31333-4CB2-4029-8711-DD6DD8D94747}"/>
    <cellStyle name="SAPBEXHLevel1 3 4 3 2" xfId="10948" xr:uid="{20430BF5-88BE-4DB2-8651-81BBADE0794E}"/>
    <cellStyle name="SAPBEXHLevel1 3 4 3 2 2" xfId="21357" xr:uid="{00C4AA35-6699-404C-ACF4-5DC5941F1056}"/>
    <cellStyle name="SAPBEXHLevel1 3 4 3 2 3" xfId="16615" xr:uid="{3F24592D-B6B6-4AC0-B83E-AC4D53F4F1E3}"/>
    <cellStyle name="SAPBEXHLevel1 3 4 3 3" xfId="10227" xr:uid="{59C2F336-BA24-4430-9E9F-C726F5376E2F}"/>
    <cellStyle name="SAPBEXHLevel1 3 4 3 3 2" xfId="20636" xr:uid="{F0425162-4797-4DA3-B016-F51A09D5BB92}"/>
    <cellStyle name="SAPBEXHLevel1 3 4 3 3 3" xfId="15894" xr:uid="{C9DB0BA7-474C-491B-897A-7E985FF6E8BC}"/>
    <cellStyle name="SAPBEXHLevel1 3 4 3 4" xfId="19652" xr:uid="{8AD78102-8557-4378-8260-694B2E2EA460}"/>
    <cellStyle name="SAPBEXHLevel1 3 4 3 5" xfId="14910" xr:uid="{45FA77FE-5CAC-4B92-A18B-49E16FB67FE6}"/>
    <cellStyle name="SAPBEXHLevel1 3 4 4" xfId="18189" xr:uid="{3D85D594-408F-43A2-9DC3-4E30DB96B639}"/>
    <cellStyle name="SAPBEXHLevel1 3 4 5" xfId="13343" xr:uid="{0119B1B5-E90E-47A5-8FFF-605A6C176071}"/>
    <cellStyle name="SAPBEXHLevel1 3 5" xfId="6111" xr:uid="{5089223D-5DA0-46CF-B6A8-44FD4EB8ADD3}"/>
    <cellStyle name="SAPBEXHLevel1 3 5 2" xfId="9002" xr:uid="{61FADF0F-9414-49C8-B0CA-3EC50D8A89BC}"/>
    <cellStyle name="SAPBEXHLevel1 3 5 2 2" xfId="10723" xr:uid="{FC9DF498-3037-4A39-9C16-737FB95FB960}"/>
    <cellStyle name="SAPBEXHLevel1 3 5 2 2 2" xfId="21132" xr:uid="{C0EFC604-84EB-4168-B1E8-9698B60B402A}"/>
    <cellStyle name="SAPBEXHLevel1 3 5 2 2 3" xfId="16390" xr:uid="{22CB3802-8F56-4EC2-A559-5F6FF888D5D3}"/>
    <cellStyle name="SAPBEXHLevel1 3 5 2 3" xfId="9894" xr:uid="{1F079787-B034-4FFD-83A2-B29BD7B017D0}"/>
    <cellStyle name="SAPBEXHLevel1 3 5 2 3 2" xfId="20310" xr:uid="{C456CBD1-7204-4598-97F6-649CE24D9432}"/>
    <cellStyle name="SAPBEXHLevel1 3 5 2 3 3" xfId="15568" xr:uid="{F88618BB-9A3B-4878-BF57-FAC1A4C25623}"/>
    <cellStyle name="SAPBEXHLevel1 3 5 2 4" xfId="19431" xr:uid="{1EA2D22D-F7AE-40B9-8C46-2DFE18DCC28F}"/>
    <cellStyle name="SAPBEXHLevel1 3 5 2 5" xfId="14689" xr:uid="{2F68A0CF-B294-4743-839A-7AAD2101EB3B}"/>
    <cellStyle name="SAPBEXHLevel1 3 5 3" xfId="17957" xr:uid="{9E2F1DAE-5700-4591-8BE7-D43227A6B348}"/>
    <cellStyle name="SAPBEXHLevel1 3 5 4" xfId="13107" xr:uid="{0835BFAA-793A-4DE3-945A-ED5FF4AC9922}"/>
    <cellStyle name="SAPBEXHLevel1 3 6" xfId="8692" xr:uid="{BD01F60B-1EE5-4BF7-8F30-7518CC4960FE}"/>
    <cellStyle name="SAPBEXHLevel1 3 6 2" xfId="10404" xr:uid="{C469C735-212D-472B-B5A8-8E79AEEB9E84}"/>
    <cellStyle name="SAPBEXHLevel1 3 6 2 2" xfId="20813" xr:uid="{D93B091B-69F2-4358-9ADD-605C289786A2}"/>
    <cellStyle name="SAPBEXHLevel1 3 6 2 3" xfId="16071" xr:uid="{E0BC7920-5D3A-46A1-A9E2-FE0B73AD05B0}"/>
    <cellStyle name="SAPBEXHLevel1 3 6 3" xfId="10141" xr:uid="{AB79CD19-FB66-404D-BCE9-036A4E4349A0}"/>
    <cellStyle name="SAPBEXHLevel1 3 6 3 2" xfId="20550" xr:uid="{BE244300-C6B8-4011-90D2-10010032A48A}"/>
    <cellStyle name="SAPBEXHLevel1 3 6 3 3" xfId="15808" xr:uid="{F34A797A-4B8C-44FA-9182-D4C2ACC6ADAF}"/>
    <cellStyle name="SAPBEXHLevel1 3 6 4" xfId="19121" xr:uid="{49F5E6E6-ECE0-4D02-9EF7-1D0EB8F2B725}"/>
    <cellStyle name="SAPBEXHLevel1 3 6 5" xfId="14379" xr:uid="{EDD742E2-87E3-4422-AFFD-9133F8EB72A8}"/>
    <cellStyle name="SAPBEXHLevel1 3 7" xfId="17636" xr:uid="{BECA62DC-564D-455E-9CAA-78E6D0D16C71}"/>
    <cellStyle name="SAPBEXHLevel1 3 8" xfId="12821" xr:uid="{F076E4B1-4C44-4845-BC4C-387F83030341}"/>
    <cellStyle name="SAPBEXHLevel1 4" xfId="5980" xr:uid="{691AD6DB-4E65-41EB-ACB0-DF4CED335F3C}"/>
    <cellStyle name="SAPBEXHLevel1 4 2" xfId="6553" xr:uid="{02E13B00-C3CD-4E53-AA8A-F61F735D45AC}"/>
    <cellStyle name="SAPBEXHLevel1 4 2 2" xfId="9416" xr:uid="{63F53399-F523-4C92-A35F-3347198DBA51}"/>
    <cellStyle name="SAPBEXHLevel1 4 2 2 2" xfId="11129" xr:uid="{C958D786-49EA-4FA0-A1D1-A27D87F7E2AF}"/>
    <cellStyle name="SAPBEXHLevel1 4 2 2 2 2" xfId="21538" xr:uid="{21747BC4-29DD-4587-B799-262D1C57FC04}"/>
    <cellStyle name="SAPBEXHLevel1 4 2 2 2 3" xfId="16796" xr:uid="{3BB09503-739A-47E7-B7E2-863FFC6D35F5}"/>
    <cellStyle name="SAPBEXHLevel1 4 2 2 3" xfId="9761" xr:uid="{0E03916F-50BF-4FA6-83CC-F284165DF46A}"/>
    <cellStyle name="SAPBEXHLevel1 4 2 2 3 2" xfId="20185" xr:uid="{BD998BA3-F38B-4C7C-B610-6B90D2A9E0F9}"/>
    <cellStyle name="SAPBEXHLevel1 4 2 2 3 3" xfId="15443" xr:uid="{5621A6C5-7FCB-4F3F-9A8A-73A7B744E190}"/>
    <cellStyle name="SAPBEXHLevel1 4 2 2 4" xfId="19844" xr:uid="{FA0BF493-F172-4049-875A-DD8A69C56228}"/>
    <cellStyle name="SAPBEXHLevel1 4 2 2 5" xfId="15102" xr:uid="{9BFFC52B-05E9-499E-8958-C8E5AB66A926}"/>
    <cellStyle name="SAPBEXHLevel1 4 2 3" xfId="18377" xr:uid="{E392EA05-9240-45EB-869A-6DB7788C8D9C}"/>
    <cellStyle name="SAPBEXHLevel1 4 2 4" xfId="13536" xr:uid="{54DA23C7-BEFB-439F-8462-84548D110506}"/>
    <cellStyle name="SAPBEXHLevel1 4 3" xfId="8897" xr:uid="{0F8F5942-8610-4475-AE91-DFFDEE781CA5}"/>
    <cellStyle name="SAPBEXHLevel1 4 3 2" xfId="10614" xr:uid="{89D387EE-CD1E-4A5A-8B88-F89191B4B43B}"/>
    <cellStyle name="SAPBEXHLevel1 4 3 2 2" xfId="21023" xr:uid="{24968B61-1B4A-45FA-8C45-88AFA4AAC282}"/>
    <cellStyle name="SAPBEXHLevel1 4 3 2 3" xfId="16281" xr:uid="{00148E0A-1051-4F64-A568-0E2C0F99E0EA}"/>
    <cellStyle name="SAPBEXHLevel1 4 3 3" xfId="10170" xr:uid="{5B1E11C9-A075-4617-82BB-D0C06146546D}"/>
    <cellStyle name="SAPBEXHLevel1 4 3 3 2" xfId="20579" xr:uid="{D981B4F2-FAFE-4A86-B17F-34C8295931C6}"/>
    <cellStyle name="SAPBEXHLevel1 4 3 3 3" xfId="15837" xr:uid="{3F9C622D-48B3-48C9-B2CD-21AA1AB68D24}"/>
    <cellStyle name="SAPBEXHLevel1 4 3 4" xfId="19326" xr:uid="{A540CEFB-92EB-441E-8C02-B5A2B3B561BE}"/>
    <cellStyle name="SAPBEXHLevel1 4 3 5" xfId="14584" xr:uid="{31A4CD7F-69C8-48AB-9986-4CF6078D17FD}"/>
    <cellStyle name="SAPBEXHLevel1 4 4" xfId="17847" xr:uid="{68765385-22A1-40C7-B944-99CFF99BDD95}"/>
    <cellStyle name="SAPBEXHLevel1 4 5" xfId="12991" xr:uid="{9164360A-736E-4442-B888-02461FD62069}"/>
    <cellStyle name="SAPBEXHLevel1 5" xfId="6132" xr:uid="{2A84D288-BE6B-47AB-A99C-A1D8B7A9F65B}"/>
    <cellStyle name="SAPBEXHLevel1 5 2" xfId="6622" xr:uid="{18E2463B-2E45-45AA-8767-9CCA8E08FB33}"/>
    <cellStyle name="SAPBEXHLevel1 5 2 2" xfId="9478" xr:uid="{F941E82A-8136-446F-9D08-BD10078699B3}"/>
    <cellStyle name="SAPBEXHLevel1 5 2 2 2" xfId="11194" xr:uid="{4D195320-A39E-4D65-8D1E-ED47211DEE66}"/>
    <cellStyle name="SAPBEXHLevel1 5 2 2 2 2" xfId="21603" xr:uid="{69B0B735-B705-452D-B657-F77641E61980}"/>
    <cellStyle name="SAPBEXHLevel1 5 2 2 2 3" xfId="16861" xr:uid="{FDD5BE2E-BA1E-4C1D-B125-E7F3F700C65A}"/>
    <cellStyle name="SAPBEXHLevel1 5 2 2 3" xfId="8453" xr:uid="{00CB682E-417F-433F-8E12-BBCA7FC9A61F}"/>
    <cellStyle name="SAPBEXHLevel1 5 2 2 3 2" xfId="18867" xr:uid="{DAFA1829-56E9-4583-A9D3-97D51FB5015F}"/>
    <cellStyle name="SAPBEXHLevel1 5 2 2 3 3" xfId="14125" xr:uid="{87E51EF8-187F-469D-B109-C5D8017A68FB}"/>
    <cellStyle name="SAPBEXHLevel1 5 2 2 4" xfId="19906" xr:uid="{E6A53FB7-1600-40D8-A13C-79C95B6775A6}"/>
    <cellStyle name="SAPBEXHLevel1 5 2 2 5" xfId="15164" xr:uid="{9C37CB60-3E59-4549-BCED-74CE2ADDD53A}"/>
    <cellStyle name="SAPBEXHLevel1 5 2 3" xfId="18445" xr:uid="{2FEAE44F-9802-4AD2-A0B2-1970C4E508B8}"/>
    <cellStyle name="SAPBEXHLevel1 5 2 4" xfId="13604" xr:uid="{C01481BA-A0AD-48B1-A670-D1C4AFBF9718}"/>
    <cellStyle name="SAPBEXHLevel1 5 3" xfId="9020" xr:uid="{E0728F0F-6BC1-42F8-A88C-750681E71792}"/>
    <cellStyle name="SAPBEXHLevel1 5 3 2" xfId="10740" xr:uid="{B89C2696-0F58-42E2-9B82-C9AEB9CFB7CB}"/>
    <cellStyle name="SAPBEXHLevel1 5 3 2 2" xfId="21149" xr:uid="{715B693B-E660-4E8B-8D6C-BA11B390715C}"/>
    <cellStyle name="SAPBEXHLevel1 5 3 2 3" xfId="16407" xr:uid="{3524B0B6-6BFA-490B-99C5-7D5DB1A66059}"/>
    <cellStyle name="SAPBEXHLevel1 5 3 3" xfId="8467" xr:uid="{B551E78E-5DA5-4B26-9CFE-096B4C758123}"/>
    <cellStyle name="SAPBEXHLevel1 5 3 3 2" xfId="18887" xr:uid="{7FA1936E-D52E-4243-9B89-9B7B988F995F}"/>
    <cellStyle name="SAPBEXHLevel1 5 3 3 3" xfId="14145" xr:uid="{4AA106D7-6626-45AE-9557-D8D9D8C7F5F1}"/>
    <cellStyle name="SAPBEXHLevel1 5 3 4" xfId="19449" xr:uid="{C4B1708F-A93A-4669-A169-5F147C8E57E8}"/>
    <cellStyle name="SAPBEXHLevel1 5 3 5" xfId="14707" xr:uid="{387EDE92-314A-453F-9D90-082E2AFB2EF5}"/>
    <cellStyle name="SAPBEXHLevel1 5 4" xfId="17976" xr:uid="{0A0649DA-5538-41C2-8C16-AEFE3D986A9B}"/>
    <cellStyle name="SAPBEXHLevel1 5 5" xfId="13126" xr:uid="{CB44B532-2010-4C4E-A419-D31AE520D98C}"/>
    <cellStyle name="SAPBEXHLevel1 6" xfId="5891" xr:uid="{25768311-CA71-4932-9EF9-3C2DC92E3C3F}"/>
    <cellStyle name="SAPBEXHLevel1 6 2" xfId="8824" xr:uid="{3A36A1F4-E54E-4CD5-B9C7-B1891B2759F1}"/>
    <cellStyle name="SAPBEXHLevel1 6 2 2" xfId="10541" xr:uid="{25745BE3-B904-4C15-AAA2-F94E2C79B249}"/>
    <cellStyle name="SAPBEXHLevel1 6 2 2 2" xfId="20950" xr:uid="{AADC7AE2-3E97-4896-B4A1-947A910BC09A}"/>
    <cellStyle name="SAPBEXHLevel1 6 2 2 3" xfId="16208" xr:uid="{8C8AB233-6236-4906-992C-03B1558B105F}"/>
    <cellStyle name="SAPBEXHLevel1 6 2 3" xfId="11670" xr:uid="{E4FD7F1B-4031-4B97-AB7C-BD3504F3A11A}"/>
    <cellStyle name="SAPBEXHLevel1 6 2 3 2" xfId="22064" xr:uid="{73169BC4-53FB-4C0B-923C-4908F49F5C8E}"/>
    <cellStyle name="SAPBEXHLevel1 6 2 3 3" xfId="17322" xr:uid="{1DBF6024-63B7-4F52-8B76-365E470FEEA0}"/>
    <cellStyle name="SAPBEXHLevel1 6 2 4" xfId="19253" xr:uid="{580C2055-FED0-40E0-A18E-3BA39D20B47C}"/>
    <cellStyle name="SAPBEXHLevel1 6 2 5" xfId="14511" xr:uid="{A5AE186D-B492-44BF-8269-792994866386}"/>
    <cellStyle name="SAPBEXHLevel1 6 3" xfId="17774" xr:uid="{4F46D8AB-1060-4AA0-88F1-750113F2FD96}"/>
    <cellStyle name="SAPBEXHLevel1 6 4" xfId="12915" xr:uid="{40245ADB-AA60-41AC-9D1C-328F10328461}"/>
    <cellStyle name="SAPBEXHLevel1 7" xfId="5201" xr:uid="{9B851027-48CC-4125-84FB-3698B78F95E9}"/>
    <cellStyle name="SAPBEXHLevel1 7 2" xfId="10326" xr:uid="{9E5FF95E-96E3-4B89-957D-2B8C9141982E}"/>
    <cellStyle name="SAPBEXHLevel1 7 2 2" xfId="20734" xr:uid="{444B694F-A946-4C10-BCAE-489D031C15C5}"/>
    <cellStyle name="SAPBEXHLevel1 7 2 3" xfId="15992" xr:uid="{952578AD-1508-471E-AD52-7D5CCB827E6D}"/>
    <cellStyle name="SAPBEXHLevel1 7 3" xfId="10023" xr:uid="{B1C9D1E3-7BF6-4207-AE9F-B76E08D495BD}"/>
    <cellStyle name="SAPBEXHLevel1 7 3 2" xfId="20434" xr:uid="{8D73EAD0-6BB3-4C85-AC9F-2BC5E7324508}"/>
    <cellStyle name="SAPBEXHLevel1 7 3 3" xfId="15692" xr:uid="{00F04F98-6ED1-405F-B712-9871F105E473}"/>
    <cellStyle name="SAPBEXHLevel1 7 4" xfId="18893" xr:uid="{BBFB44E3-4035-4EDA-A8D0-742B95F0FBA0}"/>
    <cellStyle name="SAPBEXHLevel1 7 5" xfId="14151" xr:uid="{C6346806-63AF-443A-BB0F-E98BB1A16E18}"/>
    <cellStyle name="SAPBEXHLevel1 8" xfId="17555" xr:uid="{C4433888-92EA-4B42-BD9A-98AF38ED0747}"/>
    <cellStyle name="SAPBEXHLevel1 9" xfId="11968" xr:uid="{F651EEAC-E215-437F-8140-82A2D177FDA6}"/>
    <cellStyle name="SAPBEXHLevel1X" xfId="4511" xr:uid="{44ADFB16-FAF1-41E7-908F-BF53814523AA}"/>
    <cellStyle name="SAPBEXHLevel1X 2" xfId="5851" xr:uid="{810A2A2F-1ACF-46E6-BC3D-E8BC6B0D62CD}"/>
    <cellStyle name="SAPBEXHLevel1X 2 2" xfId="6254" xr:uid="{AA8BAA6A-FD63-413C-9ED0-7A08481AB498}"/>
    <cellStyle name="SAPBEXHLevel1X 2 2 2" xfId="6728" xr:uid="{45376054-8950-44CD-8177-2DCAA9B5EB0D}"/>
    <cellStyle name="SAPBEXHLevel1X 2 2 2 2" xfId="9578" xr:uid="{28847894-6887-47B8-B25C-1C32BDC18D38}"/>
    <cellStyle name="SAPBEXHLevel1X 2 2 2 2 2" xfId="11297" xr:uid="{44A48730-C238-4B45-842D-2BC8BECACED0}"/>
    <cellStyle name="SAPBEXHLevel1X 2 2 2 2 2 2" xfId="21706" xr:uid="{9C6C6CF5-60B0-4625-AA35-A1CA139AF83A}"/>
    <cellStyle name="SAPBEXHLevel1X 2 2 2 2 2 3" xfId="16964" xr:uid="{BC7934F2-75E8-4BF4-8782-FD808A620376}"/>
    <cellStyle name="SAPBEXHLevel1X 2 2 2 2 3" xfId="8405" xr:uid="{52F83261-FDB5-45EB-807E-41242EC1A4DD}"/>
    <cellStyle name="SAPBEXHLevel1X 2 2 2 2 3 2" xfId="18816" xr:uid="{BADA5898-738E-4994-97CB-F2D4432E26FD}"/>
    <cellStyle name="SAPBEXHLevel1X 2 2 2 2 3 3" xfId="14074" xr:uid="{0B97E05A-EFE5-4CD5-B98E-9914971A46EE}"/>
    <cellStyle name="SAPBEXHLevel1X 2 2 2 2 4" xfId="20006" xr:uid="{33035F93-35B7-40EE-9910-359F391E2C21}"/>
    <cellStyle name="SAPBEXHLevel1X 2 2 2 2 5" xfId="15264" xr:uid="{81151437-2287-4755-BFDC-1C5ADD434D5B}"/>
    <cellStyle name="SAPBEXHLevel1X 2 2 2 3" xfId="18548" xr:uid="{6F995C74-A190-4E98-BC3F-1406A922EEA9}"/>
    <cellStyle name="SAPBEXHLevel1X 2 2 2 4" xfId="13709" xr:uid="{5CC2E376-3541-4721-94D4-74A05ED63177}"/>
    <cellStyle name="SAPBEXHLevel1X 2 2 3" xfId="9133" xr:uid="{E39CE903-7568-4AB2-91A0-53A5F42DBE20}"/>
    <cellStyle name="SAPBEXHLevel1X 2 2 3 2" xfId="10857" xr:uid="{12E0A3C9-8628-4AF3-9D58-05E7157B1E28}"/>
    <cellStyle name="SAPBEXHLevel1X 2 2 3 2 2" xfId="21266" xr:uid="{947092FA-FBEA-4465-996B-56EDE7CBA76E}"/>
    <cellStyle name="SAPBEXHLevel1X 2 2 3 2 3" xfId="16524" xr:uid="{ED27514E-719E-4262-AB10-1CD66E20F12F}"/>
    <cellStyle name="SAPBEXHLevel1X 2 2 3 3" xfId="9849" xr:uid="{087B0115-71F8-4CFF-9B73-1702EDE1E06E}"/>
    <cellStyle name="SAPBEXHLevel1X 2 2 3 3 2" xfId="20268" xr:uid="{54EC7BBA-D1EA-499D-96C3-73B6C54026AA}"/>
    <cellStyle name="SAPBEXHLevel1X 2 2 3 3 3" xfId="15526" xr:uid="{9B415766-362C-48C4-A82B-89BBF7B77A3C}"/>
    <cellStyle name="SAPBEXHLevel1X 2 2 3 4" xfId="19562" xr:uid="{0839113D-1A15-4E58-A9A5-0D70021D1F02}"/>
    <cellStyle name="SAPBEXHLevel1X 2 2 3 5" xfId="14820" xr:uid="{24CB82E0-C7CD-40F0-AE53-E7F2C9A3FB40}"/>
    <cellStyle name="SAPBEXHLevel1X 2 2 4" xfId="18094" xr:uid="{E8C0B55D-0831-477A-A9FD-D52B0CDD5119}"/>
    <cellStyle name="SAPBEXHLevel1X 2 2 5" xfId="13246" xr:uid="{41404888-C13F-4A90-8C6E-203A25CA21D5}"/>
    <cellStyle name="SAPBEXHLevel1X 2 3" xfId="6388" xr:uid="{0B3ADE5D-EA92-4D1C-9C5E-6A06E12FC9F0}"/>
    <cellStyle name="SAPBEXHLevel1X 2 3 2" xfId="6853" xr:uid="{968C5124-6857-4805-AB4E-5AAC3FE372F5}"/>
    <cellStyle name="SAPBEXHLevel1X 2 3 2 2" xfId="9694" xr:uid="{E6E8EA5A-10C3-4B96-B900-2A6F901072F2}"/>
    <cellStyle name="SAPBEXHLevel1X 2 3 2 2 2" xfId="11415" xr:uid="{CDCDE780-9F14-412D-8028-504163EC0963}"/>
    <cellStyle name="SAPBEXHLevel1X 2 3 2 2 2 2" xfId="21824" xr:uid="{8944D3B0-B11E-4891-BD6D-82A73A22091A}"/>
    <cellStyle name="SAPBEXHLevel1X 2 3 2 2 2 3" xfId="17082" xr:uid="{E3EA1714-68A9-401A-9623-017A4183613A}"/>
    <cellStyle name="SAPBEXHLevel1X 2 3 2 2 3" xfId="11565" xr:uid="{856A218D-C386-4C63-B9EC-91BFC0DD9332}"/>
    <cellStyle name="SAPBEXHLevel1X 2 3 2 2 3 2" xfId="21959" xr:uid="{FA5DB0A4-04B1-471F-A828-C750D751EC0D}"/>
    <cellStyle name="SAPBEXHLevel1X 2 3 2 2 3 3" xfId="17217" xr:uid="{2262C9F3-2FDE-4D0E-BDE8-53BE2C8DB53D}"/>
    <cellStyle name="SAPBEXHLevel1X 2 3 2 2 4" xfId="20122" xr:uid="{E7019DF3-520D-42ED-A81A-87767CBBA5B4}"/>
    <cellStyle name="SAPBEXHLevel1X 2 3 2 2 5" xfId="15380" xr:uid="{920AAA3B-EA7D-4AC9-955E-FAE7B4E72075}"/>
    <cellStyle name="SAPBEXHLevel1X 2 3 2 3" xfId="18671" xr:uid="{70671B73-C1A5-43D8-9164-40F54124A025}"/>
    <cellStyle name="SAPBEXHLevel1X 2 3 2 4" xfId="13834" xr:uid="{F7DD8201-D767-4C67-A1CF-A18A8DA6535E}"/>
    <cellStyle name="SAPBEXHLevel1X 2 3 3" xfId="9260" xr:uid="{4A322D9F-3B45-418F-8D99-BEFD5DAF1104}"/>
    <cellStyle name="SAPBEXHLevel1X 2 3 3 2" xfId="10984" xr:uid="{18EB86D5-3087-4CB6-9956-E0230E404830}"/>
    <cellStyle name="SAPBEXHLevel1X 2 3 3 2 2" xfId="21393" xr:uid="{3EC0A409-71E7-4F19-8A5E-85F5C54F8A99}"/>
    <cellStyle name="SAPBEXHLevel1X 2 3 3 2 3" xfId="16651" xr:uid="{23EB1199-DB7C-4FEB-BBCD-88C6D54124F0}"/>
    <cellStyle name="SAPBEXHLevel1X 2 3 3 3" xfId="10042" xr:uid="{4AEDF14C-CD42-464A-A198-155E9D34063F}"/>
    <cellStyle name="SAPBEXHLevel1X 2 3 3 3 2" xfId="20452" xr:uid="{748997F1-CCE3-44F7-B9DC-6C1529AA6AC5}"/>
    <cellStyle name="SAPBEXHLevel1X 2 3 3 3 3" xfId="15710" xr:uid="{5FC06CBA-4F99-498D-AAB8-6175AA8A4A87}"/>
    <cellStyle name="SAPBEXHLevel1X 2 3 3 4" xfId="19689" xr:uid="{75C4B5B8-625A-429F-9B4D-A4F4CED060C7}"/>
    <cellStyle name="SAPBEXHLevel1X 2 3 3 5" xfId="14947" xr:uid="{1864960B-F17B-401A-B039-5C1A95A96CDD}"/>
    <cellStyle name="SAPBEXHLevel1X 2 3 4" xfId="18226" xr:uid="{0EF061DC-906F-435B-BA2D-AA14F63A40C7}"/>
    <cellStyle name="SAPBEXHLevel1X 2 3 5" xfId="13380" xr:uid="{61A88E82-00BC-4212-80CD-3D52DB7417F9}"/>
    <cellStyle name="SAPBEXHLevel1X 2 4" xfId="5761" xr:uid="{70B46D0B-ABF5-4640-9170-52ED1874F53E}"/>
    <cellStyle name="SAPBEXHLevel1X 2 4 2" xfId="8708" xr:uid="{EBFC2831-23B9-4B91-9A56-A2060CF22257}"/>
    <cellStyle name="SAPBEXHLevel1X 2 4 2 2" xfId="10419" xr:uid="{60E02A05-8AA7-468D-AC3D-3D68F0A512B8}"/>
    <cellStyle name="SAPBEXHLevel1X 2 4 2 2 2" xfId="20828" xr:uid="{F167581A-CD8C-45DF-B8B6-DF8803039E30}"/>
    <cellStyle name="SAPBEXHLevel1X 2 4 2 2 3" xfId="16086" xr:uid="{E889F45E-5946-4EF5-BC1D-957BE10EA5B1}"/>
    <cellStyle name="SAPBEXHLevel1X 2 4 2 3" xfId="9874" xr:uid="{E1A304DB-DF64-4ED6-BEDA-EC79BD0725A4}"/>
    <cellStyle name="SAPBEXHLevel1X 2 4 2 3 2" xfId="20291" xr:uid="{3883477C-8567-4AB7-BD5E-D259314EBF7B}"/>
    <cellStyle name="SAPBEXHLevel1X 2 4 2 3 3" xfId="15549" xr:uid="{4948CB27-9B5D-4930-819D-F85A97721233}"/>
    <cellStyle name="SAPBEXHLevel1X 2 4 2 4" xfId="19137" xr:uid="{06F74A4E-318B-4C5D-B792-78A28E6E691C}"/>
    <cellStyle name="SAPBEXHLevel1X 2 4 2 5" xfId="14395" xr:uid="{D11260D0-A3CB-4206-A637-C3D8DB1AC3E3}"/>
    <cellStyle name="SAPBEXHLevel1X 2 4 3" xfId="17652" xr:uid="{2749CAB3-FC98-43BD-91DA-55FB204BF787}"/>
    <cellStyle name="SAPBEXHLevel1X 2 4 4" xfId="12835" xr:uid="{91376FA2-255B-4259-A2E5-92B755E6EC8A}"/>
    <cellStyle name="SAPBEXHLevel1X 2 5" xfId="8789" xr:uid="{202849A1-16EE-4CF0-B151-F2D1B952C968}"/>
    <cellStyle name="SAPBEXHLevel1X 2 5 2" xfId="10503" xr:uid="{F79E3E51-6931-4F1B-8CB1-413C77281CE7}"/>
    <cellStyle name="SAPBEXHLevel1X 2 5 2 2" xfId="20912" xr:uid="{AF374971-A347-4B4D-879E-7A50357266AD}"/>
    <cellStyle name="SAPBEXHLevel1X 2 5 2 3" xfId="16170" xr:uid="{B302DC73-9967-49B0-98BF-193B55939D5C}"/>
    <cellStyle name="SAPBEXHLevel1X 2 5 3" xfId="8558" xr:uid="{4B0E19C7-F556-4415-A62D-C5FD222B0DDB}"/>
    <cellStyle name="SAPBEXHLevel1X 2 5 3 2" xfId="18987" xr:uid="{BCB39BE7-0058-4908-8FA8-FAB7A4B1AA0B}"/>
    <cellStyle name="SAPBEXHLevel1X 2 5 3 3" xfId="14245" xr:uid="{BE1083BF-9805-4216-87A7-1891FC11818D}"/>
    <cellStyle name="SAPBEXHLevel1X 2 5 4" xfId="19218" xr:uid="{6290D2CF-0A3B-4F2B-95CB-9FFF4FCB6A71}"/>
    <cellStyle name="SAPBEXHLevel1X 2 5 5" xfId="14476" xr:uid="{B37B630A-9504-4BE5-A35F-ECE540488EF2}"/>
    <cellStyle name="SAPBEXHLevel1X 2 6" xfId="17736" xr:uid="{BC037688-9F23-456F-A080-A8AE1EB41409}"/>
    <cellStyle name="SAPBEXHLevel1X 2 7" xfId="12196" xr:uid="{2A206C4A-28E9-4DF0-A4D2-36FD171BF1A3}"/>
    <cellStyle name="SAPBEXHLevel1X 3" xfId="5989" xr:uid="{04612263-C0C5-4C14-B776-A9BAEA139A43}"/>
    <cellStyle name="SAPBEXHLevel1X 3 2" xfId="6200" xr:uid="{447337CE-C96E-4E01-B5CA-67DA5805DD1C}"/>
    <cellStyle name="SAPBEXHLevel1X 3 2 2" xfId="6675" xr:uid="{9C036A1A-41A3-4032-B9E4-5B3F4F900BC3}"/>
    <cellStyle name="SAPBEXHLevel1X 3 2 2 2" xfId="9526" xr:uid="{FC818A41-D815-4C9A-9D1A-CE6007E554BD}"/>
    <cellStyle name="SAPBEXHLevel1X 3 2 2 2 2" xfId="11244" xr:uid="{431FD1E0-E62E-4A47-A597-C61B677AB042}"/>
    <cellStyle name="SAPBEXHLevel1X 3 2 2 2 2 2" xfId="21653" xr:uid="{B7720E04-AA74-4ADD-8A49-1C52DA0907BC}"/>
    <cellStyle name="SAPBEXHLevel1X 3 2 2 2 2 3" xfId="16911" xr:uid="{FEA2B99E-00C5-48AC-9544-623E5E913B12}"/>
    <cellStyle name="SAPBEXHLevel1X 3 2 2 2 3" xfId="9946" xr:uid="{64B6B699-EA33-4F7C-A72A-827D22660823}"/>
    <cellStyle name="SAPBEXHLevel1X 3 2 2 2 3 2" xfId="20359" xr:uid="{659F7EFA-B036-4062-B965-604D7EB43837}"/>
    <cellStyle name="SAPBEXHLevel1X 3 2 2 2 3 3" xfId="15617" xr:uid="{BE1D019B-5B9C-42D8-BCE1-30DE59A282B2}"/>
    <cellStyle name="SAPBEXHLevel1X 3 2 2 2 4" xfId="19954" xr:uid="{452D6C48-F2AE-4B4E-9E12-B185930B3E76}"/>
    <cellStyle name="SAPBEXHLevel1X 3 2 2 2 5" xfId="15212" xr:uid="{62B5DDC7-D7A5-4D51-A811-B7AF6626D098}"/>
    <cellStyle name="SAPBEXHLevel1X 3 2 2 3" xfId="18496" xr:uid="{2580DC38-6CE6-4224-B45A-35E81F9D68B9}"/>
    <cellStyle name="SAPBEXHLevel1X 3 2 2 4" xfId="13656" xr:uid="{1E1D85E0-2030-4B60-877E-69319BE1609B}"/>
    <cellStyle name="SAPBEXHLevel1X 3 2 3" xfId="9082" xr:uid="{DC6D1B3A-EC50-45BF-A8A1-4FB5092D464C}"/>
    <cellStyle name="SAPBEXHLevel1X 3 2 3 2" xfId="10803" xr:uid="{A2A05E73-A611-49B5-B9D9-FCA3651958DB}"/>
    <cellStyle name="SAPBEXHLevel1X 3 2 3 2 2" xfId="21212" xr:uid="{8C12AC8F-619C-4987-AC5F-ADEBEC877DDA}"/>
    <cellStyle name="SAPBEXHLevel1X 3 2 3 2 3" xfId="16470" xr:uid="{B5235192-B1FC-42E6-A7F0-5A9C11DB6C56}"/>
    <cellStyle name="SAPBEXHLevel1X 3 2 3 3" xfId="8491" xr:uid="{034A29DC-A819-4AE2-970A-C0EC21EB8750}"/>
    <cellStyle name="SAPBEXHLevel1X 3 2 3 3 2" xfId="18923" xr:uid="{45506973-EC92-47BE-B2E6-7BED7F00498E}"/>
    <cellStyle name="SAPBEXHLevel1X 3 2 3 3 3" xfId="14181" xr:uid="{50B0CE22-67FA-4885-BAFB-A79D3CF8C53E}"/>
    <cellStyle name="SAPBEXHLevel1X 3 2 3 4" xfId="19511" xr:uid="{F4BDAC63-2560-4CC3-B31E-21FC1AD9CF95}"/>
    <cellStyle name="SAPBEXHLevel1X 3 2 3 5" xfId="14769" xr:uid="{337C5C05-21AB-4E4E-AF36-013A7BC34B45}"/>
    <cellStyle name="SAPBEXHLevel1X 3 2 4" xfId="18041" xr:uid="{E7E3EDCB-B02F-4DC4-8A8C-13B644188F34}"/>
    <cellStyle name="SAPBEXHLevel1X 3 2 5" xfId="13192" xr:uid="{ADE83BDC-EE69-497F-878B-704E9706287D}"/>
    <cellStyle name="SAPBEXHLevel1X 3 3" xfId="6295" xr:uid="{E40C17EE-392B-4226-A006-6D30C7CF682A}"/>
    <cellStyle name="SAPBEXHLevel1X 3 3 2" xfId="6768" xr:uid="{38A31D28-8DA3-48F1-AD88-07F8D318B4FA}"/>
    <cellStyle name="SAPBEXHLevel1X 3 3 2 2" xfId="9612" xr:uid="{AD2C2DDC-AB47-4118-ABC3-A04EC022639C}"/>
    <cellStyle name="SAPBEXHLevel1X 3 3 2 2 2" xfId="11335" xr:uid="{52E25725-6443-4AD5-8652-510B259975EA}"/>
    <cellStyle name="SAPBEXHLevel1X 3 3 2 2 2 2" xfId="21744" xr:uid="{537C0C82-A04F-4573-A88D-F61F26370B8E}"/>
    <cellStyle name="SAPBEXHLevel1X 3 3 2 2 2 3" xfId="17002" xr:uid="{13438BE2-6FE9-44E7-BD72-AE6A863B4E2B}"/>
    <cellStyle name="SAPBEXHLevel1X 3 3 2 2 3" xfId="10273" xr:uid="{3D471C53-B49F-4172-B92E-F4D8513B7B6E}"/>
    <cellStyle name="SAPBEXHLevel1X 3 3 2 2 3 2" xfId="20682" xr:uid="{DA318ADB-76C5-490E-B830-3A680EDE4C12}"/>
    <cellStyle name="SAPBEXHLevel1X 3 3 2 2 3 3" xfId="15940" xr:uid="{95DC124C-B1E3-43A9-A48F-5A406A40BBF6}"/>
    <cellStyle name="SAPBEXHLevel1X 3 3 2 2 4" xfId="20040" xr:uid="{680D94EB-D0C6-4000-99EE-113B8CD339FC}"/>
    <cellStyle name="SAPBEXHLevel1X 3 3 2 2 5" xfId="15298" xr:uid="{1579A5BA-BECE-4B07-873E-0663A2F2C760}"/>
    <cellStyle name="SAPBEXHLevel1X 3 3 2 3" xfId="18587" xr:uid="{42BAA79F-3DF1-43EC-9CDA-FE464E1324BF}"/>
    <cellStyle name="SAPBEXHLevel1X 3 3 2 4" xfId="13749" xr:uid="{ED029D7B-B371-450D-97A8-49702293043B}"/>
    <cellStyle name="SAPBEXHLevel1X 3 3 3" xfId="9169" xr:uid="{34745288-CD2E-4DB8-9710-CAE7B6F59D1D}"/>
    <cellStyle name="SAPBEXHLevel1X 3 3 3 2" xfId="10896" xr:uid="{61C03B1A-6CAE-497B-8ECE-B41EEAD5BE61}"/>
    <cellStyle name="SAPBEXHLevel1X 3 3 3 2 2" xfId="21305" xr:uid="{25C1D316-430B-451C-B206-8E573823B28E}"/>
    <cellStyle name="SAPBEXHLevel1X 3 3 3 2 3" xfId="16563" xr:uid="{F50EF907-0D36-446E-BD0E-79660272DFF3}"/>
    <cellStyle name="SAPBEXHLevel1X 3 3 3 3" xfId="11738" xr:uid="{B1F791A5-D2EE-4A9D-8C81-3CF7B2CFC2EA}"/>
    <cellStyle name="SAPBEXHLevel1X 3 3 3 3 2" xfId="22132" xr:uid="{9CE7B2AB-14D2-46E4-B860-6FB0FF27D881}"/>
    <cellStyle name="SAPBEXHLevel1X 3 3 3 3 3" xfId="17390" xr:uid="{3DC8924C-F18E-4F7A-9A48-1E3F88CB03D0}"/>
    <cellStyle name="SAPBEXHLevel1X 3 3 3 4" xfId="19598" xr:uid="{F6F56991-4B87-495C-A053-BBF19687F97A}"/>
    <cellStyle name="SAPBEXHLevel1X 3 3 3 5" xfId="14856" xr:uid="{7BCE424B-117A-452F-AA16-2E30F321CF84}"/>
    <cellStyle name="SAPBEXHLevel1X 3 3 4" xfId="18134" xr:uid="{6B8D739F-BAF9-47D4-AD09-0A2E526D5924}"/>
    <cellStyle name="SAPBEXHLevel1X 3 3 5" xfId="13287" xr:uid="{ACC199F4-EFEC-4E79-93C8-365B5EF831F9}"/>
    <cellStyle name="SAPBEXHLevel1X 3 4" xfId="6425" xr:uid="{743F9E1B-0AD4-4780-9C93-DCA364D7F09F}"/>
    <cellStyle name="SAPBEXHLevel1X 3 4 2" xfId="6890" xr:uid="{1B08D0B8-5E83-45F7-B2A9-A82FBA343B05}"/>
    <cellStyle name="SAPBEXHLevel1X 3 4 2 2" xfId="9727" xr:uid="{601B2259-A35E-480F-84A3-A0D8130B6E6D}"/>
    <cellStyle name="SAPBEXHLevel1X 3 4 2 2 2" xfId="11452" xr:uid="{6EBF5944-F2AD-4A57-8DAD-20F77C0C1317}"/>
    <cellStyle name="SAPBEXHLevel1X 3 4 2 2 2 2" xfId="21861" xr:uid="{57CDF939-E006-44D5-AA37-54DF5368649F}"/>
    <cellStyle name="SAPBEXHLevel1X 3 4 2 2 2 3" xfId="17119" xr:uid="{6478E36F-12D4-45C9-9FC5-4530F7430487}"/>
    <cellStyle name="SAPBEXHLevel1X 3 4 2 2 3" xfId="11739" xr:uid="{4D5B46D6-D885-486E-8F14-E0BCAE4276A2}"/>
    <cellStyle name="SAPBEXHLevel1X 3 4 2 2 3 2" xfId="22133" xr:uid="{B17E6420-A667-45C1-98C5-C9F4B258F41D}"/>
    <cellStyle name="SAPBEXHLevel1X 3 4 2 2 3 3" xfId="17391" xr:uid="{3128F1AD-A858-40C9-B65C-978DB4C91819}"/>
    <cellStyle name="SAPBEXHLevel1X 3 4 2 2 4" xfId="20155" xr:uid="{4326DC78-7B27-4887-85CB-F5B54D9168BC}"/>
    <cellStyle name="SAPBEXHLevel1X 3 4 2 2 5" xfId="15413" xr:uid="{E03C61F8-DBC1-4A20-9ACE-809B2208B866}"/>
    <cellStyle name="SAPBEXHLevel1X 3 4 2 3" xfId="18707" xr:uid="{17102983-CB75-467B-9837-CEA2CFFC0E54}"/>
    <cellStyle name="SAPBEXHLevel1X 3 4 2 4" xfId="13871" xr:uid="{DDC8B4CD-5473-428E-96A9-16832F105518}"/>
    <cellStyle name="SAPBEXHLevel1X 3 4 3" xfId="9292" xr:uid="{45299159-2CB0-4E52-864D-FE915B70392B}"/>
    <cellStyle name="SAPBEXHLevel1X 3 4 3 2" xfId="11021" xr:uid="{5406A36C-5E15-42DF-BFD4-3EDEFF91FF61}"/>
    <cellStyle name="SAPBEXHLevel1X 3 4 3 2 2" xfId="21430" xr:uid="{21C6F29B-AA8F-4A4C-BE26-6E0514851BAC}"/>
    <cellStyle name="SAPBEXHLevel1X 3 4 3 2 3" xfId="16688" xr:uid="{5C4C18ED-9D9A-4E9D-AE0D-5538D1309FF4}"/>
    <cellStyle name="SAPBEXHLevel1X 3 4 3 3" xfId="11781" xr:uid="{41AD4763-D2D0-486C-8B95-FEFB487191AB}"/>
    <cellStyle name="SAPBEXHLevel1X 3 4 3 3 2" xfId="22175" xr:uid="{0FE1C1BE-E51F-484A-A218-ADAA23151B92}"/>
    <cellStyle name="SAPBEXHLevel1X 3 4 3 3 3" xfId="17433" xr:uid="{3B1ED18A-400F-4E4A-B7AC-2AA1C0DA1D35}"/>
    <cellStyle name="SAPBEXHLevel1X 3 4 3 4" xfId="19721" xr:uid="{7A7BB9F0-CAAE-42AB-8172-49EC3FD45216}"/>
    <cellStyle name="SAPBEXHLevel1X 3 4 3 5" xfId="14979" xr:uid="{90153F31-D000-471B-820F-154B73CD9303}"/>
    <cellStyle name="SAPBEXHLevel1X 3 4 4" xfId="18262" xr:uid="{870D5CD2-6CA7-4B6C-A59B-735EB52F2AAF}"/>
    <cellStyle name="SAPBEXHLevel1X 3 4 5" xfId="13417" xr:uid="{97C04A63-9670-47B5-88E2-654108DB75A2}"/>
    <cellStyle name="SAPBEXHLevel1X 3 5" xfId="5098" xr:uid="{2053717D-7854-4BE4-A42E-574BD6FE5EC3}"/>
    <cellStyle name="SAPBEXHLevel1X 3 5 2" xfId="8428" xr:uid="{B51AA6D3-B7D9-4BED-942C-AEE66388FF74}"/>
    <cellStyle name="SAPBEXHLevel1X 3 5 2 2" xfId="10298" xr:uid="{361333CA-6A2F-46B4-8C0D-32C7BB53DB77}"/>
    <cellStyle name="SAPBEXHLevel1X 3 5 2 2 2" xfId="20706" xr:uid="{9E4D6020-1F60-43ED-840A-D9452F1EBDD0}"/>
    <cellStyle name="SAPBEXHLevel1X 3 5 2 2 3" xfId="15964" xr:uid="{EA46D692-010C-4C99-9C8F-E37666A011DB}"/>
    <cellStyle name="SAPBEXHLevel1X 3 5 2 3" xfId="10131" xr:uid="{3BB6C407-492D-41EE-94F9-03A89DDB7C67}"/>
    <cellStyle name="SAPBEXHLevel1X 3 5 2 3 2" xfId="20540" xr:uid="{B0766299-C657-410B-A01E-A1C656E77ACB}"/>
    <cellStyle name="SAPBEXHLevel1X 3 5 2 3 3" xfId="15798" xr:uid="{4C077BF4-1C16-47D3-A333-17D4070B461C}"/>
    <cellStyle name="SAPBEXHLevel1X 3 5 2 4" xfId="18839" xr:uid="{224D37F0-AFA0-4E0A-88A8-D2332592CA26}"/>
    <cellStyle name="SAPBEXHLevel1X 3 5 2 5" xfId="14097" xr:uid="{B4BE12A7-0CBC-4EB6-9553-2FE4742CA673}"/>
    <cellStyle name="SAPBEXHLevel1X 3 5 3" xfId="17527" xr:uid="{BD2A460C-0C22-4BFA-A6A0-7040108C890B}"/>
    <cellStyle name="SAPBEXHLevel1X 3 5 4" xfId="12454" xr:uid="{4A751235-E78E-44A8-BE76-7EE9A2A2708B}"/>
    <cellStyle name="SAPBEXHLevel1X 3 6" xfId="8906" xr:uid="{F65A41E4-1A86-491E-A4D8-7B345AB0A1B4}"/>
    <cellStyle name="SAPBEXHLevel1X 3 6 2" xfId="10622" xr:uid="{6040FE87-2A01-4B9D-BEEC-9AA4FA1FD03C}"/>
    <cellStyle name="SAPBEXHLevel1X 3 6 2 2" xfId="21031" xr:uid="{D905B5E7-1947-43FB-939D-17DC8026DA0E}"/>
    <cellStyle name="SAPBEXHLevel1X 3 6 2 3" xfId="16289" xr:uid="{2B9B2341-3C7D-47E2-971F-8271CAD2D5A1}"/>
    <cellStyle name="SAPBEXHLevel1X 3 6 3" xfId="8517" xr:uid="{0FAAF677-B808-4D70-9569-E6AD5128CED6}"/>
    <cellStyle name="SAPBEXHLevel1X 3 6 3 2" xfId="18947" xr:uid="{B73F9B7D-3EDE-450C-BA51-08156FA186CC}"/>
    <cellStyle name="SAPBEXHLevel1X 3 6 3 3" xfId="14205" xr:uid="{C2F229D2-E561-459F-B1CD-23DF62306F1F}"/>
    <cellStyle name="SAPBEXHLevel1X 3 6 4" xfId="19335" xr:uid="{F35BDAF9-005A-4D08-A229-4C9E9FF00D66}"/>
    <cellStyle name="SAPBEXHLevel1X 3 6 5" xfId="14593" xr:uid="{F495AC45-FC6A-4292-BF4F-3CB79BADCBFF}"/>
    <cellStyle name="SAPBEXHLevel1X 3 7" xfId="17856" xr:uid="{FB60D4C1-D046-4C09-9BE9-9808C31FA9BC}"/>
    <cellStyle name="SAPBEXHLevel1X 3 8" xfId="13000" xr:uid="{55A84AEB-8B42-4F18-9B0D-8071AA9CF435}"/>
    <cellStyle name="SAPBEXHLevel1X 4" xfId="6098" xr:uid="{682AF43A-41F0-4F4E-ACC0-333F730F656E}"/>
    <cellStyle name="SAPBEXHLevel1X 4 2" xfId="6600" xr:uid="{52DBCB6C-6A55-44DA-9689-89E3F2B4224C}"/>
    <cellStyle name="SAPBEXHLevel1X 4 2 2" xfId="9459" xr:uid="{123BEF46-7542-4FBB-A50D-E05FA9583C29}"/>
    <cellStyle name="SAPBEXHLevel1X 4 2 2 2" xfId="11174" xr:uid="{83150DE7-1ECD-45D3-B1E7-60C9028B1CF2}"/>
    <cellStyle name="SAPBEXHLevel1X 4 2 2 2 2" xfId="21583" xr:uid="{0761ED0E-1671-4CD8-90B7-22A401923D10}"/>
    <cellStyle name="SAPBEXHLevel1X 4 2 2 2 3" xfId="16841" xr:uid="{AF5C7006-40F7-4BBF-AFE2-6CC80C366E55}"/>
    <cellStyle name="SAPBEXHLevel1X 4 2 2 3" xfId="8582" xr:uid="{8619A265-3FCC-455D-B9F1-5968FBA25567}"/>
    <cellStyle name="SAPBEXHLevel1X 4 2 2 3 2" xfId="19011" xr:uid="{9F84D4B1-35D6-4279-9B6E-899402D5DA43}"/>
    <cellStyle name="SAPBEXHLevel1X 4 2 2 3 3" xfId="14269" xr:uid="{2AF7FF27-00B2-4A81-AC7A-53B337A1FD5A}"/>
    <cellStyle name="SAPBEXHLevel1X 4 2 2 4" xfId="19887" xr:uid="{8474A96D-EDBA-4413-B0AC-D6E08EBA8D03}"/>
    <cellStyle name="SAPBEXHLevel1X 4 2 2 5" xfId="15145" xr:uid="{FC673858-E350-4F44-ADD9-59D990BD9954}"/>
    <cellStyle name="SAPBEXHLevel1X 4 2 3" xfId="18423" xr:uid="{C9E70F04-A271-4B49-8953-67236F92B13A}"/>
    <cellStyle name="SAPBEXHLevel1X 4 2 4" xfId="13582" xr:uid="{F66213BB-AB0E-4AD0-BBF6-DD5C767B1178}"/>
    <cellStyle name="SAPBEXHLevel1X 4 3" xfId="8992" xr:uid="{48E594A9-0875-4273-A81B-76C5ECEEF66E}"/>
    <cellStyle name="SAPBEXHLevel1X 4 3 2" xfId="10710" xr:uid="{07DD3FA1-9085-415D-91F4-1D9F606F7382}"/>
    <cellStyle name="SAPBEXHLevel1X 4 3 2 2" xfId="21119" xr:uid="{6D2BA226-ECB1-44DF-AFE8-4CB0AEA9E1B1}"/>
    <cellStyle name="SAPBEXHLevel1X 4 3 2 3" xfId="16377" xr:uid="{1D01D6C8-0775-4F2A-8B65-EC94207B6CB1}"/>
    <cellStyle name="SAPBEXHLevel1X 4 3 3" xfId="9778" xr:uid="{FC960B71-F634-4E2F-ACE7-D4E6A81344FE}"/>
    <cellStyle name="SAPBEXHLevel1X 4 3 3 2" xfId="20200" xr:uid="{07572B7A-7B44-4F72-8E41-6E4154CAEEAF}"/>
    <cellStyle name="SAPBEXHLevel1X 4 3 3 3" xfId="15458" xr:uid="{F7B0972F-8FC4-4B4D-BBEC-A3EFA247A554}"/>
    <cellStyle name="SAPBEXHLevel1X 4 3 4" xfId="19421" xr:uid="{87789F18-6D0D-48BF-88B0-5F505A0709A8}"/>
    <cellStyle name="SAPBEXHLevel1X 4 3 5" xfId="14679" xr:uid="{FEC7CCFF-95E0-40DF-A1C1-F9086790D50D}"/>
    <cellStyle name="SAPBEXHLevel1X 4 4" xfId="17944" xr:uid="{507212DA-72D6-4EC3-9029-0B35A3FE4D41}"/>
    <cellStyle name="SAPBEXHLevel1X 4 5" xfId="13094" xr:uid="{42CE7F64-D44C-47B0-B20F-0F60B52DE7FE}"/>
    <cellStyle name="SAPBEXHLevel1X 5" xfId="6043" xr:uid="{71AFB49D-8F2B-4119-AD80-AECB90C47155}"/>
    <cellStyle name="SAPBEXHLevel1X 5 2" xfId="6583" xr:uid="{B63F0B6E-E168-4448-ACAA-8D3F6A55B731}"/>
    <cellStyle name="SAPBEXHLevel1X 5 2 2" xfId="9443" xr:uid="{0355C2CB-6FCC-488F-8C35-D16FCFA17D8F}"/>
    <cellStyle name="SAPBEXHLevel1X 5 2 2 2" xfId="11158" xr:uid="{BA38973A-7EF2-4CC6-9E4E-07B7542EB72D}"/>
    <cellStyle name="SAPBEXHLevel1X 5 2 2 2 2" xfId="21567" xr:uid="{1DDBAE0D-D493-4063-B59A-7798241B2F48}"/>
    <cellStyle name="SAPBEXHLevel1X 5 2 2 2 3" xfId="16825" xr:uid="{402F7761-5902-4539-8094-91F45208343B}"/>
    <cellStyle name="SAPBEXHLevel1X 5 2 2 3" xfId="8385" xr:uid="{8A48274E-8533-415A-BFC8-74DF63745B70}"/>
    <cellStyle name="SAPBEXHLevel1X 5 2 2 3 2" xfId="18795" xr:uid="{6F1B0029-8D72-4962-A26C-6379FC5B75BC}"/>
    <cellStyle name="SAPBEXHLevel1X 5 2 2 3 3" xfId="14053" xr:uid="{2C416A23-0926-4981-83DF-C101E0CB52E9}"/>
    <cellStyle name="SAPBEXHLevel1X 5 2 2 4" xfId="19871" xr:uid="{0320DEDD-5DA2-4E2E-A414-1862D14A393E}"/>
    <cellStyle name="SAPBEXHLevel1X 5 2 2 5" xfId="15129" xr:uid="{20BC2B02-E15B-48FD-9873-0178BEBDDAE9}"/>
    <cellStyle name="SAPBEXHLevel1X 5 2 3" xfId="18406" xr:uid="{4A7CFA35-6F18-4931-BB11-2CF270CE1C7A}"/>
    <cellStyle name="SAPBEXHLevel1X 5 2 4" xfId="13565" xr:uid="{75680B7A-798B-4990-B1C2-BBF5196EC81C}"/>
    <cellStyle name="SAPBEXHLevel1X 5 3" xfId="8951" xr:uid="{F6DCBA3D-AF58-4647-96E4-9715207521B1}"/>
    <cellStyle name="SAPBEXHLevel1X 5 3 2" xfId="10668" xr:uid="{820F2C4E-33C1-4DE4-AD00-6EE7857C6398}"/>
    <cellStyle name="SAPBEXHLevel1X 5 3 2 2" xfId="21077" xr:uid="{9B3CA386-B0F0-4AD0-825C-B90D94E581F5}"/>
    <cellStyle name="SAPBEXHLevel1X 5 3 2 3" xfId="16335" xr:uid="{1EC53A04-6357-4EC5-B5B7-19CEFF500015}"/>
    <cellStyle name="SAPBEXHLevel1X 5 3 3" xfId="8509" xr:uid="{8242BA1D-C2FF-4F7B-834E-A0DE93E67F65}"/>
    <cellStyle name="SAPBEXHLevel1X 5 3 3 2" xfId="18939" xr:uid="{6ABDA2D5-B077-475C-824F-E15F395BFE0C}"/>
    <cellStyle name="SAPBEXHLevel1X 5 3 3 3" xfId="14197" xr:uid="{DC06EAD7-8590-475E-97C0-2999EB090FC4}"/>
    <cellStyle name="SAPBEXHLevel1X 5 3 4" xfId="19380" xr:uid="{137CDD47-16CF-4AC2-9CDE-7824893EA935}"/>
    <cellStyle name="SAPBEXHLevel1X 5 3 5" xfId="14638" xr:uid="{1B305C25-7C5E-4260-A097-98086B7FB98E}"/>
    <cellStyle name="SAPBEXHLevel1X 5 4" xfId="17903" xr:uid="{806BB8C5-118F-4AB7-BEE3-B9FC717AE3DE}"/>
    <cellStyle name="SAPBEXHLevel1X 5 5" xfId="13048" xr:uid="{24DA40A0-3574-46DE-A848-876690C4E36A}"/>
    <cellStyle name="SAPBEXHLevel1X 6" xfId="6080" xr:uid="{83CE779C-934B-4E12-BAF5-819D0D8243F7}"/>
    <cellStyle name="SAPBEXHLevel1X 6 2" xfId="8977" xr:uid="{9C3D314A-659D-4065-BEEC-1331C94DE7DD}"/>
    <cellStyle name="SAPBEXHLevel1X 6 2 2" xfId="10696" xr:uid="{B6351958-2BA6-4DBF-90AE-B9E5D7BE94E2}"/>
    <cellStyle name="SAPBEXHLevel1X 6 2 2 2" xfId="21105" xr:uid="{7F5584E9-4FD4-43ED-A497-94C0A4482346}"/>
    <cellStyle name="SAPBEXHLevel1X 6 2 2 3" xfId="16363" xr:uid="{6967EE59-F9FC-4A9E-9CDF-343B482B77D5}"/>
    <cellStyle name="SAPBEXHLevel1X 6 2 3" xfId="11673" xr:uid="{D89DEC0A-D5C6-46E3-9FD6-2CB19F64A41C}"/>
    <cellStyle name="SAPBEXHLevel1X 6 2 3 2" xfId="22067" xr:uid="{99A709EA-14C4-466C-A994-F65C3FAFEF1F}"/>
    <cellStyle name="SAPBEXHLevel1X 6 2 3 3" xfId="17325" xr:uid="{9527194C-2243-4249-B8E4-4C05BB8BFF76}"/>
    <cellStyle name="SAPBEXHLevel1X 6 2 4" xfId="19406" xr:uid="{0533D140-15DB-4736-A701-3335D468D688}"/>
    <cellStyle name="SAPBEXHLevel1X 6 2 5" xfId="14664" xr:uid="{777F87B5-76EE-40FA-A7D5-B3F5B8F206BF}"/>
    <cellStyle name="SAPBEXHLevel1X 6 3" xfId="17930" xr:uid="{73CA75BE-EEC5-4618-9CDC-298E7A4FB9F1}"/>
    <cellStyle name="SAPBEXHLevel1X 6 4" xfId="13078" xr:uid="{543C018C-F8AE-446B-A857-C69BB6D3F23D}"/>
    <cellStyle name="SAPBEXHLevel1X 7" xfId="8470" xr:uid="{01534886-D41E-4028-B88B-EC3389C690A5}"/>
    <cellStyle name="SAPBEXHLevel1X 7 2" xfId="10327" xr:uid="{94DB23BE-8B4F-41F0-95C1-4778146C440C}"/>
    <cellStyle name="SAPBEXHLevel1X 7 2 2" xfId="20735" xr:uid="{9A90EB6A-FE58-413C-8C72-B9BC9192F6DE}"/>
    <cellStyle name="SAPBEXHLevel1X 7 2 3" xfId="15993" xr:uid="{19C175E2-E7B8-400E-8AAE-9B63F4A256DF}"/>
    <cellStyle name="SAPBEXHLevel1X 7 3" xfId="9342" xr:uid="{A497B297-CF40-4011-9806-6A949519C492}"/>
    <cellStyle name="SAPBEXHLevel1X 7 3 2" xfId="19770" xr:uid="{4A825DC7-97F3-4602-902E-4558ADCD3523}"/>
    <cellStyle name="SAPBEXHLevel1X 7 3 3" xfId="15028" xr:uid="{DDFDAF18-CB1E-4BAD-812D-9BFE6315BB8B}"/>
    <cellStyle name="SAPBEXHLevel1X 7 4" xfId="18894" xr:uid="{947B7324-BF29-460A-BFBC-9447191C2527}"/>
    <cellStyle name="SAPBEXHLevel1X 7 5" xfId="14152" xr:uid="{1D79CABA-799B-4045-AAD4-7097943954D6}"/>
    <cellStyle name="SAPBEXHLevel1X 8" xfId="17556" xr:uid="{F3B37B30-7033-4D35-987C-E6065EC59A9D}"/>
    <cellStyle name="SAPBEXHLevel1X 9" xfId="11969" xr:uid="{25656B23-8422-412F-B1B2-2638B5BD35F4}"/>
    <cellStyle name="SAPBEXHLevel2" xfId="4512" xr:uid="{8CF5C3B6-E28C-4DD3-91C4-F0E249F0E35F}"/>
    <cellStyle name="SAPBEXHLevel2 2" xfId="5852" xr:uid="{A35AB842-1AFA-40D2-A57C-307C42BD9E3E}"/>
    <cellStyle name="SAPBEXHLevel2 2 2" xfId="6255" xr:uid="{2B349195-C86D-4C2E-9A87-58D907A843E9}"/>
    <cellStyle name="SAPBEXHLevel2 2 2 2" xfId="6729" xr:uid="{79B2EBD7-E062-4E15-BCD4-F8A728B7A198}"/>
    <cellStyle name="SAPBEXHLevel2 2 2 2 2" xfId="9579" xr:uid="{93BD9928-43EB-46BE-9987-9A95CE306241}"/>
    <cellStyle name="SAPBEXHLevel2 2 2 2 2 2" xfId="11298" xr:uid="{A1DAA9A3-977B-4736-946B-8EE2BEC94300}"/>
    <cellStyle name="SAPBEXHLevel2 2 2 2 2 2 2" xfId="21707" xr:uid="{EEC12FDC-B678-4BC9-BC0D-B6248A29F1E8}"/>
    <cellStyle name="SAPBEXHLevel2 2 2 2 2 2 3" xfId="16965" xr:uid="{7724866C-DB00-43E5-91C2-3E37D4CCE191}"/>
    <cellStyle name="SAPBEXHLevel2 2 2 2 2 3" xfId="10205" xr:uid="{6ACFD3E9-2FA3-4B6B-B0F8-CF36312303CB}"/>
    <cellStyle name="SAPBEXHLevel2 2 2 2 2 3 2" xfId="20614" xr:uid="{2651C77F-DBAD-4F0C-A1BA-D58FB3916C26}"/>
    <cellStyle name="SAPBEXHLevel2 2 2 2 2 3 3" xfId="15872" xr:uid="{19BEEE0E-AF8B-42C5-A017-92774FA01481}"/>
    <cellStyle name="SAPBEXHLevel2 2 2 2 2 4" xfId="20007" xr:uid="{C43391AA-0B37-4A41-9F24-E96A7236D752}"/>
    <cellStyle name="SAPBEXHLevel2 2 2 2 2 5" xfId="15265" xr:uid="{FDF4962B-D7C5-44BA-9197-63FFB7192A0C}"/>
    <cellStyle name="SAPBEXHLevel2 2 2 2 3" xfId="18549" xr:uid="{20321A56-8B8A-478D-A379-F88053B3F27B}"/>
    <cellStyle name="SAPBEXHLevel2 2 2 2 4" xfId="13710" xr:uid="{96D99923-1C62-4215-A3A5-03C0440528E9}"/>
    <cellStyle name="SAPBEXHLevel2 2 2 3" xfId="9134" xr:uid="{6F596742-14FF-491D-BEDF-2DDF17B1531B}"/>
    <cellStyle name="SAPBEXHLevel2 2 2 3 2" xfId="10858" xr:uid="{9136811E-1DC3-4B98-89C3-04A3E76BFD4E}"/>
    <cellStyle name="SAPBEXHLevel2 2 2 3 2 2" xfId="21267" xr:uid="{FC6D7A61-5133-42CD-922E-7EA7592DB3C7}"/>
    <cellStyle name="SAPBEXHLevel2 2 2 3 2 3" xfId="16525" xr:uid="{907E78DE-3D48-4348-A2AF-185CDEEA6691}"/>
    <cellStyle name="SAPBEXHLevel2 2 2 3 3" xfId="11570" xr:uid="{126D6111-070E-4316-A9A1-9CC0DAE9E869}"/>
    <cellStyle name="SAPBEXHLevel2 2 2 3 3 2" xfId="21964" xr:uid="{FF3FBC5F-56D5-4B31-972D-73FDF9A72C36}"/>
    <cellStyle name="SAPBEXHLevel2 2 2 3 3 3" xfId="17222" xr:uid="{D0A1FA21-65BE-4DB0-A41F-14CBE6066DD1}"/>
    <cellStyle name="SAPBEXHLevel2 2 2 3 4" xfId="19563" xr:uid="{C2CC08C3-04B9-452D-9568-24B02F50130F}"/>
    <cellStyle name="SAPBEXHLevel2 2 2 3 5" xfId="14821" xr:uid="{81472C8A-2A0A-4A88-9718-EBB073961AC7}"/>
    <cellStyle name="SAPBEXHLevel2 2 2 4" xfId="18095" xr:uid="{660DC68D-CB46-4BBE-8439-E5EE7051C4AC}"/>
    <cellStyle name="SAPBEXHLevel2 2 2 5" xfId="13247" xr:uid="{B97F7DAF-8540-49DC-A75F-D9D4F7BDAE0F}"/>
    <cellStyle name="SAPBEXHLevel2 2 3" xfId="6389" xr:uid="{0D93CE0A-17F5-4F76-8721-481AA7E38719}"/>
    <cellStyle name="SAPBEXHLevel2 2 3 2" xfId="6854" xr:uid="{CA78E687-1EA8-4311-A39F-490C9ED3C9E2}"/>
    <cellStyle name="SAPBEXHLevel2 2 3 2 2" xfId="9695" xr:uid="{019D99DE-41AE-42AF-89A3-3E81DDA68508}"/>
    <cellStyle name="SAPBEXHLevel2 2 3 2 2 2" xfId="11416" xr:uid="{7932FF44-BE10-4805-B8E1-6B7D1FD342E0}"/>
    <cellStyle name="SAPBEXHLevel2 2 3 2 2 2 2" xfId="21825" xr:uid="{7B7C4B8C-30ED-430D-971B-ADC8696C1283}"/>
    <cellStyle name="SAPBEXHLevel2 2 3 2 2 2 3" xfId="17083" xr:uid="{56D548D5-77B1-4F59-BD93-A95F8DE6E6B9}"/>
    <cellStyle name="SAPBEXHLevel2 2 3 2 2 3" xfId="9899" xr:uid="{CF357C5A-94DC-46BA-B629-B0E6D2C34D8B}"/>
    <cellStyle name="SAPBEXHLevel2 2 3 2 2 3 2" xfId="20315" xr:uid="{2C4CDBC6-F39E-4BD5-97DB-5CF031F41ED2}"/>
    <cellStyle name="SAPBEXHLevel2 2 3 2 2 3 3" xfId="15573" xr:uid="{FFA9C3B8-8706-4C9D-94D8-BDB0838E7016}"/>
    <cellStyle name="SAPBEXHLevel2 2 3 2 2 4" xfId="20123" xr:uid="{7B6F4EF6-9AB2-42F9-915B-D808953E9366}"/>
    <cellStyle name="SAPBEXHLevel2 2 3 2 2 5" xfId="15381" xr:uid="{17CD57F4-4469-44B4-BF2B-4193BCF23BAA}"/>
    <cellStyle name="SAPBEXHLevel2 2 3 2 3" xfId="18672" xr:uid="{7AF1B92E-9E1B-451E-82F3-4245F5022764}"/>
    <cellStyle name="SAPBEXHLevel2 2 3 2 4" xfId="13835" xr:uid="{51AB0755-6520-46B3-8E4A-2DCE5603F657}"/>
    <cellStyle name="SAPBEXHLevel2 2 3 3" xfId="9261" xr:uid="{B0F54888-75E4-4DBF-B4E8-0B0F4D8A6FED}"/>
    <cellStyle name="SAPBEXHLevel2 2 3 3 2" xfId="10985" xr:uid="{E6C769B0-5793-465C-9D48-6BC3898A8B0A}"/>
    <cellStyle name="SAPBEXHLevel2 2 3 3 2 2" xfId="21394" xr:uid="{C05E5B8A-FACF-40E5-8BE8-1AAEE359C9FC}"/>
    <cellStyle name="SAPBEXHLevel2 2 3 3 2 3" xfId="16652" xr:uid="{E950F3C8-DF17-47F4-A03E-495229536814}"/>
    <cellStyle name="SAPBEXHLevel2 2 3 3 3" xfId="8487" xr:uid="{E862CB26-1A74-433A-B403-C279026BC2AF}"/>
    <cellStyle name="SAPBEXHLevel2 2 3 3 3 2" xfId="18919" xr:uid="{1916271A-7F7D-44A3-80D0-422741C41026}"/>
    <cellStyle name="SAPBEXHLevel2 2 3 3 3 3" xfId="14177" xr:uid="{7CB9677E-CAF0-4952-A66D-B5A8E9CD459B}"/>
    <cellStyle name="SAPBEXHLevel2 2 3 3 4" xfId="19690" xr:uid="{2E342F1D-65A5-4DC1-AAE9-F251580B5B19}"/>
    <cellStyle name="SAPBEXHLevel2 2 3 3 5" xfId="14948" xr:uid="{60079F8C-C7B5-4DCB-8AB6-E151C183725B}"/>
    <cellStyle name="SAPBEXHLevel2 2 3 4" xfId="18227" xr:uid="{89053E01-5491-4B4C-B1F6-C42918647FB7}"/>
    <cellStyle name="SAPBEXHLevel2 2 3 5" xfId="13381" xr:uid="{236E0265-CA63-4ECC-9B75-B5399989954D}"/>
    <cellStyle name="SAPBEXHLevel2 2 4" xfId="6136" xr:uid="{5679C532-58C1-4F14-968A-6668A1160831}"/>
    <cellStyle name="SAPBEXHLevel2 2 4 2" xfId="9024" xr:uid="{156DFF65-BB6A-45AB-A8DD-6AC0601A16D2}"/>
    <cellStyle name="SAPBEXHLevel2 2 4 2 2" xfId="10744" xr:uid="{9B749DB7-A2BA-4157-999A-EAC3AB8E7889}"/>
    <cellStyle name="SAPBEXHLevel2 2 4 2 2 2" xfId="21153" xr:uid="{1736DBCA-FA22-4419-98CC-5A74DE7C5136}"/>
    <cellStyle name="SAPBEXHLevel2 2 4 2 2 3" xfId="16411" xr:uid="{50E1F74D-F01C-448D-8CF5-DBFB177928DE}"/>
    <cellStyle name="SAPBEXHLevel2 2 4 2 3" xfId="11546" xr:uid="{1F2E35C5-0D7B-47E5-BE2E-ACB368A0E0B2}"/>
    <cellStyle name="SAPBEXHLevel2 2 4 2 3 2" xfId="21940" xr:uid="{45D7B48B-31A3-46B8-A2B0-4B20421C42CC}"/>
    <cellStyle name="SAPBEXHLevel2 2 4 2 3 3" xfId="17198" xr:uid="{4389A794-8BEA-47F3-93CC-D4AECCC9171E}"/>
    <cellStyle name="SAPBEXHLevel2 2 4 2 4" xfId="19453" xr:uid="{1F6FFCCC-7976-4948-BF00-FFE1B407A0B6}"/>
    <cellStyle name="SAPBEXHLevel2 2 4 2 5" xfId="14711" xr:uid="{11AF10B6-7812-484A-8E97-39C15FCAA41E}"/>
    <cellStyle name="SAPBEXHLevel2 2 4 3" xfId="17980" xr:uid="{8507D53F-5834-41EA-A9BD-2FE3F8D59321}"/>
    <cellStyle name="SAPBEXHLevel2 2 4 4" xfId="13130" xr:uid="{F50FB58A-1A93-4211-82C2-12A2C2FEC5B2}"/>
    <cellStyle name="SAPBEXHLevel2 2 5" xfId="8790" xr:uid="{F2E3976A-A43E-46CC-B0B8-90E60C139350}"/>
    <cellStyle name="SAPBEXHLevel2 2 5 2" xfId="10504" xr:uid="{D0B4BDB4-8267-47B0-AF23-15A992B49E7D}"/>
    <cellStyle name="SAPBEXHLevel2 2 5 2 2" xfId="20913" xr:uid="{5A6E7065-1F04-4890-BE16-0F7CEB8C4101}"/>
    <cellStyle name="SAPBEXHLevel2 2 5 2 3" xfId="16171" xr:uid="{48D05606-60B1-4E21-A5FB-01EF7325A42F}"/>
    <cellStyle name="SAPBEXHLevel2 2 5 3" xfId="9922" xr:uid="{285C3954-55EC-4446-AC1A-BD473CA79916}"/>
    <cellStyle name="SAPBEXHLevel2 2 5 3 2" xfId="20336" xr:uid="{57CF7E10-A7CF-4542-9042-C5A61F61C303}"/>
    <cellStyle name="SAPBEXHLevel2 2 5 3 3" xfId="15594" xr:uid="{32FF239D-6563-4659-9C63-AE111616040A}"/>
    <cellStyle name="SAPBEXHLevel2 2 5 4" xfId="19219" xr:uid="{C261F586-5C36-4689-A103-12650D1ED549}"/>
    <cellStyle name="SAPBEXHLevel2 2 5 5" xfId="14477" xr:uid="{D3B052F4-F686-49EA-A044-9C16B7247F48}"/>
    <cellStyle name="SAPBEXHLevel2 2 6" xfId="17737" xr:uid="{F9F1B6EB-0686-4AF0-94D7-33369B5AE1A9}"/>
    <cellStyle name="SAPBEXHLevel2 2 7" xfId="12197" xr:uid="{117E3CD4-3417-4447-99A1-9BBC45388871}"/>
    <cellStyle name="SAPBEXHLevel2 3" xfId="5746" xr:uid="{7E45ED49-053B-416D-99B5-89766F494EF6}"/>
    <cellStyle name="SAPBEXHLevel2 3 2" xfId="6168" xr:uid="{AEC69193-38E4-4971-A125-B89B7EA33A15}"/>
    <cellStyle name="SAPBEXHLevel2 3 2 2" xfId="6649" xr:uid="{2C23C2CB-B1D8-4D0D-8F96-37DF0A937ABE}"/>
    <cellStyle name="SAPBEXHLevel2 3 2 2 2" xfId="9503" xr:uid="{EF6F6A0B-DEF9-4B71-97AC-1572E6A5EA01}"/>
    <cellStyle name="SAPBEXHLevel2 3 2 2 2 2" xfId="11220" xr:uid="{F4598F2A-547A-4109-ABB4-FB69559E1141}"/>
    <cellStyle name="SAPBEXHLevel2 3 2 2 2 2 2" xfId="21629" xr:uid="{021D50F7-C48F-41F1-94CA-7E57A070D516}"/>
    <cellStyle name="SAPBEXHLevel2 3 2 2 2 2 3" xfId="16887" xr:uid="{12DCBD34-D742-4376-9F7D-DFA5D8E26448}"/>
    <cellStyle name="SAPBEXHLevel2 3 2 2 2 3" xfId="10171" xr:uid="{59199310-E2FD-417D-A099-954E8A50476D}"/>
    <cellStyle name="SAPBEXHLevel2 3 2 2 2 3 2" xfId="20580" xr:uid="{48562448-03CB-4E7C-B851-2F8422CCEE3F}"/>
    <cellStyle name="SAPBEXHLevel2 3 2 2 2 3 3" xfId="15838" xr:uid="{6A2D1853-729C-4F26-B773-03EDA12495E4}"/>
    <cellStyle name="SAPBEXHLevel2 3 2 2 2 4" xfId="19931" xr:uid="{6C16C434-0F66-4162-998A-5B039C8672DD}"/>
    <cellStyle name="SAPBEXHLevel2 3 2 2 2 5" xfId="15189" xr:uid="{0E642650-5BB0-48F3-A264-A26869AD9268}"/>
    <cellStyle name="SAPBEXHLevel2 3 2 2 3" xfId="18471" xr:uid="{840F304E-914C-43C0-93BA-4DADCB622B20}"/>
    <cellStyle name="SAPBEXHLevel2 3 2 2 4" xfId="13630" xr:uid="{645B079C-3301-428D-AAD3-AC978164A417}"/>
    <cellStyle name="SAPBEXHLevel2 3 2 3" xfId="9055" xr:uid="{8029AF20-3BA6-4BE2-B036-BA29B405F5B8}"/>
    <cellStyle name="SAPBEXHLevel2 3 2 3 2" xfId="10774" xr:uid="{C71ABE6F-DCFA-4FA6-9816-0BDC7CDA0B13}"/>
    <cellStyle name="SAPBEXHLevel2 3 2 3 2 2" xfId="21183" xr:uid="{E769BB49-CB22-4A17-98CA-001293FA74EA}"/>
    <cellStyle name="SAPBEXHLevel2 3 2 3 2 3" xfId="16441" xr:uid="{74540AAB-745D-4371-A35A-501D78D181C4}"/>
    <cellStyle name="SAPBEXHLevel2 3 2 3 3" xfId="11773" xr:uid="{9091BDFD-85EC-4503-9961-1767A4C2A93C}"/>
    <cellStyle name="SAPBEXHLevel2 3 2 3 3 2" xfId="22167" xr:uid="{9D1B5BD6-C31A-4163-84CE-B6C2923219C4}"/>
    <cellStyle name="SAPBEXHLevel2 3 2 3 3 3" xfId="17425" xr:uid="{DCAE4D6F-F17D-477C-89E8-1856E655B98D}"/>
    <cellStyle name="SAPBEXHLevel2 3 2 3 4" xfId="19484" xr:uid="{78952772-9953-47D7-BF18-B27FF8B03445}"/>
    <cellStyle name="SAPBEXHLevel2 3 2 3 5" xfId="14742" xr:uid="{FD0C0EE2-E3A4-4DB1-9F5A-A42C80E7E448}"/>
    <cellStyle name="SAPBEXHLevel2 3 2 4" xfId="18011" xr:uid="{51B8CAA0-BE4A-40AC-9269-7C0E04028E2E}"/>
    <cellStyle name="SAPBEXHLevel2 3 2 5" xfId="13161" xr:uid="{62E746D6-6667-4B30-9201-A1C0A8E62D93}"/>
    <cellStyle name="SAPBEXHLevel2 3 3" xfId="6218" xr:uid="{88260A4F-FB5A-4142-9537-42BA10FB9B8E}"/>
    <cellStyle name="SAPBEXHLevel2 3 3 2" xfId="6693" xr:uid="{AEE0E941-6F96-4738-A04C-AA4635882A52}"/>
    <cellStyle name="SAPBEXHLevel2 3 3 2 2" xfId="9543" xr:uid="{4D279436-7DB6-476F-BAF5-CD12707D072B}"/>
    <cellStyle name="SAPBEXHLevel2 3 3 2 2 2" xfId="11262" xr:uid="{C0B95455-C57B-42C8-BA38-ADFC1FB75410}"/>
    <cellStyle name="SAPBEXHLevel2 3 3 2 2 2 2" xfId="21671" xr:uid="{94927DF0-6AC5-47BD-9259-01039494A934}"/>
    <cellStyle name="SAPBEXHLevel2 3 3 2 2 2 3" xfId="16929" xr:uid="{9242A16B-5A4F-4ACE-8B76-4716262B90F6}"/>
    <cellStyle name="SAPBEXHLevel2 3 3 2 2 3" xfId="10267" xr:uid="{2A6A7408-0C0B-46ED-8D60-FD3976E58849}"/>
    <cellStyle name="SAPBEXHLevel2 3 3 2 2 3 2" xfId="20676" xr:uid="{41D05E3E-3E41-4DCC-8356-E3C342069311}"/>
    <cellStyle name="SAPBEXHLevel2 3 3 2 2 3 3" xfId="15934" xr:uid="{03971A21-826D-4359-9F9D-AE6C34FAA31D}"/>
    <cellStyle name="SAPBEXHLevel2 3 3 2 2 4" xfId="19971" xr:uid="{30DCC1CF-8D1B-4FA5-9DFB-82B009A08ECA}"/>
    <cellStyle name="SAPBEXHLevel2 3 3 2 2 5" xfId="15229" xr:uid="{95EDD410-6430-4808-A238-7DC3B582732D}"/>
    <cellStyle name="SAPBEXHLevel2 3 3 2 3" xfId="18513" xr:uid="{D6230C5A-120C-442E-AA9C-9CCA42DF7D2C}"/>
    <cellStyle name="SAPBEXHLevel2 3 3 2 4" xfId="13674" xr:uid="{04A62B4C-8561-44DE-BAD5-3D1767E65C28}"/>
    <cellStyle name="SAPBEXHLevel2 3 3 3" xfId="9097" xr:uid="{18793647-E563-4556-B2A4-96B6101CAFD9}"/>
    <cellStyle name="SAPBEXHLevel2 3 3 3 2" xfId="10821" xr:uid="{EB6CA4C2-F081-4958-84C3-C99967633643}"/>
    <cellStyle name="SAPBEXHLevel2 3 3 3 2 2" xfId="21230" xr:uid="{1DC399F1-52AD-46AF-9082-CBB401D656CE}"/>
    <cellStyle name="SAPBEXHLevel2 3 3 3 2 3" xfId="16488" xr:uid="{94E0DAB1-0BF4-4C96-9521-29A31A23C687}"/>
    <cellStyle name="SAPBEXHLevel2 3 3 3 3" xfId="11662" xr:uid="{6B212D32-0F8B-4F08-A2C3-D992154442A5}"/>
    <cellStyle name="SAPBEXHLevel2 3 3 3 3 2" xfId="22056" xr:uid="{B51A544F-0C87-4423-85E5-4834DCBA33AB}"/>
    <cellStyle name="SAPBEXHLevel2 3 3 3 3 3" xfId="17314" xr:uid="{F5773589-CDA8-413D-B4C6-43A70CD07F17}"/>
    <cellStyle name="SAPBEXHLevel2 3 3 3 4" xfId="19526" xr:uid="{E79B185D-F51A-4845-9F08-86282AF61A71}"/>
    <cellStyle name="SAPBEXHLevel2 3 3 3 5" xfId="14784" xr:uid="{DDF76A2F-0D56-4310-A033-AAAD180F94E6}"/>
    <cellStyle name="SAPBEXHLevel2 3 3 4" xfId="18058" xr:uid="{B6FB92DC-9452-41B9-8B4C-75F3550B4365}"/>
    <cellStyle name="SAPBEXHLevel2 3 3 5" xfId="13210" xr:uid="{39571474-32FC-4BCC-A47F-07FFFAF9CBC0}"/>
    <cellStyle name="SAPBEXHLevel2 3 4" xfId="6352" xr:uid="{76878D6E-32F8-4A7A-8456-578DE1F02810}"/>
    <cellStyle name="SAPBEXHLevel2 3 4 2" xfId="6817" xr:uid="{4AD05CF1-B890-4B43-8BD2-5D5A9DE7BC25}"/>
    <cellStyle name="SAPBEXHLevel2 3 4 2 2" xfId="9658" xr:uid="{5F24BF8F-7A14-47E5-A155-A474A4706511}"/>
    <cellStyle name="SAPBEXHLevel2 3 4 2 2 2" xfId="11380" xr:uid="{CFF03231-AB19-47A3-BFD4-999256D7ABBA}"/>
    <cellStyle name="SAPBEXHLevel2 3 4 2 2 2 2" xfId="21789" xr:uid="{67FC2BAF-3727-42E9-8AF4-D0BEAB9BBCD2}"/>
    <cellStyle name="SAPBEXHLevel2 3 4 2 2 2 3" xfId="17047" xr:uid="{B3A7FA99-F643-44B2-8279-DECF654D1B0E}"/>
    <cellStyle name="SAPBEXHLevel2 3 4 2 2 3" xfId="10168" xr:uid="{4FCC6977-7548-4A7F-BAC7-C93BA7727469}"/>
    <cellStyle name="SAPBEXHLevel2 3 4 2 2 3 2" xfId="20577" xr:uid="{315BBFF7-F4A4-41B1-A9BC-65E1E1544BFD}"/>
    <cellStyle name="SAPBEXHLevel2 3 4 2 2 3 3" xfId="15835" xr:uid="{25DE5848-4CB1-4A8A-AF84-624DE03DA89E}"/>
    <cellStyle name="SAPBEXHLevel2 3 4 2 2 4" xfId="20086" xr:uid="{EAD8AE59-C0EC-403F-9F27-CCA537089CDD}"/>
    <cellStyle name="SAPBEXHLevel2 3 4 2 2 5" xfId="15344" xr:uid="{2F104F09-D04E-463C-8CC2-76F80A074872}"/>
    <cellStyle name="SAPBEXHLevel2 3 4 2 3" xfId="18635" xr:uid="{0E1CCC73-E9CF-4C0C-8629-A0E60C10F205}"/>
    <cellStyle name="SAPBEXHLevel2 3 4 2 4" xfId="13798" xr:uid="{C9403A38-3608-413A-A325-295EDE615EF0}"/>
    <cellStyle name="SAPBEXHLevel2 3 4 3" xfId="9224" xr:uid="{B58E7857-6AE3-4A90-AD52-AEF9D0ECE4F3}"/>
    <cellStyle name="SAPBEXHLevel2 3 4 3 2" xfId="10949" xr:uid="{193A8934-7BC3-4BC9-BBF5-544D1354DC06}"/>
    <cellStyle name="SAPBEXHLevel2 3 4 3 2 2" xfId="21358" xr:uid="{17906D55-EBBE-4ED8-BCB2-91924853B8F2}"/>
    <cellStyle name="SAPBEXHLevel2 3 4 3 2 3" xfId="16616" xr:uid="{5A225E3D-E0CF-4CAF-AAD2-902A13611123}"/>
    <cellStyle name="SAPBEXHLevel2 3 4 3 3" xfId="8589" xr:uid="{FEEF2EA9-D5BB-4D35-B04E-F8DB24B5713A}"/>
    <cellStyle name="SAPBEXHLevel2 3 4 3 3 2" xfId="19018" xr:uid="{0349A84E-4743-49FD-B355-993A80DBB5BE}"/>
    <cellStyle name="SAPBEXHLevel2 3 4 3 3 3" xfId="14276" xr:uid="{62480458-2C3B-4FC1-97AC-D8AC6584DAE0}"/>
    <cellStyle name="SAPBEXHLevel2 3 4 3 4" xfId="19653" xr:uid="{07CAB875-8024-4FE7-8135-AE09641B799A}"/>
    <cellStyle name="SAPBEXHLevel2 3 4 3 5" xfId="14911" xr:uid="{138E83DE-5209-4EDA-9887-C4968CB4F2EB}"/>
    <cellStyle name="SAPBEXHLevel2 3 4 4" xfId="18190" xr:uid="{EF3F3DCE-1778-4D9C-AAB0-809B6E040BF8}"/>
    <cellStyle name="SAPBEXHLevel2 3 4 5" xfId="13344" xr:uid="{47128416-4684-425E-AE22-D875B7A3A1B5}"/>
    <cellStyle name="SAPBEXHLevel2 3 5" xfId="5909" xr:uid="{7E875E4F-A40E-485D-BEC6-B5233496814C}"/>
    <cellStyle name="SAPBEXHLevel2 3 5 2" xfId="8836" xr:uid="{703B664D-AC07-4FD1-9453-88E891F072B4}"/>
    <cellStyle name="SAPBEXHLevel2 3 5 2 2" xfId="10552" xr:uid="{EA566CB2-114F-4EED-B4D3-C3475A0AD399}"/>
    <cellStyle name="SAPBEXHLevel2 3 5 2 2 2" xfId="20961" xr:uid="{B524C12A-8CD2-4E9D-9D42-AB69E64FDD57}"/>
    <cellStyle name="SAPBEXHLevel2 3 5 2 2 3" xfId="16219" xr:uid="{B781FAB1-0DD3-4737-93E1-BB1F884E3793}"/>
    <cellStyle name="SAPBEXHLevel2 3 5 2 3" xfId="11848" xr:uid="{63DAD851-F616-4D6D-BC17-2116C9A3636D}"/>
    <cellStyle name="SAPBEXHLevel2 3 5 2 3 2" xfId="22242" xr:uid="{1FF99FD2-B499-45EA-90BF-72D88B59E7ED}"/>
    <cellStyle name="SAPBEXHLevel2 3 5 2 3 3" xfId="17500" xr:uid="{DBF78A01-2B86-49C6-9EE2-77E293E077D5}"/>
    <cellStyle name="SAPBEXHLevel2 3 5 2 4" xfId="19265" xr:uid="{864D7BDA-3321-41AE-BD39-E7F728E0088D}"/>
    <cellStyle name="SAPBEXHLevel2 3 5 2 5" xfId="14523" xr:uid="{168B769E-8873-4D71-B3EC-1BFEEE40CF9D}"/>
    <cellStyle name="SAPBEXHLevel2 3 5 3" xfId="17787" xr:uid="{8267DEFA-D435-45E8-9FB3-AFF6721690E0}"/>
    <cellStyle name="SAPBEXHLevel2 3 5 4" xfId="12930" xr:uid="{212B11DF-44B9-46A1-AD81-1EA353D16123}"/>
    <cellStyle name="SAPBEXHLevel2 3 6" xfId="8693" xr:uid="{156473AA-C4BC-405E-8728-F7742B9005F2}"/>
    <cellStyle name="SAPBEXHLevel2 3 6 2" xfId="10405" xr:uid="{A6772513-BAEB-481F-AE9D-4816457657CF}"/>
    <cellStyle name="SAPBEXHLevel2 3 6 2 2" xfId="20814" xr:uid="{93415B32-0245-4655-9457-6BC4FCDE3A5E}"/>
    <cellStyle name="SAPBEXHLevel2 3 6 2 3" xfId="16072" xr:uid="{9247076F-E084-4D41-A24D-0687CA29E08D}"/>
    <cellStyle name="SAPBEXHLevel2 3 6 3" xfId="10230" xr:uid="{BA37848D-D47D-4FF6-903C-07ED2CDEB2B7}"/>
    <cellStyle name="SAPBEXHLevel2 3 6 3 2" xfId="20639" xr:uid="{CB245CAD-97D1-4017-9742-230E5978EEF2}"/>
    <cellStyle name="SAPBEXHLevel2 3 6 3 3" xfId="15897" xr:uid="{4009D2C0-1B77-44CC-90F8-D5220BF8E57F}"/>
    <cellStyle name="SAPBEXHLevel2 3 6 4" xfId="19122" xr:uid="{5B2946B5-789D-4E06-AFB0-89F6256AE144}"/>
    <cellStyle name="SAPBEXHLevel2 3 6 5" xfId="14380" xr:uid="{C0F772BC-A276-4F82-8FF2-4EE5AC78FDFD}"/>
    <cellStyle name="SAPBEXHLevel2 3 7" xfId="17637" xr:uid="{176284DE-D4C0-425F-9337-DFDC6C3E2CBF}"/>
    <cellStyle name="SAPBEXHLevel2 3 8" xfId="12822" xr:uid="{694D3F00-C4ED-4833-9C25-A5B11A6EC299}"/>
    <cellStyle name="SAPBEXHLevel2 4" xfId="5809" xr:uid="{7FD3FE95-2C0D-401D-A7AE-1D9E102FFA36}"/>
    <cellStyle name="SAPBEXHLevel2 4 2" xfId="6517" xr:uid="{EA02C25A-DE06-4709-A443-17A86442BA35}"/>
    <cellStyle name="SAPBEXHLevel2 4 2 2" xfId="9381" xr:uid="{DA8A4552-6F81-49FB-8115-C9077CB35989}"/>
    <cellStyle name="SAPBEXHLevel2 4 2 2 2" xfId="11094" xr:uid="{ADA406A6-D753-4694-9923-FABF7928F667}"/>
    <cellStyle name="SAPBEXHLevel2 4 2 2 2 2" xfId="21503" xr:uid="{CF05A869-DC63-43FC-89CA-F20F22E8B7BA}"/>
    <cellStyle name="SAPBEXHLevel2 4 2 2 2 3" xfId="16761" xr:uid="{03CCDBC8-9418-4EF5-876A-ACEFED38FBAA}"/>
    <cellStyle name="SAPBEXHLevel2 4 2 2 3" xfId="8633" xr:uid="{EE927CB0-93B9-401D-B9D4-759C4137C1B2}"/>
    <cellStyle name="SAPBEXHLevel2 4 2 2 3 2" xfId="19062" xr:uid="{3BF12BD2-76ED-4496-8BAE-5BB6E303A6AF}"/>
    <cellStyle name="SAPBEXHLevel2 4 2 2 3 3" xfId="14320" xr:uid="{B201FF65-89A8-496B-A356-AA26C76FB0BA}"/>
    <cellStyle name="SAPBEXHLevel2 4 2 2 4" xfId="19809" xr:uid="{CF776005-84DB-4CF0-B0A8-FC19676D6546}"/>
    <cellStyle name="SAPBEXHLevel2 4 2 2 5" xfId="15067" xr:uid="{CB804CEC-F5A2-45DB-842C-B05BD2B1ABA3}"/>
    <cellStyle name="SAPBEXHLevel2 4 2 3" xfId="18342" xr:uid="{8F3AF599-3903-4D7F-83D9-9805B0CC4E99}"/>
    <cellStyle name="SAPBEXHLevel2 4 2 4" xfId="13500" xr:uid="{7381415F-C367-4094-BA9F-96699A8731BB}"/>
    <cellStyle name="SAPBEXHLevel2 4 3" xfId="8750" xr:uid="{F52B0B06-5F30-4A7C-8D39-F31FC7D978AD}"/>
    <cellStyle name="SAPBEXHLevel2 4 3 2" xfId="10463" xr:uid="{710E0DA1-088E-4600-9997-4671F0B025AB}"/>
    <cellStyle name="SAPBEXHLevel2 4 3 2 2" xfId="20872" xr:uid="{DA061C89-116C-4E96-BFF4-BF655DCCACA6}"/>
    <cellStyle name="SAPBEXHLevel2 4 3 2 3" xfId="16130" xr:uid="{B269BEC1-D737-4EEA-9DD2-7ED30B7EBA0F}"/>
    <cellStyle name="SAPBEXHLevel2 4 3 3" xfId="9796" xr:uid="{4B98F7F6-A14D-44BC-A9E2-63C03D878382}"/>
    <cellStyle name="SAPBEXHLevel2 4 3 3 2" xfId="20217" xr:uid="{40292F52-53E8-46DF-A109-9FA889F54DA2}"/>
    <cellStyle name="SAPBEXHLevel2 4 3 3 3" xfId="15475" xr:uid="{98D0585B-EC14-464A-ACAA-C4676243EA48}"/>
    <cellStyle name="SAPBEXHLevel2 4 3 4" xfId="19179" xr:uid="{9FD822A2-1696-443D-89BC-46BD4F23C3B4}"/>
    <cellStyle name="SAPBEXHLevel2 4 3 5" xfId="14437" xr:uid="{A5DF3510-55C8-4974-BD07-EC318C54E018}"/>
    <cellStyle name="SAPBEXHLevel2 4 4" xfId="17696" xr:uid="{829402C1-5021-4F86-A760-0C693A937D76}"/>
    <cellStyle name="SAPBEXHLevel2 4 5" xfId="12879" xr:uid="{F39251E7-C143-4E9D-8CBC-19741EDA7B1A}"/>
    <cellStyle name="SAPBEXHLevel2 5" xfId="6131" xr:uid="{90125185-C414-421A-8A92-7662B016BF18}"/>
    <cellStyle name="SAPBEXHLevel2 5 2" xfId="6621" xr:uid="{8A60A193-344F-4A8C-80B4-7964FBFADC34}"/>
    <cellStyle name="SAPBEXHLevel2 5 2 2" xfId="9477" xr:uid="{631ED8D6-624A-471F-9D7D-93AD168D5596}"/>
    <cellStyle name="SAPBEXHLevel2 5 2 2 2" xfId="11193" xr:uid="{C0FD6816-2E8E-403D-9D98-D3C22BCE2351}"/>
    <cellStyle name="SAPBEXHLevel2 5 2 2 2 2" xfId="21602" xr:uid="{53B0E9C1-964E-496F-88E5-7C2B50E9C769}"/>
    <cellStyle name="SAPBEXHLevel2 5 2 2 2 3" xfId="16860" xr:uid="{BDE9FD9E-F505-4414-85B0-EBFFB8C0F4D8}"/>
    <cellStyle name="SAPBEXHLevel2 5 2 2 3" xfId="11660" xr:uid="{207544E7-DC1C-4281-937D-EF2B60BF2BF5}"/>
    <cellStyle name="SAPBEXHLevel2 5 2 2 3 2" xfId="22054" xr:uid="{526D1CF1-2AA0-4B06-B025-0E8AE6965D62}"/>
    <cellStyle name="SAPBEXHLevel2 5 2 2 3 3" xfId="17312" xr:uid="{655CFF5D-6FFE-48F8-9077-2EE296466593}"/>
    <cellStyle name="SAPBEXHLevel2 5 2 2 4" xfId="19905" xr:uid="{71907475-43BA-4750-BFFB-872097009637}"/>
    <cellStyle name="SAPBEXHLevel2 5 2 2 5" xfId="15163" xr:uid="{AFFFC0FA-5B6D-49D9-9C0F-5C721F85D3FA}"/>
    <cellStyle name="SAPBEXHLevel2 5 2 3" xfId="18444" xr:uid="{AAD76B41-6346-4B4E-BA99-62170926F66F}"/>
    <cellStyle name="SAPBEXHLevel2 5 2 4" xfId="13603" xr:uid="{5B1BB8EE-5988-426B-B069-659BD5748B20}"/>
    <cellStyle name="SAPBEXHLevel2 5 3" xfId="9019" xr:uid="{8717240E-AF05-48EF-BBD7-0648671A9B40}"/>
    <cellStyle name="SAPBEXHLevel2 5 3 2" xfId="10739" xr:uid="{4B05D844-5FE8-4AA2-B191-530584179666}"/>
    <cellStyle name="SAPBEXHLevel2 5 3 2 2" xfId="21148" xr:uid="{7DE400D5-4FE9-44E1-A7D0-DF3DE0189E54}"/>
    <cellStyle name="SAPBEXHLevel2 5 3 2 3" xfId="16406" xr:uid="{697A23E0-D930-4FCC-B15E-0BDB9F9E1543}"/>
    <cellStyle name="SAPBEXHLevel2 5 3 3" xfId="11755" xr:uid="{19257F73-51BE-47D9-83D3-92AF674D6C43}"/>
    <cellStyle name="SAPBEXHLevel2 5 3 3 2" xfId="22149" xr:uid="{386170FE-1D85-4831-A58F-46B4446E5C63}"/>
    <cellStyle name="SAPBEXHLevel2 5 3 3 3" xfId="17407" xr:uid="{21E536A8-5EB8-4E36-B27F-A8850DA68BBF}"/>
    <cellStyle name="SAPBEXHLevel2 5 3 4" xfId="19448" xr:uid="{CB8D9D40-D37C-493D-BD4B-DAD679682256}"/>
    <cellStyle name="SAPBEXHLevel2 5 3 5" xfId="14706" xr:uid="{519DF7B4-EAA4-40DB-AF19-65144B42AEE8}"/>
    <cellStyle name="SAPBEXHLevel2 5 4" xfId="17975" xr:uid="{8E5A2AA5-0290-42B7-89BB-DD4BE7EA6858}"/>
    <cellStyle name="SAPBEXHLevel2 5 5" xfId="13125" xr:uid="{F75ED642-E099-4428-8322-F46488DD4D82}"/>
    <cellStyle name="SAPBEXHLevel2 6" xfId="5826" xr:uid="{A09C6FC5-0F61-46DB-81E2-6D4E43A836A3}"/>
    <cellStyle name="SAPBEXHLevel2 6 2" xfId="8764" xr:uid="{0B1CE0B4-3812-4A81-A83F-5EDDA1FEB2AC}"/>
    <cellStyle name="SAPBEXHLevel2 6 2 2" xfId="10478" xr:uid="{AED6E39D-96A5-4142-9B39-6E082C9B9DB1}"/>
    <cellStyle name="SAPBEXHLevel2 6 2 2 2" xfId="20887" xr:uid="{EA8D4D9D-0EB8-491F-B92E-1E5F26C55E67}"/>
    <cellStyle name="SAPBEXHLevel2 6 2 2 3" xfId="16145" xr:uid="{09FD3466-638B-4F5A-82E9-52D42BE93CCA}"/>
    <cellStyle name="SAPBEXHLevel2 6 2 3" xfId="11721" xr:uid="{ABB6038B-602F-405A-AAC1-65A77EFD86B4}"/>
    <cellStyle name="SAPBEXHLevel2 6 2 3 2" xfId="22115" xr:uid="{CC014A09-180F-4CC1-9A7F-6A4C3A6A007E}"/>
    <cellStyle name="SAPBEXHLevel2 6 2 3 3" xfId="17373" xr:uid="{2F7B9405-7BC9-4294-9180-218C59D4FC2A}"/>
    <cellStyle name="SAPBEXHLevel2 6 2 4" xfId="19193" xr:uid="{7A984994-FD56-4249-AD9D-9426C2617358}"/>
    <cellStyle name="SAPBEXHLevel2 6 2 5" xfId="14451" xr:uid="{448F88FB-B092-4F73-9015-EA61E7B2AB1B}"/>
    <cellStyle name="SAPBEXHLevel2 6 3" xfId="17711" xr:uid="{83BE9EC5-BA6E-4930-8512-D762A3F70EF2}"/>
    <cellStyle name="SAPBEXHLevel2 6 4" xfId="12889" xr:uid="{888E6312-FCE1-4ED2-9217-BFDED1233C8C}"/>
    <cellStyle name="SAPBEXHLevel2 7" xfId="5202" xr:uid="{988AC313-62E1-410B-85DE-82617FA28326}"/>
    <cellStyle name="SAPBEXHLevel2 7 2" xfId="10328" xr:uid="{B9B822F5-3B2F-4652-8EE3-1EDB68AB4B52}"/>
    <cellStyle name="SAPBEXHLevel2 7 2 2" xfId="20736" xr:uid="{D49E682B-74BF-4BD5-AA08-CAEFDDEF391D}"/>
    <cellStyle name="SAPBEXHLevel2 7 2 3" xfId="15994" xr:uid="{8EAA315A-E9C2-4736-A9CC-B414F259F684}"/>
    <cellStyle name="SAPBEXHLevel2 7 3" xfId="11811" xr:uid="{FCF64F8B-20C4-453B-AD69-C1CFFEE8AAB7}"/>
    <cellStyle name="SAPBEXHLevel2 7 3 2" xfId="22205" xr:uid="{AF7B74B4-F913-49A4-A7D8-415B18E9E75F}"/>
    <cellStyle name="SAPBEXHLevel2 7 3 3" xfId="17463" xr:uid="{117D2416-14F6-476A-9856-A79B347604F9}"/>
    <cellStyle name="SAPBEXHLevel2 7 4" xfId="18895" xr:uid="{E26B9DBB-A1DC-4269-84EE-C9CFDE8AD641}"/>
    <cellStyle name="SAPBEXHLevel2 7 5" xfId="14153" xr:uid="{5C2D7FB3-F0F6-4E92-8340-9FE06E1954B4}"/>
    <cellStyle name="SAPBEXHLevel2 8" xfId="17557" xr:uid="{360914E1-7AD0-4890-8819-044997BC9874}"/>
    <cellStyle name="SAPBEXHLevel2 9" xfId="11970" xr:uid="{1107A4CF-60FF-4AA0-B6CF-549790567B3B}"/>
    <cellStyle name="SAPBEXHLevel2X" xfId="4513" xr:uid="{41C97CB8-C8DD-4576-9FE3-1EF5F6998C60}"/>
    <cellStyle name="SAPBEXHLevel2X 2" xfId="5853" xr:uid="{05E57E9A-66A3-44D2-B85E-36BF7D63FE60}"/>
    <cellStyle name="SAPBEXHLevel2X 2 2" xfId="6256" xr:uid="{FF07DDFF-A86D-4AC7-AE06-450EED67E40E}"/>
    <cellStyle name="SAPBEXHLevel2X 2 2 2" xfId="6730" xr:uid="{8919459A-F5DE-4BFE-ACC4-9D29E89721D3}"/>
    <cellStyle name="SAPBEXHLevel2X 2 2 2 2" xfId="9580" xr:uid="{28A9F766-447E-4C85-AE73-B121BC5BAB9E}"/>
    <cellStyle name="SAPBEXHLevel2X 2 2 2 2 2" xfId="11299" xr:uid="{5E7CF135-DE62-422C-A206-B747C26A835C}"/>
    <cellStyle name="SAPBEXHLevel2X 2 2 2 2 2 2" xfId="21708" xr:uid="{3000470F-E0AB-4C60-8F22-35CDF40C74AD}"/>
    <cellStyle name="SAPBEXHLevel2X 2 2 2 2 2 3" xfId="16966" xr:uid="{1E5CAB46-2609-46ED-A277-86928278300D}"/>
    <cellStyle name="SAPBEXHLevel2X 2 2 2 2 3" xfId="10115" xr:uid="{31B8F9E4-8B77-4B22-B9AD-32E7E6E30E0C}"/>
    <cellStyle name="SAPBEXHLevel2X 2 2 2 2 3 2" xfId="20524" xr:uid="{7BC6E22D-E222-466E-84DA-85DF5062275D}"/>
    <cellStyle name="SAPBEXHLevel2X 2 2 2 2 3 3" xfId="15782" xr:uid="{AD3BE4EF-2971-4E9F-A451-DCBBD7939C8D}"/>
    <cellStyle name="SAPBEXHLevel2X 2 2 2 2 4" xfId="20008" xr:uid="{9E660F89-CF77-4E7E-BEB5-2025B3AB78AC}"/>
    <cellStyle name="SAPBEXHLevel2X 2 2 2 2 5" xfId="15266" xr:uid="{3A1EB3CB-F94D-4918-A171-A44097467032}"/>
    <cellStyle name="SAPBEXHLevel2X 2 2 2 3" xfId="18550" xr:uid="{17E5CC82-7094-4FE4-B7F7-808F2C05E8AC}"/>
    <cellStyle name="SAPBEXHLevel2X 2 2 2 4" xfId="13711" xr:uid="{50CB598F-1C55-410B-A073-10A5747A547B}"/>
    <cellStyle name="SAPBEXHLevel2X 2 2 3" xfId="9135" xr:uid="{88D69879-8251-4818-94BB-A518BB9163CE}"/>
    <cellStyle name="SAPBEXHLevel2X 2 2 3 2" xfId="10859" xr:uid="{5C8A45CF-0F7F-4EB9-81D1-21B8A5A2F0F4}"/>
    <cellStyle name="SAPBEXHLevel2X 2 2 3 2 2" xfId="21268" xr:uid="{5473C7FF-BFC2-4408-8E68-5BBC2F6425AD}"/>
    <cellStyle name="SAPBEXHLevel2X 2 2 3 2 3" xfId="16526" xr:uid="{667C7FD5-C8DF-419D-AC0E-AA9A934C92C5}"/>
    <cellStyle name="SAPBEXHLevel2X 2 2 3 3" xfId="9809" xr:uid="{0C2AA3AF-2F22-4C5E-96E9-1E307053A811}"/>
    <cellStyle name="SAPBEXHLevel2X 2 2 3 3 2" xfId="20229" xr:uid="{73AE2DA4-38DF-41CF-A5E6-2207C99B3DD2}"/>
    <cellStyle name="SAPBEXHLevel2X 2 2 3 3 3" xfId="15487" xr:uid="{71447A24-4F04-4FE5-B726-2C7C0B96AB9F}"/>
    <cellStyle name="SAPBEXHLevel2X 2 2 3 4" xfId="19564" xr:uid="{B2D2393F-E4C8-4FC2-BBB9-8C8ED6323A68}"/>
    <cellStyle name="SAPBEXHLevel2X 2 2 3 5" xfId="14822" xr:uid="{5B5D733B-9764-4FE3-B90D-8FD370052DD5}"/>
    <cellStyle name="SAPBEXHLevel2X 2 2 4" xfId="18096" xr:uid="{4B4C4717-8A5E-4FA2-B731-EA511AD607A7}"/>
    <cellStyle name="SAPBEXHLevel2X 2 2 5" xfId="13248" xr:uid="{236183FA-0885-418B-99E9-5194C4180C9F}"/>
    <cellStyle name="SAPBEXHLevel2X 2 3" xfId="6390" xr:uid="{512BF703-B6C7-4A76-9F1F-2E4DA7AA8B35}"/>
    <cellStyle name="SAPBEXHLevel2X 2 3 2" xfId="6855" xr:uid="{8D16C2F0-A992-45D9-A20A-EE26423D9149}"/>
    <cellStyle name="SAPBEXHLevel2X 2 3 2 2" xfId="9696" xr:uid="{B570011C-95C1-4C58-90EB-440764821F03}"/>
    <cellStyle name="SAPBEXHLevel2X 2 3 2 2 2" xfId="11417" xr:uid="{7BA29624-8334-4E57-A282-22A74C0AFB6F}"/>
    <cellStyle name="SAPBEXHLevel2X 2 3 2 2 2 2" xfId="21826" xr:uid="{8B5BB862-C4A6-45BC-961D-2288EFBF9A22}"/>
    <cellStyle name="SAPBEXHLevel2X 2 3 2 2 2 3" xfId="17084" xr:uid="{43E6764A-1C17-4B7A-AAE7-4B6B75703A94}"/>
    <cellStyle name="SAPBEXHLevel2X 2 3 2 2 3" xfId="11581" xr:uid="{B3C3CD18-DFBA-43FC-8D9C-6276C9D4AAA9}"/>
    <cellStyle name="SAPBEXHLevel2X 2 3 2 2 3 2" xfId="21975" xr:uid="{A294C73E-4BB6-41E4-9C9E-6215A054CFF5}"/>
    <cellStyle name="SAPBEXHLevel2X 2 3 2 2 3 3" xfId="17233" xr:uid="{CDA19CE8-E85E-4631-A32F-9390736F8318}"/>
    <cellStyle name="SAPBEXHLevel2X 2 3 2 2 4" xfId="20124" xr:uid="{718071F3-1DFE-4A60-9FD2-6D0CDEED971D}"/>
    <cellStyle name="SAPBEXHLevel2X 2 3 2 2 5" xfId="15382" xr:uid="{04BEFA6A-B465-4BD0-AAA3-09D4D67E4E57}"/>
    <cellStyle name="SAPBEXHLevel2X 2 3 2 3" xfId="18673" xr:uid="{29226EF2-E20C-4741-928E-0704428ABB8E}"/>
    <cellStyle name="SAPBEXHLevel2X 2 3 2 4" xfId="13836" xr:uid="{7452B921-35DF-470A-933C-8F5BDC1F4CB8}"/>
    <cellStyle name="SAPBEXHLevel2X 2 3 3" xfId="9262" xr:uid="{46B354E6-4066-43E6-BB14-25B0CFE93DDB}"/>
    <cellStyle name="SAPBEXHLevel2X 2 3 3 2" xfId="10986" xr:uid="{1B4E91ED-3233-4D42-B0DC-306FCFF79F2D}"/>
    <cellStyle name="SAPBEXHLevel2X 2 3 3 2 2" xfId="21395" xr:uid="{AA36CF37-EC4C-46E6-BFAA-1C0D154B11D4}"/>
    <cellStyle name="SAPBEXHLevel2X 2 3 3 2 3" xfId="16653" xr:uid="{B15990FE-B919-4602-A82F-5323611D498A}"/>
    <cellStyle name="SAPBEXHLevel2X 2 3 3 3" xfId="11747" xr:uid="{E58F8B2E-98DC-4092-A706-435180559571}"/>
    <cellStyle name="SAPBEXHLevel2X 2 3 3 3 2" xfId="22141" xr:uid="{D9FF5479-85CD-4ACD-80A3-F315975DD832}"/>
    <cellStyle name="SAPBEXHLevel2X 2 3 3 3 3" xfId="17399" xr:uid="{8095D672-1DCE-49CA-86FD-1908A85B039D}"/>
    <cellStyle name="SAPBEXHLevel2X 2 3 3 4" xfId="19691" xr:uid="{532078E9-A160-44C7-9CC3-B10EFD3C8598}"/>
    <cellStyle name="SAPBEXHLevel2X 2 3 3 5" xfId="14949" xr:uid="{F3274A4B-8973-40B8-A528-9B42554BE9F9}"/>
    <cellStyle name="SAPBEXHLevel2X 2 3 4" xfId="18228" xr:uid="{7E136671-DE37-4B0A-A20E-8921C15C412D}"/>
    <cellStyle name="SAPBEXHLevel2X 2 3 5" xfId="13382" xr:uid="{7079D70F-D398-4721-B07D-31C763AA5211}"/>
    <cellStyle name="SAPBEXHLevel2X 2 4" xfId="5762" xr:uid="{DB465193-2C99-4C76-924F-F7CEDD9E3D26}"/>
    <cellStyle name="SAPBEXHLevel2X 2 4 2" xfId="8709" xr:uid="{EB0E5CDA-AA9B-4DB6-8988-6C03FA8C427A}"/>
    <cellStyle name="SAPBEXHLevel2X 2 4 2 2" xfId="10420" xr:uid="{4FABBAA3-B296-449E-A9B4-106234EC4753}"/>
    <cellStyle name="SAPBEXHLevel2X 2 4 2 2 2" xfId="20829" xr:uid="{FF037FA2-5135-4551-977C-3496654EF023}"/>
    <cellStyle name="SAPBEXHLevel2X 2 4 2 2 3" xfId="16087" xr:uid="{D5FCB7AF-822F-4935-AFE1-0EA5595CCF53}"/>
    <cellStyle name="SAPBEXHLevel2X 2 4 2 3" xfId="8494" xr:uid="{532BCD7C-9881-4115-9568-4EBF57CF163A}"/>
    <cellStyle name="SAPBEXHLevel2X 2 4 2 3 2" xfId="18925" xr:uid="{4F118EB6-36BD-40DC-8F97-B6C29AAAC3CB}"/>
    <cellStyle name="SAPBEXHLevel2X 2 4 2 3 3" xfId="14183" xr:uid="{71347D95-B57D-4C1F-B906-9BFF63C487CD}"/>
    <cellStyle name="SAPBEXHLevel2X 2 4 2 4" xfId="19138" xr:uid="{677D96EF-6B93-4D49-8887-A841A70C82A2}"/>
    <cellStyle name="SAPBEXHLevel2X 2 4 2 5" xfId="14396" xr:uid="{14566164-7AF6-4239-B1BC-F04642357FFC}"/>
    <cellStyle name="SAPBEXHLevel2X 2 4 3" xfId="17653" xr:uid="{EFC31C9C-478A-4BB4-9F6F-E1D14E185A33}"/>
    <cellStyle name="SAPBEXHLevel2X 2 4 4" xfId="12836" xr:uid="{47FBCA30-C4CB-4B7B-8090-0ED8CD6C82C5}"/>
    <cellStyle name="SAPBEXHLevel2X 2 5" xfId="8791" xr:uid="{4DADE7CA-F99D-4F61-B1AC-AD28775368CD}"/>
    <cellStyle name="SAPBEXHLevel2X 2 5 2" xfId="10505" xr:uid="{F035CC5A-4B91-4542-BFF8-21F7B00B0780}"/>
    <cellStyle name="SAPBEXHLevel2X 2 5 2 2" xfId="20914" xr:uid="{2FC77457-563D-4873-A81D-9A196FF02C6B}"/>
    <cellStyle name="SAPBEXHLevel2X 2 5 2 3" xfId="16172" xr:uid="{C3A13F38-90A5-4C5E-87F0-866D273742D2}"/>
    <cellStyle name="SAPBEXHLevel2X 2 5 3" xfId="8436" xr:uid="{A21CEED6-C075-45EC-8B25-9E855BA2C161}"/>
    <cellStyle name="SAPBEXHLevel2X 2 5 3 2" xfId="18847" xr:uid="{4C8A3CAD-C603-4126-87CC-AB8443E3EBB6}"/>
    <cellStyle name="SAPBEXHLevel2X 2 5 3 3" xfId="14105" xr:uid="{53409A18-E65D-4DA9-904C-E9D8C24E2036}"/>
    <cellStyle name="SAPBEXHLevel2X 2 5 4" xfId="19220" xr:uid="{C1DC0D33-0E09-4CAF-889A-987D63A5DDEF}"/>
    <cellStyle name="SAPBEXHLevel2X 2 5 5" xfId="14478" xr:uid="{A0C4244B-2350-4BE2-A84B-2C6551233BDF}"/>
    <cellStyle name="SAPBEXHLevel2X 2 6" xfId="17738" xr:uid="{64B82A97-27FE-4738-A31E-94DEE96021B6}"/>
    <cellStyle name="SAPBEXHLevel2X 2 7" xfId="12198" xr:uid="{8B99A1B2-9797-4372-A46E-742319C101D9}"/>
    <cellStyle name="SAPBEXHLevel2X 3" xfId="5917" xr:uid="{D848B5AF-E164-477B-B064-2800671C9645}"/>
    <cellStyle name="SAPBEXHLevel2X 3 2" xfId="6191" xr:uid="{DF595661-C81E-41F0-8B34-2E37F9EF8A5C}"/>
    <cellStyle name="SAPBEXHLevel2X 3 2 2" xfId="6667" xr:uid="{38BE13D3-0EC9-4684-8186-18E7C4AE0811}"/>
    <cellStyle name="SAPBEXHLevel2X 3 2 2 2" xfId="9518" xr:uid="{DED8AB02-D2C5-403C-9BFD-15952ABDCD69}"/>
    <cellStyle name="SAPBEXHLevel2X 3 2 2 2 2" xfId="11237" xr:uid="{48A5B0FA-599C-4535-B8F4-46DDCBFD04D3}"/>
    <cellStyle name="SAPBEXHLevel2X 3 2 2 2 2 2" xfId="21646" xr:uid="{FC974427-4709-408E-B247-F1AD54079035}"/>
    <cellStyle name="SAPBEXHLevel2X 3 2 2 2 2 3" xfId="16904" xr:uid="{721C27D3-C54A-4424-9C12-83EBDF8B3FB3}"/>
    <cellStyle name="SAPBEXHLevel2X 3 2 2 2 3" xfId="10188" xr:uid="{041609FC-0314-4F29-9E3A-960D8E0E708F}"/>
    <cellStyle name="SAPBEXHLevel2X 3 2 2 2 3 2" xfId="20597" xr:uid="{56A4A892-8A42-4678-9A33-DD0D1B3C097A}"/>
    <cellStyle name="SAPBEXHLevel2X 3 2 2 2 3 3" xfId="15855" xr:uid="{1CE4E802-BF38-4D9C-8FA1-36C27C8B5302}"/>
    <cellStyle name="SAPBEXHLevel2X 3 2 2 2 4" xfId="19946" xr:uid="{969045B8-85C1-4165-9B16-40F50EF0D9D3}"/>
    <cellStyle name="SAPBEXHLevel2X 3 2 2 2 5" xfId="15204" xr:uid="{ED67DCA1-2CF8-4710-8932-82B9E0B3EF37}"/>
    <cellStyle name="SAPBEXHLevel2X 3 2 2 3" xfId="18488" xr:uid="{CE08CA48-E721-4422-BE9C-86664421E9E0}"/>
    <cellStyle name="SAPBEXHLevel2X 3 2 2 4" xfId="13648" xr:uid="{DB20CF60-31C4-42AA-BB3B-1EEB95DE4583}"/>
    <cellStyle name="SAPBEXHLevel2X 3 2 3" xfId="9073" xr:uid="{48CAE745-2E06-4462-8AEE-95F81668B9EB}"/>
    <cellStyle name="SAPBEXHLevel2X 3 2 3 2" xfId="10795" xr:uid="{B53DD25F-5DBA-454F-97AB-E81A153C4B4B}"/>
    <cellStyle name="SAPBEXHLevel2X 3 2 3 2 2" xfId="21204" xr:uid="{8E8C2143-EC30-4A9C-B1A3-5C7F905DBEB8}"/>
    <cellStyle name="SAPBEXHLevel2X 3 2 3 2 3" xfId="16462" xr:uid="{D4C62EB8-593E-4DA4-8A14-47EC93ECD903}"/>
    <cellStyle name="SAPBEXHLevel2X 3 2 3 3" xfId="11576" xr:uid="{4547B2E5-A8BB-4F52-BE20-00104239555F}"/>
    <cellStyle name="SAPBEXHLevel2X 3 2 3 3 2" xfId="21970" xr:uid="{77F72E7D-7136-443E-AEC7-9BDAA00BE66A}"/>
    <cellStyle name="SAPBEXHLevel2X 3 2 3 3 3" xfId="17228" xr:uid="{C29A0443-F2E4-4DDD-BEB8-EDCF1292DECE}"/>
    <cellStyle name="SAPBEXHLevel2X 3 2 3 4" xfId="19502" xr:uid="{1484E893-AE40-4ED5-9C34-D7535D2664A4}"/>
    <cellStyle name="SAPBEXHLevel2X 3 2 3 5" xfId="14760" xr:uid="{6FB89D19-8038-43D4-8FF1-4CE553CF9ADD}"/>
    <cellStyle name="SAPBEXHLevel2X 3 2 4" xfId="18032" xr:uid="{E9E5B97E-C923-4D6F-8D22-A6D4E4F3467E}"/>
    <cellStyle name="SAPBEXHLevel2X 3 2 5" xfId="13183" xr:uid="{88665BB9-50E1-4FD6-8280-D04BC932C2FB}"/>
    <cellStyle name="SAPBEXHLevel2X 3 3" xfId="6281" xr:uid="{2CDBAD83-96F3-407C-A549-35F885F38D28}"/>
    <cellStyle name="SAPBEXHLevel2X 3 3 2" xfId="6754" xr:uid="{ECC63D64-936D-4BC4-9D09-7C375A54FDB2}"/>
    <cellStyle name="SAPBEXHLevel2X 3 3 2 2" xfId="9599" xr:uid="{7358EB22-1560-4AC4-BA88-FAA6C531FE6F}"/>
    <cellStyle name="SAPBEXHLevel2X 3 3 2 2 2" xfId="11322" xr:uid="{88FD4FAC-1ADB-4F0C-914F-389219EC5797}"/>
    <cellStyle name="SAPBEXHLevel2X 3 3 2 2 2 2" xfId="21731" xr:uid="{C56E9470-03D9-4D9F-AEBE-BC6B7D5BE866}"/>
    <cellStyle name="SAPBEXHLevel2X 3 3 2 2 2 3" xfId="16989" xr:uid="{2A740DEA-DE06-4D04-BE13-2E3B01C16A57}"/>
    <cellStyle name="SAPBEXHLevel2X 3 3 2 2 3" xfId="8387" xr:uid="{D15F1F2C-8CFE-4ED8-B36E-8539A4614072}"/>
    <cellStyle name="SAPBEXHLevel2X 3 3 2 2 3 2" xfId="18797" xr:uid="{7485852A-BE47-463B-A084-5D011C112990}"/>
    <cellStyle name="SAPBEXHLevel2X 3 3 2 2 3 3" xfId="14055" xr:uid="{0B7DD0F0-F572-48FE-BAE8-9BBB8035D799}"/>
    <cellStyle name="SAPBEXHLevel2X 3 3 2 2 4" xfId="20027" xr:uid="{2A8B83C8-33B1-4D31-A1EB-CB74697DF233}"/>
    <cellStyle name="SAPBEXHLevel2X 3 3 2 2 5" xfId="15285" xr:uid="{9983651B-1A87-43AB-9659-7AD552BF93C6}"/>
    <cellStyle name="SAPBEXHLevel2X 3 3 2 3" xfId="18573" xr:uid="{732AEF1D-C102-4CA8-B9CB-3B7A8773D771}"/>
    <cellStyle name="SAPBEXHLevel2X 3 3 2 4" xfId="13735" xr:uid="{AD001BCC-4E39-438C-92C4-368D873596A9}"/>
    <cellStyle name="SAPBEXHLevel2X 3 3 3" xfId="9155" xr:uid="{91B78DB9-9233-42E5-B476-C7FD358A446D}"/>
    <cellStyle name="SAPBEXHLevel2X 3 3 3 2" xfId="10883" xr:uid="{F3928080-A45A-4E02-9941-FC078D6DCB45}"/>
    <cellStyle name="SAPBEXHLevel2X 3 3 3 2 2" xfId="21292" xr:uid="{37BF05D4-5592-4655-B199-BC54721463A8}"/>
    <cellStyle name="SAPBEXHLevel2X 3 3 3 2 3" xfId="16550" xr:uid="{CA2B7F95-CE6D-4F68-B69C-3E2EB8166E5C}"/>
    <cellStyle name="SAPBEXHLevel2X 3 3 3 3" xfId="10108" xr:uid="{B6D2C5DD-97CA-4B25-BD36-11720753FACF}"/>
    <cellStyle name="SAPBEXHLevel2X 3 3 3 3 2" xfId="20517" xr:uid="{C224B5B6-D418-41E0-A745-BF784DCF9A44}"/>
    <cellStyle name="SAPBEXHLevel2X 3 3 3 3 3" xfId="15775" xr:uid="{88FED3B5-8089-4CB7-A267-7E99B0F21EDE}"/>
    <cellStyle name="SAPBEXHLevel2X 3 3 3 4" xfId="19584" xr:uid="{6816DD81-8397-4ACC-AB84-C7A09132AC2A}"/>
    <cellStyle name="SAPBEXHLevel2X 3 3 3 5" xfId="14842" xr:uid="{C3286ADB-8CEA-4077-A271-70F2002F3639}"/>
    <cellStyle name="SAPBEXHLevel2X 3 3 4" xfId="18120" xr:uid="{D57DF835-7257-4932-9F5F-41A3AFE7BB90}"/>
    <cellStyle name="SAPBEXHLevel2X 3 3 5" xfId="13273" xr:uid="{0155EC18-79D5-4E76-B249-E4365824C48A}"/>
    <cellStyle name="SAPBEXHLevel2X 3 4" xfId="6413" xr:uid="{96985EFC-44E2-437A-823C-6191422C50A2}"/>
    <cellStyle name="SAPBEXHLevel2X 3 4 2" xfId="6878" xr:uid="{EE53087D-A71D-4A5A-8476-E099A6745F86}"/>
    <cellStyle name="SAPBEXHLevel2X 3 4 2 2" xfId="9715" xr:uid="{D8415E85-8C26-48C2-9532-F141B622CB83}"/>
    <cellStyle name="SAPBEXHLevel2X 3 4 2 2 2" xfId="11440" xr:uid="{A637645C-7FE8-4737-ACEA-09C72DCEC112}"/>
    <cellStyle name="SAPBEXHLevel2X 3 4 2 2 2 2" xfId="21849" xr:uid="{C25D57C2-47C3-4CAF-802C-2AD71846A2C1}"/>
    <cellStyle name="SAPBEXHLevel2X 3 4 2 2 2 3" xfId="17107" xr:uid="{FD2DAB53-7B02-4359-87ED-C3D17BCFEF1F}"/>
    <cellStyle name="SAPBEXHLevel2X 3 4 2 2 3" xfId="10196" xr:uid="{81A27477-54B3-40DE-8A28-864086558265}"/>
    <cellStyle name="SAPBEXHLevel2X 3 4 2 2 3 2" xfId="20605" xr:uid="{D754B7AD-510F-41FF-83FB-3CDB13CAB726}"/>
    <cellStyle name="SAPBEXHLevel2X 3 4 2 2 3 3" xfId="15863" xr:uid="{5DD4664E-5068-4055-A02F-4C22EE930A12}"/>
    <cellStyle name="SAPBEXHLevel2X 3 4 2 2 4" xfId="20143" xr:uid="{83D48F7B-518E-4A61-90B4-00974FF5615C}"/>
    <cellStyle name="SAPBEXHLevel2X 3 4 2 2 5" xfId="15401" xr:uid="{18D8E367-C6DC-467D-A7D9-6EA50212EF5F}"/>
    <cellStyle name="SAPBEXHLevel2X 3 4 2 3" xfId="18695" xr:uid="{6CE259F5-D993-4B32-A593-1E99C5E7F115}"/>
    <cellStyle name="SAPBEXHLevel2X 3 4 2 4" xfId="13859" xr:uid="{C89138F3-D5D3-413A-A257-5C4FBEE8C5C7}"/>
    <cellStyle name="SAPBEXHLevel2X 3 4 3" xfId="9280" xr:uid="{575F74D9-CEA6-4F75-B305-B5F38E9D7A88}"/>
    <cellStyle name="SAPBEXHLevel2X 3 4 3 2" xfId="11009" xr:uid="{DBECC714-84BC-4BE4-B4AD-1CC08ADCE7A0}"/>
    <cellStyle name="SAPBEXHLevel2X 3 4 3 2 2" xfId="21418" xr:uid="{7982FD61-66A7-4EEC-8335-0749AC7F391B}"/>
    <cellStyle name="SAPBEXHLevel2X 3 4 3 2 3" xfId="16676" xr:uid="{936FAB1B-E6B2-497A-9242-7A429F38D60A}"/>
    <cellStyle name="SAPBEXHLevel2X 3 4 3 3" xfId="11582" xr:uid="{3C630E14-114D-44C4-A07B-880574EE2792}"/>
    <cellStyle name="SAPBEXHLevel2X 3 4 3 3 2" xfId="21976" xr:uid="{ECBE0A2A-03ED-4BDC-BAD3-51004172B5CA}"/>
    <cellStyle name="SAPBEXHLevel2X 3 4 3 3 3" xfId="17234" xr:uid="{5E2A452B-B4A9-4821-8D0C-7037FE0DAFB7}"/>
    <cellStyle name="SAPBEXHLevel2X 3 4 3 4" xfId="19709" xr:uid="{B7982E7C-3BE3-40B6-A677-6B84BF4C779B}"/>
    <cellStyle name="SAPBEXHLevel2X 3 4 3 5" xfId="14967" xr:uid="{3DB95B7A-3CC3-4E70-B285-B538DF9CFFEB}"/>
    <cellStyle name="SAPBEXHLevel2X 3 4 4" xfId="18250" xr:uid="{20E3C333-11C7-4032-8524-2E3FBD2813A8}"/>
    <cellStyle name="SAPBEXHLevel2X 3 4 5" xfId="13405" xr:uid="{B756FF46-D5F4-4DEA-8F8B-345CFEB8531B}"/>
    <cellStyle name="SAPBEXHLevel2X 3 5" xfId="5787" xr:uid="{ABB73374-290B-4A75-BABE-D830D2A97812}"/>
    <cellStyle name="SAPBEXHLevel2X 3 5 2" xfId="8728" xr:uid="{F6DC46C6-BB4B-4903-BA4B-B9375906E04B}"/>
    <cellStyle name="SAPBEXHLevel2X 3 5 2 2" xfId="10441" xr:uid="{72E52189-0FF8-48B9-BAA6-B0F60C77473E}"/>
    <cellStyle name="SAPBEXHLevel2X 3 5 2 2 2" xfId="20850" xr:uid="{56E874A1-CF18-46F0-9B68-012BEEFC61C3}"/>
    <cellStyle name="SAPBEXHLevel2X 3 5 2 2 3" xfId="16108" xr:uid="{7FB06316-D088-416D-A9B6-0AEB75BE07AA}"/>
    <cellStyle name="SAPBEXHLevel2X 3 5 2 3" xfId="9527" xr:uid="{2F26C7B4-E63C-4B18-B146-DC5DA945C20D}"/>
    <cellStyle name="SAPBEXHLevel2X 3 5 2 3 2" xfId="19955" xr:uid="{CF0D735E-0CB7-4242-B270-409ECC84FF7A}"/>
    <cellStyle name="SAPBEXHLevel2X 3 5 2 3 3" xfId="15213" xr:uid="{BA2EB2BF-CE74-4DA5-9D10-701A56FF4AEB}"/>
    <cellStyle name="SAPBEXHLevel2X 3 5 2 4" xfId="19157" xr:uid="{C1519163-20BD-4F48-B153-9A9F10E7EC4C}"/>
    <cellStyle name="SAPBEXHLevel2X 3 5 2 5" xfId="14415" xr:uid="{A5E8CF3D-8652-4CB6-839C-2FF7D7722F86}"/>
    <cellStyle name="SAPBEXHLevel2X 3 5 3" xfId="17674" xr:uid="{5D8A59E3-94D5-46B3-9744-2E78681F5F18}"/>
    <cellStyle name="SAPBEXHLevel2X 3 5 4" xfId="12857" xr:uid="{0FB06B7A-A089-4B66-B871-EDD6FAD0F10C}"/>
    <cellStyle name="SAPBEXHLevel2X 3 6" xfId="8842" xr:uid="{B841A312-A959-47A5-A07B-D05412427023}"/>
    <cellStyle name="SAPBEXHLevel2X 3 6 2" xfId="10560" xr:uid="{31682F12-1604-4498-BD93-C7BB1FDF1BEC}"/>
    <cellStyle name="SAPBEXHLevel2X 3 6 2 2" xfId="20969" xr:uid="{E898DBF6-80B8-4CBC-9A4A-E849A20CF26D}"/>
    <cellStyle name="SAPBEXHLevel2X 3 6 2 3" xfId="16227" xr:uid="{7135BC2F-8058-43F2-A591-264F0754DC5F}"/>
    <cellStyle name="SAPBEXHLevel2X 3 6 3" xfId="8932" xr:uid="{DEB8AD7B-2B0F-4640-B113-4C9C057228FA}"/>
    <cellStyle name="SAPBEXHLevel2X 3 6 3 2" xfId="19361" xr:uid="{13A731B7-15E8-4911-B5E7-B1660297B68C}"/>
    <cellStyle name="SAPBEXHLevel2X 3 6 3 3" xfId="14619" xr:uid="{29342CD1-3B81-49CC-878A-4E290A0FA057}"/>
    <cellStyle name="SAPBEXHLevel2X 3 6 4" xfId="19271" xr:uid="{67BA9D2F-89FC-41B3-B171-A529A0861E04}"/>
    <cellStyle name="SAPBEXHLevel2X 3 6 5" xfId="14529" xr:uid="{3E65CC80-72AD-47DD-97A8-4C02CA3F3605}"/>
    <cellStyle name="SAPBEXHLevel2X 3 7" xfId="17793" xr:uid="{EAB49BC0-6487-4093-9CFF-139A46EFBC91}"/>
    <cellStyle name="SAPBEXHLevel2X 3 8" xfId="12938" xr:uid="{9F61E24D-1560-47E3-9F1B-B92FE594B596}"/>
    <cellStyle name="SAPBEXHLevel2X 4" xfId="6100" xr:uid="{34C938DB-C909-4021-BECA-C213F511BE2B}"/>
    <cellStyle name="SAPBEXHLevel2X 4 2" xfId="6602" xr:uid="{8199ED0A-87FD-478E-8117-5B96A9EB53A6}"/>
    <cellStyle name="SAPBEXHLevel2X 4 2 2" xfId="9461" xr:uid="{970C153B-9DB9-4599-82AD-69A982D99B7F}"/>
    <cellStyle name="SAPBEXHLevel2X 4 2 2 2" xfId="11176" xr:uid="{82C2E5E4-2F9F-400A-B618-CD06EA9D7FEA}"/>
    <cellStyle name="SAPBEXHLevel2X 4 2 2 2 2" xfId="21585" xr:uid="{E6376650-E932-40A2-90E9-52685E68835A}"/>
    <cellStyle name="SAPBEXHLevel2X 4 2 2 2 3" xfId="16843" xr:uid="{58ED7C44-656D-464B-8CDD-CFA52D95BBF2}"/>
    <cellStyle name="SAPBEXHLevel2X 4 2 2 3" xfId="10073" xr:uid="{04B01EA6-D412-45BF-BA12-FF0B189C88D9}"/>
    <cellStyle name="SAPBEXHLevel2X 4 2 2 3 2" xfId="20482" xr:uid="{EC727E7C-D952-4886-98EB-2A9BE704E525}"/>
    <cellStyle name="SAPBEXHLevel2X 4 2 2 3 3" xfId="15740" xr:uid="{A96FD4C3-CAE3-4CF1-AF39-9136C96CCF8B}"/>
    <cellStyle name="SAPBEXHLevel2X 4 2 2 4" xfId="19889" xr:uid="{E955C267-FD1F-4B1B-B4DD-12BF478D6544}"/>
    <cellStyle name="SAPBEXHLevel2X 4 2 2 5" xfId="15147" xr:uid="{544C2E87-6C57-4BB5-85DE-6AC5AB5623DE}"/>
    <cellStyle name="SAPBEXHLevel2X 4 2 3" xfId="18425" xr:uid="{946ECEF7-A46A-4273-83E6-7567942BCAD2}"/>
    <cellStyle name="SAPBEXHLevel2X 4 2 4" xfId="13584" xr:uid="{95F66E7F-2F3E-4453-914C-8638A86FA74F}"/>
    <cellStyle name="SAPBEXHLevel2X 4 3" xfId="8994" xr:uid="{F0B2C8C2-2BCC-44DC-B3B2-6064D4CF85BD}"/>
    <cellStyle name="SAPBEXHLevel2X 4 3 2" xfId="10712" xr:uid="{89DE302E-9246-4389-BF8B-DFB71AD67B6B}"/>
    <cellStyle name="SAPBEXHLevel2X 4 3 2 2" xfId="21121" xr:uid="{B5F1B00C-FDF4-4803-A210-E109116E2B3D}"/>
    <cellStyle name="SAPBEXHLevel2X 4 3 2 3" xfId="16379" xr:uid="{02185694-BA57-47FE-90F2-2209F175FC79}"/>
    <cellStyle name="SAPBEXHLevel2X 4 3 3" xfId="9935" xr:uid="{13CB3DE1-A0BB-42DB-8A96-E1A2191399C1}"/>
    <cellStyle name="SAPBEXHLevel2X 4 3 3 2" xfId="20348" xr:uid="{E381EE5D-6299-40F6-ACE4-2BFC8CC6C51D}"/>
    <cellStyle name="SAPBEXHLevel2X 4 3 3 3" xfId="15606" xr:uid="{5594F3FC-8314-4196-BC42-75A81A7B1444}"/>
    <cellStyle name="SAPBEXHLevel2X 4 3 4" xfId="19423" xr:uid="{38EC80E1-10FF-4EEC-A29B-2E7E27F0F871}"/>
    <cellStyle name="SAPBEXHLevel2X 4 3 5" xfId="14681" xr:uid="{6339F036-6687-49F3-A3C3-A429FC76268F}"/>
    <cellStyle name="SAPBEXHLevel2X 4 4" xfId="17946" xr:uid="{BC41D8FB-759D-4030-AB46-1AC0F92C6348}"/>
    <cellStyle name="SAPBEXHLevel2X 4 5" xfId="13096" xr:uid="{A81BAD93-9DF9-4F11-B186-821D5A7A7C74}"/>
    <cellStyle name="SAPBEXHLevel2X 5" xfId="5313" xr:uid="{D2CF9837-3DD1-44B9-A1A0-209AAB675340}"/>
    <cellStyle name="SAPBEXHLevel2X 5 2" xfId="6480" xr:uid="{AC81EFCC-C88A-4073-85A6-85B8F1B4F595}"/>
    <cellStyle name="SAPBEXHLevel2X 5 2 2" xfId="9346" xr:uid="{B2443F4A-9CDE-4CE2-B60A-91FCE4608B1A}"/>
    <cellStyle name="SAPBEXHLevel2X 5 2 2 2" xfId="11059" xr:uid="{78ADADE2-B48A-43F4-A045-61D698D4C102}"/>
    <cellStyle name="SAPBEXHLevel2X 5 2 2 2 2" xfId="21468" xr:uid="{16DE5829-E028-420E-9495-A6CC4209D0B9}"/>
    <cellStyle name="SAPBEXHLevel2X 5 2 2 2 3" xfId="16726" xr:uid="{DD636A84-6A03-46E0-8EB6-D436A9CDEE0B}"/>
    <cellStyle name="SAPBEXHLevel2X 5 2 2 3" xfId="11823" xr:uid="{9649684E-C1CA-4143-8517-B6E7420F9794}"/>
    <cellStyle name="SAPBEXHLevel2X 5 2 2 3 2" xfId="22217" xr:uid="{040D3814-BB46-45CD-811C-747A6850D79B}"/>
    <cellStyle name="SAPBEXHLevel2X 5 2 2 3 3" xfId="17475" xr:uid="{BD170F7C-697A-4E1E-A073-610078DF1354}"/>
    <cellStyle name="SAPBEXHLevel2X 5 2 2 4" xfId="19774" xr:uid="{F88F50B8-7D89-4C8E-B69F-5564B5894BC4}"/>
    <cellStyle name="SAPBEXHLevel2X 5 2 2 5" xfId="15032" xr:uid="{58D60287-3D41-466D-BFDD-DD1845DAD211}"/>
    <cellStyle name="SAPBEXHLevel2X 5 2 3" xfId="18307" xr:uid="{A908A020-1E2D-4B17-A9E7-69C1F027BB6C}"/>
    <cellStyle name="SAPBEXHLevel2X 5 2 4" xfId="13464" xr:uid="{C65C550E-352A-4F4C-84AC-988FBB55BC5E}"/>
    <cellStyle name="SAPBEXHLevel2X 5 3" xfId="8557" xr:uid="{DEF4C20D-7FFB-4890-A562-E3E4278A646B}"/>
    <cellStyle name="SAPBEXHLevel2X 5 3 2" xfId="10350" xr:uid="{D38CB570-4F57-4D95-8052-6FFFA0530C8A}"/>
    <cellStyle name="SAPBEXHLevel2X 5 3 2 2" xfId="20759" xr:uid="{F575D8F1-1740-4F67-ACE5-E969BA2ECF27}"/>
    <cellStyle name="SAPBEXHLevel2X 5 3 2 3" xfId="16017" xr:uid="{5EB9270D-3B58-4CAC-9171-41806C5F487A}"/>
    <cellStyle name="SAPBEXHLevel2X 5 3 3" xfId="8531" xr:uid="{3BFFBE6F-EC4D-44A2-AD20-B6B3FEAD5265}"/>
    <cellStyle name="SAPBEXHLevel2X 5 3 3 2" xfId="18959" xr:uid="{CD96A659-55A2-48AE-9CCC-147E857687D1}"/>
    <cellStyle name="SAPBEXHLevel2X 5 3 3 3" xfId="14217" xr:uid="{86B4E733-9F11-405E-853F-FA27F9ABC5E0}"/>
    <cellStyle name="SAPBEXHLevel2X 5 3 4" xfId="18986" xr:uid="{BDE48439-BD71-43CB-9A2A-162BA50E5619}"/>
    <cellStyle name="SAPBEXHLevel2X 5 3 5" xfId="14244" xr:uid="{3D656B08-3201-4F22-A1AA-75E346006121}"/>
    <cellStyle name="SAPBEXHLevel2X 5 4" xfId="17581" xr:uid="{F2B4B467-F04D-47E1-A42D-A553FCC44EC6}"/>
    <cellStyle name="SAPBEXHLevel2X 5 5" xfId="12485" xr:uid="{B02344CE-BA44-4007-9319-626734074427}"/>
    <cellStyle name="SAPBEXHLevel2X 6" xfId="6441" xr:uid="{0DB9537E-6CF3-4BA9-B407-EC4846B2D2EE}"/>
    <cellStyle name="SAPBEXHLevel2X 6 2" xfId="9306" xr:uid="{01273257-C095-4E64-832E-04F00A7C25BB}"/>
    <cellStyle name="SAPBEXHLevel2X 6 2 2" xfId="11037" xr:uid="{D33B8E54-B685-49B5-8015-AD2A048A2745}"/>
    <cellStyle name="SAPBEXHLevel2X 6 2 2 2" xfId="21446" xr:uid="{F855E1FD-787E-44D1-BB31-D71A3836BCEF}"/>
    <cellStyle name="SAPBEXHLevel2X 6 2 2 3" xfId="16704" xr:uid="{1AF71C8F-E85B-4201-BCB4-AFE62FF56A17}"/>
    <cellStyle name="SAPBEXHLevel2X 6 2 3" xfId="9791" xr:uid="{6FCAC97A-6AD5-4919-8E87-38AF0FED5792}"/>
    <cellStyle name="SAPBEXHLevel2X 6 2 3 2" xfId="20212" xr:uid="{9EB8995B-29FA-44B8-AD08-27B6B1C92F6A}"/>
    <cellStyle name="SAPBEXHLevel2X 6 2 3 3" xfId="15470" xr:uid="{203F8F4B-316C-4619-B035-AA070C341D38}"/>
    <cellStyle name="SAPBEXHLevel2X 6 2 4" xfId="19735" xr:uid="{E5CA5C84-49A1-4A2D-82F7-ED1CF4D31B95}"/>
    <cellStyle name="SAPBEXHLevel2X 6 2 5" xfId="14993" xr:uid="{EE9CF376-C2A2-4F93-A62C-D6EA560F2113}"/>
    <cellStyle name="SAPBEXHLevel2X 6 3" xfId="18278" xr:uid="{18EA149B-482E-4D88-96D5-B2BCFB72E7A3}"/>
    <cellStyle name="SAPBEXHLevel2X 6 4" xfId="13433" xr:uid="{8BC308F7-BB93-4EBA-A0DE-53C1C7395A83}"/>
    <cellStyle name="SAPBEXHLevel2X 7" xfId="8471" xr:uid="{08C0B797-EE10-4D7A-8FEA-382B1C995561}"/>
    <cellStyle name="SAPBEXHLevel2X 7 2" xfId="10329" xr:uid="{5322A53F-881D-412C-93C1-0117CF875244}"/>
    <cellStyle name="SAPBEXHLevel2X 7 2 2" xfId="20737" xr:uid="{328803F0-6551-4B4D-AB54-28AA32982B53}"/>
    <cellStyle name="SAPBEXHLevel2X 7 2 3" xfId="15995" xr:uid="{7EB6F3AE-CCE8-43BF-A56D-3BEB6716F1F8}"/>
    <cellStyle name="SAPBEXHLevel2X 7 3" xfId="11722" xr:uid="{3059AABE-3D84-4C24-B2FB-20B14E056556}"/>
    <cellStyle name="SAPBEXHLevel2X 7 3 2" xfId="22116" xr:uid="{DBFC50B3-D2A6-49B3-9C61-92B06DC0576A}"/>
    <cellStyle name="SAPBEXHLevel2X 7 3 3" xfId="17374" xr:uid="{79FDB6E9-5A19-4313-B816-6E5AD4C31176}"/>
    <cellStyle name="SAPBEXHLevel2X 7 4" xfId="18896" xr:uid="{183DDBBB-1CC4-4C03-992D-811A305B12A6}"/>
    <cellStyle name="SAPBEXHLevel2X 7 5" xfId="14154" xr:uid="{68E0A641-6956-4516-B38A-BC845EB72A5D}"/>
    <cellStyle name="SAPBEXHLevel2X 8" xfId="17558" xr:uid="{ADBAD0D5-1400-4EE4-843B-6703C7FCEDD2}"/>
    <cellStyle name="SAPBEXHLevel2X 9" xfId="11971" xr:uid="{146F17F9-AB4B-4C1B-B2D3-DB8CCE8EB889}"/>
    <cellStyle name="SAPBEXHLevel3" xfId="4514" xr:uid="{8D720248-B8C8-46F4-8FEE-AF8F0C0145C4}"/>
    <cellStyle name="SAPBEXHLevel3 2" xfId="5854" xr:uid="{F8859D9F-DCAE-43B5-A9AF-657C4BB71A20}"/>
    <cellStyle name="SAPBEXHLevel3 2 2" xfId="6257" xr:uid="{D1463AAC-FCE7-442E-8579-36081B17787C}"/>
    <cellStyle name="SAPBEXHLevel3 2 2 2" xfId="6731" xr:uid="{6221ADE1-5115-4698-BE71-A4CD911EB6A7}"/>
    <cellStyle name="SAPBEXHLevel3 2 2 2 2" xfId="9581" xr:uid="{3C070355-9053-4D66-8009-61160E0D1FBF}"/>
    <cellStyle name="SAPBEXHLevel3 2 2 2 2 2" xfId="11300" xr:uid="{4B539AC5-396B-4E04-B8DD-F47A23A67BA0}"/>
    <cellStyle name="SAPBEXHLevel3 2 2 2 2 2 2" xfId="21709" xr:uid="{EF91BCB9-BB86-42DC-BD5A-E9CA2B475AA9}"/>
    <cellStyle name="SAPBEXHLevel3 2 2 2 2 2 3" xfId="16967" xr:uid="{CE23357F-A740-4AB0-88CD-862FB19F2935}"/>
    <cellStyle name="SAPBEXHLevel3 2 2 2 2 3" xfId="10260" xr:uid="{AA10D2FE-FECA-4604-B008-8D744EE6F9C3}"/>
    <cellStyle name="SAPBEXHLevel3 2 2 2 2 3 2" xfId="20669" xr:uid="{5D2FD742-D882-480A-9A58-49C0DE7B83E1}"/>
    <cellStyle name="SAPBEXHLevel3 2 2 2 2 3 3" xfId="15927" xr:uid="{DADC0218-95EC-48D1-B10D-BCC893F19F60}"/>
    <cellStyle name="SAPBEXHLevel3 2 2 2 2 4" xfId="20009" xr:uid="{AB5878FC-9284-4BB1-8B30-7F96CF25F9AB}"/>
    <cellStyle name="SAPBEXHLevel3 2 2 2 2 5" xfId="15267" xr:uid="{D96EB7F5-28A3-4AAD-B4A2-C31E52EA52A3}"/>
    <cellStyle name="SAPBEXHLevel3 2 2 2 3" xfId="18551" xr:uid="{93D5560F-D898-4C87-B0EF-97E59D0DB093}"/>
    <cellStyle name="SAPBEXHLevel3 2 2 2 4" xfId="13712" xr:uid="{0D75EE00-7A32-4033-AC71-2E9D3F4B6AB7}"/>
    <cellStyle name="SAPBEXHLevel3 2 2 3" xfId="9136" xr:uid="{10757CEA-AA4A-4245-B83D-BB600EA3E9D2}"/>
    <cellStyle name="SAPBEXHLevel3 2 2 3 2" xfId="10860" xr:uid="{4BE91EDE-9EC2-4CFF-B192-8BE83139CD66}"/>
    <cellStyle name="SAPBEXHLevel3 2 2 3 2 2" xfId="21269" xr:uid="{E5E9C24E-38C9-44FF-954D-2082CE7BDF71}"/>
    <cellStyle name="SAPBEXHLevel3 2 2 3 2 3" xfId="16527" xr:uid="{9A9C23FD-46AD-45E5-A7F3-0FDAE6CC9F2A}"/>
    <cellStyle name="SAPBEXHLevel3 2 2 3 3" xfId="10001" xr:uid="{28EFB3CE-B78E-4E86-BE09-5EFEBF40A282}"/>
    <cellStyle name="SAPBEXHLevel3 2 2 3 3 2" xfId="20412" xr:uid="{4738776B-9BF9-43AB-98AF-5A2AA25D01B8}"/>
    <cellStyle name="SAPBEXHLevel3 2 2 3 3 3" xfId="15670" xr:uid="{E88A1CEB-58C8-45FF-847F-BBDE4ED43069}"/>
    <cellStyle name="SAPBEXHLevel3 2 2 3 4" xfId="19565" xr:uid="{EEC6F909-F5C8-45A2-A0AA-ED8F4300A6BF}"/>
    <cellStyle name="SAPBEXHLevel3 2 2 3 5" xfId="14823" xr:uid="{62EF9458-3B2F-43EB-B0EF-6E2FFCF09411}"/>
    <cellStyle name="SAPBEXHLevel3 2 2 4" xfId="18097" xr:uid="{B834BBA1-660F-454C-81C8-FCE984B4E8C5}"/>
    <cellStyle name="SAPBEXHLevel3 2 2 5" xfId="13249" xr:uid="{29AFCBB9-4678-40D4-A7A6-54D1A319F881}"/>
    <cellStyle name="SAPBEXHLevel3 2 3" xfId="6391" xr:uid="{745E8E65-9981-4FD6-BCC7-3D495858EC54}"/>
    <cellStyle name="SAPBEXHLevel3 2 3 2" xfId="6856" xr:uid="{1ED29E5C-CA90-4DA2-B26F-6CC2C87F3007}"/>
    <cellStyle name="SAPBEXHLevel3 2 3 2 2" xfId="9697" xr:uid="{986311B3-8BBF-4233-9BBC-D7AF08D507A5}"/>
    <cellStyle name="SAPBEXHLevel3 2 3 2 2 2" xfId="11418" xr:uid="{49B70B0B-3DC0-4B6A-AB05-08F23FAAF1E7}"/>
    <cellStyle name="SAPBEXHLevel3 2 3 2 2 2 2" xfId="21827" xr:uid="{3B622AD4-892D-4900-BA50-D3F9FD1B0669}"/>
    <cellStyle name="SAPBEXHLevel3 2 3 2 2 2 3" xfId="17085" xr:uid="{318D6A5D-5D68-4AF4-A521-E8624F82FABE}"/>
    <cellStyle name="SAPBEXHLevel3 2 3 2 2 3" xfId="11679" xr:uid="{C319252D-B8A3-4E01-8FD4-1290E8950D53}"/>
    <cellStyle name="SAPBEXHLevel3 2 3 2 2 3 2" xfId="22073" xr:uid="{F57F9F64-C8F2-4870-A0C2-6E0E5E9FFE75}"/>
    <cellStyle name="SAPBEXHLevel3 2 3 2 2 3 3" xfId="17331" xr:uid="{7810C81C-0BC8-4CC0-8101-17085A872F6B}"/>
    <cellStyle name="SAPBEXHLevel3 2 3 2 2 4" xfId="20125" xr:uid="{C093DFE6-93F1-43B1-8313-6D6C2698E468}"/>
    <cellStyle name="SAPBEXHLevel3 2 3 2 2 5" xfId="15383" xr:uid="{C738396B-A256-43C3-82FE-1095D6B8E97B}"/>
    <cellStyle name="SAPBEXHLevel3 2 3 2 3" xfId="18674" xr:uid="{5F8109B6-5B71-4D5E-A026-A401B03C6A23}"/>
    <cellStyle name="SAPBEXHLevel3 2 3 2 4" xfId="13837" xr:uid="{3BD35279-E65E-4814-99E9-F5832DB9EAD7}"/>
    <cellStyle name="SAPBEXHLevel3 2 3 3" xfId="9263" xr:uid="{61E6D4EB-92BB-4200-92BB-FCFCA38F9BB8}"/>
    <cellStyle name="SAPBEXHLevel3 2 3 3 2" xfId="10987" xr:uid="{9FBB1695-E5A1-4D9E-98B4-1EF3C3DC11AF}"/>
    <cellStyle name="SAPBEXHLevel3 2 3 3 2 2" xfId="21396" xr:uid="{AAAEC471-6EBC-4768-9FAF-0D38EB20CAF6}"/>
    <cellStyle name="SAPBEXHLevel3 2 3 3 2 3" xfId="16654" xr:uid="{F7C20D37-6123-4458-BF8A-D8905C3DA072}"/>
    <cellStyle name="SAPBEXHLevel3 2 3 3 3" xfId="9957" xr:uid="{EA1596A3-1D6F-4473-B22B-8BD27B0347F7}"/>
    <cellStyle name="SAPBEXHLevel3 2 3 3 3 2" xfId="20370" xr:uid="{1CA7E8E9-5188-4FAD-9C5A-F6AF90AD2422}"/>
    <cellStyle name="SAPBEXHLevel3 2 3 3 3 3" xfId="15628" xr:uid="{4EA649B1-DD1C-4CB8-8D1C-F9C2898D7A2E}"/>
    <cellStyle name="SAPBEXHLevel3 2 3 3 4" xfId="19692" xr:uid="{CA80BDEF-3A38-4D84-8384-C4028E802D39}"/>
    <cellStyle name="SAPBEXHLevel3 2 3 3 5" xfId="14950" xr:uid="{5B89FC76-9E2F-4592-90D3-673D4825BFF6}"/>
    <cellStyle name="SAPBEXHLevel3 2 3 4" xfId="18229" xr:uid="{B4B1C002-7D2E-4250-94A4-5693179FE367}"/>
    <cellStyle name="SAPBEXHLevel3 2 3 5" xfId="13383" xr:uid="{17BC644E-1AF7-403C-BF35-9B5A3C7763E5}"/>
    <cellStyle name="SAPBEXHLevel3 2 4" xfId="6020" xr:uid="{1BCDC82A-3AC3-45EE-ADA5-E106612456A4}"/>
    <cellStyle name="SAPBEXHLevel3 2 4 2" xfId="8931" xr:uid="{0DD52244-BC04-4145-8B63-4D392384CC19}"/>
    <cellStyle name="SAPBEXHLevel3 2 4 2 2" xfId="10648" xr:uid="{501EB9F6-5621-455E-9D95-B3B6FEE29B52}"/>
    <cellStyle name="SAPBEXHLevel3 2 4 2 2 2" xfId="21057" xr:uid="{8CE374CD-5843-4AB8-AC03-6B46ED47BB55}"/>
    <cellStyle name="SAPBEXHLevel3 2 4 2 2 3" xfId="16315" xr:uid="{B38F18B9-A3D7-4947-A7CD-44DAC33F4A4E}"/>
    <cellStyle name="SAPBEXHLevel3 2 4 2 3" xfId="11815" xr:uid="{93EB852F-B22E-437E-856C-CE8DEC5820BD}"/>
    <cellStyle name="SAPBEXHLevel3 2 4 2 3 2" xfId="22209" xr:uid="{03F0875D-E1D3-4D49-AC13-B2EC6078389A}"/>
    <cellStyle name="SAPBEXHLevel3 2 4 2 3 3" xfId="17467" xr:uid="{CA015BA4-08C9-4734-AC5F-C7478D9A68DE}"/>
    <cellStyle name="SAPBEXHLevel3 2 4 2 4" xfId="19360" xr:uid="{314A3B82-57F0-4B22-9E9B-F31280194A2B}"/>
    <cellStyle name="SAPBEXHLevel3 2 4 2 5" xfId="14618" xr:uid="{FDD9AC27-B2EF-46B3-AC73-616A5C5BD11B}"/>
    <cellStyle name="SAPBEXHLevel3 2 4 3" xfId="17883" xr:uid="{08B7EE6B-274A-4405-96F3-0C043AE9CA46}"/>
    <cellStyle name="SAPBEXHLevel3 2 4 4" xfId="13027" xr:uid="{5DE4632F-BFC5-4976-8BC6-EA13E42D8307}"/>
    <cellStyle name="SAPBEXHLevel3 2 5" xfId="8792" xr:uid="{43AC1901-D274-4EED-B99F-A4A20478AC40}"/>
    <cellStyle name="SAPBEXHLevel3 2 5 2" xfId="10506" xr:uid="{3F1735D1-85C7-49F7-8C13-7EA1194B8480}"/>
    <cellStyle name="SAPBEXHLevel3 2 5 2 2" xfId="20915" xr:uid="{C0FE2028-7FC7-4263-992A-92C5AA05749A}"/>
    <cellStyle name="SAPBEXHLevel3 2 5 2 3" xfId="16173" xr:uid="{5AD40832-30BC-4E89-A75E-AB306B1F8AB9}"/>
    <cellStyle name="SAPBEXHLevel3 2 5 3" xfId="9940" xr:uid="{79017D3E-C1C8-4169-BDA5-F26EC0A3156C}"/>
    <cellStyle name="SAPBEXHLevel3 2 5 3 2" xfId="20353" xr:uid="{6DFFA9EE-128B-4A53-B165-AC13C4063F40}"/>
    <cellStyle name="SAPBEXHLevel3 2 5 3 3" xfId="15611" xr:uid="{711F6171-8726-40C3-9E84-DE3339D9976F}"/>
    <cellStyle name="SAPBEXHLevel3 2 5 4" xfId="19221" xr:uid="{27D1AFE6-BEBA-46CA-96BF-EE1A6662461B}"/>
    <cellStyle name="SAPBEXHLevel3 2 5 5" xfId="14479" xr:uid="{D09F689A-1E1E-4499-B788-364E4E67A990}"/>
    <cellStyle name="SAPBEXHLevel3 2 6" xfId="17739" xr:uid="{5B29B092-2A6F-43A4-A60A-CD4E872D1F2A}"/>
    <cellStyle name="SAPBEXHLevel3 2 7" xfId="12199" xr:uid="{221FE363-8DB2-47EF-983D-6FE729F1FF6C}"/>
    <cellStyle name="SAPBEXHLevel3 3" xfId="5930" xr:uid="{3D3B1DA7-E5F8-4952-ABEC-8C5129DC6090}"/>
    <cellStyle name="SAPBEXHLevel3 3 2" xfId="6193" xr:uid="{F25A8CBB-8209-4411-887C-5DF8A3428F86}"/>
    <cellStyle name="SAPBEXHLevel3 3 2 2" xfId="6669" xr:uid="{39B73CBE-ACB7-4933-8BC1-D0A6F4860005}"/>
    <cellStyle name="SAPBEXHLevel3 3 2 2 2" xfId="9520" xr:uid="{EC8D0D33-2698-4AA5-A3AA-A3871133DE6A}"/>
    <cellStyle name="SAPBEXHLevel3 3 2 2 2 2" xfId="11239" xr:uid="{CCAABFDE-D0F9-4B38-8342-715D3EA8510E}"/>
    <cellStyle name="SAPBEXHLevel3 3 2 2 2 2 2" xfId="21648" xr:uid="{2A404D09-B3C2-44FA-A0DD-1CEC539B936E}"/>
    <cellStyle name="SAPBEXHLevel3 3 2 2 2 2 3" xfId="16906" xr:uid="{5A3A9B69-7927-461C-A469-C2274609D39A}"/>
    <cellStyle name="SAPBEXHLevel3 3 2 2 2 3" xfId="11844" xr:uid="{9E1EE2EE-8BDB-4CB4-A478-C289D45A2B45}"/>
    <cellStyle name="SAPBEXHLevel3 3 2 2 2 3 2" xfId="22238" xr:uid="{D29D95A1-E944-4274-92AB-3CEC27FF5A97}"/>
    <cellStyle name="SAPBEXHLevel3 3 2 2 2 3 3" xfId="17496" xr:uid="{69C8B642-5659-43BB-B2A7-E822134952A7}"/>
    <cellStyle name="SAPBEXHLevel3 3 2 2 2 4" xfId="19948" xr:uid="{2E992565-9F74-49AC-9267-146F8AE42E4E}"/>
    <cellStyle name="SAPBEXHLevel3 3 2 2 2 5" xfId="15206" xr:uid="{CFA3D218-98DF-42F3-A3F0-F7589EA9EFDB}"/>
    <cellStyle name="SAPBEXHLevel3 3 2 2 3" xfId="18490" xr:uid="{955A83B7-5D00-45F7-87BF-9241D590007A}"/>
    <cellStyle name="SAPBEXHLevel3 3 2 2 4" xfId="13650" xr:uid="{1FE60F16-0EE9-4611-992B-F8EAC3486350}"/>
    <cellStyle name="SAPBEXHLevel3 3 2 3" xfId="9075" xr:uid="{489F1D63-FA91-40DA-AB26-6765ED41567B}"/>
    <cellStyle name="SAPBEXHLevel3 3 2 3 2" xfId="10797" xr:uid="{C3FF0310-EB7B-4C00-B820-8BBF6035246E}"/>
    <cellStyle name="SAPBEXHLevel3 3 2 3 2 2" xfId="21206" xr:uid="{2F01BC92-A41B-4261-BFB3-05F0F23B68BF}"/>
    <cellStyle name="SAPBEXHLevel3 3 2 3 2 3" xfId="16464" xr:uid="{3988AE00-970D-4122-A9F2-4CBC7E0C82D6}"/>
    <cellStyle name="SAPBEXHLevel3 3 2 3 3" xfId="9835" xr:uid="{525C52E1-7012-427B-90CE-67DB95EF3D65}"/>
    <cellStyle name="SAPBEXHLevel3 3 2 3 3 2" xfId="20255" xr:uid="{30461F8D-84C2-49B9-8BBB-4D6D49311882}"/>
    <cellStyle name="SAPBEXHLevel3 3 2 3 3 3" xfId="15513" xr:uid="{552AC62D-4FE4-4612-A867-C227C9A311DA}"/>
    <cellStyle name="SAPBEXHLevel3 3 2 3 4" xfId="19504" xr:uid="{84BEAE95-D5BA-40D1-BF85-3E6AC42A9FA5}"/>
    <cellStyle name="SAPBEXHLevel3 3 2 3 5" xfId="14762" xr:uid="{53E88627-2B8F-46AA-B840-FE811F2A4B8E}"/>
    <cellStyle name="SAPBEXHLevel3 3 2 4" xfId="18034" xr:uid="{A7BB3B0A-0019-4603-A1A6-709ADD6A8B06}"/>
    <cellStyle name="SAPBEXHLevel3 3 2 5" xfId="13185" xr:uid="{F95A2E48-41CE-4492-92C8-0070C17B9765}"/>
    <cellStyle name="SAPBEXHLevel3 3 3" xfId="6283" xr:uid="{92BDAF81-B25E-40E8-8846-0E659AB12FFC}"/>
    <cellStyle name="SAPBEXHLevel3 3 3 2" xfId="6756" xr:uid="{32E514C6-5729-437F-9033-DE35BC799447}"/>
    <cellStyle name="SAPBEXHLevel3 3 3 2 2" xfId="9601" xr:uid="{A1C7FC4C-4B06-4A43-9F01-6FC2995E9906}"/>
    <cellStyle name="SAPBEXHLevel3 3 3 2 2 2" xfId="11324" xr:uid="{418A1343-C195-4F91-AA64-AEE7A26B8EAD}"/>
    <cellStyle name="SAPBEXHLevel3 3 3 2 2 2 2" xfId="21733" xr:uid="{0F420A9F-511F-465F-A9E2-737237F40342}"/>
    <cellStyle name="SAPBEXHLevel3 3 3 2 2 2 3" xfId="16991" xr:uid="{EC64D4CB-09EC-4FE1-9C1C-4299430A02D2}"/>
    <cellStyle name="SAPBEXHLevel3 3 3 2 2 3" xfId="9750" xr:uid="{CAA2C2C2-C15E-4A0A-A224-22E02FC7180C}"/>
    <cellStyle name="SAPBEXHLevel3 3 3 2 2 3 2" xfId="20174" xr:uid="{86AEBE41-6035-408E-A33E-B5E67D1C476E}"/>
    <cellStyle name="SAPBEXHLevel3 3 3 2 2 3 3" xfId="15432" xr:uid="{6939967F-7F7D-4DD0-85E0-E5BB2C000A07}"/>
    <cellStyle name="SAPBEXHLevel3 3 3 2 2 4" xfId="20029" xr:uid="{CEB8AE88-AD94-4C44-8B9F-10F57D22FE5F}"/>
    <cellStyle name="SAPBEXHLevel3 3 3 2 2 5" xfId="15287" xr:uid="{C6DE9CE4-A9D3-4FAF-A2B1-9BCD8903F82D}"/>
    <cellStyle name="SAPBEXHLevel3 3 3 2 3" xfId="18575" xr:uid="{9CCAF156-A36E-49D0-B85D-C9BD5585B6A4}"/>
    <cellStyle name="SAPBEXHLevel3 3 3 2 4" xfId="13737" xr:uid="{C02C23FC-BC50-4200-9CFA-8067A66CBCFC}"/>
    <cellStyle name="SAPBEXHLevel3 3 3 3" xfId="9157" xr:uid="{3E73A532-396F-4AB9-9C80-48614F872EC6}"/>
    <cellStyle name="SAPBEXHLevel3 3 3 3 2" xfId="10885" xr:uid="{6A4DCF1C-D246-452C-A2B6-CA09B7F90B41}"/>
    <cellStyle name="SAPBEXHLevel3 3 3 3 2 2" xfId="21294" xr:uid="{2374CDDB-E8F2-4D73-9873-FA77A321D4E2}"/>
    <cellStyle name="SAPBEXHLevel3 3 3 3 2 3" xfId="16552" xr:uid="{8F1A244E-52B8-4944-884D-EF06B916FDC5}"/>
    <cellStyle name="SAPBEXHLevel3 3 3 3 3" xfId="8639" xr:uid="{32FCB734-8F7C-480C-AD70-FFF3BCC06C73}"/>
    <cellStyle name="SAPBEXHLevel3 3 3 3 3 2" xfId="19068" xr:uid="{2A3550A6-3357-4723-A2E2-631B03529B53}"/>
    <cellStyle name="SAPBEXHLevel3 3 3 3 3 3" xfId="14326" xr:uid="{0CF3177A-51D3-4B51-9307-3128EA872834}"/>
    <cellStyle name="SAPBEXHLevel3 3 3 3 4" xfId="19586" xr:uid="{BA8265D2-85D8-4B7A-97A7-8F2505CBD725}"/>
    <cellStyle name="SAPBEXHLevel3 3 3 3 5" xfId="14844" xr:uid="{DE0F1E85-CA32-43BE-85E2-56F617E36CF2}"/>
    <cellStyle name="SAPBEXHLevel3 3 3 4" xfId="18122" xr:uid="{EEB5065C-6E56-45FB-9E6D-67BBC03C12CF}"/>
    <cellStyle name="SAPBEXHLevel3 3 3 5" xfId="13275" xr:uid="{D7586515-753F-436D-99E5-704A8006A7F6}"/>
    <cellStyle name="SAPBEXHLevel3 3 4" xfId="6415" xr:uid="{61417F16-3A0F-4E48-B3F7-5DBA0FA1ED2E}"/>
    <cellStyle name="SAPBEXHLevel3 3 4 2" xfId="6880" xr:uid="{36DCAE1F-7118-432E-BCBA-A0C8422FB296}"/>
    <cellStyle name="SAPBEXHLevel3 3 4 2 2" xfId="9717" xr:uid="{1A5407CE-7B17-45F4-9E8D-9D1612A6967B}"/>
    <cellStyle name="SAPBEXHLevel3 3 4 2 2 2" xfId="11442" xr:uid="{1D901A2C-3111-4B13-A3D4-03A5BBD5FEB5}"/>
    <cellStyle name="SAPBEXHLevel3 3 4 2 2 2 2" xfId="21851" xr:uid="{DCB0089A-25CD-4623-A46B-F9B552369976}"/>
    <cellStyle name="SAPBEXHLevel3 3 4 2 2 2 3" xfId="17109" xr:uid="{1EB8E23B-A74F-47CC-9105-8FF9205D54E9}"/>
    <cellStyle name="SAPBEXHLevel3 3 4 2 2 3" xfId="11694" xr:uid="{6FF3107A-467A-45E5-AEC9-AB5CB063D9B4}"/>
    <cellStyle name="SAPBEXHLevel3 3 4 2 2 3 2" xfId="22088" xr:uid="{1492A1E2-8F4C-4FF8-BFF2-D5BC70784EE9}"/>
    <cellStyle name="SAPBEXHLevel3 3 4 2 2 3 3" xfId="17346" xr:uid="{0EAD2EAD-EF87-40DB-A2E1-2A97176E8B5A}"/>
    <cellStyle name="SAPBEXHLevel3 3 4 2 2 4" xfId="20145" xr:uid="{404FEC92-D8BE-4754-AAFD-F71753AE7FC8}"/>
    <cellStyle name="SAPBEXHLevel3 3 4 2 2 5" xfId="15403" xr:uid="{CC4E3820-4B0A-4E13-8F4D-0FB61BF8EAA9}"/>
    <cellStyle name="SAPBEXHLevel3 3 4 2 3" xfId="18697" xr:uid="{DC49E1F0-3D7E-4942-BF1A-4D681EF95F70}"/>
    <cellStyle name="SAPBEXHLevel3 3 4 2 4" xfId="13861" xr:uid="{CC20E5BB-BA58-47C5-BD7E-7D07B9D6995E}"/>
    <cellStyle name="SAPBEXHLevel3 3 4 3" xfId="9282" xr:uid="{3E324C48-FD1A-4E70-BBEF-DCF7E09073E0}"/>
    <cellStyle name="SAPBEXHLevel3 3 4 3 2" xfId="11011" xr:uid="{633BF3EF-F39F-42B4-A20C-A1025EB86002}"/>
    <cellStyle name="SAPBEXHLevel3 3 4 3 2 2" xfId="21420" xr:uid="{092B4B42-78A5-4FF1-B0A3-2205E5595366}"/>
    <cellStyle name="SAPBEXHLevel3 3 4 3 2 3" xfId="16678" xr:uid="{E2B1A848-E5CA-4999-8D17-F5B1B4158D69}"/>
    <cellStyle name="SAPBEXHLevel3 3 4 3 3" xfId="11840" xr:uid="{57E225E1-3C35-4FF6-81DD-5475F6D8DE95}"/>
    <cellStyle name="SAPBEXHLevel3 3 4 3 3 2" xfId="22234" xr:uid="{BD0BF7D0-A659-4B04-9D11-EDD738554E8A}"/>
    <cellStyle name="SAPBEXHLevel3 3 4 3 3 3" xfId="17492" xr:uid="{19FEB6B8-001B-4FCB-A3FB-51E92CA3C60D}"/>
    <cellStyle name="SAPBEXHLevel3 3 4 3 4" xfId="19711" xr:uid="{941B7CE8-A805-4D9A-95F7-6159B30CB55F}"/>
    <cellStyle name="SAPBEXHLevel3 3 4 3 5" xfId="14969" xr:uid="{74CC0712-91DF-4AC0-B8D4-AD5BD63B4FA2}"/>
    <cellStyle name="SAPBEXHLevel3 3 4 4" xfId="18252" xr:uid="{82E5EB42-0F62-44A5-854B-43A80B0F9C24}"/>
    <cellStyle name="SAPBEXHLevel3 3 4 5" xfId="13407" xr:uid="{F0E8966F-B5E2-4730-8905-E49D9F8D577A}"/>
    <cellStyle name="SAPBEXHLevel3 3 5" xfId="6083" xr:uid="{874FB0B0-4C62-4D95-BEA1-408D9FE67D22}"/>
    <cellStyle name="SAPBEXHLevel3 3 5 2" xfId="8980" xr:uid="{3D9EA4B0-A0D9-4F2A-805B-0471F20020A5}"/>
    <cellStyle name="SAPBEXHLevel3 3 5 2 2" xfId="10699" xr:uid="{29309679-424E-4026-9A78-3E740BEFAFFA}"/>
    <cellStyle name="SAPBEXHLevel3 3 5 2 2 2" xfId="21108" xr:uid="{1A8EF323-FFA2-42C5-8BE8-5FEA73091965}"/>
    <cellStyle name="SAPBEXHLevel3 3 5 2 2 3" xfId="16366" xr:uid="{59AF72C4-3955-4DD1-9563-0B18EE3CDD57}"/>
    <cellStyle name="SAPBEXHLevel3 3 5 2 3" xfId="11562" xr:uid="{D39F29B1-BDD0-4BA8-9165-30F606808697}"/>
    <cellStyle name="SAPBEXHLevel3 3 5 2 3 2" xfId="21956" xr:uid="{A3688C03-111A-4E8E-A260-48C094965AA4}"/>
    <cellStyle name="SAPBEXHLevel3 3 5 2 3 3" xfId="17214" xr:uid="{637B8F10-19DB-4862-90F7-0A6B32168C96}"/>
    <cellStyle name="SAPBEXHLevel3 3 5 2 4" xfId="19409" xr:uid="{EF1F10D9-40A4-4560-BE65-0CD0646EAFC0}"/>
    <cellStyle name="SAPBEXHLevel3 3 5 2 5" xfId="14667" xr:uid="{0F2CC8F9-D49B-42A6-AA6A-A96DDCA7CC34}"/>
    <cellStyle name="SAPBEXHLevel3 3 5 3" xfId="17933" xr:uid="{E83115DD-A0E2-4150-AAC0-5EFDF42045DB}"/>
    <cellStyle name="SAPBEXHLevel3 3 5 4" xfId="13081" xr:uid="{E3E4DB6F-853E-4997-9B3D-F66B6E59D420}"/>
    <cellStyle name="SAPBEXHLevel3 3 6" xfId="8853" xr:uid="{4461677C-A0FE-47A0-97C6-9282BB8058EA}"/>
    <cellStyle name="SAPBEXHLevel3 3 6 2" xfId="10573" xr:uid="{F735FD4F-9232-452B-9A6F-D6930201C004}"/>
    <cellStyle name="SAPBEXHLevel3 3 6 2 2" xfId="20982" xr:uid="{9026828E-8050-4AD7-AA0C-810B68459DD2}"/>
    <cellStyle name="SAPBEXHLevel3 3 6 2 3" xfId="16240" xr:uid="{B3108E65-9827-4BDB-98D7-610FADD456A5}"/>
    <cellStyle name="SAPBEXHLevel3 3 6 3" xfId="11723" xr:uid="{AAB0DFE5-DF3C-4E7D-BC14-7C9B1D448282}"/>
    <cellStyle name="SAPBEXHLevel3 3 6 3 2" xfId="22117" xr:uid="{7F7CE672-1D01-4FEB-B22E-7D69E2A70CEA}"/>
    <cellStyle name="SAPBEXHLevel3 3 6 3 3" xfId="17375" xr:uid="{701A42CC-B424-4B91-9197-C0DCD1403917}"/>
    <cellStyle name="SAPBEXHLevel3 3 6 4" xfId="19282" xr:uid="{6AF520BC-708D-4C27-AE14-014E1280C699}"/>
    <cellStyle name="SAPBEXHLevel3 3 6 5" xfId="14540" xr:uid="{5F0E96C5-0739-4DA6-895A-7401A195A852}"/>
    <cellStyle name="SAPBEXHLevel3 3 7" xfId="17805" xr:uid="{469B8E17-95C6-46BF-901A-5043FAFF3AEB}"/>
    <cellStyle name="SAPBEXHLevel3 3 8" xfId="12951" xr:uid="{183F3A21-9851-4134-AC98-ADD1FF1165BE}"/>
    <cellStyle name="SAPBEXHLevel3 4" xfId="5910" xr:uid="{89AB67F8-2DB6-48B0-B481-54B86EA00F34}"/>
    <cellStyle name="SAPBEXHLevel3 4 2" xfId="6533" xr:uid="{F0EDB66C-3DFA-4D6F-9656-85874BBA2E47}"/>
    <cellStyle name="SAPBEXHLevel3 4 2 2" xfId="9396" xr:uid="{05CA219D-474F-4BA8-9742-816A950711B7}"/>
    <cellStyle name="SAPBEXHLevel3 4 2 2 2" xfId="11110" xr:uid="{E1A79682-BE78-4D5E-A5E6-B912D7CE5741}"/>
    <cellStyle name="SAPBEXHLevel3 4 2 2 2 2" xfId="21519" xr:uid="{1FD90C77-3088-40FA-84B0-ABE9C5745A87}"/>
    <cellStyle name="SAPBEXHLevel3 4 2 2 2 3" xfId="16777" xr:uid="{E14B3497-2F92-4FA2-8630-1BBA8C600948}"/>
    <cellStyle name="SAPBEXHLevel3 4 2 2 3" xfId="11631" xr:uid="{5153B728-C2E5-4E22-AE83-317CF0874B64}"/>
    <cellStyle name="SAPBEXHLevel3 4 2 2 3 2" xfId="22025" xr:uid="{303234F0-3884-4A4D-822C-6BC3363DFFCD}"/>
    <cellStyle name="SAPBEXHLevel3 4 2 2 3 3" xfId="17283" xr:uid="{75C67310-7B60-4396-8226-CC322E1F2E85}"/>
    <cellStyle name="SAPBEXHLevel3 4 2 2 4" xfId="19824" xr:uid="{72FB9DDE-8A8E-4622-8442-3EEB084449E4}"/>
    <cellStyle name="SAPBEXHLevel3 4 2 2 5" xfId="15082" xr:uid="{A146E5C6-18F4-4086-8EC1-239642F4E952}"/>
    <cellStyle name="SAPBEXHLevel3 4 2 3" xfId="18358" xr:uid="{4ADE734A-3576-470E-8CCD-F29DC3CC458C}"/>
    <cellStyle name="SAPBEXHLevel3 4 2 4" xfId="13516" xr:uid="{547D7455-5255-4A7B-B8BA-87E458CE2FA7}"/>
    <cellStyle name="SAPBEXHLevel3 4 3" xfId="8837" xr:uid="{2898B25C-3714-4D9F-A329-1562ACA58660}"/>
    <cellStyle name="SAPBEXHLevel3 4 3 2" xfId="10553" xr:uid="{11023587-E86E-4D08-876C-F8D79CCD4AE3}"/>
    <cellStyle name="SAPBEXHLevel3 4 3 2 2" xfId="20962" xr:uid="{A7E78970-D60D-4685-B313-1A59B1B552B1}"/>
    <cellStyle name="SAPBEXHLevel3 4 3 2 3" xfId="16220" xr:uid="{A00383BD-75CF-482B-A4BE-B63C1787783A}"/>
    <cellStyle name="SAPBEXHLevel3 4 3 3" xfId="11735" xr:uid="{016FAC00-42A1-4CCE-A6D0-A3CAD480EE3E}"/>
    <cellStyle name="SAPBEXHLevel3 4 3 3 2" xfId="22129" xr:uid="{D29DB6CE-5265-49E9-8896-1295517495B5}"/>
    <cellStyle name="SAPBEXHLevel3 4 3 3 3" xfId="17387" xr:uid="{F392F09A-3D06-437A-8A17-02F25F60F74B}"/>
    <cellStyle name="SAPBEXHLevel3 4 3 4" xfId="19266" xr:uid="{7ABC6F09-F6FA-4E93-8FBA-5AA3A1D6B288}"/>
    <cellStyle name="SAPBEXHLevel3 4 3 5" xfId="14524" xr:uid="{31AB0ADD-43AA-424B-BD69-CF7B938FC30E}"/>
    <cellStyle name="SAPBEXHLevel3 4 4" xfId="17788" xr:uid="{384593E0-63B6-4C75-A7A3-23307089C733}"/>
    <cellStyle name="SAPBEXHLevel3 4 5" xfId="12931" xr:uid="{C57BD838-0479-4AEE-B264-24A84CD42020}"/>
    <cellStyle name="SAPBEXHLevel3 5" xfId="5775" xr:uid="{D136AAC2-3FBF-4261-9949-9DF278A063D6}"/>
    <cellStyle name="SAPBEXHLevel3 5 2" xfId="6505" xr:uid="{D6BC6525-E77F-4C22-92AA-F3D9263BDA45}"/>
    <cellStyle name="SAPBEXHLevel3 5 2 2" xfId="9369" xr:uid="{0349A124-80C0-4ABC-8A81-101129CEE753}"/>
    <cellStyle name="SAPBEXHLevel3 5 2 2 2" xfId="11082" xr:uid="{2D06DC0F-4447-40ED-8E77-32B548523E59}"/>
    <cellStyle name="SAPBEXHLevel3 5 2 2 2 2" xfId="21491" xr:uid="{AADCA409-E793-44E5-ADF7-613E6318945F}"/>
    <cellStyle name="SAPBEXHLevel3 5 2 2 2 3" xfId="16749" xr:uid="{6900F3A8-3CE6-4994-A837-3C8F832F4BA0}"/>
    <cellStyle name="SAPBEXHLevel3 5 2 2 3" xfId="9335" xr:uid="{B8D23745-E508-4745-8855-30D8D2340577}"/>
    <cellStyle name="SAPBEXHLevel3 5 2 2 3 2" xfId="19764" xr:uid="{B6CBE73A-6BC4-4438-A03A-9673C6D37208}"/>
    <cellStyle name="SAPBEXHLevel3 5 2 2 3 3" xfId="15022" xr:uid="{8A8A852E-6FC4-4D02-A990-890EACA36F0A}"/>
    <cellStyle name="SAPBEXHLevel3 5 2 2 4" xfId="19797" xr:uid="{E93539BD-CC3F-4D33-84E1-63546BDED7B6}"/>
    <cellStyle name="SAPBEXHLevel3 5 2 2 5" xfId="15055" xr:uid="{B73A67DC-2B84-48A4-B015-E9347DB4FD33}"/>
    <cellStyle name="SAPBEXHLevel3 5 2 3" xfId="18330" xr:uid="{E95D5911-BFD3-4B27-BDB0-684457B56F72}"/>
    <cellStyle name="SAPBEXHLevel3 5 2 4" xfId="13488" xr:uid="{9585ACC1-D596-465D-9E53-1417A3805DD5}"/>
    <cellStyle name="SAPBEXHLevel3 5 3" xfId="8719" xr:uid="{F03FC798-27D3-4658-A6A7-E78C7E95C124}"/>
    <cellStyle name="SAPBEXHLevel3 5 3 2" xfId="10430" xr:uid="{5A0C6FA2-9B94-4030-A4B1-08663805213E}"/>
    <cellStyle name="SAPBEXHLevel3 5 3 2 2" xfId="20839" xr:uid="{CA455FB4-9EF9-4E4D-BE77-952BAB6A9B9A}"/>
    <cellStyle name="SAPBEXHLevel3 5 3 2 3" xfId="16097" xr:uid="{062EE838-5D3B-4E75-9610-85ED12ABE3A7}"/>
    <cellStyle name="SAPBEXHLevel3 5 3 3" xfId="8599" xr:uid="{34663F06-B39C-454D-8318-603548F85CE7}"/>
    <cellStyle name="SAPBEXHLevel3 5 3 3 2" xfId="19028" xr:uid="{977A6D4C-FEE2-4E1F-94CC-04FFA4B935B9}"/>
    <cellStyle name="SAPBEXHLevel3 5 3 3 3" xfId="14286" xr:uid="{AEF498E1-321E-447D-898D-5DE76148740C}"/>
    <cellStyle name="SAPBEXHLevel3 5 3 4" xfId="19148" xr:uid="{C3267CE3-AF1D-46A9-B913-D31ACF489EB3}"/>
    <cellStyle name="SAPBEXHLevel3 5 3 5" xfId="14406" xr:uid="{D5258916-7E81-49B3-B05F-2022590D63C5}"/>
    <cellStyle name="SAPBEXHLevel3 5 4" xfId="17663" xr:uid="{3394C9C8-9AC0-4850-B856-A3354B5099C9}"/>
    <cellStyle name="SAPBEXHLevel3 5 5" xfId="12846" xr:uid="{CCD5DA4E-2217-4270-9305-1499EE357B91}"/>
    <cellStyle name="SAPBEXHLevel3 6" xfId="6194" xr:uid="{86320681-8E13-4FFA-9258-5C3DF72934AF}"/>
    <cellStyle name="SAPBEXHLevel3 6 2" xfId="9076" xr:uid="{43DB8B00-0DD5-486B-BF89-AD1E408669D8}"/>
    <cellStyle name="SAPBEXHLevel3 6 2 2" xfId="10798" xr:uid="{CD9DDF39-0D08-41EE-87D3-BF4C0584F523}"/>
    <cellStyle name="SAPBEXHLevel3 6 2 2 2" xfId="21207" xr:uid="{2A05E7D0-CFAE-4F38-A0EA-D7C75AAB956F}"/>
    <cellStyle name="SAPBEXHLevel3 6 2 2 3" xfId="16465" xr:uid="{A1A91096-6DFE-4FA8-90EF-DAC89888B28C}"/>
    <cellStyle name="SAPBEXHLevel3 6 2 3" xfId="10109" xr:uid="{9ED578DA-9EEC-4330-9BAD-E7A2750AA5CE}"/>
    <cellStyle name="SAPBEXHLevel3 6 2 3 2" xfId="20518" xr:uid="{3A6DA999-BA1E-4F54-A040-E45868678194}"/>
    <cellStyle name="SAPBEXHLevel3 6 2 3 3" xfId="15776" xr:uid="{E23A164A-99CB-4130-B58F-8481F12BA547}"/>
    <cellStyle name="SAPBEXHLevel3 6 2 4" xfId="19505" xr:uid="{DDE290C3-A620-41A3-9693-89A8673F789B}"/>
    <cellStyle name="SAPBEXHLevel3 6 2 5" xfId="14763" xr:uid="{8C71FBB6-56DB-4C6F-A8D9-1320D9A870CA}"/>
    <cellStyle name="SAPBEXHLevel3 6 3" xfId="18035" xr:uid="{26B88D2A-DB55-464D-B78A-738A0D19C475}"/>
    <cellStyle name="SAPBEXHLevel3 6 4" xfId="13186" xr:uid="{769491FF-AE31-4C86-9533-FED1A57AA1D8}"/>
    <cellStyle name="SAPBEXHLevel3 7" xfId="5203" xr:uid="{FCD23941-1B0D-449A-B0C2-354F76D462AF}"/>
    <cellStyle name="SAPBEXHLevel3 7 2" xfId="10330" xr:uid="{E79B391A-3B6E-4862-AC76-2399F9EB0464}"/>
    <cellStyle name="SAPBEXHLevel3 7 2 2" xfId="20738" xr:uid="{CA5D7F5F-B4B1-4BFA-B58A-4FFC0AD693AD}"/>
    <cellStyle name="SAPBEXHLevel3 7 2 3" xfId="15996" xr:uid="{93ADA7D8-742D-480F-99FF-808FA98481AE}"/>
    <cellStyle name="SAPBEXHLevel3 7 3" xfId="11687" xr:uid="{50A3ACB2-6913-4EF8-916B-DDA4BE735810}"/>
    <cellStyle name="SAPBEXHLevel3 7 3 2" xfId="22081" xr:uid="{1F55FE63-C3A3-475A-B27B-FC747769029A}"/>
    <cellStyle name="SAPBEXHLevel3 7 3 3" xfId="17339" xr:uid="{09378B84-FD8B-4689-922E-D690F3E13CD8}"/>
    <cellStyle name="SAPBEXHLevel3 7 4" xfId="18897" xr:uid="{70574DC9-0CF0-45AD-8C66-DD7FCE66C04C}"/>
    <cellStyle name="SAPBEXHLevel3 7 5" xfId="14155" xr:uid="{4E572EE3-85B9-437D-8DB2-A37419830DED}"/>
    <cellStyle name="SAPBEXHLevel3 8" xfId="17559" xr:uid="{E2CA2129-CC04-490F-B83E-9D78FA2DCD7E}"/>
    <cellStyle name="SAPBEXHLevel3 9" xfId="11972" xr:uid="{A0B069E7-3E23-4AF6-B946-609CC493082A}"/>
    <cellStyle name="SAPBEXHLevel3X" xfId="4515" xr:uid="{CAB649B9-B0DD-4D11-ACAB-18CC5BAF2810}"/>
    <cellStyle name="SAPBEXHLevel3X 2" xfId="5855" xr:uid="{5BE894B6-5132-444B-852B-FF2BB6762E45}"/>
    <cellStyle name="SAPBEXHLevel3X 2 2" xfId="6258" xr:uid="{49305965-594F-473C-9ADB-83D1A5EEFD2D}"/>
    <cellStyle name="SAPBEXHLevel3X 2 2 2" xfId="6732" xr:uid="{76C17A30-6BC4-4FA1-9A4B-FECDFD196ADD}"/>
    <cellStyle name="SAPBEXHLevel3X 2 2 2 2" xfId="9582" xr:uid="{306524B0-2E37-48E1-94C4-DB207D9E559D}"/>
    <cellStyle name="SAPBEXHLevel3X 2 2 2 2 2" xfId="11301" xr:uid="{72A457AD-CCBD-4275-A380-ECF4BA22D1D8}"/>
    <cellStyle name="SAPBEXHLevel3X 2 2 2 2 2 2" xfId="21710" xr:uid="{D93A1B08-BDA2-44B7-86B4-42EFC12A715F}"/>
    <cellStyle name="SAPBEXHLevel3X 2 2 2 2 2 3" xfId="16968" xr:uid="{3786D09E-412F-4B03-8772-A36A543F6A36}"/>
    <cellStyle name="SAPBEXHLevel3X 2 2 2 2 3" xfId="11706" xr:uid="{28FC0439-6E95-4A3A-AF6F-9505410347D2}"/>
    <cellStyle name="SAPBEXHLevel3X 2 2 2 2 3 2" xfId="22100" xr:uid="{896120BB-4C0A-4FE4-9A13-0C7E10664553}"/>
    <cellStyle name="SAPBEXHLevel3X 2 2 2 2 3 3" xfId="17358" xr:uid="{B51D9851-1BDE-400D-ADC8-F73736018430}"/>
    <cellStyle name="SAPBEXHLevel3X 2 2 2 2 4" xfId="20010" xr:uid="{5EA7F793-3189-47E5-A158-289DD1AD81FE}"/>
    <cellStyle name="SAPBEXHLevel3X 2 2 2 2 5" xfId="15268" xr:uid="{0A5DE4EE-009A-4B75-A381-D9FAF1C4B723}"/>
    <cellStyle name="SAPBEXHLevel3X 2 2 2 3" xfId="18552" xr:uid="{7AE1F6C6-E3E5-496E-B9E9-AE8039589EEF}"/>
    <cellStyle name="SAPBEXHLevel3X 2 2 2 4" xfId="13713" xr:uid="{D392E5DC-26BA-4944-9F5D-D9AEBA241575}"/>
    <cellStyle name="SAPBEXHLevel3X 2 2 3" xfId="9137" xr:uid="{07846EB7-F4D8-459C-8C4D-152AA2987EC1}"/>
    <cellStyle name="SAPBEXHLevel3X 2 2 3 2" xfId="10861" xr:uid="{2E265CF4-A98F-4F2E-8184-735F47FD7269}"/>
    <cellStyle name="SAPBEXHLevel3X 2 2 3 2 2" xfId="21270" xr:uid="{AD3DA0B3-D472-4B44-9CBB-FE2059848B74}"/>
    <cellStyle name="SAPBEXHLevel3X 2 2 3 2 3" xfId="16528" xr:uid="{DAB9629E-F571-4F4F-A2B2-AE4265B43C9D}"/>
    <cellStyle name="SAPBEXHLevel3X 2 2 3 3" xfId="10088" xr:uid="{D9723463-4C46-4709-AC4E-77900D8088F5}"/>
    <cellStyle name="SAPBEXHLevel3X 2 2 3 3 2" xfId="20497" xr:uid="{1E66A24A-2EF9-4AE2-9034-545F95A99312}"/>
    <cellStyle name="SAPBEXHLevel3X 2 2 3 3 3" xfId="15755" xr:uid="{F704F052-DC6E-44BC-AF86-712A19F21871}"/>
    <cellStyle name="SAPBEXHLevel3X 2 2 3 4" xfId="19566" xr:uid="{FDFBC88B-EA28-4DB0-A35E-DF3E7C851F3A}"/>
    <cellStyle name="SAPBEXHLevel3X 2 2 3 5" xfId="14824" xr:uid="{E5DED624-B1AF-47E2-9E80-FBBECFCEC814}"/>
    <cellStyle name="SAPBEXHLevel3X 2 2 4" xfId="18098" xr:uid="{2BCB325E-3612-415C-B388-5698B844B160}"/>
    <cellStyle name="SAPBEXHLevel3X 2 2 5" xfId="13250" xr:uid="{18EAB870-7D5D-46C8-8F36-22CEAD37AD87}"/>
    <cellStyle name="SAPBEXHLevel3X 2 3" xfId="6392" xr:uid="{C599E392-E297-4B24-A58C-2D9A32FCC104}"/>
    <cellStyle name="SAPBEXHLevel3X 2 3 2" xfId="6857" xr:uid="{2FD7889B-3B9A-4476-994B-CBDBA9A00CF2}"/>
    <cellStyle name="SAPBEXHLevel3X 2 3 2 2" xfId="9698" xr:uid="{6EE1A60F-3E46-4137-933D-A3F12DD21BE9}"/>
    <cellStyle name="SAPBEXHLevel3X 2 3 2 2 2" xfId="11419" xr:uid="{027D7E63-E8AF-4E7A-94BB-C4E3AB7CCF40}"/>
    <cellStyle name="SAPBEXHLevel3X 2 3 2 2 2 2" xfId="21828" xr:uid="{3CC064BA-E47E-49D5-9DFA-008ED8F62A0A}"/>
    <cellStyle name="SAPBEXHLevel3X 2 3 2 2 2 3" xfId="17086" xr:uid="{67A29687-B7F4-45EB-AD37-F72C72CCC367}"/>
    <cellStyle name="SAPBEXHLevel3X 2 3 2 2 3" xfId="9911" xr:uid="{144D4575-DA49-43AD-BD4C-2B97D54B1ED1}"/>
    <cellStyle name="SAPBEXHLevel3X 2 3 2 2 3 2" xfId="20325" xr:uid="{D4EF2146-12AC-4DD4-99C6-D3171CFE5CEA}"/>
    <cellStyle name="SAPBEXHLevel3X 2 3 2 2 3 3" xfId="15583" xr:uid="{D065D5E7-63BC-4D80-A3AE-3665CC3BC9AE}"/>
    <cellStyle name="SAPBEXHLevel3X 2 3 2 2 4" xfId="20126" xr:uid="{B5140F2A-E067-46CE-90C7-FD6D28BE069F}"/>
    <cellStyle name="SAPBEXHLevel3X 2 3 2 2 5" xfId="15384" xr:uid="{62E65870-B758-4F8C-B28B-244E24904794}"/>
    <cellStyle name="SAPBEXHLevel3X 2 3 2 3" xfId="18675" xr:uid="{4A8EC595-F713-43E9-A76B-F4644432FA2F}"/>
    <cellStyle name="SAPBEXHLevel3X 2 3 2 4" xfId="13838" xr:uid="{7F4D456B-C48E-4DE8-A938-8F5B9749BF43}"/>
    <cellStyle name="SAPBEXHLevel3X 2 3 3" xfId="9264" xr:uid="{68C25E08-AAF5-4AA9-9713-F1896ADF82FA}"/>
    <cellStyle name="SAPBEXHLevel3X 2 3 3 2" xfId="10988" xr:uid="{B4362FE7-E7C7-4A9E-834B-5ED9A7075ABC}"/>
    <cellStyle name="SAPBEXHLevel3X 2 3 3 2 2" xfId="21397" xr:uid="{515E90CF-78E9-4123-AFCD-B4CE297B4F04}"/>
    <cellStyle name="SAPBEXHLevel3X 2 3 3 2 3" xfId="16655" xr:uid="{FD906828-F46A-42CF-B934-08FFBA1E63A1}"/>
    <cellStyle name="SAPBEXHLevel3X 2 3 3 3" xfId="9951" xr:uid="{DBD7ED7E-D004-4AAE-ADFF-2DB20B754C3A}"/>
    <cellStyle name="SAPBEXHLevel3X 2 3 3 3 2" xfId="20364" xr:uid="{E6C49BBB-88DE-47BA-A52A-439A2C96E7EB}"/>
    <cellStyle name="SAPBEXHLevel3X 2 3 3 3 3" xfId="15622" xr:uid="{8C4F0D29-40FA-4F6F-8A04-A0D7218184A2}"/>
    <cellStyle name="SAPBEXHLevel3X 2 3 3 4" xfId="19693" xr:uid="{6C240ED9-2A7F-4C3C-822E-5F638B06D25D}"/>
    <cellStyle name="SAPBEXHLevel3X 2 3 3 5" xfId="14951" xr:uid="{F19952B6-BECB-4583-997D-196181209AAE}"/>
    <cellStyle name="SAPBEXHLevel3X 2 3 4" xfId="18230" xr:uid="{FABBA0C0-A7CB-478E-84E0-654ADD5003B9}"/>
    <cellStyle name="SAPBEXHLevel3X 2 3 5" xfId="13384" xr:uid="{59902DB8-0928-420B-A038-650F6A1A7AC5}"/>
    <cellStyle name="SAPBEXHLevel3X 2 4" xfId="6116" xr:uid="{9532AF0D-8501-496C-8976-9F6FA7A256E9}"/>
    <cellStyle name="SAPBEXHLevel3X 2 4 2" xfId="9005" xr:uid="{378FF732-ED40-453C-8D52-92F63E605B60}"/>
    <cellStyle name="SAPBEXHLevel3X 2 4 2 2" xfId="10726" xr:uid="{52A4CDB3-52D5-4799-BC5A-ADD03CACA100}"/>
    <cellStyle name="SAPBEXHLevel3X 2 4 2 2 2" xfId="21135" xr:uid="{2A37B0F3-E120-4124-9CCC-FDD7F06A0FFE}"/>
    <cellStyle name="SAPBEXHLevel3X 2 4 2 2 3" xfId="16393" xr:uid="{67F0CC64-C745-4D21-9281-8D7FAA951C66}"/>
    <cellStyle name="SAPBEXHLevel3X 2 4 2 3" xfId="11632" xr:uid="{0124B74E-06BA-4DC4-A0EF-D9AF5D3651C7}"/>
    <cellStyle name="SAPBEXHLevel3X 2 4 2 3 2" xfId="22026" xr:uid="{94421D81-555F-4C5B-829D-BC4E31E87B56}"/>
    <cellStyle name="SAPBEXHLevel3X 2 4 2 3 3" xfId="17284" xr:uid="{3D03025D-E69B-4AD2-A72D-01C6945FE983}"/>
    <cellStyle name="SAPBEXHLevel3X 2 4 2 4" xfId="19434" xr:uid="{202A8B44-7CF4-4566-B4FE-4033634CE334}"/>
    <cellStyle name="SAPBEXHLevel3X 2 4 2 5" xfId="14692" xr:uid="{FF2EE283-5FEA-4325-83AE-1E6F8105BF9E}"/>
    <cellStyle name="SAPBEXHLevel3X 2 4 3" xfId="17960" xr:uid="{A73727B6-15F6-41E4-88B1-D445F4FD49FB}"/>
    <cellStyle name="SAPBEXHLevel3X 2 4 4" xfId="13110" xr:uid="{08490AF2-3EC0-466D-9447-079A1473C127}"/>
    <cellStyle name="SAPBEXHLevel3X 2 5" xfId="8793" xr:uid="{00F9F6CB-DDC6-43C4-8B57-A6FD8D5E6863}"/>
    <cellStyle name="SAPBEXHLevel3X 2 5 2" xfId="10507" xr:uid="{E4D9B240-2488-4E0E-9375-E7AA78B7C625}"/>
    <cellStyle name="SAPBEXHLevel3X 2 5 2 2" xfId="20916" xr:uid="{7677AA89-6E1E-48AE-9D43-D5743111A6A3}"/>
    <cellStyle name="SAPBEXHLevel3X 2 5 2 3" xfId="16174" xr:uid="{7EE55E30-0375-4F50-990B-536CA0D935E2}"/>
    <cellStyle name="SAPBEXHLevel3X 2 5 3" xfId="9792" xr:uid="{80E3FEF8-5842-4FE9-87BE-8C1F2757B9D1}"/>
    <cellStyle name="SAPBEXHLevel3X 2 5 3 2" xfId="20213" xr:uid="{A2B0A512-17DE-4BA5-AA2B-BC2C0E54F293}"/>
    <cellStyle name="SAPBEXHLevel3X 2 5 3 3" xfId="15471" xr:uid="{4C509845-4CAF-4782-A3DA-A16984C7A243}"/>
    <cellStyle name="SAPBEXHLevel3X 2 5 4" xfId="19222" xr:uid="{7FA4C689-FCCA-49DB-BD98-16B861F6AE05}"/>
    <cellStyle name="SAPBEXHLevel3X 2 5 5" xfId="14480" xr:uid="{97916CC4-AC47-48CA-A74E-954FC3159A5B}"/>
    <cellStyle name="SAPBEXHLevel3X 2 6" xfId="17740" xr:uid="{337328BD-8A72-4CEC-B9F9-A8F305D7989C}"/>
    <cellStyle name="SAPBEXHLevel3X 2 7" xfId="12200" xr:uid="{92FDB4CD-96B4-4B02-B63D-9E9D1655A1D6}"/>
    <cellStyle name="SAPBEXHLevel3X 3" xfId="6094" xr:uid="{A537CD9F-860E-4686-A4B2-B7865030CB44}"/>
    <cellStyle name="SAPBEXHLevel3X 3 2" xfId="6215" xr:uid="{12BEE933-7D61-4556-83F7-5061A76555EE}"/>
    <cellStyle name="SAPBEXHLevel3X 3 2 2" xfId="6690" xr:uid="{F80FD09B-64F7-49DD-9347-DB244F92E6FF}"/>
    <cellStyle name="SAPBEXHLevel3X 3 2 2 2" xfId="9540" xr:uid="{D643474D-38DB-41B3-A025-B09A8263A2C1}"/>
    <cellStyle name="SAPBEXHLevel3X 3 2 2 2 2" xfId="11259" xr:uid="{E3BD52C7-D1E1-403A-B13E-484A9298F1D2}"/>
    <cellStyle name="SAPBEXHLevel3X 3 2 2 2 2 2" xfId="21668" xr:uid="{09712F1D-67FA-4762-B68B-99F8EBC6D7E3}"/>
    <cellStyle name="SAPBEXHLevel3X 3 2 2 2 2 3" xfId="16926" xr:uid="{1F791F7F-C089-4A65-916E-3D113E84B0D2}"/>
    <cellStyle name="SAPBEXHLevel3X 3 2 2 2 3" xfId="11780" xr:uid="{584EA3F0-8DE1-41A5-8FE9-D31450ECDB26}"/>
    <cellStyle name="SAPBEXHLevel3X 3 2 2 2 3 2" xfId="22174" xr:uid="{5A7C3551-4E75-400F-9E07-BD660F0D4946}"/>
    <cellStyle name="SAPBEXHLevel3X 3 2 2 2 3 3" xfId="17432" xr:uid="{DB88CEBF-D52F-4294-8521-39416405DB57}"/>
    <cellStyle name="SAPBEXHLevel3X 3 2 2 2 4" xfId="19968" xr:uid="{DCFB86C0-5685-43E8-AB9D-5C3785E9A4F9}"/>
    <cellStyle name="SAPBEXHLevel3X 3 2 2 2 5" xfId="15226" xr:uid="{BB21E592-4802-46FA-8DEC-FF6081E759FB}"/>
    <cellStyle name="SAPBEXHLevel3X 3 2 2 3" xfId="18510" xr:uid="{B6C66734-FD05-4C6C-AE25-9E058F305164}"/>
    <cellStyle name="SAPBEXHLevel3X 3 2 2 4" xfId="13671" xr:uid="{0F0C78BD-6486-4BB2-9DF4-79DC22441123}"/>
    <cellStyle name="SAPBEXHLevel3X 3 2 3" xfId="9094" xr:uid="{347A96F2-8A7C-46A8-B890-35806C372F3E}"/>
    <cellStyle name="SAPBEXHLevel3X 3 2 3 2" xfId="10818" xr:uid="{6DCD0BCA-07C9-4B0B-8219-BB63FF2F7671}"/>
    <cellStyle name="SAPBEXHLevel3X 3 2 3 2 2" xfId="21227" xr:uid="{6224ED59-AA3B-4591-880B-E1F11CD97C26}"/>
    <cellStyle name="SAPBEXHLevel3X 3 2 3 2 3" xfId="16485" xr:uid="{8C111327-8A57-48FE-AE01-18E2AD0EE751}"/>
    <cellStyle name="SAPBEXHLevel3X 3 2 3 3" xfId="8362" xr:uid="{5FEFC0F3-2AE3-4CE2-B69F-C2E35DB5DC52}"/>
    <cellStyle name="SAPBEXHLevel3X 3 2 3 3 2" xfId="18772" xr:uid="{5974EE21-62DE-4576-A838-49160EB41A95}"/>
    <cellStyle name="SAPBEXHLevel3X 3 2 3 3 3" xfId="14030" xr:uid="{46F4736E-CF0A-4FD4-B1E9-1DED54FE445B}"/>
    <cellStyle name="SAPBEXHLevel3X 3 2 3 4" xfId="19523" xr:uid="{DBA44F37-DC57-4926-B519-41BBE1D23A63}"/>
    <cellStyle name="SAPBEXHLevel3X 3 2 3 5" xfId="14781" xr:uid="{1C735136-D337-4D49-8744-D521E4A57568}"/>
    <cellStyle name="SAPBEXHLevel3X 3 2 4" xfId="18055" xr:uid="{9ADBE2F0-5F13-48F5-A102-E3ED1DF03EF2}"/>
    <cellStyle name="SAPBEXHLevel3X 3 2 5" xfId="13207" xr:uid="{6C0AAD57-3B63-4E34-98C4-A42A2B3A1661}"/>
    <cellStyle name="SAPBEXHLevel3X 3 3" xfId="6310" xr:uid="{ECF7C6EE-7175-4297-A08C-C6EC4501F0E6}"/>
    <cellStyle name="SAPBEXHLevel3X 3 3 2" xfId="6782" xr:uid="{ECFDA735-A3BD-4196-8312-E492314E0CE9}"/>
    <cellStyle name="SAPBEXHLevel3X 3 3 2 2" xfId="9625" xr:uid="{B8AF3BF5-6083-466C-948A-440B6BCE1F9E}"/>
    <cellStyle name="SAPBEXHLevel3X 3 3 2 2 2" xfId="11349" xr:uid="{472A19C7-0622-4A4F-AAF8-664D9762DDF1}"/>
    <cellStyle name="SAPBEXHLevel3X 3 3 2 2 2 2" xfId="21758" xr:uid="{761F7C37-4ABB-4A49-BAD1-D9FDEDF62D92}"/>
    <cellStyle name="SAPBEXHLevel3X 3 3 2 2 2 3" xfId="17016" xr:uid="{EFFC0390-E235-4FDA-AC2B-1BFBD574C8A5}"/>
    <cellStyle name="SAPBEXHLevel3X 3 3 2 2 3" xfId="10268" xr:uid="{D4540FDD-80BF-4BF4-97B6-301C318CBF19}"/>
    <cellStyle name="SAPBEXHLevel3X 3 3 2 2 3 2" xfId="20677" xr:uid="{9B1B88F9-13F1-4AAC-AC13-76D9E8326153}"/>
    <cellStyle name="SAPBEXHLevel3X 3 3 2 2 3 3" xfId="15935" xr:uid="{7088B6A7-AD3B-42EF-81CA-DDDFDA0AC59D}"/>
    <cellStyle name="SAPBEXHLevel3X 3 3 2 2 4" xfId="20053" xr:uid="{11FE2477-CE71-4FF8-A65E-B891C5EA38D8}"/>
    <cellStyle name="SAPBEXHLevel3X 3 3 2 2 5" xfId="15311" xr:uid="{9780187A-64DC-4D3E-8A73-5DAF07DE5E1A}"/>
    <cellStyle name="SAPBEXHLevel3X 3 3 2 3" xfId="18601" xr:uid="{BA00A2B5-D013-448A-93B2-660CF0DAF140}"/>
    <cellStyle name="SAPBEXHLevel3X 3 3 2 4" xfId="13763" xr:uid="{1D97F6BD-E837-4F61-B515-37F080712B41}"/>
    <cellStyle name="SAPBEXHLevel3X 3 3 3" xfId="9183" xr:uid="{70F2CE5B-2B63-4159-9B3A-D0CA1C138474}"/>
    <cellStyle name="SAPBEXHLevel3X 3 3 3 2" xfId="10911" xr:uid="{184261FB-C350-4D05-8295-DB6710EBE9AC}"/>
    <cellStyle name="SAPBEXHLevel3X 3 3 3 2 2" xfId="21320" xr:uid="{251FD9B6-FF58-4D91-888B-A82A62BE8EE0}"/>
    <cellStyle name="SAPBEXHLevel3X 3 3 3 2 3" xfId="16578" xr:uid="{CDDE930E-88EC-46F4-8372-F5033E6EFDA0}"/>
    <cellStyle name="SAPBEXHLevel3X 3 3 3 3" xfId="9836" xr:uid="{D70AE01A-3805-4965-A9FD-6D5593E82CF1}"/>
    <cellStyle name="SAPBEXHLevel3X 3 3 3 3 2" xfId="20256" xr:uid="{25D39E65-C41D-49A6-9625-9ED79B6D3499}"/>
    <cellStyle name="SAPBEXHLevel3X 3 3 3 3 3" xfId="15514" xr:uid="{36601D08-00DD-4587-A52F-16FD75FC9268}"/>
    <cellStyle name="SAPBEXHLevel3X 3 3 3 4" xfId="19612" xr:uid="{31270F77-CCA2-430D-926B-CCFA3456A467}"/>
    <cellStyle name="SAPBEXHLevel3X 3 3 3 5" xfId="14870" xr:uid="{9E8183B4-4C53-4CE5-B248-ED8B7E303C0A}"/>
    <cellStyle name="SAPBEXHLevel3X 3 3 4" xfId="18149" xr:uid="{86E39350-9B38-4A82-A1D1-8C522EDFB03E}"/>
    <cellStyle name="SAPBEXHLevel3X 3 3 5" xfId="13302" xr:uid="{5B73C6C0-0444-4E56-B1B1-DA751602CEB5}"/>
    <cellStyle name="SAPBEXHLevel3X 3 4" xfId="6438" xr:uid="{9ECDB083-4373-48F7-BC8B-D6775DCD3B55}"/>
    <cellStyle name="SAPBEXHLevel3X 3 4 2" xfId="6903" xr:uid="{E44FC683-4AE6-4353-A9F6-5D31F930FFE1}"/>
    <cellStyle name="SAPBEXHLevel3X 3 4 2 2" xfId="9738" xr:uid="{6094BDFC-018F-4626-833A-DA35AF27C84B}"/>
    <cellStyle name="SAPBEXHLevel3X 3 4 2 2 2" xfId="11465" xr:uid="{06E8216F-6DC0-4394-B730-F04FCCEFE6F9}"/>
    <cellStyle name="SAPBEXHLevel3X 3 4 2 2 2 2" xfId="21874" xr:uid="{04095082-C38A-41FF-A738-096E405238FC}"/>
    <cellStyle name="SAPBEXHLevel3X 3 4 2 2 2 3" xfId="17132" xr:uid="{EB9D323B-939B-418F-80E6-9842E2D6F933}"/>
    <cellStyle name="SAPBEXHLevel3X 3 4 2 2 3" xfId="9803" xr:uid="{0E5D20FB-4FE7-412E-859C-9C8BCCEBEF95}"/>
    <cellStyle name="SAPBEXHLevel3X 3 4 2 2 3 2" xfId="20224" xr:uid="{56298EEA-E8BF-4912-81E5-D350520B794E}"/>
    <cellStyle name="SAPBEXHLevel3X 3 4 2 2 3 3" xfId="15482" xr:uid="{A41E17EA-7815-4AB8-9C2D-AC89BB8033C0}"/>
    <cellStyle name="SAPBEXHLevel3X 3 4 2 2 4" xfId="20166" xr:uid="{30848BD7-16C7-49E8-B1D5-82C638A8DFD0}"/>
    <cellStyle name="SAPBEXHLevel3X 3 4 2 2 5" xfId="15424" xr:uid="{0E137317-242E-4B57-A9F0-18EE61B4FC5E}"/>
    <cellStyle name="SAPBEXHLevel3X 3 4 2 3" xfId="18720" xr:uid="{C70C97D0-B3D6-407E-8497-F19BC1EA9FD6}"/>
    <cellStyle name="SAPBEXHLevel3X 3 4 2 4" xfId="13884" xr:uid="{1A453A53-D024-493F-B936-488B31D161FE}"/>
    <cellStyle name="SAPBEXHLevel3X 3 4 3" xfId="9303" xr:uid="{46631012-65D2-4111-AEA0-876074A935DF}"/>
    <cellStyle name="SAPBEXHLevel3X 3 4 3 2" xfId="11034" xr:uid="{3C1C6AB5-3C4F-4510-B1D5-660A39185774}"/>
    <cellStyle name="SAPBEXHLevel3X 3 4 3 2 2" xfId="21443" xr:uid="{93808925-03FE-44EC-9C70-6D640C0C76D7}"/>
    <cellStyle name="SAPBEXHLevel3X 3 4 3 2 3" xfId="16701" xr:uid="{4FC7B7EB-2604-4371-94F0-C593FFB14A4E}"/>
    <cellStyle name="SAPBEXHLevel3X 3 4 3 3" xfId="10029" xr:uid="{2EFAE937-1DA6-4E91-AD6A-C553FA813B32}"/>
    <cellStyle name="SAPBEXHLevel3X 3 4 3 3 2" xfId="20439" xr:uid="{69658187-633A-47A2-AD90-DD2B1E08FAB7}"/>
    <cellStyle name="SAPBEXHLevel3X 3 4 3 3 3" xfId="15697" xr:uid="{0CC2FF6A-DBAB-4B0C-8092-C5A9BBD8A185}"/>
    <cellStyle name="SAPBEXHLevel3X 3 4 3 4" xfId="19732" xr:uid="{0C3456C2-26CA-4EEB-82BD-6A7DB1A47507}"/>
    <cellStyle name="SAPBEXHLevel3X 3 4 3 5" xfId="14990" xr:uid="{01EE16B0-41C6-43E0-902D-FF7C3D5D0C92}"/>
    <cellStyle name="SAPBEXHLevel3X 3 4 4" xfId="18275" xr:uid="{73C3B806-CF4B-4C75-9325-E9C2AC608070}"/>
    <cellStyle name="SAPBEXHLevel3X 3 4 5" xfId="13430" xr:uid="{3E63D7F2-BD9E-462E-B98F-C60C8C0270EB}"/>
    <cellStyle name="SAPBEXHLevel3X 3 5" xfId="6467" xr:uid="{DF65C8FE-762C-491D-B9D4-EDDD75736909}"/>
    <cellStyle name="SAPBEXHLevel3X 3 5 2" xfId="9330" xr:uid="{B06888C2-BC62-4BF7-8219-0DAAFAF5E454}"/>
    <cellStyle name="SAPBEXHLevel3X 3 5 2 2" xfId="11056" xr:uid="{E832FAB3-AAA9-4D1D-9039-E22B1E172AB1}"/>
    <cellStyle name="SAPBEXHLevel3X 3 5 2 2 2" xfId="21465" xr:uid="{4BA10E11-5BC2-4E56-9856-F33AF4E27262}"/>
    <cellStyle name="SAPBEXHLevel3X 3 5 2 2 3" xfId="16723" xr:uid="{3348E0BA-7086-4357-B05E-891DCAB83EDF}"/>
    <cellStyle name="SAPBEXHLevel3X 3 5 2 3" xfId="10138" xr:uid="{6171723B-3E88-4B45-AE6E-6EFA5E3612D9}"/>
    <cellStyle name="SAPBEXHLevel3X 3 5 2 3 2" xfId="20547" xr:uid="{C3F5724A-E8D2-4746-9C7A-617582156A8F}"/>
    <cellStyle name="SAPBEXHLevel3X 3 5 2 3 3" xfId="15805" xr:uid="{F52FACDC-95D8-4F57-B9D2-13556607E292}"/>
    <cellStyle name="SAPBEXHLevel3X 3 5 2 4" xfId="19759" xr:uid="{B393B8FA-BF4A-4E2F-BC07-0F92E70EF170}"/>
    <cellStyle name="SAPBEXHLevel3X 3 5 2 5" xfId="15017" xr:uid="{74471FF2-5C17-4A1C-971C-7C0B3E71FC3F}"/>
    <cellStyle name="SAPBEXHLevel3X 3 5 3" xfId="18303" xr:uid="{BA5A2FD0-8EFA-4F57-A381-2FEEEA7A06BB}"/>
    <cellStyle name="SAPBEXHLevel3X 3 5 4" xfId="13458" xr:uid="{F5B0F35C-DE98-448F-AA86-F21D749425C8}"/>
    <cellStyle name="SAPBEXHLevel3X 3 6" xfId="8989" xr:uid="{58ABF6F9-09DA-473B-A829-CC3EBC168BDB}"/>
    <cellStyle name="SAPBEXHLevel3X 3 6 2" xfId="10707" xr:uid="{1B6DC8A1-804B-4998-AFD0-88FC38B0A445}"/>
    <cellStyle name="SAPBEXHLevel3X 3 6 2 2" xfId="21116" xr:uid="{18E62786-64DD-49F1-8ED9-3A1DBDC352F5}"/>
    <cellStyle name="SAPBEXHLevel3X 3 6 2 3" xfId="16374" xr:uid="{CB5BB650-386D-47FA-97AC-E693BF3ADBC9}"/>
    <cellStyle name="SAPBEXHLevel3X 3 6 3" xfId="9848" xr:uid="{E2D600FE-8B50-4305-A556-F9EAA9D888E7}"/>
    <cellStyle name="SAPBEXHLevel3X 3 6 3 2" xfId="20267" xr:uid="{AEC05036-C101-4D90-BCD0-E73AE6727AFD}"/>
    <cellStyle name="SAPBEXHLevel3X 3 6 3 3" xfId="15525" xr:uid="{A95092A1-BD91-4BBC-A2F9-0C7FDDE5BA08}"/>
    <cellStyle name="SAPBEXHLevel3X 3 6 4" xfId="19418" xr:uid="{9F683503-87DD-4B42-975C-B5759D6342E3}"/>
    <cellStyle name="SAPBEXHLevel3X 3 6 5" xfId="14676" xr:uid="{310416E3-C070-4FD1-99A7-01AEE079C117}"/>
    <cellStyle name="SAPBEXHLevel3X 3 7" xfId="17941" xr:uid="{2B49664F-F480-47BD-BD4E-CF40F87CBB8C}"/>
    <cellStyle name="SAPBEXHLevel3X 3 8" xfId="13090" xr:uid="{D2F55DB6-B8CC-49FF-9FCA-65F15C9F9559}"/>
    <cellStyle name="SAPBEXHLevel3X 4" xfId="5686" xr:uid="{5D4157AB-B0BC-439A-94EF-C8CDC99A7617}"/>
    <cellStyle name="SAPBEXHLevel3X 4 2" xfId="6482" xr:uid="{9641DC7E-E993-45BE-AA62-8AF799DDF394}"/>
    <cellStyle name="SAPBEXHLevel3X 4 2 2" xfId="9347" xr:uid="{67229F1C-2F4E-4DA5-B127-73FAAA753749}"/>
    <cellStyle name="SAPBEXHLevel3X 4 2 2 2" xfId="11061" xr:uid="{82CD188C-B4B0-4A8C-B927-C9B055C4B2F0}"/>
    <cellStyle name="SAPBEXHLevel3X 4 2 2 2 2" xfId="21470" xr:uid="{912B4D07-302A-44F7-BE73-8F01D75068FA}"/>
    <cellStyle name="SAPBEXHLevel3X 4 2 2 2 3" xfId="16728" xr:uid="{6A749C66-C319-402D-A8DE-72138D57C526}"/>
    <cellStyle name="SAPBEXHLevel3X 4 2 2 3" xfId="9828" xr:uid="{7EF359A1-4024-488D-9008-5F0E942B961E}"/>
    <cellStyle name="SAPBEXHLevel3X 4 2 2 3 2" xfId="20248" xr:uid="{E77D6A7B-5D2F-4EC9-A9DA-69274AA81E6D}"/>
    <cellStyle name="SAPBEXHLevel3X 4 2 2 3 3" xfId="15506" xr:uid="{57E04A91-90F2-4ADB-86AB-4AB14B6C00B6}"/>
    <cellStyle name="SAPBEXHLevel3X 4 2 2 4" xfId="19775" xr:uid="{E00AB8EB-0960-42F1-BAFC-67967C6018B8}"/>
    <cellStyle name="SAPBEXHLevel3X 4 2 2 5" xfId="15033" xr:uid="{EA5C08CD-9ADE-4C48-90E9-CC1D81E356DC}"/>
    <cellStyle name="SAPBEXHLevel3X 4 2 3" xfId="18308" xr:uid="{E1BD34C2-FEBB-4C4D-B07E-25042C07131E}"/>
    <cellStyle name="SAPBEXHLevel3X 4 2 4" xfId="13466" xr:uid="{D950D464-E224-475E-BB62-32DBB58074B6}"/>
    <cellStyle name="SAPBEXHLevel3X 4 3" xfId="8644" xr:uid="{E3ED013E-35BB-46CF-9919-42D998FE07F4}"/>
    <cellStyle name="SAPBEXHLevel3X 4 3 2" xfId="10355" xr:uid="{5D4416E0-CE60-4D74-902E-41EFD224D32C}"/>
    <cellStyle name="SAPBEXHLevel3X 4 3 2 2" xfId="20764" xr:uid="{171DE67C-ADF8-43BB-8F75-9B0FD00543B4}"/>
    <cellStyle name="SAPBEXHLevel3X 4 3 2 3" xfId="16022" xr:uid="{C2A692B1-E66A-43AA-BCE3-E203AA7031A8}"/>
    <cellStyle name="SAPBEXHLevel3X 4 3 3" xfId="10218" xr:uid="{96EB4F5A-79D4-4ED1-BCE9-54DD659A9DA1}"/>
    <cellStyle name="SAPBEXHLevel3X 4 3 3 2" xfId="20627" xr:uid="{6D73B43B-3DA6-4253-A931-C74C9DF2B492}"/>
    <cellStyle name="SAPBEXHLevel3X 4 3 3 3" xfId="15885" xr:uid="{7424D17C-741B-4F5F-ADF7-1A0B5B6F5B4B}"/>
    <cellStyle name="SAPBEXHLevel3X 4 3 4" xfId="19073" xr:uid="{782A27CE-371A-481E-9806-8E32CA065796}"/>
    <cellStyle name="SAPBEXHLevel3X 4 3 5" xfId="14331" xr:uid="{7A6E3481-838F-440C-9CC5-8CF9110C0D55}"/>
    <cellStyle name="SAPBEXHLevel3X 4 4" xfId="17588" xr:uid="{732F6F6F-4D22-4926-A183-A8C6A9427845}"/>
    <cellStyle name="SAPBEXHLevel3X 4 5" xfId="12774" xr:uid="{544A41D9-D645-46D4-848C-0C7BD79436AD}"/>
    <cellStyle name="SAPBEXHLevel3X 5" xfId="6041" xr:uid="{282EB086-3C23-4D43-8196-BA70C8287D59}"/>
    <cellStyle name="SAPBEXHLevel3X 5 2" xfId="6582" xr:uid="{52DF3CEA-4870-4281-ABC1-1C7CA327C30A}"/>
    <cellStyle name="SAPBEXHLevel3X 5 2 2" xfId="9442" xr:uid="{83E6065C-BE70-4D1F-8A3A-0C1884359722}"/>
    <cellStyle name="SAPBEXHLevel3X 5 2 2 2" xfId="11157" xr:uid="{8C5D557E-D2F5-4BE1-834D-ACDBF82B2356}"/>
    <cellStyle name="SAPBEXHLevel3X 5 2 2 2 2" xfId="21566" xr:uid="{256C6345-4260-4840-9696-84FF8D9A7960}"/>
    <cellStyle name="SAPBEXHLevel3X 5 2 2 2 3" xfId="16824" xr:uid="{EFF6BBC3-1B64-424E-B06D-99D389197977}"/>
    <cellStyle name="SAPBEXHLevel3X 5 2 2 3" xfId="8610" xr:uid="{34087D0D-35CC-4A94-959A-E38A99E16DB7}"/>
    <cellStyle name="SAPBEXHLevel3X 5 2 2 3 2" xfId="19039" xr:uid="{FC5D7FB5-328F-4165-A7C1-F471A14B71A3}"/>
    <cellStyle name="SAPBEXHLevel3X 5 2 2 3 3" xfId="14297" xr:uid="{FBD50F99-9ECD-4FCA-958C-3ADEE29AC0AE}"/>
    <cellStyle name="SAPBEXHLevel3X 5 2 2 4" xfId="19870" xr:uid="{72C95CE7-F3E4-400B-9032-05A71DDCF9D5}"/>
    <cellStyle name="SAPBEXHLevel3X 5 2 2 5" xfId="15128" xr:uid="{732A4B25-2E81-4D7A-B73D-4A3C67C39126}"/>
    <cellStyle name="SAPBEXHLevel3X 5 2 3" xfId="18405" xr:uid="{F94CC249-D4A5-43FF-9F2A-D69729EC2AF8}"/>
    <cellStyle name="SAPBEXHLevel3X 5 2 4" xfId="13564" xr:uid="{E116BBD9-F7A9-468F-8DBB-B227CC9688BC}"/>
    <cellStyle name="SAPBEXHLevel3X 5 3" xfId="8950" xr:uid="{2F2D3C54-7D1D-46A4-AF18-F05A30454C5C}"/>
    <cellStyle name="SAPBEXHLevel3X 5 3 2" xfId="10667" xr:uid="{006419C3-DCEB-40D8-A684-DF51CF21C7B5}"/>
    <cellStyle name="SAPBEXHLevel3X 5 3 2 2" xfId="21076" xr:uid="{21100024-2463-429D-A809-919EB68E3F47}"/>
    <cellStyle name="SAPBEXHLevel3X 5 3 2 3" xfId="16334" xr:uid="{71BAC3C6-1A63-4A97-8031-2826B721D05B}"/>
    <cellStyle name="SAPBEXHLevel3X 5 3 3" xfId="11633" xr:uid="{49F30268-2396-49B9-9E81-A28292037D4E}"/>
    <cellStyle name="SAPBEXHLevel3X 5 3 3 2" xfId="22027" xr:uid="{F0012069-0D0E-4FDD-9C75-E490F19BE1BF}"/>
    <cellStyle name="SAPBEXHLevel3X 5 3 3 3" xfId="17285" xr:uid="{6AB75FA7-6C6C-4245-AEDF-9F1943B7718B}"/>
    <cellStyle name="SAPBEXHLevel3X 5 3 4" xfId="19379" xr:uid="{F6620255-BFC1-48CE-9FE6-C9A79C6B1251}"/>
    <cellStyle name="SAPBEXHLevel3X 5 3 5" xfId="14637" xr:uid="{3A5B18B5-6694-493B-BC6D-519AAD2B3A06}"/>
    <cellStyle name="SAPBEXHLevel3X 5 4" xfId="17902" xr:uid="{1DE3BB84-9130-482D-B5D4-40976695BC7A}"/>
    <cellStyle name="SAPBEXHLevel3X 5 5" xfId="13047" xr:uid="{32642835-7B26-46D7-800C-369AA0A0DC45}"/>
    <cellStyle name="SAPBEXHLevel3X 6" xfId="5986" xr:uid="{64829983-412B-486E-9F11-6F6046A2F754}"/>
    <cellStyle name="SAPBEXHLevel3X 6 2" xfId="8903" xr:uid="{703EA269-93A6-4D9A-84AF-7E11916028D7}"/>
    <cellStyle name="SAPBEXHLevel3X 6 2 2" xfId="10619" xr:uid="{8D1A3180-7D2A-47FC-9687-53FEE4472B49}"/>
    <cellStyle name="SAPBEXHLevel3X 6 2 2 2" xfId="21028" xr:uid="{E0105199-770C-4341-96E5-C2454FB58F4D}"/>
    <cellStyle name="SAPBEXHLevel3X 6 2 2 3" xfId="16286" xr:uid="{08445684-1370-4C0B-B682-DBB7AAF08EAB}"/>
    <cellStyle name="SAPBEXHLevel3X 6 2 3" xfId="10107" xr:uid="{517670DD-EFAA-4FE3-B5F1-C873F432BD11}"/>
    <cellStyle name="SAPBEXHLevel3X 6 2 3 2" xfId="20516" xr:uid="{F7D968D0-AEE0-4B4E-A3CD-5CC3E19B04F0}"/>
    <cellStyle name="SAPBEXHLevel3X 6 2 3 3" xfId="15774" xr:uid="{6C5F853B-C5B7-4A47-AC76-ECCB66B797F1}"/>
    <cellStyle name="SAPBEXHLevel3X 6 2 4" xfId="19332" xr:uid="{C115549C-BAB3-46B4-B3CF-BC523DEE70C7}"/>
    <cellStyle name="SAPBEXHLevel3X 6 2 5" xfId="14590" xr:uid="{7DC6270F-5FAA-433C-9371-4DA66E8077DE}"/>
    <cellStyle name="SAPBEXHLevel3X 6 3" xfId="17853" xr:uid="{9F9FE1F6-87D3-40F2-8601-9530EC231CF0}"/>
    <cellStyle name="SAPBEXHLevel3X 6 4" xfId="12997" xr:uid="{FAD64916-9144-427B-BEEA-CE7851D85D8C}"/>
    <cellStyle name="SAPBEXHLevel3X 7" xfId="8472" xr:uid="{43778408-CCF1-4064-B8D6-9C572398F877}"/>
    <cellStyle name="SAPBEXHLevel3X 7 2" xfId="10331" xr:uid="{3B9F3C90-BAB6-4327-A7F5-A089FC6A235F}"/>
    <cellStyle name="SAPBEXHLevel3X 7 2 2" xfId="20739" xr:uid="{1EFC3721-F075-41AC-8849-7706CEFDD18E}"/>
    <cellStyle name="SAPBEXHLevel3X 7 2 3" xfId="15997" xr:uid="{1EC99EA7-E78D-42D4-A703-6FF0EE49E362}"/>
    <cellStyle name="SAPBEXHLevel3X 7 3" xfId="10213" xr:uid="{53901B2D-659B-47A0-8778-B8A30936A304}"/>
    <cellStyle name="SAPBEXHLevel3X 7 3 2" xfId="20622" xr:uid="{83D4438D-D85C-44E5-B984-23A125FC76D6}"/>
    <cellStyle name="SAPBEXHLevel3X 7 3 3" xfId="15880" xr:uid="{400EA861-6CBE-4EC0-BD61-4B614622325C}"/>
    <cellStyle name="SAPBEXHLevel3X 7 4" xfId="18898" xr:uid="{216041C1-624B-44FB-8FC5-3B67F800F33A}"/>
    <cellStyle name="SAPBEXHLevel3X 7 5" xfId="14156" xr:uid="{9988E3FA-0A3D-40DF-8E5E-BF7DA3CB1B72}"/>
    <cellStyle name="SAPBEXHLevel3X 8" xfId="17560" xr:uid="{B9D22CCF-72EF-4972-9A16-9BD632333E6E}"/>
    <cellStyle name="SAPBEXHLevel3X 9" xfId="11973" xr:uid="{22DE9E6E-2E9F-48EA-8457-0B7758D8D788}"/>
    <cellStyle name="SAPBEXresData" xfId="4516" xr:uid="{4EC70FBE-7253-4886-A01D-96B096C82B1E}"/>
    <cellStyle name="SAPBEXresData 2" xfId="5856" xr:uid="{8ACE6E39-5286-473A-8014-84531C96716F}"/>
    <cellStyle name="SAPBEXresData 2 2" xfId="6259" xr:uid="{55D91DDC-D25E-4146-AE8C-B9CC1E92D4A8}"/>
    <cellStyle name="SAPBEXresData 2 2 2" xfId="6733" xr:uid="{200F4C2D-D797-4728-9AB5-CA96A1BD1E99}"/>
    <cellStyle name="SAPBEXresData 2 2 2 2" xfId="9583" xr:uid="{4CF93BD6-4037-4677-AF6A-C9D6FBE36F42}"/>
    <cellStyle name="SAPBEXresData 2 2 2 2 2" xfId="11302" xr:uid="{AD7C20F3-982D-4BDE-99F4-C77C1B4AE8B2}"/>
    <cellStyle name="SAPBEXresData 2 2 2 2 2 2" xfId="21711" xr:uid="{FBD01BC1-638C-4C94-AA57-E422B39ED81D}"/>
    <cellStyle name="SAPBEXresData 2 2 2 2 2 3" xfId="16969" xr:uid="{1995281B-BFD1-492C-99AF-1D3A9AE9E502}"/>
    <cellStyle name="SAPBEXresData 2 2 2 2 3" xfId="11767" xr:uid="{DFBA772E-773A-4F59-97A6-1A32F7FAA916}"/>
    <cellStyle name="SAPBEXresData 2 2 2 2 3 2" xfId="22161" xr:uid="{A3E54FEF-1CF1-4CC7-AB3B-6CAC1F26A6EF}"/>
    <cellStyle name="SAPBEXresData 2 2 2 2 3 3" xfId="17419" xr:uid="{58AC6DD6-1A6B-4D91-8E5C-CB3E4E572D0E}"/>
    <cellStyle name="SAPBEXresData 2 2 2 2 4" xfId="20011" xr:uid="{A98E9E42-CE14-4DD8-8C13-78EC86F3CD86}"/>
    <cellStyle name="SAPBEXresData 2 2 2 2 5" xfId="15269" xr:uid="{7EF06EA9-17E2-438D-86F6-9C7E0CB9D393}"/>
    <cellStyle name="SAPBEXresData 2 2 2 3" xfId="18553" xr:uid="{C11EF851-7DFE-43EB-9730-7530F219B68A}"/>
    <cellStyle name="SAPBEXresData 2 2 2 4" xfId="13714" xr:uid="{4D3C4170-2C08-4F5B-8BE3-E37880A96D7C}"/>
    <cellStyle name="SAPBEXresData 2 2 3" xfId="9138" xr:uid="{9759AA80-0A11-4621-AE90-75A8F30539E3}"/>
    <cellStyle name="SAPBEXresData 2 2 3 2" xfId="10862" xr:uid="{347580CC-5158-43EA-B8CC-A4302F008B0B}"/>
    <cellStyle name="SAPBEXresData 2 2 3 2 2" xfId="21271" xr:uid="{60E875DD-954D-40FA-A6CC-03342EBB2782}"/>
    <cellStyle name="SAPBEXresData 2 2 3 2 3" xfId="16529" xr:uid="{63A5DFE6-7BC2-4DDB-A4C5-97020E58DCC7}"/>
    <cellStyle name="SAPBEXresData 2 2 3 3" xfId="9784" xr:uid="{4A2BB851-440E-465B-A156-BCF44EB44FEB}"/>
    <cellStyle name="SAPBEXresData 2 2 3 3 2" xfId="20205" xr:uid="{D4708F14-9A88-44F2-9D7A-45D02BAE5764}"/>
    <cellStyle name="SAPBEXresData 2 2 3 3 3" xfId="15463" xr:uid="{FD917A67-F841-4EFF-B38B-F5E32005310C}"/>
    <cellStyle name="SAPBEXresData 2 2 3 4" xfId="19567" xr:uid="{13208797-7B0D-4815-9BFA-CB212A4A8E94}"/>
    <cellStyle name="SAPBEXresData 2 2 3 5" xfId="14825" xr:uid="{5D9937A3-31D8-43AA-A952-B173440A3CC4}"/>
    <cellStyle name="SAPBEXresData 2 2 4" xfId="18099" xr:uid="{5D88CA20-C7D8-4AAA-BEED-E11712A13D77}"/>
    <cellStyle name="SAPBEXresData 2 2 5" xfId="13251" xr:uid="{F0ADB994-A256-4D2F-AEA9-BD16E06F006B}"/>
    <cellStyle name="SAPBEXresData 2 3" xfId="6393" xr:uid="{4F30E7D0-CB1A-41DD-BA63-A023648D6F3E}"/>
    <cellStyle name="SAPBEXresData 2 3 2" xfId="6858" xr:uid="{AF484067-6865-4698-815B-D22F5ACC06E3}"/>
    <cellStyle name="SAPBEXresData 2 3 2 2" xfId="9699" xr:uid="{9F1E056E-3B4A-4499-AFF2-A0DF60F70DB5}"/>
    <cellStyle name="SAPBEXresData 2 3 2 2 2" xfId="11420" xr:uid="{E61B3AAA-AE13-4257-8398-03FA5FD5C800}"/>
    <cellStyle name="SAPBEXresData 2 3 2 2 2 2" xfId="21829" xr:uid="{7AA46503-AB52-4345-B583-2F293BED2380}"/>
    <cellStyle name="SAPBEXresData 2 3 2 2 2 3" xfId="17087" xr:uid="{5C41AE41-A330-48B7-A35F-7668369CD78E}"/>
    <cellStyle name="SAPBEXresData 2 3 2 2 3" xfId="10092" xr:uid="{942168DD-BEC9-4606-93DF-8CA805D0FB01}"/>
    <cellStyle name="SAPBEXresData 2 3 2 2 3 2" xfId="20501" xr:uid="{F43D2ED4-2316-4398-8C85-82DB197EEB79}"/>
    <cellStyle name="SAPBEXresData 2 3 2 2 3 3" xfId="15759" xr:uid="{B8130672-BB78-4F70-9D11-C933F8B770EF}"/>
    <cellStyle name="SAPBEXresData 2 3 2 2 4" xfId="20127" xr:uid="{70FD8934-D0A4-4992-B6A7-41B66549C6D3}"/>
    <cellStyle name="SAPBEXresData 2 3 2 2 5" xfId="15385" xr:uid="{3DD054C3-0C93-4C2E-8C07-A1D6E2B882B9}"/>
    <cellStyle name="SAPBEXresData 2 3 2 3" xfId="18676" xr:uid="{F9B701BE-3BF9-4FD4-AF85-067F5DA5B537}"/>
    <cellStyle name="SAPBEXresData 2 3 2 4" xfId="13839" xr:uid="{7577F6BE-7E90-4850-8AEF-849F63C2D661}"/>
    <cellStyle name="SAPBEXresData 2 3 3" xfId="9265" xr:uid="{B941A62F-9F14-4BB5-B7A3-D9105EDF7188}"/>
    <cellStyle name="SAPBEXresData 2 3 3 2" xfId="10989" xr:uid="{420D0E44-779B-4892-9892-DB00C94EF684}"/>
    <cellStyle name="SAPBEXresData 2 3 3 2 2" xfId="21398" xr:uid="{5CD0B949-7D29-437F-B3F5-7CF7D2014FF0}"/>
    <cellStyle name="SAPBEXresData 2 3 3 2 3" xfId="16656" xr:uid="{2F517D24-7E99-45CF-B67A-B04EE9B96784}"/>
    <cellStyle name="SAPBEXresData 2 3 3 3" xfId="8516" xr:uid="{514BB476-8778-45AE-8B81-1F638082E5E3}"/>
    <cellStyle name="SAPBEXresData 2 3 3 3 2" xfId="18946" xr:uid="{AA83E9E7-9214-43A1-81A4-2F582372BED9}"/>
    <cellStyle name="SAPBEXresData 2 3 3 3 3" xfId="14204" xr:uid="{FE5C65D9-B2DD-4B26-A85D-76BE58120369}"/>
    <cellStyle name="SAPBEXresData 2 3 3 4" xfId="19694" xr:uid="{E68191E3-6360-4816-9BE0-41DCA09EF291}"/>
    <cellStyle name="SAPBEXresData 2 3 3 5" xfId="14952" xr:uid="{55AFFE56-6B87-4F68-8C7D-17988F54034C}"/>
    <cellStyle name="SAPBEXresData 2 3 4" xfId="18231" xr:uid="{9434A669-3D23-4B7A-882C-F2056CB4349D}"/>
    <cellStyle name="SAPBEXresData 2 3 5" xfId="13385" xr:uid="{BC6E09C8-3891-4D31-A8A4-33819077732A}"/>
    <cellStyle name="SAPBEXresData 2 4" xfId="5936" xr:uid="{D45E1967-9718-4B1C-9F49-3D48D2191694}"/>
    <cellStyle name="SAPBEXresData 2 4 2" xfId="8858" xr:uid="{2BAE9399-E8D6-4684-B896-92A4DD73CD11}"/>
    <cellStyle name="SAPBEXresData 2 4 2 2" xfId="10578" xr:uid="{DF505658-E89C-4BCE-ABA2-0E4F9152D673}"/>
    <cellStyle name="SAPBEXresData 2 4 2 2 2" xfId="20987" xr:uid="{84D53FE1-7727-4F1A-89D5-B1BEEBE0B0D2}"/>
    <cellStyle name="SAPBEXresData 2 4 2 2 3" xfId="16245" xr:uid="{0E775865-D641-4F0F-9D22-EF7CC16500AD}"/>
    <cellStyle name="SAPBEXresData 2 4 2 3" xfId="8513" xr:uid="{9D8403F1-C6D0-4B80-A1F7-5E097902FF39}"/>
    <cellStyle name="SAPBEXresData 2 4 2 3 2" xfId="18943" xr:uid="{8767EA5E-65D7-4124-BA9C-AECEB15BC6EF}"/>
    <cellStyle name="SAPBEXresData 2 4 2 3 3" xfId="14201" xr:uid="{253870B6-D9D2-46A9-AD3B-1782F326A486}"/>
    <cellStyle name="SAPBEXresData 2 4 2 4" xfId="19287" xr:uid="{0445026F-1520-4B3A-B2E7-5BDAF493E96F}"/>
    <cellStyle name="SAPBEXresData 2 4 2 5" xfId="14545" xr:uid="{BD8F1241-DC42-4946-B51E-7D0FC40ABF2D}"/>
    <cellStyle name="SAPBEXresData 2 4 3" xfId="17810" xr:uid="{9608CF9D-ADBE-4FD5-9A2D-ED4D72CB8119}"/>
    <cellStyle name="SAPBEXresData 2 4 4" xfId="12956" xr:uid="{D3FBE5E7-7BE4-4E3E-8FBF-5B1560E9C79E}"/>
    <cellStyle name="SAPBEXresData 2 5" xfId="8794" xr:uid="{52DEF9D6-677F-4766-9D6A-7E359775C908}"/>
    <cellStyle name="SAPBEXresData 2 5 2" xfId="10508" xr:uid="{BFAFB5A8-B446-4773-9914-3E5EDBF55EC7}"/>
    <cellStyle name="SAPBEXresData 2 5 2 2" xfId="20917" xr:uid="{4D9C482F-3975-43BB-BFF9-49113D28157F}"/>
    <cellStyle name="SAPBEXresData 2 5 2 3" xfId="16175" xr:uid="{AF9F52FD-35B2-460C-A56B-068BF751CE53}"/>
    <cellStyle name="SAPBEXresData 2 5 3" xfId="10044" xr:uid="{E6DECFF1-8C38-4357-AE95-24DE499C1B01}"/>
    <cellStyle name="SAPBEXresData 2 5 3 2" xfId="20454" xr:uid="{5D4EE4B7-43A4-476E-ADAA-323BE27F91AD}"/>
    <cellStyle name="SAPBEXresData 2 5 3 3" xfId="15712" xr:uid="{57783FC7-3DEF-466B-AB5C-49D1726F1C66}"/>
    <cellStyle name="SAPBEXresData 2 5 4" xfId="19223" xr:uid="{EF426320-E296-4006-8F5F-C24AD6F243EC}"/>
    <cellStyle name="SAPBEXresData 2 5 5" xfId="14481" xr:uid="{DD749EB3-976C-4510-BFB2-0115481D4E1F}"/>
    <cellStyle name="SAPBEXresData 2 6" xfId="17741" xr:uid="{4DA3A5DF-50FC-428B-BBE4-38864105D1A5}"/>
    <cellStyle name="SAPBEXresData 2 7" xfId="12201" xr:uid="{53E3C6EC-A3A7-4DA7-8281-9BC73DCE9E97}"/>
    <cellStyle name="SAPBEXresData 3" xfId="5975" xr:uid="{DC0B553B-577C-46AF-B0CE-B09E668E4385}"/>
    <cellStyle name="SAPBEXresData 3 2" xfId="6195" xr:uid="{93FE10EC-01F2-48AD-96B1-A04930D57C1B}"/>
    <cellStyle name="SAPBEXresData 3 2 2" xfId="6670" xr:uid="{75538A04-4BC4-46E9-893F-9C26B7194EEC}"/>
    <cellStyle name="SAPBEXresData 3 2 2 2" xfId="9521" xr:uid="{C2BA06D1-2B95-45CD-A471-24CB85C72D77}"/>
    <cellStyle name="SAPBEXresData 3 2 2 2 2" xfId="11240" xr:uid="{F7FE5236-7FE4-4645-BE25-1FA61A98BD74}"/>
    <cellStyle name="SAPBEXresData 3 2 2 2 2 2" xfId="21649" xr:uid="{68F8D25A-CBD8-4FB9-9B01-0E2449D4DACA}"/>
    <cellStyle name="SAPBEXresData 3 2 2 2 2 3" xfId="16907" xr:uid="{88ABB9D6-C805-42B9-A752-7990326C1591}"/>
    <cellStyle name="SAPBEXresData 3 2 2 2 3" xfId="8508" xr:uid="{52F55C94-8E55-4B36-9A66-AD23293E82CE}"/>
    <cellStyle name="SAPBEXresData 3 2 2 2 3 2" xfId="18938" xr:uid="{1D35E6EA-65C1-4942-9438-125D858B5BE3}"/>
    <cellStyle name="SAPBEXresData 3 2 2 2 3 3" xfId="14196" xr:uid="{A8172C27-E312-4BB6-994B-C9A5C55822B4}"/>
    <cellStyle name="SAPBEXresData 3 2 2 2 4" xfId="19949" xr:uid="{F3EC6AB4-5D66-4478-9BEB-D70F950CF5B1}"/>
    <cellStyle name="SAPBEXresData 3 2 2 2 5" xfId="15207" xr:uid="{09B56168-6939-4F0D-84CA-19FB7A725E3F}"/>
    <cellStyle name="SAPBEXresData 3 2 2 3" xfId="18491" xr:uid="{E41C2445-BD7C-4AD0-A179-3C83911F631D}"/>
    <cellStyle name="SAPBEXresData 3 2 2 4" xfId="13651" xr:uid="{10E46322-629A-4875-AFC7-AD424BE4F286}"/>
    <cellStyle name="SAPBEXresData 3 2 3" xfId="9077" xr:uid="{375B6308-6836-4B54-8872-7AB0553E6076}"/>
    <cellStyle name="SAPBEXresData 3 2 3 2" xfId="10799" xr:uid="{D4DB66CE-8E61-48E5-87B9-0F20B6B20AE5}"/>
    <cellStyle name="SAPBEXresData 3 2 3 2 2" xfId="21208" xr:uid="{0E168985-990C-4760-AC37-522E9C2A779C}"/>
    <cellStyle name="SAPBEXresData 3 2 3 2 3" xfId="16466" xr:uid="{49D5C2AD-E5E5-4ABB-BE80-6D06C0C2C53D}"/>
    <cellStyle name="SAPBEXresData 3 2 3 3" xfId="8583" xr:uid="{666A1262-6B35-4113-AF24-4666020D86E0}"/>
    <cellStyle name="SAPBEXresData 3 2 3 3 2" xfId="19012" xr:uid="{7241B14F-B266-41A3-B1DB-2CB9E1C27D74}"/>
    <cellStyle name="SAPBEXresData 3 2 3 3 3" xfId="14270" xr:uid="{9451692C-F7DB-41EF-A7E8-39A6C5CE7185}"/>
    <cellStyle name="SAPBEXresData 3 2 3 4" xfId="19506" xr:uid="{5B2244B5-2504-45D5-B4F5-135441266F67}"/>
    <cellStyle name="SAPBEXresData 3 2 3 5" xfId="14764" xr:uid="{D1B64238-3031-4BF4-8066-0D19825BB645}"/>
    <cellStyle name="SAPBEXresData 3 2 4" xfId="18036" xr:uid="{E26F10D2-8EF3-4E04-BAB6-A1EA6016BE5F}"/>
    <cellStyle name="SAPBEXresData 3 2 5" xfId="13187" xr:uid="{CDBCCA6C-46AF-4F92-BE06-87CF0C8D9F2B}"/>
    <cellStyle name="SAPBEXresData 3 3" xfId="6290" xr:uid="{E879C520-D36A-4CD3-AE42-EE006E4ABFD2}"/>
    <cellStyle name="SAPBEXresData 3 3 2" xfId="6763" xr:uid="{4005A5F0-E2F5-414B-B217-F447ABDF2A4B}"/>
    <cellStyle name="SAPBEXresData 3 3 2 2" xfId="9607" xr:uid="{D4967126-6048-4BCE-9ED2-E23D9C83EAC1}"/>
    <cellStyle name="SAPBEXresData 3 3 2 2 2" xfId="11331" xr:uid="{76C27F6B-0FA3-4C0F-ABEB-CC1F493150DD}"/>
    <cellStyle name="SAPBEXresData 3 3 2 2 2 2" xfId="21740" xr:uid="{C283B1EF-D7CC-4573-8347-60C943D8B9B5}"/>
    <cellStyle name="SAPBEXresData 3 3 2 2 2 3" xfId="16998" xr:uid="{76AF9927-0274-426B-815F-62F53DD26AEE}"/>
    <cellStyle name="SAPBEXresData 3 3 2 2 3" xfId="11555" xr:uid="{D3ECEB1B-E498-4E62-8FDA-B6AB9A2A07F7}"/>
    <cellStyle name="SAPBEXresData 3 3 2 2 3 2" xfId="21949" xr:uid="{E42F0F79-4E36-4448-8136-CCCD8FB19547}"/>
    <cellStyle name="SAPBEXresData 3 3 2 2 3 3" xfId="17207" xr:uid="{AE5FF948-03B9-49BD-9C86-99D0063D29F1}"/>
    <cellStyle name="SAPBEXresData 3 3 2 2 4" xfId="20035" xr:uid="{25448693-CF29-48BF-8AA7-7A28F028CC4B}"/>
    <cellStyle name="SAPBEXresData 3 3 2 2 5" xfId="15293" xr:uid="{B6751440-1FCA-4C37-9817-867BAF782CCA}"/>
    <cellStyle name="SAPBEXresData 3 3 2 3" xfId="18582" xr:uid="{A4806239-CF7E-4777-A410-EAA08C37A0A8}"/>
    <cellStyle name="SAPBEXresData 3 3 2 4" xfId="13744" xr:uid="{252F5296-1EBA-4C30-9C04-52224229B3D9}"/>
    <cellStyle name="SAPBEXresData 3 3 3" xfId="9164" xr:uid="{F4CDE30C-427F-4709-966A-F5D00EF9442B}"/>
    <cellStyle name="SAPBEXresData 3 3 3 2" xfId="10892" xr:uid="{E3A1811C-4BA7-419A-8236-2956F9CA5D4F}"/>
    <cellStyle name="SAPBEXresData 3 3 3 2 2" xfId="21301" xr:uid="{AED9E2B5-5672-4EEE-859E-AEC4A9610281}"/>
    <cellStyle name="SAPBEXresData 3 3 3 2 3" xfId="16559" xr:uid="{4D8A363A-E9B3-4DB6-9AED-E2F319A6E0C1}"/>
    <cellStyle name="SAPBEXresData 3 3 3 3" xfId="8524" xr:uid="{69E37D54-319E-42A4-8F47-B778B94088AA}"/>
    <cellStyle name="SAPBEXresData 3 3 3 3 2" xfId="18952" xr:uid="{DFCDD986-25DC-4755-B5CB-DF7B18C13A62}"/>
    <cellStyle name="SAPBEXresData 3 3 3 3 3" xfId="14210" xr:uid="{1A70E555-ED44-4C5C-A145-D13361EBEA4A}"/>
    <cellStyle name="SAPBEXresData 3 3 3 4" xfId="19593" xr:uid="{4D0BD4B6-06B9-4286-A572-C4F2A7B18096}"/>
    <cellStyle name="SAPBEXresData 3 3 3 5" xfId="14851" xr:uid="{96EF3642-1CB4-4A5B-96DE-1D196CFF895B}"/>
    <cellStyle name="SAPBEXresData 3 3 4" xfId="18129" xr:uid="{80AE9B15-1ECF-45AC-89E6-965C986B2AD8}"/>
    <cellStyle name="SAPBEXresData 3 3 5" xfId="13282" xr:uid="{F44EA578-B469-4721-9110-E4065FA52425}"/>
    <cellStyle name="SAPBEXresData 3 4" xfId="6421" xr:uid="{27BB8364-DCAB-4087-889D-D1A3AFDAA975}"/>
    <cellStyle name="SAPBEXresData 3 4 2" xfId="6886" xr:uid="{D4E93409-536D-4CA2-AAC8-5C2C4E60ADE8}"/>
    <cellStyle name="SAPBEXresData 3 4 2 2" xfId="9723" xr:uid="{2B33DE90-122B-442A-8E56-4F0B0DFC84FC}"/>
    <cellStyle name="SAPBEXresData 3 4 2 2 2" xfId="11448" xr:uid="{D619F6C7-08F8-4C89-BDA1-173877BE09E9}"/>
    <cellStyle name="SAPBEXresData 3 4 2 2 2 2" xfId="21857" xr:uid="{E5BE70BE-1A3A-4577-A910-F297F3A5049E}"/>
    <cellStyle name="SAPBEXresData 3 4 2 2 2 3" xfId="17115" xr:uid="{B0653F3A-9EA3-48B1-9CE8-0657E4C67855}"/>
    <cellStyle name="SAPBEXresData 3 4 2 2 3" xfId="11766" xr:uid="{F5F42813-C056-4D24-A713-EBBA2ADB4D25}"/>
    <cellStyle name="SAPBEXresData 3 4 2 2 3 2" xfId="22160" xr:uid="{DAC0F868-3F95-4D8C-AB9D-24B8A7F0EB42}"/>
    <cellStyle name="SAPBEXresData 3 4 2 2 3 3" xfId="17418" xr:uid="{26FDA6FD-286B-47CD-947C-0C2C11950AEE}"/>
    <cellStyle name="SAPBEXresData 3 4 2 2 4" xfId="20151" xr:uid="{D3853D75-4304-40ED-A757-69B62F434E7B}"/>
    <cellStyle name="SAPBEXresData 3 4 2 2 5" xfId="15409" xr:uid="{4C14B4B2-9526-4A68-886C-673144193C12}"/>
    <cellStyle name="SAPBEXresData 3 4 2 3" xfId="18703" xr:uid="{B43C3681-1C07-4B57-891F-7D43893E497E}"/>
    <cellStyle name="SAPBEXresData 3 4 2 4" xfId="13867" xr:uid="{F1101379-9394-43D0-BA03-8D0639197179}"/>
    <cellStyle name="SAPBEXresData 3 4 3" xfId="9288" xr:uid="{F9D4F21E-F7C0-47AA-B089-29FE1BABB8C5}"/>
    <cellStyle name="SAPBEXresData 3 4 3 2" xfId="11017" xr:uid="{906F5FDE-E72E-4762-BB0F-99A6EE6E0099}"/>
    <cellStyle name="SAPBEXresData 3 4 3 2 2" xfId="21426" xr:uid="{A7CB1518-76CA-4112-9B1C-202DC52AE05D}"/>
    <cellStyle name="SAPBEXresData 3 4 3 2 3" xfId="16684" xr:uid="{F0D43A38-A35D-43A9-B280-851EBFB83BDC}"/>
    <cellStyle name="SAPBEXresData 3 4 3 3" xfId="10921" xr:uid="{65AC55BA-4A49-44E2-BFFF-93DF3306FBC8}"/>
    <cellStyle name="SAPBEXresData 3 4 3 3 2" xfId="21330" xr:uid="{105EFDC5-5203-4E01-9A99-632EBB2387B1}"/>
    <cellStyle name="SAPBEXresData 3 4 3 3 3" xfId="16588" xr:uid="{ACE01B40-C9DB-408E-A7A2-194E127CBB03}"/>
    <cellStyle name="SAPBEXresData 3 4 3 4" xfId="19717" xr:uid="{5C494CFD-AD6D-49E6-8401-2544D5D5EC09}"/>
    <cellStyle name="SAPBEXresData 3 4 3 5" xfId="14975" xr:uid="{DF74EE6C-B368-4CBB-BE42-FA7F98C7DBD5}"/>
    <cellStyle name="SAPBEXresData 3 4 4" xfId="18258" xr:uid="{00472EB6-2F8B-42EB-9F2D-86284BFDEF66}"/>
    <cellStyle name="SAPBEXresData 3 4 5" xfId="13413" xr:uid="{E9C0D969-4765-419D-9BAA-C2A5BA149969}"/>
    <cellStyle name="SAPBEXresData 3 5" xfId="5905" xr:uid="{D25F520D-5A4F-4E61-AAF7-998D9D5B708F}"/>
    <cellStyle name="SAPBEXresData 3 5 2" xfId="8833" xr:uid="{5D0AFDDA-2583-4FB5-A871-5955DF5C1676}"/>
    <cellStyle name="SAPBEXresData 3 5 2 2" xfId="10549" xr:uid="{310248AD-A0DF-4EC1-98FB-D0E9D978D3B7}"/>
    <cellStyle name="SAPBEXresData 3 5 2 2 2" xfId="20958" xr:uid="{91807ED1-AAA8-49A3-A980-2E1DFB9857EE}"/>
    <cellStyle name="SAPBEXresData 3 5 2 2 3" xfId="16216" xr:uid="{307A482C-41BF-4F7C-918A-6AB99EDACB84}"/>
    <cellStyle name="SAPBEXresData 3 5 2 3" xfId="9913" xr:uid="{8F7BD987-E2D2-4EA9-BF58-D8F351CD2EE8}"/>
    <cellStyle name="SAPBEXresData 3 5 2 3 2" xfId="20327" xr:uid="{4EEF5CBB-A899-48A4-9648-2A6208FBC9D7}"/>
    <cellStyle name="SAPBEXresData 3 5 2 3 3" xfId="15585" xr:uid="{C36D0AA3-9635-41C6-955C-DCA2404E6355}"/>
    <cellStyle name="SAPBEXresData 3 5 2 4" xfId="19262" xr:uid="{440BEE4D-CAF2-4232-8D8A-44A77915CC97}"/>
    <cellStyle name="SAPBEXresData 3 5 2 5" xfId="14520" xr:uid="{804948ED-A3BF-4196-A3FA-4D2D361ED428}"/>
    <cellStyle name="SAPBEXresData 3 5 3" xfId="17784" xr:uid="{DCF69A0F-4F5B-4CA4-8F69-678A0D099589}"/>
    <cellStyle name="SAPBEXresData 3 5 4" xfId="12927" xr:uid="{AE3DEA54-4FC3-4F4F-9B75-4360AAB14D2E}"/>
    <cellStyle name="SAPBEXresData 3 6" xfId="8892" xr:uid="{8D4D0A74-518E-4700-8713-54EE2021C831}"/>
    <cellStyle name="SAPBEXresData 3 6 2" xfId="10609" xr:uid="{A2C79132-0F87-498E-B16F-DA96D98EEF72}"/>
    <cellStyle name="SAPBEXresData 3 6 2 2" xfId="21018" xr:uid="{84DA35E2-8ED9-41FB-8EF1-D3E44D875D21}"/>
    <cellStyle name="SAPBEXresData 3 6 2 3" xfId="16276" xr:uid="{48975ECE-E674-4E6B-97DB-9FFDB521738C}"/>
    <cellStyle name="SAPBEXresData 3 6 3" xfId="9781" xr:uid="{E219E5C4-334C-4597-9C3A-7E5F25183318}"/>
    <cellStyle name="SAPBEXresData 3 6 3 2" xfId="20203" xr:uid="{614A7595-3C31-4847-BBA9-DD3919F1C4C4}"/>
    <cellStyle name="SAPBEXresData 3 6 3 3" xfId="15461" xr:uid="{49D51299-C063-4BB9-8C5F-075D530DA51D}"/>
    <cellStyle name="SAPBEXresData 3 6 4" xfId="19321" xr:uid="{11345E29-1541-4418-93C4-1C920429C932}"/>
    <cellStyle name="SAPBEXresData 3 6 5" xfId="14579" xr:uid="{F0367083-5EFE-4D41-984D-4B3898A0E35D}"/>
    <cellStyle name="SAPBEXresData 3 7" xfId="17842" xr:uid="{4B0AB09A-DA17-4BF4-BBC5-D0E572A9DDF2}"/>
    <cellStyle name="SAPBEXresData 3 8" xfId="12986" xr:uid="{EB98956E-9586-4BE0-A5D6-CC3C576A5646}"/>
    <cellStyle name="SAPBEXresData 4" xfId="5923" xr:uid="{9F52C036-5A7D-41CF-8253-DE6638DFF4DE}"/>
    <cellStyle name="SAPBEXresData 4 2" xfId="6537" xr:uid="{790D98B7-C707-4EF2-8B36-5F592B59BE14}"/>
    <cellStyle name="SAPBEXresData 4 2 2" xfId="9400" xr:uid="{BF2E81BC-42C2-4702-BE53-CDC679241A2B}"/>
    <cellStyle name="SAPBEXresData 4 2 2 2" xfId="11114" xr:uid="{DBE56A82-369C-4662-BDAB-805899823700}"/>
    <cellStyle name="SAPBEXresData 4 2 2 2 2" xfId="21523" xr:uid="{FB79A5A4-774E-4CF9-A41F-9455031BD7AA}"/>
    <cellStyle name="SAPBEXresData 4 2 2 2 3" xfId="16781" xr:uid="{AE85E28A-1A7A-4B37-BA7C-A89F4D49EFCE}"/>
    <cellStyle name="SAPBEXresData 4 2 2 3" xfId="9939" xr:uid="{E0393C15-564A-4D49-80C2-1EC27799C2E1}"/>
    <cellStyle name="SAPBEXresData 4 2 2 3 2" xfId="20352" xr:uid="{65DCE3FA-ABED-4DBD-8A22-78A084E139D7}"/>
    <cellStyle name="SAPBEXresData 4 2 2 3 3" xfId="15610" xr:uid="{B86FEBB3-E07D-4239-8583-93DC866E2B4B}"/>
    <cellStyle name="SAPBEXresData 4 2 2 4" xfId="19828" xr:uid="{25BF15E5-B596-47C7-9914-42EE77B88CAE}"/>
    <cellStyle name="SAPBEXresData 4 2 2 5" xfId="15086" xr:uid="{82B5D75E-10AD-4F3E-8BEC-B3424C7099ED}"/>
    <cellStyle name="SAPBEXresData 4 2 3" xfId="18361" xr:uid="{62DE00D1-B10A-4941-8416-06F50108BAB2}"/>
    <cellStyle name="SAPBEXresData 4 2 4" xfId="13520" xr:uid="{36B9B9D9-FEBD-4BCE-B3C9-8B6AA0EF1ECA}"/>
    <cellStyle name="SAPBEXresData 4 3" xfId="8847" xr:uid="{5FE40B69-4E40-4B3C-923C-4D5B3F686ED2}"/>
    <cellStyle name="SAPBEXresData 4 3 2" xfId="10566" xr:uid="{AAF4B684-057F-4181-AB96-718C725367F3}"/>
    <cellStyle name="SAPBEXresData 4 3 2 2" xfId="20975" xr:uid="{CD3F5AD1-B465-4278-99EC-539E2437DA57}"/>
    <cellStyle name="SAPBEXresData 4 3 2 3" xfId="16233" xr:uid="{A8C868CD-2611-43AF-9C80-4299D6871A16}"/>
    <cellStyle name="SAPBEXresData 4 3 3" xfId="8438" xr:uid="{A4052043-034F-436D-ADFF-0DAB8D2C4512}"/>
    <cellStyle name="SAPBEXresData 4 3 3 2" xfId="18849" xr:uid="{B78BB89F-2FE8-4259-8DFF-D6BFD4C76F3C}"/>
    <cellStyle name="SAPBEXresData 4 3 3 3" xfId="14107" xr:uid="{10F780A9-A80E-4975-8C55-8B33F88A9C0E}"/>
    <cellStyle name="SAPBEXresData 4 3 4" xfId="19276" xr:uid="{7846EEDC-EF06-4928-9FC5-E4B20668FCE2}"/>
    <cellStyle name="SAPBEXresData 4 3 5" xfId="14534" xr:uid="{6A0818FC-E2B9-4260-8A82-8EDD18684CFF}"/>
    <cellStyle name="SAPBEXresData 4 4" xfId="17798" xr:uid="{4C1C3472-07AB-4279-B324-28DDF57380AB}"/>
    <cellStyle name="SAPBEXresData 4 5" xfId="12944" xr:uid="{149F7B0F-C979-4BDE-8E07-51C02DAE231C}"/>
    <cellStyle name="SAPBEXresData 5" xfId="5752" xr:uid="{5AF3F584-2F3D-4598-B267-EB61CA0430C5}"/>
    <cellStyle name="SAPBEXresData 5 2" xfId="6495" xr:uid="{242BFC2B-EF2D-441C-BFB0-B65C15304C55}"/>
    <cellStyle name="SAPBEXresData 5 2 2" xfId="9359" xr:uid="{ABD0EA61-74D1-4317-8BF4-F47ABCB05D4C}"/>
    <cellStyle name="SAPBEXresData 5 2 2 2" xfId="11072" xr:uid="{EA806DD2-1E59-4E56-B17D-2A07ADA2ACA8}"/>
    <cellStyle name="SAPBEXresData 5 2 2 2 2" xfId="21481" xr:uid="{525E31BE-991C-4FAB-99C8-97029999D5DB}"/>
    <cellStyle name="SAPBEXresData 5 2 2 2 3" xfId="16739" xr:uid="{FA7B7270-A36B-4F19-B48A-3ECAE14FF88E}"/>
    <cellStyle name="SAPBEXresData 5 2 2 3" xfId="10002" xr:uid="{80F3E25C-BA2F-431C-BA88-DF185D8C2CE6}"/>
    <cellStyle name="SAPBEXresData 5 2 2 3 2" xfId="20413" xr:uid="{E85EAE1D-54A7-4AB9-87A3-C9CA60C5087A}"/>
    <cellStyle name="SAPBEXresData 5 2 2 3 3" xfId="15671" xr:uid="{BA78B855-5B42-48DE-A5D6-C440916AF3EA}"/>
    <cellStyle name="SAPBEXresData 5 2 2 4" xfId="19787" xr:uid="{AA7B8547-D5A2-4D23-9ECD-21E76D97288B}"/>
    <cellStyle name="SAPBEXresData 5 2 2 5" xfId="15045" xr:uid="{3614A7AE-3842-4272-A337-63E72ED865C2}"/>
    <cellStyle name="SAPBEXresData 5 2 3" xfId="18320" xr:uid="{91CA8FFB-057A-43D5-A857-CFFC8B930E0C}"/>
    <cellStyle name="SAPBEXresData 5 2 4" xfId="13478" xr:uid="{CAC2EDD6-D1D6-4522-B101-E7F52513E741}"/>
    <cellStyle name="SAPBEXresData 5 3" xfId="8699" xr:uid="{8F3A0784-DFA0-46F6-B1F9-F61001E05E62}"/>
    <cellStyle name="SAPBEXresData 5 3 2" xfId="10410" xr:uid="{BE689D40-1204-4ECB-91BF-193AF96CB433}"/>
    <cellStyle name="SAPBEXresData 5 3 2 2" xfId="20819" xr:uid="{F0F3ABF4-D798-4FA2-B656-7DE9A1E8E549}"/>
    <cellStyle name="SAPBEXresData 5 3 2 3" xfId="16077" xr:uid="{51E36AC1-619E-457F-B204-28365AFB274B}"/>
    <cellStyle name="SAPBEXresData 5 3 3" xfId="9787" xr:uid="{E2BBA34E-2253-4098-B5C5-B323C88E8695}"/>
    <cellStyle name="SAPBEXresData 5 3 3 2" xfId="20208" xr:uid="{C104BCB6-93B8-47C8-98F0-12D2939976FE}"/>
    <cellStyle name="SAPBEXresData 5 3 3 3" xfId="15466" xr:uid="{6BF91E7A-0D80-4861-A992-D3981DA1888F}"/>
    <cellStyle name="SAPBEXresData 5 3 4" xfId="19128" xr:uid="{D98BE1C7-5720-49CC-8AA6-D181D8BEA371}"/>
    <cellStyle name="SAPBEXresData 5 3 5" xfId="14386" xr:uid="{5AC2E371-64D2-4C36-B460-E3984033BA75}"/>
    <cellStyle name="SAPBEXresData 5 4" xfId="17643" xr:uid="{6DB1F5FD-CCD4-4A90-B38F-F604898271C8}"/>
    <cellStyle name="SAPBEXresData 5 5" xfId="12828" xr:uid="{EE61EC02-D3A2-4E0B-B3DA-992A1B6828EA}"/>
    <cellStyle name="SAPBEXresData 6" xfId="5798" xr:uid="{BB49B5C3-E948-48BC-A341-CFA13E35A996}"/>
    <cellStyle name="SAPBEXresData 6 2" xfId="8739" xr:uid="{9F6E6350-78A5-47D4-A89E-2B5AE849E51A}"/>
    <cellStyle name="SAPBEXresData 6 2 2" xfId="10452" xr:uid="{8F8C32C3-36A0-4A44-B448-97D3D0D97975}"/>
    <cellStyle name="SAPBEXresData 6 2 2 2" xfId="20861" xr:uid="{0EA8DBF7-27A3-4CB4-B3F8-17CFAEA0179C}"/>
    <cellStyle name="SAPBEXresData 6 2 2 3" xfId="16119" xr:uid="{6D82F157-57A2-4F99-84F3-2735AE871584}"/>
    <cellStyle name="SAPBEXresData 6 2 3" xfId="11794" xr:uid="{57BCA791-1FEF-40AD-B1CF-AB1C66CE88BF}"/>
    <cellStyle name="SAPBEXresData 6 2 3 2" xfId="22188" xr:uid="{6332BAAF-4260-4B00-BAC3-7FFDFA45C303}"/>
    <cellStyle name="SAPBEXresData 6 2 3 3" xfId="17446" xr:uid="{40E852C3-C0C5-4474-8D62-4E9A0032B0B0}"/>
    <cellStyle name="SAPBEXresData 6 2 4" xfId="19168" xr:uid="{0AC3C7C2-4E57-44D8-ADBD-F9841EF242B0}"/>
    <cellStyle name="SAPBEXresData 6 2 5" xfId="14426" xr:uid="{73270018-6316-49AE-9846-2F15B558DF9D}"/>
    <cellStyle name="SAPBEXresData 6 3" xfId="17685" xr:uid="{EE887EB3-4D15-438F-9D5A-48E23A5F0788}"/>
    <cellStyle name="SAPBEXresData 6 4" xfId="12868" xr:uid="{81D6691E-3375-4DB6-B151-83C8029355EB}"/>
    <cellStyle name="SAPBEXresData 7" xfId="5204" xr:uid="{8D9E43D0-ECFC-4D4C-A2B6-F198C17B0387}"/>
    <cellStyle name="SAPBEXresData 7 2" xfId="10332" xr:uid="{13671CC3-DEFA-41E1-A654-81D4402CEA91}"/>
    <cellStyle name="SAPBEXresData 7 2 2" xfId="20740" xr:uid="{5C6B4F24-1226-4F2B-B5EB-B58AA7CAB808}"/>
    <cellStyle name="SAPBEXresData 7 2 3" xfId="15998" xr:uid="{2AEB9390-1234-4F28-A8C6-375C8D4D3589}"/>
    <cellStyle name="SAPBEXresData 7 3" xfId="10079" xr:uid="{20620BD1-9B4A-4F9F-BF7B-39C3A5001306}"/>
    <cellStyle name="SAPBEXresData 7 3 2" xfId="20488" xr:uid="{C34C41CB-00AF-4017-9029-5D201951C889}"/>
    <cellStyle name="SAPBEXresData 7 3 3" xfId="15746" xr:uid="{76F4AD24-A9C3-4176-96C6-4D8EB65DEC11}"/>
    <cellStyle name="SAPBEXresData 7 4" xfId="18899" xr:uid="{B97CEF5C-D515-415A-A6B0-618CB6128E1E}"/>
    <cellStyle name="SAPBEXresData 7 5" xfId="14157" xr:uid="{007C5874-A7C3-4201-A5BA-2FE12D635278}"/>
    <cellStyle name="SAPBEXresData 8" xfId="17561" xr:uid="{9D7A1BFD-D03F-4F43-A24F-23C7DA4F7ADF}"/>
    <cellStyle name="SAPBEXresData 9" xfId="11974" xr:uid="{20A1253A-A92E-4A03-9A16-BA3F4FE0CA2C}"/>
    <cellStyle name="SAPBEXresDataEmph" xfId="4517" xr:uid="{C7F3ADC2-1B4E-45F8-B286-0BAEBA420FA7}"/>
    <cellStyle name="SAPBEXresDataEmph 2" xfId="5857" xr:uid="{BBC57A94-21D9-4845-8968-B3D6DB1B7E39}"/>
    <cellStyle name="SAPBEXresDataEmph 2 2" xfId="6260" xr:uid="{C68A556A-D933-47BC-8685-0268D8BF21B2}"/>
    <cellStyle name="SAPBEXresDataEmph 2 2 2" xfId="6734" xr:uid="{007DE35C-C758-48F9-809C-7C458BF48275}"/>
    <cellStyle name="SAPBEXresDataEmph 2 2 2 2" xfId="9584" xr:uid="{EC632878-6B26-4018-A509-A88DE704BF90}"/>
    <cellStyle name="SAPBEXresDataEmph 2 2 2 2 2" xfId="11303" xr:uid="{5B7CC84E-BAA4-4244-890E-E03A5D7B8A67}"/>
    <cellStyle name="SAPBEXresDataEmph 2 2 2 2 2 2" xfId="21712" xr:uid="{98C63E49-FD35-4FFE-856E-6985BFA1BD38}"/>
    <cellStyle name="SAPBEXresDataEmph 2 2 2 2 2 3" xfId="16970" xr:uid="{8FA70CBF-C887-42DA-80A8-D9CC4C813554}"/>
    <cellStyle name="SAPBEXresDataEmph 2 2 2 2 3" xfId="8361" xr:uid="{104394CC-36DF-40BF-A00F-EBFAF38771EC}"/>
    <cellStyle name="SAPBEXresDataEmph 2 2 2 2 3 2" xfId="18771" xr:uid="{8D981FB6-4461-4F1E-B3BC-30AAA6E72040}"/>
    <cellStyle name="SAPBEXresDataEmph 2 2 2 2 3 3" xfId="14029" xr:uid="{003EA172-CB45-45C9-8802-93FC415E756A}"/>
    <cellStyle name="SAPBEXresDataEmph 2 2 2 2 4" xfId="20012" xr:uid="{5E9FE147-E067-42CC-B10C-B18184D49CA3}"/>
    <cellStyle name="SAPBEXresDataEmph 2 2 2 2 5" xfId="15270" xr:uid="{798CD481-90BE-4EC0-A08C-EB0D8F61D3C2}"/>
    <cellStyle name="SAPBEXresDataEmph 2 2 2 3" xfId="18554" xr:uid="{1D5CF617-D96F-4CAB-98A7-E2B5BA0D3552}"/>
    <cellStyle name="SAPBEXresDataEmph 2 2 2 4" xfId="13715" xr:uid="{A03C1DAA-5A52-4763-BCDD-542DA3B6B3CA}"/>
    <cellStyle name="SAPBEXresDataEmph 2 2 3" xfId="9139" xr:uid="{06EEC2A0-3303-4AC3-994E-40F6DF8AF0C9}"/>
    <cellStyle name="SAPBEXresDataEmph 2 2 3 2" xfId="10863" xr:uid="{A2A56011-488B-40C3-BA17-24EFE1724E8D}"/>
    <cellStyle name="SAPBEXresDataEmph 2 2 3 2 2" xfId="21272" xr:uid="{1805F8AD-0008-43BF-BF8C-A824E63AA9AF}"/>
    <cellStyle name="SAPBEXresDataEmph 2 2 3 2 3" xfId="16530" xr:uid="{C36227B4-361F-429D-826F-DE42F84686F1}"/>
    <cellStyle name="SAPBEXresDataEmph 2 2 3 3" xfId="10024" xr:uid="{88ACB041-0D49-4267-9CD8-0DB4AD45BC40}"/>
    <cellStyle name="SAPBEXresDataEmph 2 2 3 3 2" xfId="20435" xr:uid="{DA0BE140-A424-4699-9121-D51C939841BF}"/>
    <cellStyle name="SAPBEXresDataEmph 2 2 3 3 3" xfId="15693" xr:uid="{7A1EEEA7-FB53-4CAA-810A-E9458CF0CB72}"/>
    <cellStyle name="SAPBEXresDataEmph 2 2 3 4" xfId="19568" xr:uid="{33CC15C4-ADF6-4623-86B2-DD3BA9795F05}"/>
    <cellStyle name="SAPBEXresDataEmph 2 2 3 5" xfId="14826" xr:uid="{E5F20513-A547-421F-BDF3-69F291316EF8}"/>
    <cellStyle name="SAPBEXresDataEmph 2 2 4" xfId="18100" xr:uid="{1BF40717-FBBD-46A1-B8E6-3C3B69526823}"/>
    <cellStyle name="SAPBEXresDataEmph 2 2 5" xfId="13252" xr:uid="{C9AD9479-4611-46A1-84E0-881454833D99}"/>
    <cellStyle name="SAPBEXresDataEmph 2 3" xfId="6394" xr:uid="{946FCA1D-636B-43E1-A00D-3F77575867DA}"/>
    <cellStyle name="SAPBEXresDataEmph 2 3 2" xfId="6859" xr:uid="{D1FD1B10-916E-4817-9928-B926556E05F3}"/>
    <cellStyle name="SAPBEXresDataEmph 2 3 2 2" xfId="9700" xr:uid="{80622CCD-5312-44B2-9158-DCF34E2B8F80}"/>
    <cellStyle name="SAPBEXresDataEmph 2 3 2 2 2" xfId="11421" xr:uid="{EF26C5BF-6653-450D-BAB1-F92B1954A5E8}"/>
    <cellStyle name="SAPBEXresDataEmph 2 3 2 2 2 2" xfId="21830" xr:uid="{87D6EAD4-5CC7-4E9D-A6A5-FE1B34506A0B}"/>
    <cellStyle name="SAPBEXresDataEmph 2 3 2 2 2 3" xfId="17088" xr:uid="{D90FDA47-0104-4589-89DB-C7B3584B5192}"/>
    <cellStyle name="SAPBEXresDataEmph 2 3 2 2 3" xfId="8556" xr:uid="{072B28B8-3D6E-4033-A9EE-E2BA7F6C82B7}"/>
    <cellStyle name="SAPBEXresDataEmph 2 3 2 2 3 2" xfId="18985" xr:uid="{1F52504C-9E45-4242-A9FE-96369DA0041E}"/>
    <cellStyle name="SAPBEXresDataEmph 2 3 2 2 3 3" xfId="14243" xr:uid="{BED31CD4-7113-4C39-BF2C-1FC700E6DA36}"/>
    <cellStyle name="SAPBEXresDataEmph 2 3 2 2 4" xfId="20128" xr:uid="{C678728B-4606-4B38-8775-C5665F0AB56C}"/>
    <cellStyle name="SAPBEXresDataEmph 2 3 2 2 5" xfId="15386" xr:uid="{E8087485-EDDE-40FE-8E05-E3CB04F7C986}"/>
    <cellStyle name="SAPBEXresDataEmph 2 3 2 3" xfId="18677" xr:uid="{1D5E9526-21BA-4B7C-845D-B55ED69FBF0A}"/>
    <cellStyle name="SAPBEXresDataEmph 2 3 2 4" xfId="13840" xr:uid="{9B99F9E8-77FB-487B-9DB2-F6FDE77C080F}"/>
    <cellStyle name="SAPBEXresDataEmph 2 3 3" xfId="9266" xr:uid="{6A1659D8-2575-4B01-8F2F-A4768C7C5F0F}"/>
    <cellStyle name="SAPBEXresDataEmph 2 3 3 2" xfId="10990" xr:uid="{0552361B-15B8-4C0C-AFB2-01D257ECB560}"/>
    <cellStyle name="SAPBEXresDataEmph 2 3 3 2 2" xfId="21399" xr:uid="{6EE39F9F-35FF-41B9-B743-79D3D16A3954}"/>
    <cellStyle name="SAPBEXresDataEmph 2 3 3 2 3" xfId="16657" xr:uid="{9889CD16-335C-4888-BB1C-BC32B021A28A}"/>
    <cellStyle name="SAPBEXresDataEmph 2 3 3 3" xfId="9998" xr:uid="{7374D7EA-57BB-4C23-B514-E29093025150}"/>
    <cellStyle name="SAPBEXresDataEmph 2 3 3 3 2" xfId="20409" xr:uid="{139CB811-CFF6-4AC1-933E-1FFE3086E22B}"/>
    <cellStyle name="SAPBEXresDataEmph 2 3 3 3 3" xfId="15667" xr:uid="{04C12D35-E0B4-40BB-8D43-421C09D38A11}"/>
    <cellStyle name="SAPBEXresDataEmph 2 3 3 4" xfId="19695" xr:uid="{349383AE-5D78-4963-8A3C-B45FC852E622}"/>
    <cellStyle name="SAPBEXresDataEmph 2 3 3 5" xfId="14953" xr:uid="{896AED91-FED1-4A5A-8352-9A39286E53E5}"/>
    <cellStyle name="SAPBEXresDataEmph 2 3 4" xfId="18232" xr:uid="{D1CDE34E-AD46-4BB4-A8BD-7763E1077733}"/>
    <cellStyle name="SAPBEXresDataEmph 2 3 5" xfId="13386" xr:uid="{8B8F8C3F-84E4-48B4-8008-44FC50F13277}"/>
    <cellStyle name="SAPBEXresDataEmph 2 4" xfId="5030" xr:uid="{5379CFB0-43DB-4C92-A7D9-D94833DDBC8D}"/>
    <cellStyle name="SAPBEXresDataEmph 2 4 2" xfId="8378" xr:uid="{B45D2C34-3B2C-4949-ACCC-7B59B4228000}"/>
    <cellStyle name="SAPBEXresDataEmph 2 4 2 2" xfId="10290" xr:uid="{6B6DEA42-E927-4D63-B833-75181705B1E7}"/>
    <cellStyle name="SAPBEXresDataEmph 2 4 2 2 2" xfId="20699" xr:uid="{501E84A0-9EED-4BFA-9DAC-C106047AA232}"/>
    <cellStyle name="SAPBEXresDataEmph 2 4 2 2 3" xfId="15957" xr:uid="{FEB78B9A-17D3-412C-8EAD-3F0BD40DA686}"/>
    <cellStyle name="SAPBEXresDataEmph 2 4 2 3" xfId="10233" xr:uid="{AD8BDA40-9EC3-4C86-846C-E6553BD21D03}"/>
    <cellStyle name="SAPBEXresDataEmph 2 4 2 3 2" xfId="20642" xr:uid="{921BAE90-CA78-413F-ACB8-F51ECF512FD3}"/>
    <cellStyle name="SAPBEXresDataEmph 2 4 2 3 3" xfId="15900" xr:uid="{BACDE554-168B-456B-B9BC-4392D07319DA}"/>
    <cellStyle name="SAPBEXresDataEmph 2 4 2 4" xfId="18788" xr:uid="{7260AC01-DCE6-4866-9BE9-3189577212EA}"/>
    <cellStyle name="SAPBEXresDataEmph 2 4 2 5" xfId="14046" xr:uid="{36FA2488-2249-4F6F-9792-4917E24C30E5}"/>
    <cellStyle name="SAPBEXresDataEmph 2 4 3" xfId="17518" xr:uid="{C4EAAE1A-8029-4920-B081-B7950950E1CC}"/>
    <cellStyle name="SAPBEXresDataEmph 2 4 4" xfId="12445" xr:uid="{16D1884D-8C93-4120-9280-71E130084961}"/>
    <cellStyle name="SAPBEXresDataEmph 2 5" xfId="8795" xr:uid="{ED017692-BB00-4517-8D9B-4181AECF51C5}"/>
    <cellStyle name="SAPBEXresDataEmph 2 5 2" xfId="10509" xr:uid="{7DE7929C-46E2-41F9-940D-2D7229D5DB1A}"/>
    <cellStyle name="SAPBEXresDataEmph 2 5 2 2" xfId="20918" xr:uid="{032F881D-83FD-4D4F-AD88-FEDB58E66B63}"/>
    <cellStyle name="SAPBEXresDataEmph 2 5 2 3" xfId="16176" xr:uid="{CDD13691-10E2-4143-8D26-2FC138236782}"/>
    <cellStyle name="SAPBEXresDataEmph 2 5 3" xfId="10162" xr:uid="{C2F280A0-C28B-44D7-A50A-E5C8B22AD35A}"/>
    <cellStyle name="SAPBEXresDataEmph 2 5 3 2" xfId="20571" xr:uid="{020D7B8D-6E07-4FD1-AD26-804D51E4E4DA}"/>
    <cellStyle name="SAPBEXresDataEmph 2 5 3 3" xfId="15829" xr:uid="{0BF7E4B1-B123-4B24-BD80-A2E2DB21D968}"/>
    <cellStyle name="SAPBEXresDataEmph 2 5 4" xfId="19224" xr:uid="{F524D363-0A75-486F-BF78-0B1E5576AFEB}"/>
    <cellStyle name="SAPBEXresDataEmph 2 5 5" xfId="14482" xr:uid="{601EDCA5-E648-45D1-8A28-239DF2257677}"/>
    <cellStyle name="SAPBEXresDataEmph 2 6" xfId="17742" xr:uid="{77E38978-B88B-4C12-8C40-FB7ADFF0EB0E}"/>
    <cellStyle name="SAPBEXresDataEmph 2 7" xfId="12202" xr:uid="{27FE84A2-3CF9-4D7F-A1A0-1F9AFCAD322F}"/>
    <cellStyle name="SAPBEXresDataEmph 3" xfId="6093" xr:uid="{A75C6CE3-C7F6-4BDC-9652-60058ECD67B5}"/>
    <cellStyle name="SAPBEXresDataEmph 3 2" xfId="6214" xr:uid="{97E03925-40A6-47FC-9603-093F831FFA95}"/>
    <cellStyle name="SAPBEXresDataEmph 3 2 2" xfId="6689" xr:uid="{CEEF020F-47EE-4903-BE4F-D6EB639AC32C}"/>
    <cellStyle name="SAPBEXresDataEmph 3 2 2 2" xfId="9539" xr:uid="{C85B4A87-B835-4E62-9250-AA3FCE045067}"/>
    <cellStyle name="SAPBEXresDataEmph 3 2 2 2 2" xfId="11258" xr:uid="{65A4EAFE-A62F-4556-B3E5-CE4C4245BA40}"/>
    <cellStyle name="SAPBEXresDataEmph 3 2 2 2 2 2" xfId="21667" xr:uid="{0A88BC8F-2085-45C7-8B8D-04CAB603BF4E}"/>
    <cellStyle name="SAPBEXresDataEmph 3 2 2 2 2 3" xfId="16925" xr:uid="{8DD683EA-4FCB-4125-8CF9-3351CF7F1BE8}"/>
    <cellStyle name="SAPBEXresDataEmph 3 2 2 2 3" xfId="9332" xr:uid="{B178BE64-2214-4783-B2EA-EFDCA42FDDAA}"/>
    <cellStyle name="SAPBEXresDataEmph 3 2 2 2 3 2" xfId="19761" xr:uid="{E8B4FEE6-D5D6-4D3B-A59F-AC40620E8C43}"/>
    <cellStyle name="SAPBEXresDataEmph 3 2 2 2 3 3" xfId="15019" xr:uid="{EC03ACDA-283B-46DC-A4A4-D41486B6C4A1}"/>
    <cellStyle name="SAPBEXresDataEmph 3 2 2 2 4" xfId="19967" xr:uid="{5DFD9D62-CDF3-44B8-A83E-B8EFDA3A6F3E}"/>
    <cellStyle name="SAPBEXresDataEmph 3 2 2 2 5" xfId="15225" xr:uid="{172B7253-A95D-43DC-935E-86A973B79B1E}"/>
    <cellStyle name="SAPBEXresDataEmph 3 2 2 3" xfId="18509" xr:uid="{BA7D8823-A294-411E-A4E3-A3C15071B451}"/>
    <cellStyle name="SAPBEXresDataEmph 3 2 2 4" xfId="13670" xr:uid="{60DA6AAF-DE46-47B7-B58B-12A4DF2A18A4}"/>
    <cellStyle name="SAPBEXresDataEmph 3 2 3" xfId="9093" xr:uid="{70289923-1669-4E2B-AFD0-4C0C25B4E9D9}"/>
    <cellStyle name="SAPBEXresDataEmph 3 2 3 2" xfId="10817" xr:uid="{68E2E258-5D19-4F4D-90C5-9CCDCC852816}"/>
    <cellStyle name="SAPBEXresDataEmph 3 2 3 2 2" xfId="21226" xr:uid="{F3D6775C-FABD-4183-924D-233EFDEF6997}"/>
    <cellStyle name="SAPBEXresDataEmph 3 2 3 2 3" xfId="16484" xr:uid="{1AB3F575-CEE0-46F2-B83E-A3C999863A68}"/>
    <cellStyle name="SAPBEXresDataEmph 3 2 3 3" xfId="11782" xr:uid="{950709FC-8027-4F9E-922E-45AAFBCABA7E}"/>
    <cellStyle name="SAPBEXresDataEmph 3 2 3 3 2" xfId="22176" xr:uid="{E2CD1670-13A7-436F-8599-822E52AAE40B}"/>
    <cellStyle name="SAPBEXresDataEmph 3 2 3 3 3" xfId="17434" xr:uid="{551F89F2-FCEA-4E1E-9997-14A1D8C1D49B}"/>
    <cellStyle name="SAPBEXresDataEmph 3 2 3 4" xfId="19522" xr:uid="{69A30E98-5E1E-4544-B54E-719C184B9338}"/>
    <cellStyle name="SAPBEXresDataEmph 3 2 3 5" xfId="14780" xr:uid="{403FAF14-D6F6-456C-BFAC-BDE11FEC1F64}"/>
    <cellStyle name="SAPBEXresDataEmph 3 2 4" xfId="18054" xr:uid="{EC1CA89D-FD34-4334-9764-9C400F8921AD}"/>
    <cellStyle name="SAPBEXresDataEmph 3 2 5" xfId="13206" xr:uid="{68017EEB-A1EE-49F5-BF80-AE5E98FD24CC}"/>
    <cellStyle name="SAPBEXresDataEmph 3 3" xfId="6309" xr:uid="{42AB10F6-3C7F-4057-94D6-0B058070C24C}"/>
    <cellStyle name="SAPBEXresDataEmph 3 3 2" xfId="6781" xr:uid="{49A86284-7BB5-45CB-87F6-E3BA482B246E}"/>
    <cellStyle name="SAPBEXresDataEmph 3 3 2 2" xfId="9624" xr:uid="{CB294E00-A974-40E7-BA3B-88D0DFA3BCDC}"/>
    <cellStyle name="SAPBEXresDataEmph 3 3 2 2 2" xfId="11348" xr:uid="{12A210E2-A2FB-4146-A02D-1DE283813523}"/>
    <cellStyle name="SAPBEXresDataEmph 3 3 2 2 2 2" xfId="21757" xr:uid="{CC184508-74B4-4EC3-AEF5-98CA17DE2B09}"/>
    <cellStyle name="SAPBEXresDataEmph 3 3 2 2 2 3" xfId="17015" xr:uid="{F33BDC92-104E-411A-B81B-755B8FC0448D}"/>
    <cellStyle name="SAPBEXresDataEmph 3 3 2 2 3" xfId="8393" xr:uid="{BAF70C66-3753-4508-9C98-B8961A9C001F}"/>
    <cellStyle name="SAPBEXresDataEmph 3 3 2 2 3 2" xfId="18802" xr:uid="{94975C70-7B52-4607-A9C5-88134A0066BB}"/>
    <cellStyle name="SAPBEXresDataEmph 3 3 2 2 3 3" xfId="14060" xr:uid="{CCCD04F4-E848-4B57-BCFB-A05AC553E19F}"/>
    <cellStyle name="SAPBEXresDataEmph 3 3 2 2 4" xfId="20052" xr:uid="{8EF22D6C-EB83-45B5-AF67-92349979640C}"/>
    <cellStyle name="SAPBEXresDataEmph 3 3 2 2 5" xfId="15310" xr:uid="{8A192C61-65EF-4572-AF5B-F8C1EDCCA4B6}"/>
    <cellStyle name="SAPBEXresDataEmph 3 3 2 3" xfId="18600" xr:uid="{72A9AF53-EAD5-4ED7-913E-559EFACF2E5A}"/>
    <cellStyle name="SAPBEXresDataEmph 3 3 2 4" xfId="13762" xr:uid="{3CD5B052-39DA-48A8-97D1-635E625EC4BE}"/>
    <cellStyle name="SAPBEXresDataEmph 3 3 3" xfId="9182" xr:uid="{9A6890EE-73DA-47B4-AB4D-E40F00A6D44B}"/>
    <cellStyle name="SAPBEXresDataEmph 3 3 3 2" xfId="10910" xr:uid="{A62B50E6-47DB-4767-969F-D9F92993E024}"/>
    <cellStyle name="SAPBEXresDataEmph 3 3 3 2 2" xfId="21319" xr:uid="{5D23229B-3033-48BD-B8AD-3505CC6617BF}"/>
    <cellStyle name="SAPBEXresDataEmph 3 3 3 2 3" xfId="16577" xr:uid="{815A3A47-82F1-4BA2-8052-49DAABE42DFA}"/>
    <cellStyle name="SAPBEXresDataEmph 3 3 3 3" xfId="8420" xr:uid="{F46473AD-6C4A-4829-BDDD-5FEE45CB0858}"/>
    <cellStyle name="SAPBEXresDataEmph 3 3 3 3 2" xfId="18831" xr:uid="{35A59BDB-96C6-46ED-855F-703D69454DB0}"/>
    <cellStyle name="SAPBEXresDataEmph 3 3 3 3 3" xfId="14089" xr:uid="{F11AE955-2E4D-44AA-9AC4-A08865FCDE49}"/>
    <cellStyle name="SAPBEXresDataEmph 3 3 3 4" xfId="19611" xr:uid="{08AE9415-8793-4AB4-855C-9F9DBB9C2BBB}"/>
    <cellStyle name="SAPBEXresDataEmph 3 3 3 5" xfId="14869" xr:uid="{CF070D49-8F97-447D-9C30-3E431F330A30}"/>
    <cellStyle name="SAPBEXresDataEmph 3 3 4" xfId="18148" xr:uid="{430CA096-6930-4F7D-8AEF-09C0CA0AEBBC}"/>
    <cellStyle name="SAPBEXresDataEmph 3 3 5" xfId="13301" xr:uid="{E1A656B3-09EC-482E-B9FC-BBFFFD22C40E}"/>
    <cellStyle name="SAPBEXresDataEmph 3 4" xfId="6437" xr:uid="{38C95635-A388-4AA3-83E1-5BC614C63DCC}"/>
    <cellStyle name="SAPBEXresDataEmph 3 4 2" xfId="6902" xr:uid="{F8A61DF7-D9FF-4E0E-9164-1C4963ED7F43}"/>
    <cellStyle name="SAPBEXresDataEmph 3 4 2 2" xfId="9737" xr:uid="{CCA2BBFD-3DAD-445E-B5C8-9584E75F1BD7}"/>
    <cellStyle name="SAPBEXresDataEmph 3 4 2 2 2" xfId="11464" xr:uid="{A6B66401-2E91-4ABB-9330-AEAE147A3DBC}"/>
    <cellStyle name="SAPBEXresDataEmph 3 4 2 2 2 2" xfId="21873" xr:uid="{91E17431-571D-46B4-8464-424A93CF7CED}"/>
    <cellStyle name="SAPBEXresDataEmph 3 4 2 2 2 3" xfId="17131" xr:uid="{024FCF97-1B8A-4264-86BC-7701E2ACADA8}"/>
    <cellStyle name="SAPBEXresDataEmph 3 4 2 2 3" xfId="10214" xr:uid="{052AD316-7CCF-4BF7-85E5-7ADD3167D7AD}"/>
    <cellStyle name="SAPBEXresDataEmph 3 4 2 2 3 2" xfId="20623" xr:uid="{7C8D17DF-C28B-4138-A792-AEBEDF8FB3EB}"/>
    <cellStyle name="SAPBEXresDataEmph 3 4 2 2 3 3" xfId="15881" xr:uid="{49D5B400-0B29-41F2-80E6-0FA28662A171}"/>
    <cellStyle name="SAPBEXresDataEmph 3 4 2 2 4" xfId="20165" xr:uid="{6B53CF89-2439-4F1D-BB5A-E90AA404B523}"/>
    <cellStyle name="SAPBEXresDataEmph 3 4 2 2 5" xfId="15423" xr:uid="{FB6DD4F6-BC08-4D61-8BDC-C7802234A3BA}"/>
    <cellStyle name="SAPBEXresDataEmph 3 4 2 3" xfId="18719" xr:uid="{0D70B524-5300-47A4-88B9-37E9E83D7553}"/>
    <cellStyle name="SAPBEXresDataEmph 3 4 2 4" xfId="13883" xr:uid="{719F7585-F9C6-4ABA-9D94-97F5A5F4D604}"/>
    <cellStyle name="SAPBEXresDataEmph 3 4 3" xfId="9302" xr:uid="{8B082D84-5FB5-47AB-956B-C813BC887D6B}"/>
    <cellStyle name="SAPBEXresDataEmph 3 4 3 2" xfId="11033" xr:uid="{F4085433-D8FE-4ED7-9600-BD3CBB1FC471}"/>
    <cellStyle name="SAPBEXresDataEmph 3 4 3 2 2" xfId="21442" xr:uid="{0E7EA4E2-F782-4DD1-96B7-A2E1EF821371}"/>
    <cellStyle name="SAPBEXresDataEmph 3 4 3 2 3" xfId="16700" xr:uid="{AC4519DC-0CE9-4503-946C-37C4EFE4795B}"/>
    <cellStyle name="SAPBEXresDataEmph 3 4 3 3" xfId="10006" xr:uid="{9240461F-FA86-42E9-84DE-A3F65F19B2CB}"/>
    <cellStyle name="SAPBEXresDataEmph 3 4 3 3 2" xfId="20417" xr:uid="{D18F110A-DCDC-4180-9777-63C69769B3C9}"/>
    <cellStyle name="SAPBEXresDataEmph 3 4 3 3 3" xfId="15675" xr:uid="{C6579E5C-B819-485B-B3FA-1C0157EE58CE}"/>
    <cellStyle name="SAPBEXresDataEmph 3 4 3 4" xfId="19731" xr:uid="{72AB4EB8-6CF2-4D03-8A76-5DEEE97D4293}"/>
    <cellStyle name="SAPBEXresDataEmph 3 4 3 5" xfId="14989" xr:uid="{219E3BEF-66AC-4BA9-8944-173EBF96BD5F}"/>
    <cellStyle name="SAPBEXresDataEmph 3 4 4" xfId="18274" xr:uid="{B8BE0FC8-1E24-4F61-B200-5F50BF1E0288}"/>
    <cellStyle name="SAPBEXresDataEmph 3 4 5" xfId="13429" xr:uid="{450E8E87-E472-4C44-8E30-D52D10C2EF89}"/>
    <cellStyle name="SAPBEXresDataEmph 3 5" xfId="6466" xr:uid="{2B28336E-2552-4648-BD7E-ADA07CAC0115}"/>
    <cellStyle name="SAPBEXresDataEmph 3 5 2" xfId="9329" xr:uid="{91B7182A-DBDB-4CFB-8B9B-4CEB075728BA}"/>
    <cellStyle name="SAPBEXresDataEmph 3 5 2 2" xfId="11055" xr:uid="{9624C95B-6F16-488B-8081-DB9BE2020DCB}"/>
    <cellStyle name="SAPBEXresDataEmph 3 5 2 2 2" xfId="21464" xr:uid="{40EE6F5F-2764-4EC3-976D-6C53583D60B0}"/>
    <cellStyle name="SAPBEXresDataEmph 3 5 2 2 3" xfId="16722" xr:uid="{DE79BDB8-A326-4A2B-A08C-82611358E93B}"/>
    <cellStyle name="SAPBEXresDataEmph 3 5 2 3" xfId="11619" xr:uid="{1694CE30-B84D-48C4-9214-0DD6EC59B46F}"/>
    <cellStyle name="SAPBEXresDataEmph 3 5 2 3 2" xfId="22013" xr:uid="{E6D59AAF-59BB-41B6-921F-8A684C8B2881}"/>
    <cellStyle name="SAPBEXresDataEmph 3 5 2 3 3" xfId="17271" xr:uid="{60BBC5B5-F147-4A80-8C69-A08FE999BCF4}"/>
    <cellStyle name="SAPBEXresDataEmph 3 5 2 4" xfId="19758" xr:uid="{04147731-5833-4EF7-8947-833F67AD4C7E}"/>
    <cellStyle name="SAPBEXresDataEmph 3 5 2 5" xfId="15016" xr:uid="{2A4C2729-2A48-4970-A502-801579228D8E}"/>
    <cellStyle name="SAPBEXresDataEmph 3 5 3" xfId="18302" xr:uid="{0D21BB00-AD04-4A47-851A-BD6C1F43AC32}"/>
    <cellStyle name="SAPBEXresDataEmph 3 5 4" xfId="13457" xr:uid="{F61D3C23-7DBF-414F-AE2A-558D2094B7A5}"/>
    <cellStyle name="SAPBEXresDataEmph 3 6" xfId="8988" xr:uid="{61A4F545-CF91-4035-9648-51AE337EB146}"/>
    <cellStyle name="SAPBEXresDataEmph 3 6 2" xfId="10706" xr:uid="{80156F9D-0CA9-406F-93B2-00F5432DD7C7}"/>
    <cellStyle name="SAPBEXresDataEmph 3 6 2 2" xfId="21115" xr:uid="{ED3BD3F9-E10A-420D-945C-AE8C687E5A07}"/>
    <cellStyle name="SAPBEXresDataEmph 3 6 2 3" xfId="16373" xr:uid="{A0241ACB-5A43-4996-817A-945EFD7DE219}"/>
    <cellStyle name="SAPBEXresDataEmph 3 6 3" xfId="8547" xr:uid="{262B4A97-6C4A-48BC-ABE8-650C75FA87B5}"/>
    <cellStyle name="SAPBEXresDataEmph 3 6 3 2" xfId="18976" xr:uid="{90C3D4D6-95D1-4150-94B0-2D044570DCEF}"/>
    <cellStyle name="SAPBEXresDataEmph 3 6 3 3" xfId="14234" xr:uid="{FA7BFE12-66B6-41F8-8076-CCDA1FEB6C80}"/>
    <cellStyle name="SAPBEXresDataEmph 3 6 4" xfId="19417" xr:uid="{630EB2F9-36B3-42CE-B608-534B2E6B57D7}"/>
    <cellStyle name="SAPBEXresDataEmph 3 6 5" xfId="14675" xr:uid="{A149A6F0-7E7E-46A9-96DD-E146E98B50C5}"/>
    <cellStyle name="SAPBEXresDataEmph 3 7" xfId="17940" xr:uid="{49147BD7-BEB1-40DE-B89C-32D237FBE67E}"/>
    <cellStyle name="SAPBEXresDataEmph 3 8" xfId="13089" xr:uid="{48F914AA-9277-4869-8105-373EAA30EB40}"/>
    <cellStyle name="SAPBEXresDataEmph 4" xfId="5994" xr:uid="{EBE256AD-C07A-46E2-82E4-B0E1AF6A72FA}"/>
    <cellStyle name="SAPBEXresDataEmph 4 2" xfId="6557" xr:uid="{860FAA61-ABAD-4D6A-A2C6-2697CD5B60CD}"/>
    <cellStyle name="SAPBEXresDataEmph 4 2 2" xfId="9420" xr:uid="{CA27C0FA-E8D7-4719-AF8A-5041B7AD729C}"/>
    <cellStyle name="SAPBEXresDataEmph 4 2 2 2" xfId="11133" xr:uid="{37E70C43-65C5-45AE-BB2D-31412906F127}"/>
    <cellStyle name="SAPBEXresDataEmph 4 2 2 2 2" xfId="21542" xr:uid="{A241BEEB-6860-430B-AA0D-78D92E561218}"/>
    <cellStyle name="SAPBEXresDataEmph 4 2 2 2 3" xfId="16800" xr:uid="{9376DFD5-6CA8-4CA9-AC7B-1C4C1186524C}"/>
    <cellStyle name="SAPBEXresDataEmph 4 2 2 3" xfId="10206" xr:uid="{A28FE164-3337-4A59-9952-0D0F35D8716E}"/>
    <cellStyle name="SAPBEXresDataEmph 4 2 2 3 2" xfId="20615" xr:uid="{F053725B-7091-4B3A-AE0A-93581B5D1A87}"/>
    <cellStyle name="SAPBEXresDataEmph 4 2 2 3 3" xfId="15873" xr:uid="{BE96874E-DE43-4D54-97E1-94095977A490}"/>
    <cellStyle name="SAPBEXresDataEmph 4 2 2 4" xfId="19848" xr:uid="{D0625E30-D34E-46EE-99A3-57C71F5EF539}"/>
    <cellStyle name="SAPBEXresDataEmph 4 2 2 5" xfId="15106" xr:uid="{B89882EA-AA42-43B8-910E-1CD9989F3D97}"/>
    <cellStyle name="SAPBEXresDataEmph 4 2 3" xfId="18381" xr:uid="{FC810481-D575-49A1-A3AE-2DB7FC5FB3B1}"/>
    <cellStyle name="SAPBEXresDataEmph 4 2 4" xfId="13540" xr:uid="{4E1629D8-80DF-458B-BAAE-2A636BE32376}"/>
    <cellStyle name="SAPBEXresDataEmph 4 3" xfId="8910" xr:uid="{096D178F-53E2-4574-A3AE-142CB82B6D14}"/>
    <cellStyle name="SAPBEXresDataEmph 4 3 2" xfId="10627" xr:uid="{455DF818-5199-46FF-898C-BAF2F42C4B19}"/>
    <cellStyle name="SAPBEXresDataEmph 4 3 2 2" xfId="21036" xr:uid="{2EADC412-75E8-43B7-ABE0-6A70C0EAFFDD}"/>
    <cellStyle name="SAPBEXresDataEmph 4 3 2 3" xfId="16294" xr:uid="{315EBD34-5AFE-4F29-8D4E-FC9D01CE2975}"/>
    <cellStyle name="SAPBEXresDataEmph 4 3 3" xfId="11821" xr:uid="{FB1267D1-B556-41C3-B8F5-EBA3199821B0}"/>
    <cellStyle name="SAPBEXresDataEmph 4 3 3 2" xfId="22215" xr:uid="{DFCC33EE-EB3A-4A2A-BD23-77438595BBFC}"/>
    <cellStyle name="SAPBEXresDataEmph 4 3 3 3" xfId="17473" xr:uid="{76FA7F89-46A9-489F-8D78-605F40C4FC1F}"/>
    <cellStyle name="SAPBEXresDataEmph 4 3 4" xfId="19339" xr:uid="{89A37D2A-CA71-4CB5-8BA4-0626EEB1E18A}"/>
    <cellStyle name="SAPBEXresDataEmph 4 3 5" xfId="14597" xr:uid="{4EABF12A-47B5-4ADA-B539-49660F5A8D33}"/>
    <cellStyle name="SAPBEXresDataEmph 4 4" xfId="17861" xr:uid="{2AAFCFF2-91B6-461D-B534-883959015FD1}"/>
    <cellStyle name="SAPBEXresDataEmph 4 5" xfId="13005" xr:uid="{2C971315-724E-416C-AC47-2115D91A59EB}"/>
    <cellStyle name="SAPBEXresDataEmph 5" xfId="5715" xr:uid="{573B3C5A-6ED9-4995-B7D9-D3B1917F0E7E}"/>
    <cellStyle name="SAPBEXresDataEmph 5 2" xfId="6486" xr:uid="{9C388565-4D2D-4E9E-B3FE-131559103DE5}"/>
    <cellStyle name="SAPBEXresDataEmph 5 2 2" xfId="9350" xr:uid="{C960A445-7920-4F36-B30F-E6C55F01189E}"/>
    <cellStyle name="SAPBEXresDataEmph 5 2 2 2" xfId="11064" xr:uid="{D5790638-C3E6-4A0C-8CEC-9C6951DDA475}"/>
    <cellStyle name="SAPBEXresDataEmph 5 2 2 2 2" xfId="21473" xr:uid="{9002FC9D-E3C4-45A8-906B-FDEAA75BA987}"/>
    <cellStyle name="SAPBEXresDataEmph 5 2 2 2 3" xfId="16731" xr:uid="{6D466C04-BA92-4A22-B37C-AA07160F021A}"/>
    <cellStyle name="SAPBEXresDataEmph 5 2 2 3" xfId="9999" xr:uid="{DF3CD32C-C737-479E-8759-6E000CEDADD3}"/>
    <cellStyle name="SAPBEXresDataEmph 5 2 2 3 2" xfId="20410" xr:uid="{663DC6F7-9C09-4DEA-B02A-63355AD4C42A}"/>
    <cellStyle name="SAPBEXresDataEmph 5 2 2 3 3" xfId="15668" xr:uid="{47C1E644-6417-4066-B50E-D891743FEEEB}"/>
    <cellStyle name="SAPBEXresDataEmph 5 2 2 4" xfId="19778" xr:uid="{8952D039-3E90-478D-85D0-1722EBD447B2}"/>
    <cellStyle name="SAPBEXresDataEmph 5 2 2 5" xfId="15036" xr:uid="{EDB68F03-2C2A-413F-9BB7-074077501966}"/>
    <cellStyle name="SAPBEXresDataEmph 5 2 3" xfId="18311" xr:uid="{16D8A3AC-8C33-4E17-B043-CD64CF9F1892}"/>
    <cellStyle name="SAPBEXresDataEmph 5 2 4" xfId="13469" xr:uid="{B0F8D5D6-277D-404E-BFA0-105C77E8AA18}"/>
    <cellStyle name="SAPBEXresDataEmph 5 3" xfId="8667" xr:uid="{78A9D0F7-66B5-4F20-97D8-157365DE0059}"/>
    <cellStyle name="SAPBEXresDataEmph 5 3 2" xfId="10376" xr:uid="{CF9C96E2-1DB4-4479-8672-F7DDA97505BC}"/>
    <cellStyle name="SAPBEXresDataEmph 5 3 2 2" xfId="20785" xr:uid="{63DF64EC-CA92-4448-92F3-0F4B1B5681C5}"/>
    <cellStyle name="SAPBEXresDataEmph 5 3 2 3" xfId="16043" xr:uid="{4B63707D-FDF7-4B02-A8C4-8302909D1D87}"/>
    <cellStyle name="SAPBEXresDataEmph 5 3 3" xfId="10056" xr:uid="{3A6AD93E-C2AF-4429-9188-39259606FC07}"/>
    <cellStyle name="SAPBEXresDataEmph 5 3 3 2" xfId="20465" xr:uid="{0726C80A-E1BC-42E2-BA62-C7767C234996}"/>
    <cellStyle name="SAPBEXresDataEmph 5 3 3 3" xfId="15723" xr:uid="{1E94C9A5-3B5C-4756-A1ED-EDDF5069DA4B}"/>
    <cellStyle name="SAPBEXresDataEmph 5 3 4" xfId="19096" xr:uid="{059D0A80-365F-416C-B631-2A0C02ED986A}"/>
    <cellStyle name="SAPBEXresDataEmph 5 3 5" xfId="14354" xr:uid="{652CDECE-9288-4DD6-B77D-327B75A3B524}"/>
    <cellStyle name="SAPBEXresDataEmph 5 4" xfId="17609" xr:uid="{63033D06-51B2-416B-B73B-E20A38F0FE81}"/>
    <cellStyle name="SAPBEXresDataEmph 5 5" xfId="12797" xr:uid="{066319EC-0339-48C9-A346-E4439AE17D1A}"/>
    <cellStyle name="SAPBEXresDataEmph 6" xfId="6169" xr:uid="{15CC753A-11EF-4A1B-903D-3CAE7A98D4B3}"/>
    <cellStyle name="SAPBEXresDataEmph 6 2" xfId="9056" xr:uid="{52E9D196-8499-4151-8855-E6249439602D}"/>
    <cellStyle name="SAPBEXresDataEmph 6 2 2" xfId="10775" xr:uid="{27BAFDCB-F6E8-408D-A027-0E654C75D71A}"/>
    <cellStyle name="SAPBEXresDataEmph 6 2 2 2" xfId="21184" xr:uid="{23B7696D-EFE4-4D74-8AD5-D17E042C8997}"/>
    <cellStyle name="SAPBEXresDataEmph 6 2 2 3" xfId="16442" xr:uid="{7227209B-4DCA-4A47-9111-813C82800729}"/>
    <cellStyle name="SAPBEXresDataEmph 6 2 3" xfId="11812" xr:uid="{E3209FD2-4FD1-48D0-8A19-82104D5F9B13}"/>
    <cellStyle name="SAPBEXresDataEmph 6 2 3 2" xfId="22206" xr:uid="{6F25EA3D-5009-4397-9F23-8A4C8BCA88C8}"/>
    <cellStyle name="SAPBEXresDataEmph 6 2 3 3" xfId="17464" xr:uid="{6FDAAB1B-5554-41DC-81CF-A0BA4DB50789}"/>
    <cellStyle name="SAPBEXresDataEmph 6 2 4" xfId="19485" xr:uid="{233CC93D-B0B1-4E63-A5B0-102A101CAFAA}"/>
    <cellStyle name="SAPBEXresDataEmph 6 2 5" xfId="14743" xr:uid="{74F819EA-74C9-4407-AB9E-FF1D006C5F85}"/>
    <cellStyle name="SAPBEXresDataEmph 6 3" xfId="18012" xr:uid="{81DEEDF0-523E-4A83-B6CE-34894D22D588}"/>
    <cellStyle name="SAPBEXresDataEmph 6 4" xfId="13162" xr:uid="{0D301F2C-436B-434D-8691-8273C8588122}"/>
    <cellStyle name="SAPBEXresDataEmph 7" xfId="5205" xr:uid="{9F42138D-2F2F-4113-8A4F-2BAACFDFFC66}"/>
    <cellStyle name="SAPBEXresDataEmph 7 2" xfId="10333" xr:uid="{6BCE338D-DC12-41F9-AF38-7906CDA7FFD3}"/>
    <cellStyle name="SAPBEXresDataEmph 7 2 2" xfId="20741" xr:uid="{F34FFC20-CACF-40DA-A880-1335741380E4}"/>
    <cellStyle name="SAPBEXresDataEmph 7 2 3" xfId="15999" xr:uid="{ED2F8C59-A369-43CB-A337-8213E12A774C}"/>
    <cellStyle name="SAPBEXresDataEmph 7 3" xfId="8441" xr:uid="{E76BF8F8-72FE-4C4D-918D-9032F7F7E220}"/>
    <cellStyle name="SAPBEXresDataEmph 7 3 2" xfId="18852" xr:uid="{9E68D341-4D2F-4644-98D1-F29C9B587782}"/>
    <cellStyle name="SAPBEXresDataEmph 7 3 3" xfId="14110" xr:uid="{F9586AEB-7DD1-4DA6-A514-C6433993F59D}"/>
    <cellStyle name="SAPBEXresDataEmph 7 4" xfId="18900" xr:uid="{483A76DB-0688-4925-BDA7-4ED2D599D606}"/>
    <cellStyle name="SAPBEXresDataEmph 7 5" xfId="14158" xr:uid="{39EA4A97-65C7-4580-A25B-C0A43E10C33A}"/>
    <cellStyle name="SAPBEXresDataEmph 8" xfId="17562" xr:uid="{CDACE596-7770-4F4D-9F7C-AF54C3EC608B}"/>
    <cellStyle name="SAPBEXresDataEmph 9" xfId="11975" xr:uid="{1CE4F38F-A004-4EC2-87E4-2310F4EEB00D}"/>
    <cellStyle name="SAPBEXresItem" xfId="4518" xr:uid="{32D291C9-FBA5-40C8-AA18-6BCBA4B3E91A}"/>
    <cellStyle name="SAPBEXresItem 2" xfId="5858" xr:uid="{24EDF754-B1B0-4202-B6E2-E77BC54F2A5C}"/>
    <cellStyle name="SAPBEXresItem 2 2" xfId="6261" xr:uid="{84ABC5EC-18E6-4BE3-8627-6DC4C5622384}"/>
    <cellStyle name="SAPBEXresItem 2 2 2" xfId="6735" xr:uid="{9885685C-DFF2-40B6-93E1-1D2DE304796A}"/>
    <cellStyle name="SAPBEXresItem 2 2 2 2" xfId="9585" xr:uid="{5FAECD22-DB88-4F5D-8D1C-B7A83045049B}"/>
    <cellStyle name="SAPBEXresItem 2 2 2 2 2" xfId="11304" xr:uid="{1F7F38BC-9604-462E-9549-C6069F0592E2}"/>
    <cellStyle name="SAPBEXresItem 2 2 2 2 2 2" xfId="21713" xr:uid="{84FF9958-9BAF-4D37-AA12-85DC4C71A86D}"/>
    <cellStyle name="SAPBEXresItem 2 2 2 2 2 3" xfId="16971" xr:uid="{41B72242-0A98-4B09-8628-BED5695D7101}"/>
    <cellStyle name="SAPBEXresItem 2 2 2 2 3" xfId="11626" xr:uid="{EFE448CF-22DC-41FE-B728-A622D4FFA8B7}"/>
    <cellStyle name="SAPBEXresItem 2 2 2 2 3 2" xfId="22020" xr:uid="{E7001AC0-5FFD-4EDD-B71C-4183A625C082}"/>
    <cellStyle name="SAPBEXresItem 2 2 2 2 3 3" xfId="17278" xr:uid="{07DF83F1-236F-4563-846B-BCFF30A542E9}"/>
    <cellStyle name="SAPBEXresItem 2 2 2 2 4" xfId="20013" xr:uid="{4A1F2537-DF35-4D4E-832A-7C23DCEFEF98}"/>
    <cellStyle name="SAPBEXresItem 2 2 2 2 5" xfId="15271" xr:uid="{8601640E-34F5-4265-B031-0A52B53FB813}"/>
    <cellStyle name="SAPBEXresItem 2 2 2 3" xfId="18555" xr:uid="{F62E101E-2BFC-4EA8-AA93-3921DA911F51}"/>
    <cellStyle name="SAPBEXresItem 2 2 2 4" xfId="13716" xr:uid="{F8577756-163A-4A44-92DE-5F4CEA8CAF91}"/>
    <cellStyle name="SAPBEXresItem 2 2 3" xfId="9140" xr:uid="{9C53C0BF-0C66-4A03-B4D1-A911ED9CD3B6}"/>
    <cellStyle name="SAPBEXresItem 2 2 3 2" xfId="10864" xr:uid="{3822FF3B-AD78-4268-B9C7-AA35D2CA884C}"/>
    <cellStyle name="SAPBEXresItem 2 2 3 2 2" xfId="21273" xr:uid="{ECE94F9F-1C6D-4C0F-A2F1-85E560937FEF}"/>
    <cellStyle name="SAPBEXresItem 2 2 3 2 3" xfId="16531" xr:uid="{93E13264-9D91-4335-BAB1-CACE890C5EC3}"/>
    <cellStyle name="SAPBEXresItem 2 2 3 3" xfId="9774" xr:uid="{729DA417-E94C-46A9-B3CD-20EF810F4180}"/>
    <cellStyle name="SAPBEXresItem 2 2 3 3 2" xfId="20196" xr:uid="{EED48203-55D5-4788-B663-7C64A7DB2F16}"/>
    <cellStyle name="SAPBEXresItem 2 2 3 3 3" xfId="15454" xr:uid="{E700E093-567E-44BD-AFA8-BCE55BD52EFD}"/>
    <cellStyle name="SAPBEXresItem 2 2 3 4" xfId="19569" xr:uid="{4AA4A7C8-90E3-47BD-B784-B715317B17EC}"/>
    <cellStyle name="SAPBEXresItem 2 2 3 5" xfId="14827" xr:uid="{16447E81-F4A1-48D4-96D1-E1E0B17F31A3}"/>
    <cellStyle name="SAPBEXresItem 2 2 4" xfId="18101" xr:uid="{B459D3A1-4641-4AF4-B3A0-1B7415D8CD98}"/>
    <cellStyle name="SAPBEXresItem 2 2 5" xfId="13253" xr:uid="{420487B2-1FE1-491C-A8A3-0C03753409B6}"/>
    <cellStyle name="SAPBEXresItem 2 3" xfId="6395" xr:uid="{AA136621-84DF-4A51-9A88-1384A4DE1DD3}"/>
    <cellStyle name="SAPBEXresItem 2 3 2" xfId="6860" xr:uid="{66323750-6D35-48B4-89BC-56119764E539}"/>
    <cellStyle name="SAPBEXresItem 2 3 2 2" xfId="9701" xr:uid="{6AA6FE52-C6DF-4FA2-8DE8-349E597F8296}"/>
    <cellStyle name="SAPBEXresItem 2 3 2 2 2" xfId="11422" xr:uid="{594C8849-2FCE-4A03-B008-63172BE4E3B8}"/>
    <cellStyle name="SAPBEXresItem 2 3 2 2 2 2" xfId="21831" xr:uid="{E2508B4E-75E9-4071-9682-DD64E0C273BC}"/>
    <cellStyle name="SAPBEXresItem 2 3 2 2 2 3" xfId="17089" xr:uid="{1D49D057-3E15-49CA-B7E0-EC4DDC9890B2}"/>
    <cellStyle name="SAPBEXresItem 2 3 2 2 3" xfId="11837" xr:uid="{4A40824B-4CE1-4F7E-8C9F-5C15DD74135E}"/>
    <cellStyle name="SAPBEXresItem 2 3 2 2 3 2" xfId="22231" xr:uid="{51CEC1E3-8A0D-403E-9144-B550D7BB0176}"/>
    <cellStyle name="SAPBEXresItem 2 3 2 2 3 3" xfId="17489" xr:uid="{0A5B4EDA-E891-447D-9C65-DFE8ABFD7E1D}"/>
    <cellStyle name="SAPBEXresItem 2 3 2 2 4" xfId="20129" xr:uid="{EAD172B1-4CA2-4D23-8A6D-184D8A35AA81}"/>
    <cellStyle name="SAPBEXresItem 2 3 2 2 5" xfId="15387" xr:uid="{ECB3BCD8-FA93-4DDA-A848-524F29CD843A}"/>
    <cellStyle name="SAPBEXresItem 2 3 2 3" xfId="18678" xr:uid="{CB2E4708-85C1-45D5-92D6-E681E25A9B4E}"/>
    <cellStyle name="SAPBEXresItem 2 3 2 4" xfId="13841" xr:uid="{8405D2D5-22E2-4703-883C-D352E0434E68}"/>
    <cellStyle name="SAPBEXresItem 2 3 3" xfId="9267" xr:uid="{DC559D2E-BF69-42E2-9F5F-0D41BC1679C2}"/>
    <cellStyle name="SAPBEXresItem 2 3 3 2" xfId="10991" xr:uid="{0267BE5E-8002-4485-857D-A7D39990046F}"/>
    <cellStyle name="SAPBEXresItem 2 3 3 2 2" xfId="21400" xr:uid="{5C249C0C-10B1-41D3-9828-9AF7B5E866AB}"/>
    <cellStyle name="SAPBEXresItem 2 3 3 2 3" xfId="16658" xr:uid="{010E1985-2D47-4B6E-AC3A-219EBAFB2097}"/>
    <cellStyle name="SAPBEXresItem 2 3 3 3" xfId="8398" xr:uid="{B6414B7F-E94A-4622-BCB5-C10FE267D619}"/>
    <cellStyle name="SAPBEXresItem 2 3 3 3 2" xfId="18807" xr:uid="{CFA8AC94-F015-4AD9-8984-FE8C7492EFC8}"/>
    <cellStyle name="SAPBEXresItem 2 3 3 3 3" xfId="14065" xr:uid="{31837272-B6EC-4C2E-820C-964BD84D988E}"/>
    <cellStyle name="SAPBEXresItem 2 3 3 4" xfId="19696" xr:uid="{9C7A4697-0816-4834-BC1E-C0D44FA0B5B4}"/>
    <cellStyle name="SAPBEXresItem 2 3 3 5" xfId="14954" xr:uid="{FFBA9D07-EA0A-4BB3-8005-2D1517E89D68}"/>
    <cellStyle name="SAPBEXresItem 2 3 4" xfId="18233" xr:uid="{40249B31-D746-4DB8-9540-ACB8100185FD}"/>
    <cellStyle name="SAPBEXresItem 2 3 5" xfId="13387" xr:uid="{85D456F8-7722-4CB3-97BB-4677F5DCCB61}"/>
    <cellStyle name="SAPBEXresItem 2 4" xfId="5782" xr:uid="{29E8C6E4-60CD-4A47-91F1-CEBDE6574C0A}"/>
    <cellStyle name="SAPBEXresItem 2 4 2" xfId="8724" xr:uid="{6FE0DC0A-9D66-476D-84E0-E3D632A30441}"/>
    <cellStyle name="SAPBEXresItem 2 4 2 2" xfId="10436" xr:uid="{3B5BE6D2-27A9-41B7-9479-AD8C934D7AC0}"/>
    <cellStyle name="SAPBEXresItem 2 4 2 2 2" xfId="20845" xr:uid="{706BF274-B97E-42FB-9FAE-2BF422F04C19}"/>
    <cellStyle name="SAPBEXresItem 2 4 2 2 3" xfId="16103" xr:uid="{593DE8BA-BB5C-40B6-A6CD-6597274AC12C}"/>
    <cellStyle name="SAPBEXresItem 2 4 2 3" xfId="9826" xr:uid="{591FFAAB-9C91-4998-8FAF-E3DCDD851763}"/>
    <cellStyle name="SAPBEXresItem 2 4 2 3 2" xfId="20246" xr:uid="{9DF9DC5E-1496-49A1-8891-780FCCD92261}"/>
    <cellStyle name="SAPBEXresItem 2 4 2 3 3" xfId="15504" xr:uid="{54E7CF10-7BD7-465D-80A2-B65ADA699E22}"/>
    <cellStyle name="SAPBEXresItem 2 4 2 4" xfId="19153" xr:uid="{10265B02-1E5D-4CF3-ADAB-320B053A355F}"/>
    <cellStyle name="SAPBEXresItem 2 4 2 5" xfId="14411" xr:uid="{89354FBD-DE97-461E-A0EC-0FA6CD274B49}"/>
    <cellStyle name="SAPBEXresItem 2 4 3" xfId="17669" xr:uid="{D2F147C1-BEA8-4EEA-BEF2-2CEFF7721213}"/>
    <cellStyle name="SAPBEXresItem 2 4 4" xfId="12852" xr:uid="{DC5C819E-EDF1-4756-8A77-186BB5829A84}"/>
    <cellStyle name="SAPBEXresItem 2 5" xfId="8796" xr:uid="{2C9B96BB-1729-46D9-856E-2BE89C120325}"/>
    <cellStyle name="SAPBEXresItem 2 5 2" xfId="10510" xr:uid="{0029372D-90C2-49DA-A5D1-C7063BF550CB}"/>
    <cellStyle name="SAPBEXresItem 2 5 2 2" xfId="20919" xr:uid="{5667595B-4EC5-4E91-AA3A-A7487646F408}"/>
    <cellStyle name="SAPBEXresItem 2 5 2 3" xfId="16177" xr:uid="{7A9486FE-E3AE-4405-9DE3-8DB259388373}"/>
    <cellStyle name="SAPBEXresItem 2 5 3" xfId="8514" xr:uid="{F8E4716E-B0CC-495C-B3FE-0FB4AC64B9D9}"/>
    <cellStyle name="SAPBEXresItem 2 5 3 2" xfId="18944" xr:uid="{C72F831B-1EAF-4470-9E22-0C3584144158}"/>
    <cellStyle name="SAPBEXresItem 2 5 3 3" xfId="14202" xr:uid="{84DDD962-EF52-47AA-8D8A-ED17B7859693}"/>
    <cellStyle name="SAPBEXresItem 2 5 4" xfId="19225" xr:uid="{C43BB50E-E9CC-4A4F-9108-B90B939874D7}"/>
    <cellStyle name="SAPBEXresItem 2 5 5" xfId="14483" xr:uid="{73D743E4-5B87-4DEF-A8E6-9330F4BC0265}"/>
    <cellStyle name="SAPBEXresItem 2 6" xfId="17743" xr:uid="{ABC3F840-2D56-4C14-8F50-1ADBE9DAB891}"/>
    <cellStyle name="SAPBEXresItem 2 7" xfId="12203" xr:uid="{9EFF2CD0-5172-4BE9-B0F9-3FE1797925B0}"/>
    <cellStyle name="SAPBEXresItem 3" xfId="5976" xr:uid="{8571FFBB-3CCE-4B3C-9119-F7818281CE9B}"/>
    <cellStyle name="SAPBEXresItem 3 2" xfId="6196" xr:uid="{9B72C348-7FDC-4A46-B6FA-52B90E6E640D}"/>
    <cellStyle name="SAPBEXresItem 3 2 2" xfId="6671" xr:uid="{421ECF22-A5DF-4679-98BB-D244373B4CE0}"/>
    <cellStyle name="SAPBEXresItem 3 2 2 2" xfId="9522" xr:uid="{F73786EC-F5C3-45CA-BCA5-41B2A441F5A8}"/>
    <cellStyle name="SAPBEXresItem 3 2 2 2 2" xfId="11241" xr:uid="{A2551AEA-3171-4EA3-935F-E51BE1E476A1}"/>
    <cellStyle name="SAPBEXresItem 3 2 2 2 2 2" xfId="21650" xr:uid="{E0D68102-FF7C-4B92-A808-BADF9B8B7ABD}"/>
    <cellStyle name="SAPBEXresItem 3 2 2 2 2 3" xfId="16908" xr:uid="{26984B36-E603-49C4-8574-BFDE78FC89A6}"/>
    <cellStyle name="SAPBEXresItem 3 2 2 2 3" xfId="10261" xr:uid="{32BEE8B9-25D6-48F4-9930-76FFB7985B15}"/>
    <cellStyle name="SAPBEXresItem 3 2 2 2 3 2" xfId="20670" xr:uid="{173D0830-ACF5-4C98-A157-EFDD4CF0D5A6}"/>
    <cellStyle name="SAPBEXresItem 3 2 2 2 3 3" xfId="15928" xr:uid="{88612865-8807-44C1-8736-019C0BD6AEB5}"/>
    <cellStyle name="SAPBEXresItem 3 2 2 2 4" xfId="19950" xr:uid="{6DE307D1-2329-4E35-8760-E152E10A9C15}"/>
    <cellStyle name="SAPBEXresItem 3 2 2 2 5" xfId="15208" xr:uid="{F3673880-E258-4422-9002-BC9C59EC97A1}"/>
    <cellStyle name="SAPBEXresItem 3 2 2 3" xfId="18492" xr:uid="{00A704CA-3EFB-4376-9B17-948E06F2B524}"/>
    <cellStyle name="SAPBEXresItem 3 2 2 4" xfId="13652" xr:uid="{35BC4EE7-7647-4306-8B50-7A0E6B2976C8}"/>
    <cellStyle name="SAPBEXresItem 3 2 3" xfId="9078" xr:uid="{63A97C6A-4530-4481-A09A-1312EFDA5569}"/>
    <cellStyle name="SAPBEXresItem 3 2 3 2" xfId="10800" xr:uid="{A8C1702A-1AD6-41EC-8E7A-9CE09F1C9523}"/>
    <cellStyle name="SAPBEXresItem 3 2 3 2 2" xfId="21209" xr:uid="{198E8DBC-A568-43C1-851B-F3009A39D5D0}"/>
    <cellStyle name="SAPBEXresItem 3 2 3 2 3" xfId="16467" xr:uid="{935248A6-22B5-4AD6-A762-FD6A974037D5}"/>
    <cellStyle name="SAPBEXresItem 3 2 3 3" xfId="10136" xr:uid="{314D1319-2675-4634-8486-266E7920905C}"/>
    <cellStyle name="SAPBEXresItem 3 2 3 3 2" xfId="20545" xr:uid="{829A3CAC-6CDB-4B69-93B8-0A44508D5BCD}"/>
    <cellStyle name="SAPBEXresItem 3 2 3 3 3" xfId="15803" xr:uid="{A80E29D9-B560-44CB-8936-A776EB1BBE61}"/>
    <cellStyle name="SAPBEXresItem 3 2 3 4" xfId="19507" xr:uid="{BB9A1034-CC61-4DA2-AEFB-20D29F81A751}"/>
    <cellStyle name="SAPBEXresItem 3 2 3 5" xfId="14765" xr:uid="{65B122C1-CB20-4C08-A08E-2A21E63347A0}"/>
    <cellStyle name="SAPBEXresItem 3 2 4" xfId="18037" xr:uid="{390ED691-0055-42B9-BA2B-49428DB84918}"/>
    <cellStyle name="SAPBEXresItem 3 2 5" xfId="13188" xr:uid="{09F3399A-16C0-4862-8170-8740965CE961}"/>
    <cellStyle name="SAPBEXresItem 3 3" xfId="6291" xr:uid="{08308E22-5F11-4BC0-AE19-A8F2950D7D69}"/>
    <cellStyle name="SAPBEXresItem 3 3 2" xfId="6764" xr:uid="{707A74FC-2151-404A-A818-E8667FBDA377}"/>
    <cellStyle name="SAPBEXresItem 3 3 2 2" xfId="9608" xr:uid="{EBE866DE-D8A3-4BAE-B1F4-63FFADF8A62F}"/>
    <cellStyle name="SAPBEXresItem 3 3 2 2 2" xfId="11332" xr:uid="{03D39D3C-03E2-4000-8E0D-45B0ADCB17AE}"/>
    <cellStyle name="SAPBEXresItem 3 3 2 2 2 2" xfId="21741" xr:uid="{55802C8F-E5AC-42C9-8152-13AFBC6AEB07}"/>
    <cellStyle name="SAPBEXresItem 3 3 2 2 2 3" xfId="16999" xr:uid="{E33D2E52-A696-4491-88A8-EBDF5EC6DC22}"/>
    <cellStyle name="SAPBEXresItem 3 3 2 2 3" xfId="8410" xr:uid="{46A0EB4A-1028-4AE6-8230-E03CBCCB1746}"/>
    <cellStyle name="SAPBEXresItem 3 3 2 2 3 2" xfId="18821" xr:uid="{DA15987A-A6CF-4807-92AC-7DC0074293C3}"/>
    <cellStyle name="SAPBEXresItem 3 3 2 2 3 3" xfId="14079" xr:uid="{8223090D-AEFD-4894-9F4B-250F798E988F}"/>
    <cellStyle name="SAPBEXresItem 3 3 2 2 4" xfId="20036" xr:uid="{4C9EEF61-6C5A-4C0C-904C-98CB86FA18D4}"/>
    <cellStyle name="SAPBEXresItem 3 3 2 2 5" xfId="15294" xr:uid="{00F3F01D-1D3F-47E8-B6A4-256CB3225B5F}"/>
    <cellStyle name="SAPBEXresItem 3 3 2 3" xfId="18583" xr:uid="{7ABF7E3C-0F7B-4CFF-8A02-1D3FE53AE820}"/>
    <cellStyle name="SAPBEXresItem 3 3 2 4" xfId="13745" xr:uid="{65B07779-BAE6-40A5-AE73-E6B04DA98A41}"/>
    <cellStyle name="SAPBEXresItem 3 3 3" xfId="9165" xr:uid="{029BA4A2-2E87-49E7-8095-F84FA9250526}"/>
    <cellStyle name="SAPBEXresItem 3 3 3 2" xfId="10893" xr:uid="{E738E0E9-07B1-469B-A8F7-B80678E7A184}"/>
    <cellStyle name="SAPBEXresItem 3 3 3 2 2" xfId="21302" xr:uid="{45EA0687-6CB5-4CBB-AA7D-18916AA51802}"/>
    <cellStyle name="SAPBEXresItem 3 3 3 2 3" xfId="16560" xr:uid="{79393850-6C76-492D-ACAF-2F3031C2E76F}"/>
    <cellStyle name="SAPBEXresItem 3 3 3 3" xfId="8624" xr:uid="{DF9A170A-8842-4026-BE98-B22559EBCBA4}"/>
    <cellStyle name="SAPBEXresItem 3 3 3 3 2" xfId="19053" xr:uid="{8E780920-8EC5-471A-8857-72D3D18710EC}"/>
    <cellStyle name="SAPBEXresItem 3 3 3 3 3" xfId="14311" xr:uid="{94855767-337A-4D21-8ECC-71881D7A9A56}"/>
    <cellStyle name="SAPBEXresItem 3 3 3 4" xfId="19594" xr:uid="{E54FA7C4-3749-449A-8948-42BD4BE8A77D}"/>
    <cellStyle name="SAPBEXresItem 3 3 3 5" xfId="14852" xr:uid="{CE24F149-4D50-4BA9-9F55-37FD287F763A}"/>
    <cellStyle name="SAPBEXresItem 3 3 4" xfId="18130" xr:uid="{AE4E296E-89AE-4903-90BB-CAE5CC9C157D}"/>
    <cellStyle name="SAPBEXresItem 3 3 5" xfId="13283" xr:uid="{96FFFB24-F2BE-45B9-BD32-37FDDABD0632}"/>
    <cellStyle name="SAPBEXresItem 3 4" xfId="6422" xr:uid="{0C7251C2-17BF-4BD5-AA84-4A5BC74CF62F}"/>
    <cellStyle name="SAPBEXresItem 3 4 2" xfId="6887" xr:uid="{1C4D1DE5-05A8-456C-B211-232CB82A3131}"/>
    <cellStyle name="SAPBEXresItem 3 4 2 2" xfId="9724" xr:uid="{6506E18F-F1D7-407E-993B-C9D6589AF7C4}"/>
    <cellStyle name="SAPBEXresItem 3 4 2 2 2" xfId="11449" xr:uid="{F4F36C4B-D0F2-4212-8CF6-0AFD3A8F8BB3}"/>
    <cellStyle name="SAPBEXresItem 3 4 2 2 2 2" xfId="21858" xr:uid="{B1D07C99-2808-4754-B860-643559171459}"/>
    <cellStyle name="SAPBEXresItem 3 4 2 2 2 3" xfId="17116" xr:uid="{1D511518-385A-4454-BA35-1E06AC5EE623}"/>
    <cellStyle name="SAPBEXresItem 3 4 2 2 3" xfId="11625" xr:uid="{F480B1BA-0F64-44DD-A050-E95E13261B5D}"/>
    <cellStyle name="SAPBEXresItem 3 4 2 2 3 2" xfId="22019" xr:uid="{5F4959BA-16CA-4903-BB23-3B5D2D951C74}"/>
    <cellStyle name="SAPBEXresItem 3 4 2 2 3 3" xfId="17277" xr:uid="{88B3D9F9-FCC6-4A5F-9A93-15BB356BC48D}"/>
    <cellStyle name="SAPBEXresItem 3 4 2 2 4" xfId="20152" xr:uid="{0628DFCA-3FED-4B57-BA0C-FBDC0CC83E44}"/>
    <cellStyle name="SAPBEXresItem 3 4 2 2 5" xfId="15410" xr:uid="{3FCBC955-C49C-4FE2-A6BF-20D2D426354C}"/>
    <cellStyle name="SAPBEXresItem 3 4 2 3" xfId="18704" xr:uid="{0E6705FC-41AB-4556-870C-BF5085DB4CD0}"/>
    <cellStyle name="SAPBEXresItem 3 4 2 4" xfId="13868" xr:uid="{C43CCD66-3204-454D-B937-7FAF6B4E6347}"/>
    <cellStyle name="SAPBEXresItem 3 4 3" xfId="9289" xr:uid="{68B83182-77E5-4DA7-9955-85304A60D10A}"/>
    <cellStyle name="SAPBEXresItem 3 4 3 2" xfId="11018" xr:uid="{1471AF93-78C5-4765-B4F1-0CC03A444BEF}"/>
    <cellStyle name="SAPBEXresItem 3 4 3 2 2" xfId="21427" xr:uid="{A68477E5-3D9C-424F-B707-0CA41E766B0A}"/>
    <cellStyle name="SAPBEXresItem 3 4 3 2 3" xfId="16685" xr:uid="{0E0B551F-A227-474F-AA96-FC404843D596}"/>
    <cellStyle name="SAPBEXresItem 3 4 3 3" xfId="11696" xr:uid="{5BB0B84E-EF25-4529-8D8C-2FB1259AA177}"/>
    <cellStyle name="SAPBEXresItem 3 4 3 3 2" xfId="22090" xr:uid="{336CB0E2-56DD-45D4-A52C-84110B210EE0}"/>
    <cellStyle name="SAPBEXresItem 3 4 3 3 3" xfId="17348" xr:uid="{4112DE3F-A700-4D0F-A37A-E58AFFEB30BD}"/>
    <cellStyle name="SAPBEXresItem 3 4 3 4" xfId="19718" xr:uid="{82ADE3C4-C9A4-4B06-A160-585446424850}"/>
    <cellStyle name="SAPBEXresItem 3 4 3 5" xfId="14976" xr:uid="{5BBF027C-5D1E-4ED4-BFD9-9D835320118D}"/>
    <cellStyle name="SAPBEXresItem 3 4 4" xfId="18259" xr:uid="{06EA465A-05D4-4695-916B-D24273B38D85}"/>
    <cellStyle name="SAPBEXresItem 3 4 5" xfId="13414" xr:uid="{64020816-3E93-4067-A94B-5E3BAB7049FB}"/>
    <cellStyle name="SAPBEXresItem 3 5" xfId="5716" xr:uid="{A97A483F-66D9-4F5C-A673-E16EB5493B18}"/>
    <cellStyle name="SAPBEXresItem 3 5 2" xfId="8668" xr:uid="{2448D398-7558-4A64-95E1-9D16CEB7C232}"/>
    <cellStyle name="SAPBEXresItem 3 5 2 2" xfId="10377" xr:uid="{2B4828CE-1FE6-4223-BB15-ACFD87CB00D3}"/>
    <cellStyle name="SAPBEXresItem 3 5 2 2 2" xfId="20786" xr:uid="{4DCA54DE-2CF9-4C0B-A7DD-188D16EAA9C9}"/>
    <cellStyle name="SAPBEXresItem 3 5 2 2 3" xfId="16044" xr:uid="{DE8A3006-52D4-4515-B093-8A192EC06ACE}"/>
    <cellStyle name="SAPBEXresItem 3 5 2 3" xfId="8629" xr:uid="{C900DF30-2445-47C7-8E10-740D28162DA8}"/>
    <cellStyle name="SAPBEXresItem 3 5 2 3 2" xfId="19058" xr:uid="{956A07F6-B4B4-49D4-BB8A-0AE78398758B}"/>
    <cellStyle name="SAPBEXresItem 3 5 2 3 3" xfId="14316" xr:uid="{803F4034-4016-49F6-A2F7-C6F0C1BC0A56}"/>
    <cellStyle name="SAPBEXresItem 3 5 2 4" xfId="19097" xr:uid="{58BA6792-596A-4549-94E1-9D9AD1ABC549}"/>
    <cellStyle name="SAPBEXresItem 3 5 2 5" xfId="14355" xr:uid="{C7FEECE6-C1C2-4544-B47E-7CB620F82B43}"/>
    <cellStyle name="SAPBEXresItem 3 5 3" xfId="17610" xr:uid="{30816738-9CFA-427C-92C8-8E956A704EE7}"/>
    <cellStyle name="SAPBEXresItem 3 5 4" xfId="12798" xr:uid="{9AD330BA-A608-48ED-ADFC-C653DAC5DFFF}"/>
    <cellStyle name="SAPBEXresItem 3 6" xfId="8893" xr:uid="{4ABC4E26-E07D-44CC-BFCA-355D71DE32A7}"/>
    <cellStyle name="SAPBEXresItem 3 6 2" xfId="10610" xr:uid="{6A9BA28F-D0E5-44BB-B7CE-7523944A6899}"/>
    <cellStyle name="SAPBEXresItem 3 6 2 2" xfId="21019" xr:uid="{08B8B7FA-6F41-4137-A4BA-F026B80A6FF2}"/>
    <cellStyle name="SAPBEXresItem 3 6 2 3" xfId="16277" xr:uid="{749D682C-CA6A-4B95-B17A-E70E384EBFA6}"/>
    <cellStyle name="SAPBEXresItem 3 6 3" xfId="9819" xr:uid="{CEE7DF29-BDFC-4B3B-8C97-616BF69F2F46}"/>
    <cellStyle name="SAPBEXresItem 3 6 3 2" xfId="20239" xr:uid="{22B6638E-13E5-4218-A6A4-ECE6B5991CF5}"/>
    <cellStyle name="SAPBEXresItem 3 6 3 3" xfId="15497" xr:uid="{13BC6F79-BC9B-4324-9575-F13CD560FED9}"/>
    <cellStyle name="SAPBEXresItem 3 6 4" xfId="19322" xr:uid="{87238CC4-BE1C-4B05-95E8-22AA41A09A26}"/>
    <cellStyle name="SAPBEXresItem 3 6 5" xfId="14580" xr:uid="{7685C5A0-2A0C-45D8-923C-27AA7BC22563}"/>
    <cellStyle name="SAPBEXresItem 3 7" xfId="17843" xr:uid="{0CA88FE4-68D4-4E91-BACA-87580834B9F7}"/>
    <cellStyle name="SAPBEXresItem 3 8" xfId="12987" xr:uid="{7B29110C-01AD-44F6-A63B-F98BB0C44D69}"/>
    <cellStyle name="SAPBEXresItem 4" xfId="5912" xr:uid="{5D27C163-5178-4C94-8CA2-5EAA709F3AD1}"/>
    <cellStyle name="SAPBEXresItem 4 2" xfId="6534" xr:uid="{0FB2F739-0154-4E0C-906B-E56ECFDF5E03}"/>
    <cellStyle name="SAPBEXresItem 4 2 2" xfId="9397" xr:uid="{C65D01CB-B028-465A-BC66-8DAFD5F8A054}"/>
    <cellStyle name="SAPBEXresItem 4 2 2 2" xfId="11111" xr:uid="{67287D09-67D5-4258-920D-9AB7414E78B2}"/>
    <cellStyle name="SAPBEXresItem 4 2 2 2 2" xfId="21520" xr:uid="{36319511-C0B7-4831-A4D8-1F62F4C9958F}"/>
    <cellStyle name="SAPBEXresItem 4 2 2 2 3" xfId="16778" xr:uid="{FBD9A985-3F4C-4C7F-BB93-544FD963D983}"/>
    <cellStyle name="SAPBEXresItem 4 2 2 3" xfId="9815" xr:uid="{CB1BEF4F-C00B-4D82-B856-11F0D4FDC323}"/>
    <cellStyle name="SAPBEXresItem 4 2 2 3 2" xfId="20235" xr:uid="{242A11CB-0494-4A8E-90BC-2131C89AF833}"/>
    <cellStyle name="SAPBEXresItem 4 2 2 3 3" xfId="15493" xr:uid="{FE5DD5C6-0F44-480C-8145-7D2367C96A59}"/>
    <cellStyle name="SAPBEXresItem 4 2 2 4" xfId="19825" xr:uid="{3751B5BC-4DDC-47CA-AFD7-11A3054B54BC}"/>
    <cellStyle name="SAPBEXresItem 4 2 2 5" xfId="15083" xr:uid="{A3EBEDD7-EB4C-40FE-8608-B096EC63BD15}"/>
    <cellStyle name="SAPBEXresItem 4 2 3" xfId="18359" xr:uid="{5C85E546-5BA9-4C50-8B2F-5A4B048D6F1B}"/>
    <cellStyle name="SAPBEXresItem 4 2 4" xfId="13517" xr:uid="{BA296435-9E96-47AE-AA69-60F045C731F9}"/>
    <cellStyle name="SAPBEXresItem 4 3" xfId="8838" xr:uid="{5CD0D126-7DF5-439E-9511-C6A39E874BFE}"/>
    <cellStyle name="SAPBEXresItem 4 3 2" xfId="10555" xr:uid="{F15CCBA6-AFFD-4C31-B81E-B7146CDE0E8B}"/>
    <cellStyle name="SAPBEXresItem 4 3 2 2" xfId="20964" xr:uid="{3323CB2E-AE2A-42F9-A1DA-0466D9B55B1D}"/>
    <cellStyle name="SAPBEXresItem 4 3 2 3" xfId="16222" xr:uid="{C047CD3D-0C2E-469B-88DF-E80F62BDE3E2}"/>
    <cellStyle name="SAPBEXresItem 4 3 3" xfId="10021" xr:uid="{5C8D32FF-3655-41AF-9E94-72AA952D5C87}"/>
    <cellStyle name="SAPBEXresItem 4 3 3 2" xfId="20432" xr:uid="{0350B77A-16BF-46A1-B924-A94072B2EAE9}"/>
    <cellStyle name="SAPBEXresItem 4 3 3 3" xfId="15690" xr:uid="{292CABF8-75D6-44C2-AACB-D63BAFF9AF4F}"/>
    <cellStyle name="SAPBEXresItem 4 3 4" xfId="19267" xr:uid="{7BA08547-AB40-4603-AC32-96DDA64B802C}"/>
    <cellStyle name="SAPBEXresItem 4 3 5" xfId="14525" xr:uid="{49ECF7DF-831E-42AD-B883-4D9020CAD37B}"/>
    <cellStyle name="SAPBEXresItem 4 4" xfId="17789" xr:uid="{7624DDCA-A1B1-4A50-8141-A9A964357B13}"/>
    <cellStyle name="SAPBEXresItem 4 5" xfId="12933" xr:uid="{64CBE28C-4332-446C-A8D3-E7D022E784BD}"/>
    <cellStyle name="SAPBEXresItem 5" xfId="6115" xr:uid="{DAB7246D-0CD9-4691-9699-FE8B98E25B11}"/>
    <cellStyle name="SAPBEXresItem 5 2" xfId="6610" xr:uid="{47AC7FB6-024A-45A1-9113-302DC055E91F}"/>
    <cellStyle name="SAPBEXresItem 5 2 2" xfId="9467" xr:uid="{8FBAD8EC-A5F0-4911-B49D-11120955BB47}"/>
    <cellStyle name="SAPBEXresItem 5 2 2 2" xfId="11184" xr:uid="{4CCF6712-81CE-4B41-92B5-28553C726376}"/>
    <cellStyle name="SAPBEXresItem 5 2 2 2 2" xfId="21593" xr:uid="{9BAA1368-C0FC-4337-A5E0-0B39C7EA5296}"/>
    <cellStyle name="SAPBEXresItem 5 2 2 2 3" xfId="16851" xr:uid="{826FBCEA-26A5-4F2F-801C-ED5C716CFA55}"/>
    <cellStyle name="SAPBEXresItem 5 2 2 3" xfId="10070" xr:uid="{D71FE10E-BE03-47CA-A020-3D6BECFDB827}"/>
    <cellStyle name="SAPBEXresItem 5 2 2 3 2" xfId="20479" xr:uid="{8623BBCC-4C77-46ED-895C-AC5B10673CC3}"/>
    <cellStyle name="SAPBEXresItem 5 2 2 3 3" xfId="15737" xr:uid="{9E30CAD5-7C12-4B23-AEF6-CFF510F341A5}"/>
    <cellStyle name="SAPBEXresItem 5 2 2 4" xfId="19895" xr:uid="{99C9FB2B-388F-4ACA-9106-091087032BA1}"/>
    <cellStyle name="SAPBEXresItem 5 2 2 5" xfId="15153" xr:uid="{BA00EA83-3FA0-4DAA-8376-6360FBE270B6}"/>
    <cellStyle name="SAPBEXresItem 5 2 3" xfId="18433" xr:uid="{19EE7DE1-A981-4DBC-8318-37C667AF5451}"/>
    <cellStyle name="SAPBEXresItem 5 2 4" xfId="13592" xr:uid="{8CFC294C-B49C-4012-B560-E4E26C869B54}"/>
    <cellStyle name="SAPBEXresItem 5 3" xfId="9004" xr:uid="{C0AF60DE-A683-4A90-A4D4-013767629390}"/>
    <cellStyle name="SAPBEXresItem 5 3 2" xfId="10725" xr:uid="{D738C901-4D31-4B73-B62B-D9CC0F72BED5}"/>
    <cellStyle name="SAPBEXresItem 5 3 2 2" xfId="21134" xr:uid="{9AB4CB9E-5C61-44FF-8DED-27FCCF542745}"/>
    <cellStyle name="SAPBEXresItem 5 3 2 3" xfId="16392" xr:uid="{4E4AE443-F2D8-4B0A-A80B-D2C0DA4B87E5}"/>
    <cellStyle name="SAPBEXresItem 5 3 3" xfId="9908" xr:uid="{C69C486E-24AA-45B9-A423-3A28CA40DEB4}"/>
    <cellStyle name="SAPBEXresItem 5 3 3 2" xfId="20323" xr:uid="{111F9D6F-7F5A-41CE-869B-4045C7BEF621}"/>
    <cellStyle name="SAPBEXresItem 5 3 3 3" xfId="15581" xr:uid="{2D10C386-44F2-4D9B-9F1A-2881D841E1AF}"/>
    <cellStyle name="SAPBEXresItem 5 3 4" xfId="19433" xr:uid="{9630AC42-C0CE-4196-AD38-FE99DE74BF57}"/>
    <cellStyle name="SAPBEXresItem 5 3 5" xfId="14691" xr:uid="{85E6E68E-54CD-44E9-A9D2-F5B99C74BE24}"/>
    <cellStyle name="SAPBEXresItem 5 4" xfId="17959" xr:uid="{DF468192-B0C5-4AF8-8E1F-463904A70ABA}"/>
    <cellStyle name="SAPBEXresItem 5 5" xfId="13109" xr:uid="{F2960363-3177-4E92-BF20-19DDD5AB2E9E}"/>
    <cellStyle name="SAPBEXresItem 6" xfId="5983" xr:uid="{E057F01B-4D17-4C82-8E2C-D257921660A4}"/>
    <cellStyle name="SAPBEXresItem 6 2" xfId="8900" xr:uid="{7E04148F-D4A6-4833-82ED-634345F2E4BA}"/>
    <cellStyle name="SAPBEXresItem 6 2 2" xfId="10616" xr:uid="{F5140ED4-83F1-414C-8F6E-64A5D47F1EEF}"/>
    <cellStyle name="SAPBEXresItem 6 2 2 2" xfId="21025" xr:uid="{FCCE8659-DBF0-42D5-ACA1-9EC45432F71B}"/>
    <cellStyle name="SAPBEXresItem 6 2 2 3" xfId="16283" xr:uid="{22FC6B19-99BE-4F37-8FE3-E61D66CDADAF}"/>
    <cellStyle name="SAPBEXresItem 6 2 3" xfId="11588" xr:uid="{5A9B1BAF-75F7-4151-AA4B-187EB77E72B0}"/>
    <cellStyle name="SAPBEXresItem 6 2 3 2" xfId="21982" xr:uid="{0C6548F6-0A1C-40A0-B0A7-81723CDECE04}"/>
    <cellStyle name="SAPBEXresItem 6 2 3 3" xfId="17240" xr:uid="{6150CE73-F6FE-4E96-8CFF-B36A8DD10C79}"/>
    <cellStyle name="SAPBEXresItem 6 2 4" xfId="19329" xr:uid="{9A5725E2-2A0F-410A-8FB4-909BFFBB46F9}"/>
    <cellStyle name="SAPBEXresItem 6 2 5" xfId="14587" xr:uid="{ED3B0DF3-4480-4F48-8A2E-FEF700C7A59F}"/>
    <cellStyle name="SAPBEXresItem 6 3" xfId="17850" xr:uid="{128F4988-227E-4B57-AF32-C4330B299E93}"/>
    <cellStyle name="SAPBEXresItem 6 4" xfId="12994" xr:uid="{833DF6D6-FCA8-4CD3-8B3D-024B2B37451F}"/>
    <cellStyle name="SAPBEXresItem 7" xfId="5206" xr:uid="{94987F34-FC2D-4F65-B551-96FC4B34B526}"/>
    <cellStyle name="SAPBEXresItem 7 2" xfId="10334" xr:uid="{CE8C0727-44E0-4A9F-879B-770469A7490E}"/>
    <cellStyle name="SAPBEXresItem 7 2 2" xfId="20742" xr:uid="{28283C09-A52C-48F4-AC68-8D472662A059}"/>
    <cellStyle name="SAPBEXresItem 7 2 3" xfId="16000" xr:uid="{81EC5DF5-4977-4AA5-8C50-6EB379F8131A}"/>
    <cellStyle name="SAPBEXresItem 7 3" xfId="10038" xr:uid="{F6833CEC-8CA1-46FE-ACD9-4B882ABC88F7}"/>
    <cellStyle name="SAPBEXresItem 7 3 2" xfId="20448" xr:uid="{235EE600-EF35-4C53-A15E-4FEF866C10F0}"/>
    <cellStyle name="SAPBEXresItem 7 3 3" xfId="15706" xr:uid="{93C36567-6845-4829-A890-101E6FFD9389}"/>
    <cellStyle name="SAPBEXresItem 7 4" xfId="18901" xr:uid="{2B4A5C2D-E8A8-46FA-BE30-4473839D2784}"/>
    <cellStyle name="SAPBEXresItem 7 5" xfId="14159" xr:uid="{ACF9CA01-9B13-4B94-927D-A657ADF9C220}"/>
    <cellStyle name="SAPBEXresItem 8" xfId="17563" xr:uid="{EADF97BC-8368-416D-AF29-FCFBD8DE2346}"/>
    <cellStyle name="SAPBEXresItem 9" xfId="11976" xr:uid="{FDFBF0A7-ACD2-4BF1-B624-A0D211E267E2}"/>
    <cellStyle name="SAPBEXresItemX" xfId="4519" xr:uid="{4C40D4C3-9EBB-46CD-9A4D-5A2A607D33CF}"/>
    <cellStyle name="SAPBEXresItemX 2" xfId="5859" xr:uid="{9D5A409F-2CF5-4B30-A080-44D406DE568A}"/>
    <cellStyle name="SAPBEXresItemX 2 2" xfId="6262" xr:uid="{6C1851C6-50A9-45D3-804C-79A43E3C2BC8}"/>
    <cellStyle name="SAPBEXresItemX 2 2 2" xfId="6736" xr:uid="{C8E9CEA9-E412-4895-BF35-6967518415EF}"/>
    <cellStyle name="SAPBEXresItemX 2 2 2 2" xfId="9586" xr:uid="{EA0FD58A-5C81-446C-99A6-DED2F5C6C773}"/>
    <cellStyle name="SAPBEXresItemX 2 2 2 2 2" xfId="11305" xr:uid="{6B303541-1240-4B16-8678-8AB549AD417A}"/>
    <cellStyle name="SAPBEXresItemX 2 2 2 2 2 2" xfId="21714" xr:uid="{679B4A6B-44B9-43C7-BAD6-18E58CFB6FA7}"/>
    <cellStyle name="SAPBEXresItemX 2 2 2 2 2 3" xfId="16972" xr:uid="{D85BD725-77AB-47FD-AC42-76A236A7A76C}"/>
    <cellStyle name="SAPBEXresItemX 2 2 2 2 3" xfId="11667" xr:uid="{4E324C83-7E56-4A40-B16B-7C17CD26A3D4}"/>
    <cellStyle name="SAPBEXresItemX 2 2 2 2 3 2" xfId="22061" xr:uid="{A475473A-FFC5-40C1-9B5B-6E6C9E587B25}"/>
    <cellStyle name="SAPBEXresItemX 2 2 2 2 3 3" xfId="17319" xr:uid="{004EADD1-E6F5-42D4-A8A7-1BBA12216BEE}"/>
    <cellStyle name="SAPBEXresItemX 2 2 2 2 4" xfId="20014" xr:uid="{83E1FA95-0A91-474B-A952-BD1D4A0F4DAC}"/>
    <cellStyle name="SAPBEXresItemX 2 2 2 2 5" xfId="15272" xr:uid="{7B441721-06EF-4997-92A1-EA5D97AFC787}"/>
    <cellStyle name="SAPBEXresItemX 2 2 2 3" xfId="18556" xr:uid="{FD3AE242-B603-4D47-98B6-1BFA28C63743}"/>
    <cellStyle name="SAPBEXresItemX 2 2 2 4" xfId="13717" xr:uid="{FC98F7F1-E0CB-49F1-8F0D-BF101950F1C9}"/>
    <cellStyle name="SAPBEXresItemX 2 2 3" xfId="9141" xr:uid="{CFDBEFD4-4062-439F-89DE-EA626CC97F27}"/>
    <cellStyle name="SAPBEXresItemX 2 2 3 2" xfId="10865" xr:uid="{258BF37D-2CBF-440A-BB5F-F23A3B28BF9C}"/>
    <cellStyle name="SAPBEXresItemX 2 2 3 2 2" xfId="21274" xr:uid="{D4E94AEC-1BDC-493C-9AD8-D42159B5DEA7}"/>
    <cellStyle name="SAPBEXresItemX 2 2 3 2 3" xfId="16532" xr:uid="{61E0743E-64B9-41C9-855B-0F6702AB9638}"/>
    <cellStyle name="SAPBEXresItemX 2 2 3 3" xfId="8875" xr:uid="{88F15389-A871-4A83-AB92-0765FCC842AB}"/>
    <cellStyle name="SAPBEXresItemX 2 2 3 3 2" xfId="19304" xr:uid="{24EC1AFC-213C-4C3F-8D90-D54FEB89AE8F}"/>
    <cellStyle name="SAPBEXresItemX 2 2 3 3 3" xfId="14562" xr:uid="{4A262F30-43CE-4111-9F7F-A1936E352F7E}"/>
    <cellStyle name="SAPBEXresItemX 2 2 3 4" xfId="19570" xr:uid="{B402D9FB-3DE6-4033-B77D-3A520306B35C}"/>
    <cellStyle name="SAPBEXresItemX 2 2 3 5" xfId="14828" xr:uid="{952306EE-213D-4C9B-9245-E6966C63ED39}"/>
    <cellStyle name="SAPBEXresItemX 2 2 4" xfId="18102" xr:uid="{9B9AA44A-FCBC-4C00-BBE7-EA366B74747F}"/>
    <cellStyle name="SAPBEXresItemX 2 2 5" xfId="13254" xr:uid="{E531ECF0-596F-47F8-9611-800895AC9088}"/>
    <cellStyle name="SAPBEXresItemX 2 3" xfId="6396" xr:uid="{AE7B6474-ADED-4C9E-80D8-DE3841FF3252}"/>
    <cellStyle name="SAPBEXresItemX 2 3 2" xfId="6861" xr:uid="{66BE6C99-5394-4BFE-860B-AE6ABE834F62}"/>
    <cellStyle name="SAPBEXresItemX 2 3 2 2" xfId="9702" xr:uid="{F7A83BF1-83F1-4B37-8016-9F882C8F23EC}"/>
    <cellStyle name="SAPBEXresItemX 2 3 2 2 2" xfId="11423" xr:uid="{D9C93B72-2932-467E-B57E-61549A282082}"/>
    <cellStyle name="SAPBEXresItemX 2 3 2 2 2 2" xfId="21832" xr:uid="{7C792DC0-3E15-4F11-A444-CEC2F33F1740}"/>
    <cellStyle name="SAPBEXresItemX 2 3 2 2 2 3" xfId="17090" xr:uid="{BDBD5D55-7220-41F8-9366-CDB65028B71D}"/>
    <cellStyle name="SAPBEXresItemX 2 3 2 2 3" xfId="11510" xr:uid="{A10B6455-9636-462F-B7F1-937F9939A54B}"/>
    <cellStyle name="SAPBEXresItemX 2 3 2 2 3 2" xfId="21905" xr:uid="{7BDD25C8-10D0-4479-A45C-6AFF7B3C6D30}"/>
    <cellStyle name="SAPBEXresItemX 2 3 2 2 3 3" xfId="17163" xr:uid="{320FFBE8-6056-4651-8F64-54532B94EC1C}"/>
    <cellStyle name="SAPBEXresItemX 2 3 2 2 4" xfId="20130" xr:uid="{08760CF1-03D7-43A2-B3F2-907930EC74C9}"/>
    <cellStyle name="SAPBEXresItemX 2 3 2 2 5" xfId="15388" xr:uid="{CED71642-961B-4789-A266-80306F99AB21}"/>
    <cellStyle name="SAPBEXresItemX 2 3 2 3" xfId="18679" xr:uid="{D13661A9-6D13-45D2-8294-32F4CC09210B}"/>
    <cellStyle name="SAPBEXresItemX 2 3 2 4" xfId="13842" xr:uid="{87B7EAB0-4458-4C38-802D-578985BACB47}"/>
    <cellStyle name="SAPBEXresItemX 2 3 3" xfId="9268" xr:uid="{8DBEBC90-03FC-4980-8688-ECA33CB41EDB}"/>
    <cellStyle name="SAPBEXresItemX 2 3 3 2" xfId="10992" xr:uid="{F1D1E631-22B2-4055-B928-D9DE07F4C10A}"/>
    <cellStyle name="SAPBEXresItemX 2 3 3 2 2" xfId="21401" xr:uid="{51AFA191-6CC1-47F3-9B26-8CAD27B81BBE}"/>
    <cellStyle name="SAPBEXresItemX 2 3 3 2 3" xfId="16659" xr:uid="{85A30929-4C0A-4142-84E1-D5B83474377D}"/>
    <cellStyle name="SAPBEXresItemX 2 3 3 3" xfId="9841" xr:uid="{4C3571C5-54B7-4D95-B350-22DD45277CD0}"/>
    <cellStyle name="SAPBEXresItemX 2 3 3 3 2" xfId="20261" xr:uid="{A6FF002F-6F36-4456-8874-6A5665EC5296}"/>
    <cellStyle name="SAPBEXresItemX 2 3 3 3 3" xfId="15519" xr:uid="{28B8FB61-B4A2-403C-8AC8-5A7CFBF8D422}"/>
    <cellStyle name="SAPBEXresItemX 2 3 3 4" xfId="19697" xr:uid="{3EAA0488-2692-45F7-B84A-796A58BEC179}"/>
    <cellStyle name="SAPBEXresItemX 2 3 3 5" xfId="14955" xr:uid="{6C91243D-D22C-43BF-8432-161E1B415769}"/>
    <cellStyle name="SAPBEXresItemX 2 3 4" xfId="18234" xr:uid="{26B2973A-44E7-4456-810C-D1AD049C059B}"/>
    <cellStyle name="SAPBEXresItemX 2 3 5" xfId="13388" xr:uid="{E94C4067-B0F3-47F5-B715-2EFB11C90E35}"/>
    <cellStyle name="SAPBEXresItemX 2 4" xfId="5697" xr:uid="{618C6833-3BA8-410A-94BF-A7C93937A794}"/>
    <cellStyle name="SAPBEXresItemX 2 4 2" xfId="8652" xr:uid="{0B61A693-FB34-445D-BC8F-94D3D22C460D}"/>
    <cellStyle name="SAPBEXresItemX 2 4 2 2" xfId="10363" xr:uid="{6D27BE46-9E54-459C-A3E5-3153E70DE9A9}"/>
    <cellStyle name="SAPBEXresItemX 2 4 2 2 2" xfId="20772" xr:uid="{EB7C4F87-F3E3-41D5-96B2-3DD124418AFD}"/>
    <cellStyle name="SAPBEXresItemX 2 4 2 2 3" xfId="16030" xr:uid="{0D6EC09D-6910-4CA7-A958-EE8584C65B30}"/>
    <cellStyle name="SAPBEXresItemX 2 4 2 3" xfId="10265" xr:uid="{D2993D19-B255-4DA3-A537-567E8665161A}"/>
    <cellStyle name="SAPBEXresItemX 2 4 2 3 2" xfId="20674" xr:uid="{760DC926-8E51-4549-BCBE-BDF86BE525D1}"/>
    <cellStyle name="SAPBEXresItemX 2 4 2 3 3" xfId="15932" xr:uid="{93B1DC1B-184A-4393-9297-1996C647EAB8}"/>
    <cellStyle name="SAPBEXresItemX 2 4 2 4" xfId="19081" xr:uid="{1118EC8B-80FF-4D3D-B576-9FAE9A762003}"/>
    <cellStyle name="SAPBEXresItemX 2 4 2 5" xfId="14339" xr:uid="{E6D96A3E-AACF-4A10-827C-DF40BA0FB1B9}"/>
    <cellStyle name="SAPBEXresItemX 2 4 3" xfId="17596" xr:uid="{FE0617CB-F3B9-4AF3-81B9-5DE6A947394F}"/>
    <cellStyle name="SAPBEXresItemX 2 4 4" xfId="12783" xr:uid="{2A172431-FCA7-4AED-B222-4B5D20DB3738}"/>
    <cellStyle name="SAPBEXresItemX 2 5" xfId="8797" xr:uid="{999BDFEA-82F2-4C07-BED3-91EB2D543F2D}"/>
    <cellStyle name="SAPBEXresItemX 2 5 2" xfId="10511" xr:uid="{101AE525-42A8-4A14-82B8-BA710EEDE58C}"/>
    <cellStyle name="SAPBEXresItemX 2 5 2 2" xfId="20920" xr:uid="{AA96CAE7-F456-4724-86AE-A93EF74B4F42}"/>
    <cellStyle name="SAPBEXresItemX 2 5 2 3" xfId="16178" xr:uid="{DB6F76D6-7892-4A57-93DA-C4D6321DDFE3}"/>
    <cellStyle name="SAPBEXresItemX 2 5 3" xfId="11039" xr:uid="{6757F3BC-003A-4B08-90F7-E91653B7E5E5}"/>
    <cellStyle name="SAPBEXresItemX 2 5 3 2" xfId="21448" xr:uid="{77E54712-D396-47F9-AD48-B6AE03DE55DC}"/>
    <cellStyle name="SAPBEXresItemX 2 5 3 3" xfId="16706" xr:uid="{2ABF53A2-65B7-4EAC-ABED-90AA143C411D}"/>
    <cellStyle name="SAPBEXresItemX 2 5 4" xfId="19226" xr:uid="{FBB989E1-422E-4B32-968F-70DD5BB706D0}"/>
    <cellStyle name="SAPBEXresItemX 2 5 5" xfId="14484" xr:uid="{2412DEB4-07D4-4B18-A76C-E99232893F33}"/>
    <cellStyle name="SAPBEXresItemX 2 6" xfId="17744" xr:uid="{AED6138D-220A-4950-B1B3-8423BB970913}"/>
    <cellStyle name="SAPBEXresItemX 2 7" xfId="12204" xr:uid="{926FAD19-39D0-46C4-9005-9BC2F8282AA2}"/>
    <cellStyle name="SAPBEXresItemX 3" xfId="5687" xr:uid="{442AC140-979A-404F-A0F0-11FADC3A7B3A}"/>
    <cellStyle name="SAPBEXresItemX 3 2" xfId="6144" xr:uid="{935A249C-88F8-4525-89D9-BBE41351BD2E}"/>
    <cellStyle name="SAPBEXresItemX 3 2 2" xfId="6625" xr:uid="{6CE6F8F2-0E28-4CD8-9E00-96B5F912D109}"/>
    <cellStyle name="SAPBEXresItemX 3 2 2 2" xfId="9480" xr:uid="{E104CDE8-5475-4AD8-8317-3A259948A0A9}"/>
    <cellStyle name="SAPBEXresItemX 3 2 2 2 2" xfId="11197" xr:uid="{D17F8D35-00E2-4F4F-8402-4F624400A4CD}"/>
    <cellStyle name="SAPBEXresItemX 3 2 2 2 2 2" xfId="21606" xr:uid="{0B55599F-D4F7-4D4D-9C89-20DBF482C61C}"/>
    <cellStyle name="SAPBEXresItemX 3 2 2 2 2 3" xfId="16864" xr:uid="{E08D4C70-EEAD-4E29-A736-701856DB739F}"/>
    <cellStyle name="SAPBEXresItemX 3 2 2 2 3" xfId="8328" xr:uid="{B801045B-5DB4-47DB-A8A7-AAAB0918A51A}"/>
    <cellStyle name="SAPBEXresItemX 3 2 2 2 3 2" xfId="18739" xr:uid="{C6B170E6-F704-4723-965B-134A6635CD4E}"/>
    <cellStyle name="SAPBEXresItemX 3 2 2 2 3 3" xfId="13997" xr:uid="{F2B9697F-02D8-4B92-A9AB-905C9100A88C}"/>
    <cellStyle name="SAPBEXresItemX 3 2 2 2 4" xfId="19908" xr:uid="{4F35B62E-524C-49B2-A7F9-67286489115A}"/>
    <cellStyle name="SAPBEXresItemX 3 2 2 2 5" xfId="15166" xr:uid="{A81A2CC4-8CD1-4992-9692-F9B945C58AF2}"/>
    <cellStyle name="SAPBEXresItemX 3 2 2 3" xfId="18448" xr:uid="{EFF242CC-05F1-4D7B-A5D6-5F6DDBFF1ACD}"/>
    <cellStyle name="SAPBEXresItemX 3 2 2 4" xfId="13607" xr:uid="{2F7ED175-CB1D-4C30-A374-11FFDA1564BD}"/>
    <cellStyle name="SAPBEXresItemX 3 2 3" xfId="9031" xr:uid="{0F1CD75E-FF83-47D0-A2E3-E31546D02674}"/>
    <cellStyle name="SAPBEXresItemX 3 2 3 2" xfId="10752" xr:uid="{0DD685EA-0AB0-42DE-BEE3-6460CC1544D9}"/>
    <cellStyle name="SAPBEXresItemX 3 2 3 2 2" xfId="21161" xr:uid="{9E340F8A-5A99-43A4-8F2A-7C84A8918B35}"/>
    <cellStyle name="SAPBEXresItemX 3 2 3 2 3" xfId="16419" xr:uid="{EBA64904-BF49-4F2E-8A2C-FF631F319204}"/>
    <cellStyle name="SAPBEXresItemX 3 2 3 3" xfId="10175" xr:uid="{A76377CF-CAFD-44DB-B41E-DF6F40861E9A}"/>
    <cellStyle name="SAPBEXresItemX 3 2 3 3 2" xfId="20584" xr:uid="{6E08A04C-EA03-46AF-A04D-548332720FF6}"/>
    <cellStyle name="SAPBEXresItemX 3 2 3 3 3" xfId="15842" xr:uid="{7D617035-66F8-41CF-A030-9A458EFEAF1D}"/>
    <cellStyle name="SAPBEXresItemX 3 2 3 4" xfId="19460" xr:uid="{77A252E5-8B17-4ABB-9CC0-EDE3B164E547}"/>
    <cellStyle name="SAPBEXresItemX 3 2 3 5" xfId="14718" xr:uid="{A89A5DF4-14F2-49F9-934B-74BC84482BA5}"/>
    <cellStyle name="SAPBEXresItemX 3 2 4" xfId="17988" xr:uid="{0DB9EE02-0972-4C64-B0E5-ED51E0B7BBF3}"/>
    <cellStyle name="SAPBEXresItemX 3 2 5" xfId="13138" xr:uid="{32E7EE4C-9DD9-423A-BCE8-1003D8659150}"/>
    <cellStyle name="SAPBEXresItemX 3 3" xfId="6044" xr:uid="{2F4CD449-8954-4036-8CD6-E8EBBE1F5F18}"/>
    <cellStyle name="SAPBEXresItemX 3 3 2" xfId="6584" xr:uid="{FC43B6CC-8361-4A7C-B0FC-FE16E124AAA7}"/>
    <cellStyle name="SAPBEXresItemX 3 3 2 2" xfId="9444" xr:uid="{46948EBB-F28B-4C8C-B71B-EF6A0A9563CB}"/>
    <cellStyle name="SAPBEXresItemX 3 3 2 2 2" xfId="11159" xr:uid="{C8B1F443-9B33-4FF1-A3D1-3655C50BAA5B}"/>
    <cellStyle name="SAPBEXresItemX 3 3 2 2 2 2" xfId="21568" xr:uid="{41E90DA1-914E-47FF-856C-06D5864566E6}"/>
    <cellStyle name="SAPBEXresItemX 3 3 2 2 2 3" xfId="16826" xr:uid="{024ECF15-E6D4-4451-978B-335D92125BB9}"/>
    <cellStyle name="SAPBEXresItemX 3 3 2 2 3" xfId="10025" xr:uid="{25C8FE0D-7512-4ECE-95B1-EA97A8CCE2FE}"/>
    <cellStyle name="SAPBEXresItemX 3 3 2 2 3 2" xfId="20436" xr:uid="{FD1B0226-83B6-4D9A-B718-DA87209C95DA}"/>
    <cellStyle name="SAPBEXresItemX 3 3 2 2 3 3" xfId="15694" xr:uid="{E3EC4F2A-7F0A-4A5E-9984-8D363CF75E07}"/>
    <cellStyle name="SAPBEXresItemX 3 3 2 2 4" xfId="19872" xr:uid="{B3A62A02-39B6-452F-BA76-1747ED5948F2}"/>
    <cellStyle name="SAPBEXresItemX 3 3 2 2 5" xfId="15130" xr:uid="{B71EB607-FC9F-40D5-8D81-8F7C4DC44EB3}"/>
    <cellStyle name="SAPBEXresItemX 3 3 2 3" xfId="18407" xr:uid="{FAC016D9-2B62-4143-BEEE-B96DB334A701}"/>
    <cellStyle name="SAPBEXresItemX 3 3 2 4" xfId="13566" xr:uid="{1DDDD0E5-976D-40AD-A4C8-BAD686028090}"/>
    <cellStyle name="SAPBEXresItemX 3 3 3" xfId="8952" xr:uid="{8D6C1D4D-50D1-48BA-B7ED-3541AC32CFFB}"/>
    <cellStyle name="SAPBEXresItemX 3 3 3 2" xfId="10669" xr:uid="{2E60223B-AFEE-4414-AA8C-56054DDB0A18}"/>
    <cellStyle name="SAPBEXresItemX 3 3 3 2 2" xfId="21078" xr:uid="{9AEB0814-A1F7-4AF9-8C42-9CB4344DA73E}"/>
    <cellStyle name="SAPBEXresItemX 3 3 3 2 3" xfId="16336" xr:uid="{122A8E7F-5740-45A5-8980-2182F13F30A9}"/>
    <cellStyle name="SAPBEXresItemX 3 3 3 3" xfId="10200" xr:uid="{7B57AAA2-3163-4738-9007-C4D9FFFF22FC}"/>
    <cellStyle name="SAPBEXresItemX 3 3 3 3 2" xfId="20609" xr:uid="{C047B0A7-D817-4CA1-A141-AE981B9080F2}"/>
    <cellStyle name="SAPBEXresItemX 3 3 3 3 3" xfId="15867" xr:uid="{5968C4B3-97BF-4BD8-91AB-EA694E5026DF}"/>
    <cellStyle name="SAPBEXresItemX 3 3 3 4" xfId="19381" xr:uid="{E6E03F63-1306-46D1-BED3-068EF38914AC}"/>
    <cellStyle name="SAPBEXresItemX 3 3 3 5" xfId="14639" xr:uid="{40FCB29E-D7C9-47F1-8F03-92288BF3A86F}"/>
    <cellStyle name="SAPBEXresItemX 3 3 4" xfId="17904" xr:uid="{61EC361E-8F9B-4BC2-BDFA-F29C19C21289}"/>
    <cellStyle name="SAPBEXresItemX 3 3 5" xfId="13049" xr:uid="{3D6B09AA-05AB-41CF-8F07-3F329DEBEC62}"/>
    <cellStyle name="SAPBEXresItemX 3 4" xfId="6321" xr:uid="{D97D9F98-4267-4325-B59B-F0CD7E25D9E5}"/>
    <cellStyle name="SAPBEXresItemX 3 4 2" xfId="6786" xr:uid="{D4E2E6A7-99E1-4C9F-874B-FC5E9727A4F1}"/>
    <cellStyle name="SAPBEXresItemX 3 4 2 2" xfId="9629" xr:uid="{42A7B8A0-AA80-45EB-93DD-B8B456A39225}"/>
    <cellStyle name="SAPBEXresItemX 3 4 2 2 2" xfId="11351" xr:uid="{DA88F4E8-8B8B-4B46-99D0-97CFE118E372}"/>
    <cellStyle name="SAPBEXresItemX 3 4 2 2 2 2" xfId="21760" xr:uid="{20374127-800E-44D8-BDD8-132626A6E437}"/>
    <cellStyle name="SAPBEXresItemX 3 4 2 2 2 3" xfId="17018" xr:uid="{0C7B4F1A-95A1-4344-83DC-91E2F8652417}"/>
    <cellStyle name="SAPBEXresItemX 3 4 2 2 3" xfId="9331" xr:uid="{9654789F-71F6-4EFE-A3EC-B11223A47087}"/>
    <cellStyle name="SAPBEXresItemX 3 4 2 2 3 2" xfId="19760" xr:uid="{AF7C6506-079D-4BA8-9215-B5B18925CF7D}"/>
    <cellStyle name="SAPBEXresItemX 3 4 2 2 3 3" xfId="15018" xr:uid="{4EE3E3B6-3A15-44EC-872B-2B093C6740A1}"/>
    <cellStyle name="SAPBEXresItemX 3 4 2 2 4" xfId="20057" xr:uid="{479F9F27-7A93-44DD-AB45-56B1521372C6}"/>
    <cellStyle name="SAPBEXresItemX 3 4 2 2 5" xfId="15315" xr:uid="{004F73FC-CA97-41AA-A362-4C22E41B53F9}"/>
    <cellStyle name="SAPBEXresItemX 3 4 2 3" xfId="18605" xr:uid="{4C38E996-17DF-4C06-9166-FA0B50981877}"/>
    <cellStyle name="SAPBEXresItemX 3 4 2 4" xfId="13767" xr:uid="{945B9FB7-F147-472C-AA1F-7BEDE9AA93D1}"/>
    <cellStyle name="SAPBEXresItemX 3 4 3" xfId="9194" xr:uid="{21C12BBC-B9D9-4860-8039-15E2948BC62A}"/>
    <cellStyle name="SAPBEXresItemX 3 4 3 2" xfId="10919" xr:uid="{6E869E66-7D09-41B7-80C6-64BDF31979D8}"/>
    <cellStyle name="SAPBEXresItemX 3 4 3 2 2" xfId="21328" xr:uid="{40D6B4A7-3114-4E33-9BC7-A1752C0522B3}"/>
    <cellStyle name="SAPBEXresItemX 3 4 3 2 3" xfId="16586" xr:uid="{A591F25B-D922-4CC8-B4A7-81C620F7E03C}"/>
    <cellStyle name="SAPBEXresItemX 3 4 3 3" xfId="10161" xr:uid="{C9333694-50D9-4087-B38C-B356FD217300}"/>
    <cellStyle name="SAPBEXresItemX 3 4 3 3 2" xfId="20570" xr:uid="{AC91ACD5-C365-4C48-A3CB-B51D64E76C1E}"/>
    <cellStyle name="SAPBEXresItemX 3 4 3 3 3" xfId="15828" xr:uid="{F55A8D5E-1E2F-4F2B-B015-6BBF1D243D1C}"/>
    <cellStyle name="SAPBEXresItemX 3 4 3 4" xfId="19623" xr:uid="{E10CDFA0-200E-437D-87F4-37F0BAF1C175}"/>
    <cellStyle name="SAPBEXresItemX 3 4 3 5" xfId="14881" xr:uid="{587BEB6D-54E2-4A23-AEE2-C3AADB0D62A7}"/>
    <cellStyle name="SAPBEXresItemX 3 4 4" xfId="18160" xr:uid="{E5A2C635-3496-4A35-9E58-CD092F7039F7}"/>
    <cellStyle name="SAPBEXresItemX 3 4 5" xfId="13313" xr:uid="{076B028D-6FB4-4DD4-9FA7-378224DA13B6}"/>
    <cellStyle name="SAPBEXresItemX 3 5" xfId="6063" xr:uid="{E3D4D505-B966-48D1-8BA6-395AE27719D9}"/>
    <cellStyle name="SAPBEXresItemX 3 5 2" xfId="8968" xr:uid="{C28EB195-4415-493C-9060-81BA9D96B6E3}"/>
    <cellStyle name="SAPBEXresItemX 3 5 2 2" xfId="10685" xr:uid="{DB270CF7-3B15-4D2B-A4DD-ABCDC2B697B2}"/>
    <cellStyle name="SAPBEXresItemX 3 5 2 2 2" xfId="21094" xr:uid="{B52F85E5-3E56-4634-930E-ED24EB1E8213}"/>
    <cellStyle name="SAPBEXresItemX 3 5 2 2 3" xfId="16352" xr:uid="{FD29C7D9-2CFA-409F-BD48-7805F8229336}"/>
    <cellStyle name="SAPBEXresItemX 3 5 2 3" xfId="10032" xr:uid="{3937CEFB-E941-42D3-9C79-4C62DFA5EC4C}"/>
    <cellStyle name="SAPBEXresItemX 3 5 2 3 2" xfId="20442" xr:uid="{5B41F28D-6C8D-4049-898D-4C4A86AF22CB}"/>
    <cellStyle name="SAPBEXresItemX 3 5 2 3 3" xfId="15700" xr:uid="{DC6C7EDC-55E5-4C26-B850-96646A62706A}"/>
    <cellStyle name="SAPBEXresItemX 3 5 2 4" xfId="19397" xr:uid="{8BFF2660-BE08-44E3-88E7-B59074F5CA60}"/>
    <cellStyle name="SAPBEXresItemX 3 5 2 5" xfId="14655" xr:uid="{FFF525CE-5D8A-4692-9A1D-54255CA0986F}"/>
    <cellStyle name="SAPBEXresItemX 3 5 3" xfId="17919" xr:uid="{347F53CC-0A67-4A1F-8FB5-CE501D6B7E82}"/>
    <cellStyle name="SAPBEXresItemX 3 5 4" xfId="13066" xr:uid="{2CB9F769-0A60-486C-B71D-614F64DA7ADE}"/>
    <cellStyle name="SAPBEXresItemX 3 6" xfId="8645" xr:uid="{51A87338-07EC-433A-BBB9-6716E43B0AD2}"/>
    <cellStyle name="SAPBEXresItemX 3 6 2" xfId="10356" xr:uid="{1FA31572-A6A2-4B30-AA93-DC77D2008724}"/>
    <cellStyle name="SAPBEXresItemX 3 6 2 2" xfId="20765" xr:uid="{B97D7699-B303-41EA-BD30-4CBB2DA1F078}"/>
    <cellStyle name="SAPBEXresItemX 3 6 2 3" xfId="16023" xr:uid="{9BBDFB64-65EE-4B3D-B5DA-9ABA5A8AC60D}"/>
    <cellStyle name="SAPBEXresItemX 3 6 3" xfId="8554" xr:uid="{D3C985B3-98C3-4D0E-BD01-4E71D6AB44F6}"/>
    <cellStyle name="SAPBEXresItemX 3 6 3 2" xfId="18983" xr:uid="{8874EC86-77B9-4D82-862C-91ED8DDA308F}"/>
    <cellStyle name="SAPBEXresItemX 3 6 3 3" xfId="14241" xr:uid="{ACAB83EE-867D-415F-817B-7051340D142A}"/>
    <cellStyle name="SAPBEXresItemX 3 6 4" xfId="19074" xr:uid="{180FE5EB-7757-40CE-914C-4C466EC651FA}"/>
    <cellStyle name="SAPBEXresItemX 3 6 5" xfId="14332" xr:uid="{3137ADB9-55CB-4599-9D4D-B647C846FC23}"/>
    <cellStyle name="SAPBEXresItemX 3 7" xfId="17589" xr:uid="{0B52C3EA-FC8E-4522-AE66-D255C2398843}"/>
    <cellStyle name="SAPBEXresItemX 3 8" xfId="12775" xr:uid="{6741689A-9E9D-49DA-B662-D7C9F890660E}"/>
    <cellStyle name="SAPBEXresItemX 4" xfId="6061" xr:uid="{FC6E3627-D968-4A55-AB8A-EE46E318CAE8}"/>
    <cellStyle name="SAPBEXresItemX 4 2" xfId="6588" xr:uid="{C8404329-1C08-4915-B1BB-A79672F54ED7}"/>
    <cellStyle name="SAPBEXresItemX 4 2 2" xfId="9448" xr:uid="{7DDDDECD-F318-4437-B945-D18C35799416}"/>
    <cellStyle name="SAPBEXresItemX 4 2 2 2" xfId="11162" xr:uid="{239F73D7-92F1-4793-9873-9666C43A8AB6}"/>
    <cellStyle name="SAPBEXresItemX 4 2 2 2 2" xfId="21571" xr:uid="{FF5B20B1-56D5-4559-875C-C775D93185FF}"/>
    <cellStyle name="SAPBEXresItemX 4 2 2 2 3" xfId="16829" xr:uid="{EEEE1033-A4A8-43CC-9616-6067D80B6836}"/>
    <cellStyle name="SAPBEXresItemX 4 2 2 3" xfId="8567" xr:uid="{198E5B6E-2F68-4019-881B-784A4433391C}"/>
    <cellStyle name="SAPBEXresItemX 4 2 2 3 2" xfId="18996" xr:uid="{0801F92E-84C6-48B4-A7DB-B729BF841072}"/>
    <cellStyle name="SAPBEXresItemX 4 2 2 3 3" xfId="14254" xr:uid="{91B343F4-A77E-4D45-A21D-0307F7263B28}"/>
    <cellStyle name="SAPBEXresItemX 4 2 2 4" xfId="19876" xr:uid="{42B730EA-481D-4F6A-869D-808D975FB7BD}"/>
    <cellStyle name="SAPBEXresItemX 4 2 2 5" xfId="15134" xr:uid="{F019E6E7-495E-4F6E-A3A4-48210FDF1CC8}"/>
    <cellStyle name="SAPBEXresItemX 4 2 3" xfId="18411" xr:uid="{3D6C9E4E-0ADC-43E9-843F-C8EB91EDF79D}"/>
    <cellStyle name="SAPBEXresItemX 4 2 4" xfId="13570" xr:uid="{F16642DC-C06A-403E-B078-6E1CC10E47A1}"/>
    <cellStyle name="SAPBEXresItemX 4 3" xfId="8966" xr:uid="{23ACC96F-26EA-4D52-AEBD-73C41D80822F}"/>
    <cellStyle name="SAPBEXresItemX 4 3 2" xfId="10683" xr:uid="{7058F160-DA0A-4D24-876B-7741FA380BE8}"/>
    <cellStyle name="SAPBEXresItemX 4 3 2 2" xfId="21092" xr:uid="{8DC76ADB-4018-4F29-B994-BE9082CD0042}"/>
    <cellStyle name="SAPBEXresItemX 4 3 2 3" xfId="16350" xr:uid="{C9F7F6C8-661B-485E-8938-F3FE42F80BEE}"/>
    <cellStyle name="SAPBEXresItemX 4 3 3" xfId="8545" xr:uid="{510CEF8B-7753-4192-BAE1-F384DF244BC6}"/>
    <cellStyle name="SAPBEXresItemX 4 3 3 2" xfId="18973" xr:uid="{13CC2C14-3E31-4419-8BCE-6D386FE9A101}"/>
    <cellStyle name="SAPBEXresItemX 4 3 3 3" xfId="14231" xr:uid="{8A7B6850-8A53-4209-9C95-5DC16BBBEEE5}"/>
    <cellStyle name="SAPBEXresItemX 4 3 4" xfId="19395" xr:uid="{BFFA3D09-B741-466D-8CD1-65FE88ABF192}"/>
    <cellStyle name="SAPBEXresItemX 4 3 5" xfId="14653" xr:uid="{1BE1698D-651B-435C-8C46-C2230E9D45F2}"/>
    <cellStyle name="SAPBEXresItemX 4 4" xfId="17917" xr:uid="{5BB40D01-73CE-4DC2-877A-511D9B7DBDFE}"/>
    <cellStyle name="SAPBEXresItemX 4 5" xfId="13064" xr:uid="{3901F82A-D07E-4AC8-BDBE-836655F7CEB6}"/>
    <cellStyle name="SAPBEXresItemX 5" xfId="5947" xr:uid="{3E3DAFF4-B398-4A00-A666-642A338BE245}"/>
    <cellStyle name="SAPBEXresItemX 5 2" xfId="6544" xr:uid="{9ECFA9B4-F50F-4FE6-9CA4-65C1515738EF}"/>
    <cellStyle name="SAPBEXresItemX 5 2 2" xfId="9407" xr:uid="{EFB839C6-02A3-4EE2-8907-654E5DB54067}"/>
    <cellStyle name="SAPBEXresItemX 5 2 2 2" xfId="11120" xr:uid="{EFABC7B6-66E1-40FF-A01C-112454109B1D}"/>
    <cellStyle name="SAPBEXresItemX 5 2 2 2 2" xfId="21529" xr:uid="{F1F7B6B7-6A0C-4AD2-82F9-E2F7E8EF75B3}"/>
    <cellStyle name="SAPBEXresItemX 5 2 2 2 3" xfId="16787" xr:uid="{1029D6D8-FDF0-46BB-91CB-FDD6048A1B6C}"/>
    <cellStyle name="SAPBEXresItemX 5 2 2 3" xfId="10011" xr:uid="{FB30DDA5-99C4-4BA9-89E0-F198D2035639}"/>
    <cellStyle name="SAPBEXresItemX 5 2 2 3 2" xfId="20422" xr:uid="{9E4817A4-2A16-4AE5-B362-3A00B587468B}"/>
    <cellStyle name="SAPBEXresItemX 5 2 2 3 3" xfId="15680" xr:uid="{B29FCB7F-A618-4612-B7A4-25750C6E8EF6}"/>
    <cellStyle name="SAPBEXresItemX 5 2 2 4" xfId="19835" xr:uid="{ED8B300C-2075-49C0-82B8-0B6FD52FCB68}"/>
    <cellStyle name="SAPBEXresItemX 5 2 2 5" xfId="15093" xr:uid="{8AB828D4-09F7-4660-92A3-0593CEF83BCE}"/>
    <cellStyle name="SAPBEXresItemX 5 2 3" xfId="18368" xr:uid="{D8E9BC7A-3C60-4AB7-87EA-CB72C00B6751}"/>
    <cellStyle name="SAPBEXresItemX 5 2 4" xfId="13527" xr:uid="{E9D81BB1-B984-4231-A263-BC666C0075A6}"/>
    <cellStyle name="SAPBEXresItemX 5 3" xfId="8868" xr:uid="{0A372129-9647-4231-93BA-653E18664D6D}"/>
    <cellStyle name="SAPBEXresItemX 5 3 2" xfId="10587" xr:uid="{74C8EADE-34DE-4CD1-83E9-29C3E50B07FD}"/>
    <cellStyle name="SAPBEXresItemX 5 3 2 2" xfId="20996" xr:uid="{A90EA324-2F3B-430C-A90D-CAF8FC42B713}"/>
    <cellStyle name="SAPBEXresItemX 5 3 2 3" xfId="16254" xr:uid="{5038146B-2C50-41B9-9051-381296AE660A}"/>
    <cellStyle name="SAPBEXresItemX 5 3 3" xfId="10040" xr:uid="{7DC3B24B-3A63-4989-9421-CC63E22E284C}"/>
    <cellStyle name="SAPBEXresItemX 5 3 3 2" xfId="20450" xr:uid="{5001E754-2151-4B06-8E78-A6E01C69DFCB}"/>
    <cellStyle name="SAPBEXresItemX 5 3 3 3" xfId="15708" xr:uid="{2FBC4C64-93AB-42B2-BABF-A32A4CCDF663}"/>
    <cellStyle name="SAPBEXresItemX 5 3 4" xfId="19297" xr:uid="{20BCDEFC-9AAE-45DE-9786-0E9ABF3DC496}"/>
    <cellStyle name="SAPBEXresItemX 5 3 5" xfId="14555" xr:uid="{ED0ED888-8A36-4035-ACA3-C2E971A77FA8}"/>
    <cellStyle name="SAPBEXresItemX 5 4" xfId="17820" xr:uid="{CE3B9E64-47D6-4C6E-832C-DD49273FD5B4}"/>
    <cellStyle name="SAPBEXresItemX 5 5" xfId="12965" xr:uid="{22CB053B-F475-489F-86A1-837E0FAACE93}"/>
    <cellStyle name="SAPBEXresItemX 6" xfId="5888" xr:uid="{3319A2E1-B7B4-4F79-85FC-3B5B66D53372}"/>
    <cellStyle name="SAPBEXresItemX 6 2" xfId="8822" xr:uid="{D463FCCE-F25B-470A-A451-30473739411B}"/>
    <cellStyle name="SAPBEXresItemX 6 2 2" xfId="10539" xr:uid="{63E64A06-9AA7-4E21-86E2-7939AF40CF02}"/>
    <cellStyle name="SAPBEXresItemX 6 2 2 2" xfId="20948" xr:uid="{5D701FAB-E530-47EE-AC24-57581D550F6D}"/>
    <cellStyle name="SAPBEXresItemX 6 2 2 3" xfId="16206" xr:uid="{D6CD192C-6D80-4A32-B0AF-182464F4BCC1}"/>
    <cellStyle name="SAPBEXresItemX 6 2 3" xfId="10217" xr:uid="{3268096D-6F1A-4B53-84D2-F6BFFAEE18E5}"/>
    <cellStyle name="SAPBEXresItemX 6 2 3 2" xfId="20626" xr:uid="{15C8CF62-656E-43AD-9DD3-256EF4487F23}"/>
    <cellStyle name="SAPBEXresItemX 6 2 3 3" xfId="15884" xr:uid="{F512A269-7C02-4B30-98B4-67E80FE28654}"/>
    <cellStyle name="SAPBEXresItemX 6 2 4" xfId="19251" xr:uid="{2C8DFA47-18E3-4FE1-A123-2B523DA26388}"/>
    <cellStyle name="SAPBEXresItemX 6 2 5" xfId="14509" xr:uid="{6B52D434-13D0-4126-B27D-48137366571E}"/>
    <cellStyle name="SAPBEXresItemX 6 3" xfId="17772" xr:uid="{997BE75C-9843-40E0-9DF6-C57003565F73}"/>
    <cellStyle name="SAPBEXresItemX 6 4" xfId="12913" xr:uid="{9C22AD94-F917-4DDD-AFA4-B4F6D8558EA6}"/>
    <cellStyle name="SAPBEXresItemX 7" xfId="5207" xr:uid="{FC90BD77-A8A7-414F-8177-32B86137A4D2}"/>
    <cellStyle name="SAPBEXresItemX 7 2" xfId="10335" xr:uid="{8391BE7E-619A-4AE7-A83F-C3CA45CC2050}"/>
    <cellStyle name="SAPBEXresItemX 7 2 2" xfId="20743" xr:uid="{8E07F84E-4E4D-4D74-BB2C-5E0F8986CDB6}"/>
    <cellStyle name="SAPBEXresItemX 7 2 3" xfId="16001" xr:uid="{7933B100-F36C-4EC2-8A47-F066A5197BA0}"/>
    <cellStyle name="SAPBEXresItemX 7 3" xfId="10084" xr:uid="{4DDDF7A5-52E9-4C73-ABA1-3ED28574D4E6}"/>
    <cellStyle name="SAPBEXresItemX 7 3 2" xfId="20493" xr:uid="{DAE7A156-42D0-43F5-A23E-3581C026D766}"/>
    <cellStyle name="SAPBEXresItemX 7 3 3" xfId="15751" xr:uid="{2680ADEB-A107-4C4B-991B-5003CCAE3CFC}"/>
    <cellStyle name="SAPBEXresItemX 7 4" xfId="18902" xr:uid="{F2A89869-86D0-4296-8153-48E276E99B7A}"/>
    <cellStyle name="SAPBEXresItemX 7 5" xfId="14160" xr:uid="{FD4D263E-3454-4A0B-AE27-87ED46AF176E}"/>
    <cellStyle name="SAPBEXresItemX 8" xfId="17564" xr:uid="{15730CC2-B7E9-44BF-B1F9-55293E8B3AC4}"/>
    <cellStyle name="SAPBEXresItemX 9" xfId="11977" xr:uid="{90A2048E-70D0-44A6-8A68-0A9BBB4B4EA7}"/>
    <cellStyle name="SAPBEXstdData" xfId="4520" xr:uid="{6D0BA1A9-DFB9-49C3-A2C4-3813DBD37CFB}"/>
    <cellStyle name="SAPBEXstdData 2" xfId="5860" xr:uid="{1231D927-548D-49CD-A006-9C1DA427917C}"/>
    <cellStyle name="SAPBEXstdData 2 2" xfId="6263" xr:uid="{1DD897C4-5AAC-4279-8A44-F672BA29196F}"/>
    <cellStyle name="SAPBEXstdData 2 2 2" xfId="6737" xr:uid="{E1EBDBEA-8966-45CD-A2E5-7FB6BCFEB85F}"/>
    <cellStyle name="SAPBEXstdData 2 2 2 2" xfId="9587" xr:uid="{344637B3-9F8A-41C8-8B6A-F3A59D5B5700}"/>
    <cellStyle name="SAPBEXstdData 2 2 2 2 2" xfId="11306" xr:uid="{1436558F-7E45-412A-B36C-0E4503048B07}"/>
    <cellStyle name="SAPBEXstdData 2 2 2 2 2 2" xfId="21715" xr:uid="{8EFA46A1-3873-46F1-8772-683DC7148769}"/>
    <cellStyle name="SAPBEXstdData 2 2 2 2 2 3" xfId="16973" xr:uid="{730F9C28-1895-4E38-B7D9-DDBFAEEE709A}"/>
    <cellStyle name="SAPBEXstdData 2 2 2 2 3" xfId="8666" xr:uid="{C5B38537-9D86-4FD1-88F3-01B4071504F8}"/>
    <cellStyle name="SAPBEXstdData 2 2 2 2 3 2" xfId="19095" xr:uid="{B9A8E404-168C-46D6-AEA7-5C6DFCC7CF7E}"/>
    <cellStyle name="SAPBEXstdData 2 2 2 2 3 3" xfId="14353" xr:uid="{E1CECC4D-7E00-43FC-B8C7-938719D928E7}"/>
    <cellStyle name="SAPBEXstdData 2 2 2 2 4" xfId="20015" xr:uid="{4D370D03-3C6E-4A2D-81B6-D75B4FFCD9D1}"/>
    <cellStyle name="SAPBEXstdData 2 2 2 2 5" xfId="15273" xr:uid="{27FC6575-A56D-4044-BFC6-1E46E8C5273E}"/>
    <cellStyle name="SAPBEXstdData 2 2 2 3" xfId="18557" xr:uid="{389C1775-BDF2-47BE-95A2-3303D0FA9775}"/>
    <cellStyle name="SAPBEXstdData 2 2 2 4" xfId="13718" xr:uid="{832F372D-4A0A-4AD7-B4A5-88F3E64011EF}"/>
    <cellStyle name="SAPBEXstdData 2 2 3" xfId="9142" xr:uid="{C447C86A-8451-4C83-9936-72D9A1500971}"/>
    <cellStyle name="SAPBEXstdData 2 2 3 2" xfId="10866" xr:uid="{45484DC9-C298-43A0-9A47-3950540C8E54}"/>
    <cellStyle name="SAPBEXstdData 2 2 3 2 2" xfId="21275" xr:uid="{5C7AD09F-DE67-4E50-9CFF-084816099D7A}"/>
    <cellStyle name="SAPBEXstdData 2 2 3 2 3" xfId="16533" xr:uid="{C3EBF909-9950-4455-A8D9-2AC5B56AE3F7}"/>
    <cellStyle name="SAPBEXstdData 2 2 3 3" xfId="9775" xr:uid="{551D21F2-3A56-47E7-ABE1-3458DEE1D602}"/>
    <cellStyle name="SAPBEXstdData 2 2 3 3 2" xfId="20197" xr:uid="{4A667657-98E6-4729-A67E-5F572412FE96}"/>
    <cellStyle name="SAPBEXstdData 2 2 3 3 3" xfId="15455" xr:uid="{9C81C254-4296-464F-897F-0241809EF311}"/>
    <cellStyle name="SAPBEXstdData 2 2 3 4" xfId="19571" xr:uid="{1787E2B8-B5D1-4EA3-8DE1-082789B8FCF1}"/>
    <cellStyle name="SAPBEXstdData 2 2 3 5" xfId="14829" xr:uid="{EB202B63-5D9B-46FF-B74C-4E66CA441F15}"/>
    <cellStyle name="SAPBEXstdData 2 2 4" xfId="18103" xr:uid="{16E19635-D4D8-448C-A1AA-AFF01E90F1A6}"/>
    <cellStyle name="SAPBEXstdData 2 2 5" xfId="13255" xr:uid="{20018B07-442F-430D-BCAF-9A505552FEAE}"/>
    <cellStyle name="SAPBEXstdData 2 3" xfId="6397" xr:uid="{E64A2D4E-8E1D-43A5-B725-5D9007D9759C}"/>
    <cellStyle name="SAPBEXstdData 2 3 2" xfId="6862" xr:uid="{177426DC-C6AA-4ADC-AA9F-B2DAA04994BB}"/>
    <cellStyle name="SAPBEXstdData 2 3 2 2" xfId="9703" xr:uid="{43806B34-6B81-46B7-8F5E-07408647575F}"/>
    <cellStyle name="SAPBEXstdData 2 3 2 2 2" xfId="11424" xr:uid="{0287E076-0D2C-4FD8-93E5-F0249B054FF0}"/>
    <cellStyle name="SAPBEXstdData 2 3 2 2 2 2" xfId="21833" xr:uid="{06042812-732B-42AD-9632-E1C2387B1846}"/>
    <cellStyle name="SAPBEXstdData 2 3 2 2 2 3" xfId="17091" xr:uid="{8D69A1B3-3953-4AFC-A9AD-E1FEB6B3DA68}"/>
    <cellStyle name="SAPBEXstdData 2 3 2 2 3" xfId="10174" xr:uid="{3BCC01C5-317A-4D70-A133-C717648E3F74}"/>
    <cellStyle name="SAPBEXstdData 2 3 2 2 3 2" xfId="20583" xr:uid="{78405731-9619-4503-9021-E93B5A98D712}"/>
    <cellStyle name="SAPBEXstdData 2 3 2 2 3 3" xfId="15841" xr:uid="{60DB290A-CBD7-4FD0-BF9F-90EED79BB532}"/>
    <cellStyle name="SAPBEXstdData 2 3 2 2 4" xfId="20131" xr:uid="{D7BC8B30-332C-48F7-9923-0EC592144553}"/>
    <cellStyle name="SAPBEXstdData 2 3 2 2 5" xfId="15389" xr:uid="{31824970-FCE6-4FA4-8F1C-E2DCDD83ACD4}"/>
    <cellStyle name="SAPBEXstdData 2 3 2 3" xfId="18680" xr:uid="{A5643CA6-C55A-4190-A3AE-F67DAEED5E94}"/>
    <cellStyle name="SAPBEXstdData 2 3 2 4" xfId="13843" xr:uid="{86868923-AEEA-4DCF-AD10-D060940A903C}"/>
    <cellStyle name="SAPBEXstdData 2 3 3" xfId="9269" xr:uid="{4E2E0A20-122E-4743-BE88-1453212769BA}"/>
    <cellStyle name="SAPBEXstdData 2 3 3 2" xfId="10993" xr:uid="{809238F5-E8F0-4CA6-8200-B266B0FAEE41}"/>
    <cellStyle name="SAPBEXstdData 2 3 3 2 2" xfId="21402" xr:uid="{E8FA5778-9FA9-4384-B162-E2EF1BB150C8}"/>
    <cellStyle name="SAPBEXstdData 2 3 3 2 3" xfId="16660" xr:uid="{3223E8B4-FA71-47B5-BFFE-9909B59086E5}"/>
    <cellStyle name="SAPBEXstdData 2 3 3 3" xfId="8448" xr:uid="{41310CF8-6F0C-4DE0-A93F-DC59BF27028A}"/>
    <cellStyle name="SAPBEXstdData 2 3 3 3 2" xfId="18859" xr:uid="{EC5763A8-BA99-45A7-9E6E-B10FDF632AF8}"/>
    <cellStyle name="SAPBEXstdData 2 3 3 3 3" xfId="14117" xr:uid="{38F3414D-885F-42D8-AF68-7CDA0076E4E5}"/>
    <cellStyle name="SAPBEXstdData 2 3 3 4" xfId="19698" xr:uid="{3AB527AB-BE34-47A0-AD7F-3FF4A5F17502}"/>
    <cellStyle name="SAPBEXstdData 2 3 3 5" xfId="14956" xr:uid="{F8D2F0BF-D4A0-4A15-B01F-1AA6AD744852}"/>
    <cellStyle name="SAPBEXstdData 2 3 4" xfId="18235" xr:uid="{C51DF10C-1711-40B9-A0A5-C32E9AFC8ED7}"/>
    <cellStyle name="SAPBEXstdData 2 3 5" xfId="13389" xr:uid="{37BF231E-BF07-4DFE-B723-F1C8F951EEF2}"/>
    <cellStyle name="SAPBEXstdData 2 4" xfId="6027" xr:uid="{DFA364BC-A5CD-4A9C-9B7F-710CF2067EF3}"/>
    <cellStyle name="SAPBEXstdData 2 4 2" xfId="8937" xr:uid="{9B903B6C-45C9-46FE-973D-15AD865A63EB}"/>
    <cellStyle name="SAPBEXstdData 2 4 2 2" xfId="10654" xr:uid="{74675E0F-79AB-4EC1-ADC9-C8AA60007B0A}"/>
    <cellStyle name="SAPBEXstdData 2 4 2 2 2" xfId="21063" xr:uid="{6B107C5A-A55E-4E57-944F-769F5C7E9DA9}"/>
    <cellStyle name="SAPBEXstdData 2 4 2 2 3" xfId="16321" xr:uid="{0B13A7E0-429E-437F-8D15-1D04231DAF0E}"/>
    <cellStyle name="SAPBEXstdData 2 4 2 3" xfId="8414" xr:uid="{F4651933-E0FF-4471-80D5-7097C9D6A1A6}"/>
    <cellStyle name="SAPBEXstdData 2 4 2 3 2" xfId="18825" xr:uid="{4D60C145-D997-460A-B3B2-1D2D597C99BE}"/>
    <cellStyle name="SAPBEXstdData 2 4 2 3 3" xfId="14083" xr:uid="{BE879C2E-7B79-44EA-89C2-EC98261D1F8D}"/>
    <cellStyle name="SAPBEXstdData 2 4 2 4" xfId="19366" xr:uid="{8FD1C9AB-667E-4696-8389-EAB22A3A472B}"/>
    <cellStyle name="SAPBEXstdData 2 4 2 5" xfId="14624" xr:uid="{8DA71183-BBF9-4579-9F98-2C700190B455}"/>
    <cellStyle name="SAPBEXstdData 2 4 3" xfId="17889" xr:uid="{97FF906A-5015-4D6D-8E84-FF130C0B15CC}"/>
    <cellStyle name="SAPBEXstdData 2 4 4" xfId="13034" xr:uid="{0FE46286-0F90-4E12-9748-8BE8AE64CFAD}"/>
    <cellStyle name="SAPBEXstdData 2 5" xfId="8798" xr:uid="{F8C331FE-A865-4DC6-9EA1-670BA0A3B6E1}"/>
    <cellStyle name="SAPBEXstdData 2 5 2" xfId="10512" xr:uid="{8E6FDAD1-790D-41FD-9399-F8864E30B533}"/>
    <cellStyle name="SAPBEXstdData 2 5 2 2" xfId="20921" xr:uid="{90B4249F-6944-4AEA-B160-3015EE0C950F}"/>
    <cellStyle name="SAPBEXstdData 2 5 2 3" xfId="16179" xr:uid="{9B29C43F-8245-4FF7-93B9-8A04391B70C3}"/>
    <cellStyle name="SAPBEXstdData 2 5 3" xfId="11829" xr:uid="{9E48263B-36A1-4CCE-B961-7178053FFF51}"/>
    <cellStyle name="SAPBEXstdData 2 5 3 2" xfId="22223" xr:uid="{E63DFD40-6CE9-456C-828F-1A0EDA365A3B}"/>
    <cellStyle name="SAPBEXstdData 2 5 3 3" xfId="17481" xr:uid="{2318FF25-50A2-4C93-B57A-9262084D85BE}"/>
    <cellStyle name="SAPBEXstdData 2 5 4" xfId="19227" xr:uid="{6D7CACC2-A298-486E-A3EE-0B82C9C423BD}"/>
    <cellStyle name="SAPBEXstdData 2 5 5" xfId="14485" xr:uid="{5BFBD1AE-9A90-419F-AA86-123DC2C0B9D1}"/>
    <cellStyle name="SAPBEXstdData 2 6" xfId="17745" xr:uid="{59C00848-C7B3-43C2-9D04-C0ABEB3457DE}"/>
    <cellStyle name="SAPBEXstdData 2 7" xfId="12205" xr:uid="{B9F9912B-35B8-4C8D-A16D-E77996A80808}"/>
    <cellStyle name="SAPBEXstdData 3" xfId="5886" xr:uid="{7A6B114A-AFE6-467F-8CD6-5B90C1381AE3}"/>
    <cellStyle name="SAPBEXstdData 3 2" xfId="6184" xr:uid="{85748B5A-961D-40C7-B138-69AC868B4672}"/>
    <cellStyle name="SAPBEXstdData 3 2 2" xfId="6660" xr:uid="{4DD978F5-D656-4C6E-9444-07CEFC3FCAF6}"/>
    <cellStyle name="SAPBEXstdData 3 2 2 2" xfId="9512" xr:uid="{68CD3691-0B07-42AD-BB33-2C3079538C7F}"/>
    <cellStyle name="SAPBEXstdData 3 2 2 2 2" xfId="11231" xr:uid="{D9798ED2-9887-44DD-9650-17F755ED9DFF}"/>
    <cellStyle name="SAPBEXstdData 3 2 2 2 2 2" xfId="21640" xr:uid="{48FAE5F0-2765-4B1C-A5F4-5643C8690D42}"/>
    <cellStyle name="SAPBEXstdData 3 2 2 2 2 3" xfId="16898" xr:uid="{42DFDA1F-1425-4ABE-BCE5-BD29E4A6390B}"/>
    <cellStyle name="SAPBEXstdData 3 2 2 2 3" xfId="11813" xr:uid="{EDB573F6-81D7-4A92-A75D-18DAA61F72ED}"/>
    <cellStyle name="SAPBEXstdData 3 2 2 2 3 2" xfId="22207" xr:uid="{F7B03523-6D27-4DD5-9E9F-6964CCC1E18C}"/>
    <cellStyle name="SAPBEXstdData 3 2 2 2 3 3" xfId="17465" xr:uid="{D7D8CA75-59AC-4F02-8530-8B8D3C368B1F}"/>
    <cellStyle name="SAPBEXstdData 3 2 2 2 4" xfId="19940" xr:uid="{092D2F6F-70B7-4363-9133-B02851E28A75}"/>
    <cellStyle name="SAPBEXstdData 3 2 2 2 5" xfId="15198" xr:uid="{BF1C2E53-0F0E-4036-A601-2D3A4EDCBB75}"/>
    <cellStyle name="SAPBEXstdData 3 2 2 3" xfId="18482" xr:uid="{C57AF822-BB11-49FF-A37B-2E0468633DF5}"/>
    <cellStyle name="SAPBEXstdData 3 2 2 4" xfId="13641" xr:uid="{52E24533-FBAF-4941-B502-8164376E8581}"/>
    <cellStyle name="SAPBEXstdData 3 2 3" xfId="9068" xr:uid="{18B95326-4CA8-4853-B987-7A1F2E8FD9DD}"/>
    <cellStyle name="SAPBEXstdData 3 2 3 2" xfId="10789" xr:uid="{D4ABB72C-1B1E-4FD3-A3E1-0F72C4C0E102}"/>
    <cellStyle name="SAPBEXstdData 3 2 3 2 2" xfId="21198" xr:uid="{0C666672-9084-445F-A75C-42C2F3116E4A}"/>
    <cellStyle name="SAPBEXstdData 3 2 3 2 3" xfId="16456" xr:uid="{FA986E9B-2689-4FBC-9FCF-A543CA71B222}"/>
    <cellStyle name="SAPBEXstdData 3 2 3 3" xfId="10035" xr:uid="{D34D45B2-A56B-4946-8AB5-F98A8E768D20}"/>
    <cellStyle name="SAPBEXstdData 3 2 3 3 2" xfId="20445" xr:uid="{2C5EC39B-CA8B-4D39-9CDD-86DDDC295B89}"/>
    <cellStyle name="SAPBEXstdData 3 2 3 3 3" xfId="15703" xr:uid="{2DF84110-ABFB-4162-8896-658DF4950379}"/>
    <cellStyle name="SAPBEXstdData 3 2 3 4" xfId="19497" xr:uid="{2A4BC1AF-1163-412F-8A33-85C967416E5D}"/>
    <cellStyle name="SAPBEXstdData 3 2 3 5" xfId="14755" xr:uid="{BA0F677F-1F5B-456B-B3B0-744DD5145382}"/>
    <cellStyle name="SAPBEXstdData 3 2 4" xfId="18026" xr:uid="{88464995-169A-46C6-A61C-46621278BCB9}"/>
    <cellStyle name="SAPBEXstdData 3 2 5" xfId="13176" xr:uid="{2E48AB39-1161-49BD-A036-902FC53CE772}"/>
    <cellStyle name="SAPBEXstdData 3 3" xfId="6273" xr:uid="{C7DAD066-3227-482A-9E38-E8045D40C606}"/>
    <cellStyle name="SAPBEXstdData 3 3 2" xfId="6747" xr:uid="{8BD77CAF-7046-4180-BD05-E1758C393B4D}"/>
    <cellStyle name="SAPBEXstdData 3 3 2 2" xfId="9594" xr:uid="{E6E92985-27F5-4FCF-8E91-C5C668EED4F1}"/>
    <cellStyle name="SAPBEXstdData 3 3 2 2 2" xfId="11316" xr:uid="{E257F599-3313-4CE5-BD3D-3C06A56AE802}"/>
    <cellStyle name="SAPBEXstdData 3 3 2 2 2 2" xfId="21725" xr:uid="{D37E4570-A7AD-4102-8184-30B23E7789E9}"/>
    <cellStyle name="SAPBEXstdData 3 3 2 2 2 3" xfId="16983" xr:uid="{B993843E-7E78-456B-8B97-23E5BA2AFD7F}"/>
    <cellStyle name="SAPBEXstdData 3 3 2 2 3" xfId="8614" xr:uid="{04AC048A-846F-4A93-B294-DDB6283A5289}"/>
    <cellStyle name="SAPBEXstdData 3 3 2 2 3 2" xfId="19043" xr:uid="{D113B610-B92D-4446-A35C-5D88AC514501}"/>
    <cellStyle name="SAPBEXstdData 3 3 2 2 3 3" xfId="14301" xr:uid="{A1ED6D92-9F8A-418A-865C-4AD375E2C4E4}"/>
    <cellStyle name="SAPBEXstdData 3 3 2 2 4" xfId="20022" xr:uid="{2E729E21-B82D-4D5A-A5CB-9001FBE64941}"/>
    <cellStyle name="SAPBEXstdData 3 3 2 2 5" xfId="15280" xr:uid="{A1E1943C-33F2-4CE4-95B6-0B5728E910D4}"/>
    <cellStyle name="SAPBEXstdData 3 3 2 3" xfId="18567" xr:uid="{6FBF05B7-1DFD-44C7-B68A-69B7FABB015C}"/>
    <cellStyle name="SAPBEXstdData 3 3 2 4" xfId="13728" xr:uid="{852A98E3-BA21-443E-99FF-1ED5D3AAF930}"/>
    <cellStyle name="SAPBEXstdData 3 3 3" xfId="9149" xr:uid="{52874D72-212E-44A7-B2FA-E21D641F2BF4}"/>
    <cellStyle name="SAPBEXstdData 3 3 3 2" xfId="10876" xr:uid="{FDA565D2-1E00-4642-9C54-61D9F060A353}"/>
    <cellStyle name="SAPBEXstdData 3 3 3 2 2" xfId="21285" xr:uid="{1548E77A-0EA4-4D79-8D29-51FC4FEAE160}"/>
    <cellStyle name="SAPBEXstdData 3 3 3 2 3" xfId="16543" xr:uid="{DED94F5F-DAEA-460D-A142-50A6EA4DF695}"/>
    <cellStyle name="SAPBEXstdData 3 3 3 3" xfId="11717" xr:uid="{C270D818-B8F6-4D44-8B4C-6F9C1DC47DC5}"/>
    <cellStyle name="SAPBEXstdData 3 3 3 3 2" xfId="22111" xr:uid="{96394F9A-2471-404D-9420-B4FD42455E7E}"/>
    <cellStyle name="SAPBEXstdData 3 3 3 3 3" xfId="17369" xr:uid="{A8B3654C-8D17-4209-8D17-8E6FF8FE42E2}"/>
    <cellStyle name="SAPBEXstdData 3 3 3 4" xfId="19578" xr:uid="{8CF20A70-D6C6-4E8D-9DCE-469B85F4E1AB}"/>
    <cellStyle name="SAPBEXstdData 3 3 3 5" xfId="14836" xr:uid="{F4C23D17-8D49-4E87-B52A-0F8F0B7354CE}"/>
    <cellStyle name="SAPBEXstdData 3 3 4" xfId="18113" xr:uid="{6718FDD5-6B68-42CA-AF4E-E9B623201013}"/>
    <cellStyle name="SAPBEXstdData 3 3 5" xfId="13265" xr:uid="{FA27E60B-4C13-4AC8-ABC2-269D2E390BBD}"/>
    <cellStyle name="SAPBEXstdData 3 4" xfId="6407" xr:uid="{E2D0ABA7-2B26-43F1-A24A-C5A5EA9B9378}"/>
    <cellStyle name="SAPBEXstdData 3 4 2" xfId="6872" xr:uid="{3E05801F-5A93-4B0A-85D6-F6B4465D916D}"/>
    <cellStyle name="SAPBEXstdData 3 4 2 2" xfId="9710" xr:uid="{5BBAE13A-4C0D-472C-9DD5-F383D40DB6B1}"/>
    <cellStyle name="SAPBEXstdData 3 4 2 2 2" xfId="11434" xr:uid="{9922937C-CB32-4C5B-8C3C-B2B91C732672}"/>
    <cellStyle name="SAPBEXstdData 3 4 2 2 2 2" xfId="21843" xr:uid="{D82CE1F0-A03C-492B-89C1-5E31192DC460}"/>
    <cellStyle name="SAPBEXstdData 3 4 2 2 2 3" xfId="17101" xr:uid="{56D1B18C-A793-4B4D-8009-9CC0C68C377B}"/>
    <cellStyle name="SAPBEXstdData 3 4 2 2 3" xfId="11641" xr:uid="{BA079FBD-93E5-416F-BE48-D1ED2B627340}"/>
    <cellStyle name="SAPBEXstdData 3 4 2 2 3 2" xfId="22035" xr:uid="{6064856A-F1FE-48FB-8576-474505FC8C9A}"/>
    <cellStyle name="SAPBEXstdData 3 4 2 2 3 3" xfId="17293" xr:uid="{27F5EFEC-A977-49F5-AE34-4DB5F6ACFC3B}"/>
    <cellStyle name="SAPBEXstdData 3 4 2 2 4" xfId="20138" xr:uid="{B2203DBE-34D0-442F-B0C4-C803D3AA1965}"/>
    <cellStyle name="SAPBEXstdData 3 4 2 2 5" xfId="15396" xr:uid="{C875C4D0-CE6D-4FCC-9244-9010BE8ED47F}"/>
    <cellStyle name="SAPBEXstdData 3 4 2 3" xfId="18690" xr:uid="{11D1616E-2D12-49D9-8409-32D3C810E0B6}"/>
    <cellStyle name="SAPBEXstdData 3 4 2 4" xfId="13853" xr:uid="{3616E4D4-3146-4443-9379-C9CB564976BD}"/>
    <cellStyle name="SAPBEXstdData 3 4 3" xfId="9276" xr:uid="{B9F86A0B-CD69-4125-B6F1-0A367B0BDE5B}"/>
    <cellStyle name="SAPBEXstdData 3 4 3 2" xfId="11003" xr:uid="{5B8D385D-5ABB-4926-872D-2768CCB0E6D1}"/>
    <cellStyle name="SAPBEXstdData 3 4 3 2 2" xfId="21412" xr:uid="{9F6676F1-F822-4E25-BB1E-9C8C3B26F0F8}"/>
    <cellStyle name="SAPBEXstdData 3 4 3 2 3" xfId="16670" xr:uid="{2A73D192-45E2-455B-A771-7EEE4EE990D2}"/>
    <cellStyle name="SAPBEXstdData 3 4 3 3" xfId="8431" xr:uid="{C2B84EEF-40EC-4E1E-A4BE-1CC647669E08}"/>
    <cellStyle name="SAPBEXstdData 3 4 3 3 2" xfId="18842" xr:uid="{95C86E50-678E-40C4-9CE3-8C6E06C63828}"/>
    <cellStyle name="SAPBEXstdData 3 4 3 3 3" xfId="14100" xr:uid="{1E8F7606-E94A-44D1-A87E-6D4D92A966EB}"/>
    <cellStyle name="SAPBEXstdData 3 4 3 4" xfId="19705" xr:uid="{79AB7CC0-25B0-4F95-8B67-FB2A1CB989E2}"/>
    <cellStyle name="SAPBEXstdData 3 4 3 5" xfId="14963" xr:uid="{EEEC2C76-C85B-4338-B1CD-986753A0EBF7}"/>
    <cellStyle name="SAPBEXstdData 3 4 4" xfId="18245" xr:uid="{CCC32998-6B2E-46A7-BB98-A33D5697CCF9}"/>
    <cellStyle name="SAPBEXstdData 3 4 5" xfId="13399" xr:uid="{AD8B1E4A-E178-4AAD-B72A-EAFA0BCB0E1F}"/>
    <cellStyle name="SAPBEXstdData 3 5" xfId="5887" xr:uid="{40FB6888-20FD-4D96-87A1-5218B996799B}"/>
    <cellStyle name="SAPBEXstdData 3 5 2" xfId="8821" xr:uid="{AFB0E500-C82E-46FB-A5D7-6E00167D0E63}"/>
    <cellStyle name="SAPBEXstdData 3 5 2 2" xfId="10538" xr:uid="{97E422BF-510E-4241-9214-F65C0D5B1310}"/>
    <cellStyle name="SAPBEXstdData 3 5 2 2 2" xfId="20947" xr:uid="{A88C80B3-2148-426E-9DC7-CE1B726F972D}"/>
    <cellStyle name="SAPBEXstdData 3 5 2 2 3" xfId="16205" xr:uid="{E75BE794-2069-4FF2-A38E-DEEC0ACE24E4}"/>
    <cellStyle name="SAPBEXstdData 3 5 2 3" xfId="10231" xr:uid="{650CB173-6D00-478D-81F1-5D00B0A25993}"/>
    <cellStyle name="SAPBEXstdData 3 5 2 3 2" xfId="20640" xr:uid="{60528D53-D9E2-4D00-97D9-66C51FEB597F}"/>
    <cellStyle name="SAPBEXstdData 3 5 2 3 3" xfId="15898" xr:uid="{2FCFDC2B-1144-4D47-A0E4-775E0AAE3B5E}"/>
    <cellStyle name="SAPBEXstdData 3 5 2 4" xfId="19250" xr:uid="{963BFD4F-8488-4F17-87BD-8A7FF840085E}"/>
    <cellStyle name="SAPBEXstdData 3 5 2 5" xfId="14508" xr:uid="{A6CE470E-C429-495A-B5F5-01A5A6AC8EFD}"/>
    <cellStyle name="SAPBEXstdData 3 5 3" xfId="17771" xr:uid="{7219C81F-E59B-4EFC-AB98-BD72557F9AFB}"/>
    <cellStyle name="SAPBEXstdData 3 5 4" xfId="12912" xr:uid="{39C3FEE9-CE8F-434A-9B47-1EDD847E2F4B}"/>
    <cellStyle name="SAPBEXstdData 3 6" xfId="8820" xr:uid="{38D69143-E5BF-4BE4-90A3-30A9110569B8}"/>
    <cellStyle name="SAPBEXstdData 3 6 2" xfId="10537" xr:uid="{69EF0F18-4FE2-4EE7-B02E-71C06CD85260}"/>
    <cellStyle name="SAPBEXstdData 3 6 2 2" xfId="20946" xr:uid="{08E60DB0-22C0-4FC5-98E1-A098A85B3BD7}"/>
    <cellStyle name="SAPBEXstdData 3 6 2 3" xfId="16204" xr:uid="{25B3ABCA-9BAC-4A99-94D5-6CFFBF25F0EA}"/>
    <cellStyle name="SAPBEXstdData 3 6 3" xfId="8595" xr:uid="{B7E5E687-4DD6-47CB-93D6-CCAF3EE2F5E5}"/>
    <cellStyle name="SAPBEXstdData 3 6 3 2" xfId="19024" xr:uid="{D881C657-1BF9-4AF6-A2E4-41E3B725F908}"/>
    <cellStyle name="SAPBEXstdData 3 6 3 3" xfId="14282" xr:uid="{EF021953-79D6-40D7-9C2F-0EE8BDC69BFA}"/>
    <cellStyle name="SAPBEXstdData 3 6 4" xfId="19249" xr:uid="{166EB515-FCDB-471E-AE9B-04A411499248}"/>
    <cellStyle name="SAPBEXstdData 3 6 5" xfId="14507" xr:uid="{E131F43E-F84C-4C85-8355-0C245227476B}"/>
    <cellStyle name="SAPBEXstdData 3 7" xfId="17770" xr:uid="{BD963D4D-6E11-49BE-9FA7-580674975D0F}"/>
    <cellStyle name="SAPBEXstdData 3 8" xfId="12911" xr:uid="{6BC45CCB-911D-46FF-9C5F-1346DCD4DD88}"/>
    <cellStyle name="SAPBEXstdData 4" xfId="6105" xr:uid="{49763DCB-55FC-4355-952C-AB902E29D6D6}"/>
    <cellStyle name="SAPBEXstdData 4 2" xfId="6606" xr:uid="{8D31D0F3-784A-445C-898A-7C6DA2897E8B}"/>
    <cellStyle name="SAPBEXstdData 4 2 2" xfId="9464" xr:uid="{269619FA-0322-4164-B568-165848D63354}"/>
    <cellStyle name="SAPBEXstdData 4 2 2 2" xfId="11180" xr:uid="{05FBBDB5-E8FE-4565-8DBF-C0D05D2B554C}"/>
    <cellStyle name="SAPBEXstdData 4 2 2 2 2" xfId="21589" xr:uid="{B488BCF1-F707-4A50-BDD7-45D6AA0D6168}"/>
    <cellStyle name="SAPBEXstdData 4 2 2 2 3" xfId="16847" xr:uid="{E1F5F8E0-5CEF-4CF2-81B3-AA9D30B996EA}"/>
    <cellStyle name="SAPBEXstdData 4 2 2 3" xfId="10253" xr:uid="{BFD44FDC-3707-4E3D-993E-818F3984298B}"/>
    <cellStyle name="SAPBEXstdData 4 2 2 3 2" xfId="20662" xr:uid="{D3B78E3B-EBC1-4D72-A43B-7CBA4419F5C5}"/>
    <cellStyle name="SAPBEXstdData 4 2 2 3 3" xfId="15920" xr:uid="{BE2C094A-489B-4BD7-A52A-EB04F2EB7C18}"/>
    <cellStyle name="SAPBEXstdData 4 2 2 4" xfId="19892" xr:uid="{75B24E88-0863-4CF9-AB97-9B33C8AD2BD6}"/>
    <cellStyle name="SAPBEXstdData 4 2 2 5" xfId="15150" xr:uid="{9BCC97CC-9B53-4B98-A18B-FC113F46987E}"/>
    <cellStyle name="SAPBEXstdData 4 2 3" xfId="18429" xr:uid="{247FACB5-FADB-4763-9E8B-BCD882B447DA}"/>
    <cellStyle name="SAPBEXstdData 4 2 4" xfId="13588" xr:uid="{4B370134-70DF-4BD6-B91E-15FFAB604DD4}"/>
    <cellStyle name="SAPBEXstdData 4 3" xfId="8998" xr:uid="{C15BAFD1-30AE-4499-B02E-CA50CC8B49CD}"/>
    <cellStyle name="SAPBEXstdData 4 3 2" xfId="10717" xr:uid="{A04C898A-DE8E-4F55-82FB-7B710872D6D6}"/>
    <cellStyle name="SAPBEXstdData 4 3 2 2" xfId="21126" xr:uid="{609F3097-3F82-44F9-940E-7EEDF9BD4C9B}"/>
    <cellStyle name="SAPBEXstdData 4 3 2 3" xfId="16384" xr:uid="{9323DD28-7C5D-4015-88AE-E5961371C10A}"/>
    <cellStyle name="SAPBEXstdData 4 3 3" xfId="10191" xr:uid="{1AD1B8C9-0E37-436C-817E-40595EEE474B}"/>
    <cellStyle name="SAPBEXstdData 4 3 3 2" xfId="20600" xr:uid="{1A0B8F98-0952-41D8-AC6E-A64CB7D00AC3}"/>
    <cellStyle name="SAPBEXstdData 4 3 3 3" xfId="15858" xr:uid="{A599D6D1-9D71-4A83-99E5-974DF8B113D6}"/>
    <cellStyle name="SAPBEXstdData 4 3 4" xfId="19427" xr:uid="{1B893A76-DE69-4801-8EA7-C369918F7F89}"/>
    <cellStyle name="SAPBEXstdData 4 3 5" xfId="14685" xr:uid="{E8FA2466-ECB3-4CE6-A4A1-B0A54AAF76FA}"/>
    <cellStyle name="SAPBEXstdData 4 4" xfId="17951" xr:uid="{2427AF50-B85C-4992-9268-73C4EC451DBA}"/>
    <cellStyle name="SAPBEXstdData 4 5" xfId="13101" xr:uid="{3FCB3762-EE0B-4360-8D26-0C591802A520}"/>
    <cellStyle name="SAPBEXstdData 5" xfId="6077" xr:uid="{CDAFB804-6B0B-4FC4-945E-64B981699DB5}"/>
    <cellStyle name="SAPBEXstdData 5 2" xfId="6592" xr:uid="{2B397DA0-D405-4045-8A25-863B8890E502}"/>
    <cellStyle name="SAPBEXstdData 5 2 2" xfId="9451" xr:uid="{9E4F494F-0BCB-4333-9956-EA9997679914}"/>
    <cellStyle name="SAPBEXstdData 5 2 2 2" xfId="11166" xr:uid="{BEF8EF0F-5F4C-4FF8-A011-6B34BAB22307}"/>
    <cellStyle name="SAPBEXstdData 5 2 2 2 2" xfId="21575" xr:uid="{B36DB573-D1B0-4E6C-8BFF-4CEB95400A30}"/>
    <cellStyle name="SAPBEXstdData 5 2 2 2 3" xfId="16833" xr:uid="{493A9F98-FB9A-4F97-81FF-A0655934A4F9}"/>
    <cellStyle name="SAPBEXstdData 5 2 2 3" xfId="10215" xr:uid="{FCA85470-78E0-4487-8E55-85A5589CC180}"/>
    <cellStyle name="SAPBEXstdData 5 2 2 3 2" xfId="20624" xr:uid="{686D804B-1499-4DAD-AE3B-B6D7391D2028}"/>
    <cellStyle name="SAPBEXstdData 5 2 2 3 3" xfId="15882" xr:uid="{8ABEB17A-1373-44F7-B81F-4BAB179958B4}"/>
    <cellStyle name="SAPBEXstdData 5 2 2 4" xfId="19879" xr:uid="{863B32AD-F3E9-41BC-AFF8-3B5FC5DC9917}"/>
    <cellStyle name="SAPBEXstdData 5 2 2 5" xfId="15137" xr:uid="{11644A2F-1F0A-43EA-A2F6-B2CB995EAA30}"/>
    <cellStyle name="SAPBEXstdData 5 2 3" xfId="18415" xr:uid="{C2B19675-DC2F-498F-AE53-AA2C8D668D52}"/>
    <cellStyle name="SAPBEXstdData 5 2 4" xfId="13574" xr:uid="{E977B9EE-C3C7-4A41-A9DF-59423A8D3A9D}"/>
    <cellStyle name="SAPBEXstdData 5 3" xfId="8975" xr:uid="{347FCF17-63BD-41BD-A54F-37CD1988E411}"/>
    <cellStyle name="SAPBEXstdData 5 3 2" xfId="10693" xr:uid="{F23F0336-66FD-422C-B257-48FD48CA3F40}"/>
    <cellStyle name="SAPBEXstdData 5 3 2 2" xfId="21102" xr:uid="{5ECF6AB5-7F66-4FDB-9FBC-D6322EFBFCFC}"/>
    <cellStyle name="SAPBEXstdData 5 3 2 3" xfId="16360" xr:uid="{4B154ADF-B17E-40E0-906A-B4B38D945C1F}"/>
    <cellStyle name="SAPBEXstdData 5 3 3" xfId="11672" xr:uid="{4CC44AA8-8B5D-403B-B8EC-C078F9FAF827}"/>
    <cellStyle name="SAPBEXstdData 5 3 3 2" xfId="22066" xr:uid="{2128BBA3-A0F7-4CFA-8F87-D9190B2CFFD8}"/>
    <cellStyle name="SAPBEXstdData 5 3 3 3" xfId="17324" xr:uid="{E836AE72-94AB-4758-8742-C69588B3D294}"/>
    <cellStyle name="SAPBEXstdData 5 3 4" xfId="19404" xr:uid="{0DED00CD-FD77-40C8-8E42-6A5C98B7A97B}"/>
    <cellStyle name="SAPBEXstdData 5 3 5" xfId="14662" xr:uid="{4F070FFB-5C7D-485A-8551-41161E6321C2}"/>
    <cellStyle name="SAPBEXstdData 5 4" xfId="17927" xr:uid="{77045EB5-E2E7-47CA-ABE2-C8C8B5F4DC05}"/>
    <cellStyle name="SAPBEXstdData 5 5" xfId="13075" xr:uid="{89D548D0-0DDB-48C7-A22D-4C3046800488}"/>
    <cellStyle name="SAPBEXstdData 6" xfId="5977" xr:uid="{D600302E-D1C6-48B7-8D85-EE21E3FA73C7}"/>
    <cellStyle name="SAPBEXstdData 6 2" xfId="8894" xr:uid="{82C27755-E688-43E8-850C-9AC1AA095792}"/>
    <cellStyle name="SAPBEXstdData 6 2 2" xfId="10611" xr:uid="{03BD1E9F-04CB-4322-8491-A355D3DD0FE2}"/>
    <cellStyle name="SAPBEXstdData 6 2 2 2" xfId="21020" xr:uid="{11ECAFDC-96E1-4628-96B0-F6AE6C029711}"/>
    <cellStyle name="SAPBEXstdData 6 2 2 3" xfId="16278" xr:uid="{78D4D3B3-3C7C-4643-9A3E-DC68FA4BB24F}"/>
    <cellStyle name="SAPBEXstdData 6 2 3" xfId="11645" xr:uid="{30966CB1-7D31-4F6C-BEF7-5ABA36C17240}"/>
    <cellStyle name="SAPBEXstdData 6 2 3 2" xfId="22039" xr:uid="{FAB3D367-5F7C-4EA4-8507-8DC3D90A6DF2}"/>
    <cellStyle name="SAPBEXstdData 6 2 3 3" xfId="17297" xr:uid="{871F6FB4-4DCB-438D-A5B1-DD6AB73222DF}"/>
    <cellStyle name="SAPBEXstdData 6 2 4" xfId="19323" xr:uid="{BFED116A-AC19-45EB-84EE-0DD505633DB5}"/>
    <cellStyle name="SAPBEXstdData 6 2 5" xfId="14581" xr:uid="{8ECEEE5E-1C6C-49C4-BF06-AEAB26E68768}"/>
    <cellStyle name="SAPBEXstdData 6 3" xfId="17844" xr:uid="{5A2D7E5B-7ACA-4D81-8FAC-54356205DF3E}"/>
    <cellStyle name="SAPBEXstdData 6 4" xfId="12988" xr:uid="{71A71A70-A077-4BA3-8281-2AD0FC32A59E}"/>
    <cellStyle name="SAPBEXstdData 7" xfId="5208" xr:uid="{0EB6B1C3-D049-4266-8942-813A699126B0}"/>
    <cellStyle name="SAPBEXstdData 7 2" xfId="10336" xr:uid="{A98F483F-A9BD-4036-BB79-F31DF077AA29}"/>
    <cellStyle name="SAPBEXstdData 7 2 2" xfId="20744" xr:uid="{FF2A28E1-ABD1-46FD-8A3C-4AC40067AE9B}"/>
    <cellStyle name="SAPBEXstdData 7 2 3" xfId="16002" xr:uid="{1CCC72D5-EA0A-4F5E-848F-DA591F0A946F}"/>
    <cellStyle name="SAPBEXstdData 7 3" xfId="8563" xr:uid="{2382AA2C-BEAF-46F3-8C51-A1E295919421}"/>
    <cellStyle name="SAPBEXstdData 7 3 2" xfId="18992" xr:uid="{E0258931-F39D-4963-BEE9-41A63FA0BF85}"/>
    <cellStyle name="SAPBEXstdData 7 3 3" xfId="14250" xr:uid="{7CABD334-0CFF-41A1-B013-E93C10F7EE80}"/>
    <cellStyle name="SAPBEXstdData 7 4" xfId="18903" xr:uid="{76126BAB-DC92-4629-81F6-ADDD1F26DC4F}"/>
    <cellStyle name="SAPBEXstdData 7 5" xfId="14161" xr:uid="{6C99AD4A-1F7C-4E25-8A2F-BCDF7C7244DF}"/>
    <cellStyle name="SAPBEXstdData 8" xfId="17565" xr:uid="{A1424D25-C7D5-4D20-9F11-07A73F9A2076}"/>
    <cellStyle name="SAPBEXstdData 9" xfId="11978" xr:uid="{669ECD52-FFC3-4251-B8B4-1F3BCF4D92E5}"/>
    <cellStyle name="SAPBEXstdDataEmph" xfId="4521" xr:uid="{6F4107DF-D94C-402C-A5F6-F689D5489709}"/>
    <cellStyle name="SAPBEXstdDataEmph 2" xfId="5861" xr:uid="{5356532B-CF35-4B1F-B7F3-D92FCC9FDB12}"/>
    <cellStyle name="SAPBEXstdDataEmph 2 2" xfId="6264" xr:uid="{58B2A64E-4E63-4673-AB47-47E958630B8B}"/>
    <cellStyle name="SAPBEXstdDataEmph 2 2 2" xfId="6738" xr:uid="{D4CFE9AF-183B-4F54-AB79-A336CFAEE9E0}"/>
    <cellStyle name="SAPBEXstdDataEmph 2 2 2 2" xfId="9588" xr:uid="{15B043FE-D15C-41AC-A3AC-53E4F057052A}"/>
    <cellStyle name="SAPBEXstdDataEmph 2 2 2 2 2" xfId="11307" xr:uid="{41288C99-E003-48D1-B930-26CB4C5E29CA}"/>
    <cellStyle name="SAPBEXstdDataEmph 2 2 2 2 2 2" xfId="21716" xr:uid="{F16A1810-8AF2-4245-B85E-D63B95C7BEB0}"/>
    <cellStyle name="SAPBEXstdDataEmph 2 2 2 2 2 3" xfId="16974" xr:uid="{65E8621A-9E3E-447C-B29E-974B6523406A}"/>
    <cellStyle name="SAPBEXstdDataEmph 2 2 2 2 3" xfId="10172" xr:uid="{FDD16DB7-3E29-49B4-991F-EE8A7109EC4F}"/>
    <cellStyle name="SAPBEXstdDataEmph 2 2 2 2 3 2" xfId="20581" xr:uid="{09A34E0C-9A93-4077-B6E2-5E2EA1CD75D3}"/>
    <cellStyle name="SAPBEXstdDataEmph 2 2 2 2 3 3" xfId="15839" xr:uid="{3FF58342-7497-4EC6-B507-5664A8E77EE7}"/>
    <cellStyle name="SAPBEXstdDataEmph 2 2 2 2 4" xfId="20016" xr:uid="{936E683A-A130-4C7A-AE0A-887EE473FACA}"/>
    <cellStyle name="SAPBEXstdDataEmph 2 2 2 2 5" xfId="15274" xr:uid="{6E9DFEEF-2B1D-4933-9425-EE1799A72CC3}"/>
    <cellStyle name="SAPBEXstdDataEmph 2 2 2 3" xfId="18558" xr:uid="{D1C80298-62F3-4EB3-8896-2AFFC3815967}"/>
    <cellStyle name="SAPBEXstdDataEmph 2 2 2 4" xfId="13719" xr:uid="{28DBFF2E-D684-4305-914C-A9A87D844BA1}"/>
    <cellStyle name="SAPBEXstdDataEmph 2 2 3" xfId="9143" xr:uid="{2A3BB1FD-F015-4E61-9F7C-DEBFE4DE31DF}"/>
    <cellStyle name="SAPBEXstdDataEmph 2 2 3 2" xfId="10867" xr:uid="{665586A7-DCA3-48F7-A1CB-8248000FB240}"/>
    <cellStyle name="SAPBEXstdDataEmph 2 2 3 2 2" xfId="21276" xr:uid="{6DB89BB2-5E4D-410E-8191-EB1228F00DEC}"/>
    <cellStyle name="SAPBEXstdDataEmph 2 2 3 2 3" xfId="16534" xr:uid="{1C64C208-A20F-438A-8483-51185C3A886B}"/>
    <cellStyle name="SAPBEXstdDataEmph 2 2 3 3" xfId="9823" xr:uid="{524AD80B-E14A-4A26-8BDE-0EE10FCD30C5}"/>
    <cellStyle name="SAPBEXstdDataEmph 2 2 3 3 2" xfId="20243" xr:uid="{0B2CDFE8-677D-4BF9-ABF3-ABA299CD2580}"/>
    <cellStyle name="SAPBEXstdDataEmph 2 2 3 3 3" xfId="15501" xr:uid="{8372C5A5-729F-4933-9484-BF71E01B7F0F}"/>
    <cellStyle name="SAPBEXstdDataEmph 2 2 3 4" xfId="19572" xr:uid="{EAACFD56-8834-413A-BE36-2EC266F5FD20}"/>
    <cellStyle name="SAPBEXstdDataEmph 2 2 3 5" xfId="14830" xr:uid="{013F6038-0F31-4298-9BAB-B29F151FF78A}"/>
    <cellStyle name="SAPBEXstdDataEmph 2 2 4" xfId="18104" xr:uid="{C9FF90EC-EF9F-48FF-92E0-1DDB0B572FA6}"/>
    <cellStyle name="SAPBEXstdDataEmph 2 2 5" xfId="13256" xr:uid="{54E64624-478C-4EBE-A1D7-5536AFE96A9F}"/>
    <cellStyle name="SAPBEXstdDataEmph 2 3" xfId="6398" xr:uid="{3FE46325-E09A-4B1F-BBAB-6CD3E90CB974}"/>
    <cellStyle name="SAPBEXstdDataEmph 2 3 2" xfId="6863" xr:uid="{D2AD289E-6A3F-4830-91D3-CD25740B1184}"/>
    <cellStyle name="SAPBEXstdDataEmph 2 3 2 2" xfId="9704" xr:uid="{6BB7CA3A-17C4-4D89-8B96-2D23228ACC92}"/>
    <cellStyle name="SAPBEXstdDataEmph 2 3 2 2 2" xfId="11425" xr:uid="{44B51886-A3B0-42E3-B2B7-B7886A6BB8ED}"/>
    <cellStyle name="SAPBEXstdDataEmph 2 3 2 2 2 2" xfId="21834" xr:uid="{0BB88B8C-297F-4751-8726-1AAD8739C0BF}"/>
    <cellStyle name="SAPBEXstdDataEmph 2 3 2 2 2 3" xfId="17092" xr:uid="{99B007BC-9679-4A61-8280-D2EEFAEE0155}"/>
    <cellStyle name="SAPBEXstdDataEmph 2 3 2 2 3" xfId="10258" xr:uid="{CD3A5515-FE79-4CFE-BCC8-E6EA5EA0644D}"/>
    <cellStyle name="SAPBEXstdDataEmph 2 3 2 2 3 2" xfId="20667" xr:uid="{8F73F76A-98E9-4A9C-82F7-A9C867D00349}"/>
    <cellStyle name="SAPBEXstdDataEmph 2 3 2 2 3 3" xfId="15925" xr:uid="{CEA38EFF-32E5-48F4-A3F7-07EB9CCD44FB}"/>
    <cellStyle name="SAPBEXstdDataEmph 2 3 2 2 4" xfId="20132" xr:uid="{E174356F-D3BB-463C-B925-B76F23ADFDF3}"/>
    <cellStyle name="SAPBEXstdDataEmph 2 3 2 2 5" xfId="15390" xr:uid="{9C1C46D6-11C7-471C-B79A-EACE58A85FD3}"/>
    <cellStyle name="SAPBEXstdDataEmph 2 3 2 3" xfId="18681" xr:uid="{CAD2075D-A728-4222-AFE5-CE3C79A718A0}"/>
    <cellStyle name="SAPBEXstdDataEmph 2 3 2 4" xfId="13844" xr:uid="{1C952689-412B-437C-A6C6-B2C8AF41E86C}"/>
    <cellStyle name="SAPBEXstdDataEmph 2 3 3" xfId="9270" xr:uid="{BE05FB30-D43E-4090-9529-69D096164D2E}"/>
    <cellStyle name="SAPBEXstdDataEmph 2 3 3 2" xfId="10994" xr:uid="{F3F75DE1-8170-41BF-ACDB-F7162726BCC4}"/>
    <cellStyle name="SAPBEXstdDataEmph 2 3 3 2 2" xfId="21403" xr:uid="{6AF0A353-2AB9-4AB1-9E9A-B3EA27C25B47}"/>
    <cellStyle name="SAPBEXstdDataEmph 2 3 3 2 3" xfId="16661" xr:uid="{C0683115-4366-418E-AE81-575D0218432A}"/>
    <cellStyle name="SAPBEXstdDataEmph 2 3 3 3" xfId="8480" xr:uid="{F7C6D655-C4C0-4E0F-8F9E-C66967DA19A4}"/>
    <cellStyle name="SAPBEXstdDataEmph 2 3 3 3 2" xfId="18912" xr:uid="{5CCCCDB0-6CAB-4DC2-B508-69ED14BFDEAE}"/>
    <cellStyle name="SAPBEXstdDataEmph 2 3 3 3 3" xfId="14170" xr:uid="{26B24905-8540-485B-9BBC-3BF7D1CE1C1E}"/>
    <cellStyle name="SAPBEXstdDataEmph 2 3 3 4" xfId="19699" xr:uid="{B5F87613-64AE-4206-BE93-79633984415E}"/>
    <cellStyle name="SAPBEXstdDataEmph 2 3 3 5" xfId="14957" xr:uid="{A33D7EBC-6C11-417F-99C3-9AAFBE1F299D}"/>
    <cellStyle name="SAPBEXstdDataEmph 2 3 4" xfId="18236" xr:uid="{C6643151-CCE6-4D52-ABE5-8614183CE0D3}"/>
    <cellStyle name="SAPBEXstdDataEmph 2 3 5" xfId="13390" xr:uid="{BD6CB136-83E2-41AF-8B17-8A06DDFF5245}"/>
    <cellStyle name="SAPBEXstdDataEmph 2 4" xfId="5828" xr:uid="{A9B96AAD-9631-4128-BFB5-B1F12F99EB22}"/>
    <cellStyle name="SAPBEXstdDataEmph 2 4 2" xfId="8766" xr:uid="{5FD26CBE-786D-48F9-AC2F-00E61192C1A4}"/>
    <cellStyle name="SAPBEXstdDataEmph 2 4 2 2" xfId="10480" xr:uid="{757CE454-9CAA-45F7-AC5B-7DF5E464F485}"/>
    <cellStyle name="SAPBEXstdDataEmph 2 4 2 2 2" xfId="20889" xr:uid="{15E00354-32B1-4CD1-9681-079D54A992FC}"/>
    <cellStyle name="SAPBEXstdDataEmph 2 4 2 2 3" xfId="16147" xr:uid="{E420CCCB-3840-4ADB-AD4A-8A9097EA0CD3}"/>
    <cellStyle name="SAPBEXstdDataEmph 2 4 2 3" xfId="8383" xr:uid="{ACD44D54-26EA-4F46-B2CB-27DBE9EF41E0}"/>
    <cellStyle name="SAPBEXstdDataEmph 2 4 2 3 2" xfId="18793" xr:uid="{CD6EBB45-F2BC-4D29-8213-76E9C5E3DC5B}"/>
    <cellStyle name="SAPBEXstdDataEmph 2 4 2 3 3" xfId="14051" xr:uid="{DCCD7646-D628-474F-96C1-C9E34DB07E0F}"/>
    <cellStyle name="SAPBEXstdDataEmph 2 4 2 4" xfId="19195" xr:uid="{DCA7DACE-C496-43C1-9166-145CAC8604C1}"/>
    <cellStyle name="SAPBEXstdDataEmph 2 4 2 5" xfId="14453" xr:uid="{F6254568-B726-422C-A297-6E4FD2E2164B}"/>
    <cellStyle name="SAPBEXstdDataEmph 2 4 3" xfId="17713" xr:uid="{CBA7A613-9849-47FA-AA42-5E24B9F2F643}"/>
    <cellStyle name="SAPBEXstdDataEmph 2 4 4" xfId="12891" xr:uid="{475B81C8-F155-48EC-A781-B67003BAB516}"/>
    <cellStyle name="SAPBEXstdDataEmph 2 5" xfId="8799" xr:uid="{A0BB3FEA-F1D1-414B-B126-FBC2A82B11DD}"/>
    <cellStyle name="SAPBEXstdDataEmph 2 5 2" xfId="10513" xr:uid="{50EF7C17-6CC2-450E-9688-56EA1AA05FDE}"/>
    <cellStyle name="SAPBEXstdDataEmph 2 5 2 2" xfId="20922" xr:uid="{E0C8A08A-CFE1-430D-93EB-22E1DE5D7F13}"/>
    <cellStyle name="SAPBEXstdDataEmph 2 5 2 3" xfId="16180" xr:uid="{19B4E0AD-9D3B-4929-AEBD-274CBF908BBB}"/>
    <cellStyle name="SAPBEXstdDataEmph 2 5 3" xfId="11704" xr:uid="{0E9A0E98-0C89-4508-AD63-4DC971E78280}"/>
    <cellStyle name="SAPBEXstdDataEmph 2 5 3 2" xfId="22098" xr:uid="{1574BE15-53EC-4516-A4EA-FFDCF0DAD1FC}"/>
    <cellStyle name="SAPBEXstdDataEmph 2 5 3 3" xfId="17356" xr:uid="{97793F8E-3DCD-43CE-8372-BE56FBFE07C9}"/>
    <cellStyle name="SAPBEXstdDataEmph 2 5 4" xfId="19228" xr:uid="{4C4064FF-CAF1-4AE9-AFDD-ED3A8AB33232}"/>
    <cellStyle name="SAPBEXstdDataEmph 2 5 5" xfId="14486" xr:uid="{056A273B-1626-4476-8C92-CC4217A37CBA}"/>
    <cellStyle name="SAPBEXstdDataEmph 2 6" xfId="17746" xr:uid="{D9868F5A-A2EF-4C6D-A1BB-B630DAF47BC0}"/>
    <cellStyle name="SAPBEXstdDataEmph 2 7" xfId="12206" xr:uid="{32E6457B-E0BA-4C0A-98AF-18B0DD969139}"/>
    <cellStyle name="SAPBEXstdDataEmph 3" xfId="5689" xr:uid="{317856EF-BAC6-4C6C-B586-C0FEB6FDE973}"/>
    <cellStyle name="SAPBEXstdDataEmph 3 2" xfId="6145" xr:uid="{9485CA2C-89A3-4020-BFB0-3681175A9CE4}"/>
    <cellStyle name="SAPBEXstdDataEmph 3 2 2" xfId="6626" xr:uid="{09986A53-5F30-40AE-8E58-C9770A41790A}"/>
    <cellStyle name="SAPBEXstdDataEmph 3 2 2 2" xfId="9481" xr:uid="{2F8B0826-14F0-414E-8D54-2C0652ED408B}"/>
    <cellStyle name="SAPBEXstdDataEmph 3 2 2 2 2" xfId="11198" xr:uid="{83E778D0-D973-41D0-A322-EA50AEF41C37}"/>
    <cellStyle name="SAPBEXstdDataEmph 3 2 2 2 2 2" xfId="21607" xr:uid="{DCC7A7F9-3225-4C94-A0A1-B4900AEE4FF1}"/>
    <cellStyle name="SAPBEXstdDataEmph 3 2 2 2 2 3" xfId="16865" xr:uid="{FC90FC3D-7748-4EE0-9EEF-456E652249F9}"/>
    <cellStyle name="SAPBEXstdDataEmph 3 2 2 2 3" xfId="11720" xr:uid="{44EB38F8-D4C5-45F6-BA8E-16EED1FDA40A}"/>
    <cellStyle name="SAPBEXstdDataEmph 3 2 2 2 3 2" xfId="22114" xr:uid="{41100460-859A-4F7C-8A82-DBAD51F89966}"/>
    <cellStyle name="SAPBEXstdDataEmph 3 2 2 2 3 3" xfId="17372" xr:uid="{75A87504-F0CA-483E-803A-8A71D62C4251}"/>
    <cellStyle name="SAPBEXstdDataEmph 3 2 2 2 4" xfId="19909" xr:uid="{C1B92EA1-C161-4EBA-877C-4C869BECCBBB}"/>
    <cellStyle name="SAPBEXstdDataEmph 3 2 2 2 5" xfId="15167" xr:uid="{7030BD97-24A9-463E-982F-985DC1AA70AB}"/>
    <cellStyle name="SAPBEXstdDataEmph 3 2 2 3" xfId="18449" xr:uid="{031FC2E8-FDA2-4F9B-9E97-0B2C0B1316F5}"/>
    <cellStyle name="SAPBEXstdDataEmph 3 2 2 4" xfId="13608" xr:uid="{664F997D-FE49-4267-865B-B7E767A945C0}"/>
    <cellStyle name="SAPBEXstdDataEmph 3 2 3" xfId="9032" xr:uid="{71CA77CB-E461-4AC6-A8D1-5D4E8BDE1DB2}"/>
    <cellStyle name="SAPBEXstdDataEmph 3 2 3 2" xfId="10753" xr:uid="{4660E311-0AE7-4890-BC1E-AC4BEFD51AEE}"/>
    <cellStyle name="SAPBEXstdDataEmph 3 2 3 2 2" xfId="21162" xr:uid="{71A21CA3-27B4-4FC9-8C4C-9FB85CD5154A}"/>
    <cellStyle name="SAPBEXstdDataEmph 3 2 3 2 3" xfId="16420" xr:uid="{9AFBA251-93E6-435E-BFCC-E9A8C113DC54}"/>
    <cellStyle name="SAPBEXstdDataEmph 3 2 3 3" xfId="8390" xr:uid="{43BD214D-D8EC-4505-A9BB-420F9906518A}"/>
    <cellStyle name="SAPBEXstdDataEmph 3 2 3 3 2" xfId="18800" xr:uid="{A1B41791-DFB8-4362-9FD4-7C2DCBAA1239}"/>
    <cellStyle name="SAPBEXstdDataEmph 3 2 3 3 3" xfId="14058" xr:uid="{6720A585-2961-4B67-AFE6-2FA2579C9C24}"/>
    <cellStyle name="SAPBEXstdDataEmph 3 2 3 4" xfId="19461" xr:uid="{9492F3B4-0297-4934-95C5-BDF181F5B935}"/>
    <cellStyle name="SAPBEXstdDataEmph 3 2 3 5" xfId="14719" xr:uid="{B4156CBD-6B16-4CFE-BAC2-D305A3866304}"/>
    <cellStyle name="SAPBEXstdDataEmph 3 2 4" xfId="17989" xr:uid="{89463F6E-9143-43B4-B594-9D9F3DD6C485}"/>
    <cellStyle name="SAPBEXstdDataEmph 3 2 5" xfId="13139" xr:uid="{FD3B10B4-8F00-49A1-B7A7-D58E5C7B68AD}"/>
    <cellStyle name="SAPBEXstdDataEmph 3 3" xfId="5874" xr:uid="{E0034020-911A-47A8-9EDA-FCD63B7A2200}"/>
    <cellStyle name="SAPBEXstdDataEmph 3 3 2" xfId="6525" xr:uid="{71798C04-DE3C-421A-948D-C5C16624713E}"/>
    <cellStyle name="SAPBEXstdDataEmph 3 3 2 2" xfId="9388" xr:uid="{667947BF-3D10-4133-87A1-9A4336989D47}"/>
    <cellStyle name="SAPBEXstdDataEmph 3 3 2 2 2" xfId="11102" xr:uid="{B0D2CB0C-D202-444E-B9DA-18AD62F120AA}"/>
    <cellStyle name="SAPBEXstdDataEmph 3 3 2 2 2 2" xfId="21511" xr:uid="{00E9BACB-E274-463A-B83A-F49978AB8F89}"/>
    <cellStyle name="SAPBEXstdDataEmph 3 3 2 2 2 3" xfId="16769" xr:uid="{2C708900-D675-4CFD-AB44-27B592DF4252}"/>
    <cellStyle name="SAPBEXstdDataEmph 3 3 2 2 3" xfId="8379" xr:uid="{06BB6B70-A5A2-4D8A-B6FA-A9EFF6BD5788}"/>
    <cellStyle name="SAPBEXstdDataEmph 3 3 2 2 3 2" xfId="18789" xr:uid="{0819F52B-04BA-4E64-A47C-91232D1A9A60}"/>
    <cellStyle name="SAPBEXstdDataEmph 3 3 2 2 3 3" xfId="14047" xr:uid="{105A6545-008B-47CC-BAD0-BDB60EE8E44D}"/>
    <cellStyle name="SAPBEXstdDataEmph 3 3 2 2 4" xfId="19816" xr:uid="{327C93DB-76DF-48E9-9012-AF591EECFC99}"/>
    <cellStyle name="SAPBEXstdDataEmph 3 3 2 2 5" xfId="15074" xr:uid="{3933986B-CF04-45F4-89B3-DAAAC925D133}"/>
    <cellStyle name="SAPBEXstdDataEmph 3 3 2 3" xfId="18350" xr:uid="{1CB1CC52-B420-434E-8737-A080716CA7B7}"/>
    <cellStyle name="SAPBEXstdDataEmph 3 3 2 4" xfId="13508" xr:uid="{81DBB284-DB42-44F2-94F9-94151F2F13CF}"/>
    <cellStyle name="SAPBEXstdDataEmph 3 3 3" xfId="8811" xr:uid="{4091BB29-3B68-4267-85AF-39E7E8B6DC5C}"/>
    <cellStyle name="SAPBEXstdDataEmph 3 3 3 2" xfId="10527" xr:uid="{C4AA7123-D45A-4F6D-B41F-3DAC8E01BA1D}"/>
    <cellStyle name="SAPBEXstdDataEmph 3 3 3 2 2" xfId="20936" xr:uid="{7E0DBEF9-6FFF-4EC5-9430-34498C0F5774}"/>
    <cellStyle name="SAPBEXstdDataEmph 3 3 3 2 3" xfId="16194" xr:uid="{87AB1813-9185-4796-8CFC-C4F306898A56}"/>
    <cellStyle name="SAPBEXstdDataEmph 3 3 3 3" xfId="10090" xr:uid="{6697AE63-8122-4894-B337-76FF85742474}"/>
    <cellStyle name="SAPBEXstdDataEmph 3 3 3 3 2" xfId="20499" xr:uid="{CCA79089-B17D-4121-AAB0-F3CE63B0A19E}"/>
    <cellStyle name="SAPBEXstdDataEmph 3 3 3 3 3" xfId="15757" xr:uid="{3014855F-A947-4D3F-BAE9-97E0927710C6}"/>
    <cellStyle name="SAPBEXstdDataEmph 3 3 3 4" xfId="19240" xr:uid="{DE25C9B6-C7E7-4659-A12C-C342A8C37271}"/>
    <cellStyle name="SAPBEXstdDataEmph 3 3 3 5" xfId="14498" xr:uid="{49B0AAE9-B85E-46F8-91AF-1F83E34E92ED}"/>
    <cellStyle name="SAPBEXstdDataEmph 3 3 4" xfId="17760" xr:uid="{88B38E8E-B68F-46FC-988B-BBBA94E0FAAC}"/>
    <cellStyle name="SAPBEXstdDataEmph 3 3 5" xfId="12901" xr:uid="{0F895C89-84A9-414E-B62F-57D5A3B2E1B2}"/>
    <cellStyle name="SAPBEXstdDataEmph 3 4" xfId="6322" xr:uid="{B48B5D68-F713-4869-A500-935A6F8250AF}"/>
    <cellStyle name="SAPBEXstdDataEmph 3 4 2" xfId="6787" xr:uid="{F1415C83-24F8-453C-9D48-C327F325BA92}"/>
    <cellStyle name="SAPBEXstdDataEmph 3 4 2 2" xfId="9630" xr:uid="{076A343B-6DCD-410F-8459-CBCBEA1D27A5}"/>
    <cellStyle name="SAPBEXstdDataEmph 3 4 2 2 2" xfId="11352" xr:uid="{EC10F1F2-6AF1-4168-A070-AC7D011ED3F2}"/>
    <cellStyle name="SAPBEXstdDataEmph 3 4 2 2 2 2" xfId="21761" xr:uid="{3AABB1BA-FBB5-418E-80E6-FB53F7EB3AA7}"/>
    <cellStyle name="SAPBEXstdDataEmph 3 4 2 2 2 3" xfId="17019" xr:uid="{885745A1-5EEC-490B-8B48-836384662638}"/>
    <cellStyle name="SAPBEXstdDataEmph 3 4 2 2 3" xfId="9990" xr:uid="{017B6A4D-7320-4908-B259-8793F9600141}"/>
    <cellStyle name="SAPBEXstdDataEmph 3 4 2 2 3 2" xfId="20402" xr:uid="{6D6D483F-F658-4891-A8E5-56DDB43329DB}"/>
    <cellStyle name="SAPBEXstdDataEmph 3 4 2 2 3 3" xfId="15660" xr:uid="{F81F8926-02E4-4DC2-9A94-85351161FDC8}"/>
    <cellStyle name="SAPBEXstdDataEmph 3 4 2 2 4" xfId="20058" xr:uid="{5DA4E267-C75A-4AC4-888E-9821ACB5779C}"/>
    <cellStyle name="SAPBEXstdDataEmph 3 4 2 2 5" xfId="15316" xr:uid="{080DFB1B-A1DA-4BA0-B433-C3E53B6E2D2A}"/>
    <cellStyle name="SAPBEXstdDataEmph 3 4 2 3" xfId="18606" xr:uid="{0F53F9C3-14D8-4CB7-B12C-1644F2E7C88A}"/>
    <cellStyle name="SAPBEXstdDataEmph 3 4 2 4" xfId="13768" xr:uid="{3A9CDA0A-1540-4002-9BF5-A9519EEB7494}"/>
    <cellStyle name="SAPBEXstdDataEmph 3 4 3" xfId="9195" xr:uid="{221C790F-0A1C-4F22-8145-8DF7028BE188}"/>
    <cellStyle name="SAPBEXstdDataEmph 3 4 3 2" xfId="10920" xr:uid="{FBF8E958-BB5E-41C2-981E-600E3348FC25}"/>
    <cellStyle name="SAPBEXstdDataEmph 3 4 3 2 2" xfId="21329" xr:uid="{EFF4A781-D149-443B-BD72-7C5F456F9B0D}"/>
    <cellStyle name="SAPBEXstdDataEmph 3 4 3 2 3" xfId="16587" xr:uid="{184174C5-0776-4A56-A6BC-1BF94A73370F}"/>
    <cellStyle name="SAPBEXstdDataEmph 3 4 3 3" xfId="11816" xr:uid="{EA11E542-C2C7-43CC-96FC-FF1257213176}"/>
    <cellStyle name="SAPBEXstdDataEmph 3 4 3 3 2" xfId="22210" xr:uid="{A6554B77-783F-40AA-9756-07E27C30F3F7}"/>
    <cellStyle name="SAPBEXstdDataEmph 3 4 3 3 3" xfId="17468" xr:uid="{31DFFF23-610F-4D53-BA8C-B374F88C48CD}"/>
    <cellStyle name="SAPBEXstdDataEmph 3 4 3 4" xfId="19624" xr:uid="{F118D791-199F-4771-99FD-F57A45ABF54B}"/>
    <cellStyle name="SAPBEXstdDataEmph 3 4 3 5" xfId="14882" xr:uid="{A35C9DF2-A931-43D5-A18E-22CFFF721E11}"/>
    <cellStyle name="SAPBEXstdDataEmph 3 4 4" xfId="18161" xr:uid="{B15C9B18-FA0D-4C6F-96DC-4F41FD24BF68}"/>
    <cellStyle name="SAPBEXstdDataEmph 3 4 5" xfId="13314" xr:uid="{C9324606-0208-4D4C-B68C-7C1D8767370C}"/>
    <cellStyle name="SAPBEXstdDataEmph 3 5" xfId="5966" xr:uid="{5ACE50D6-5789-4B4C-9E80-8C191EB6CAD6}"/>
    <cellStyle name="SAPBEXstdDataEmph 3 5 2" xfId="8884" xr:uid="{8083F759-5850-4043-A06F-FF55FAE25AE7}"/>
    <cellStyle name="SAPBEXstdDataEmph 3 5 2 2" xfId="10602" xr:uid="{15CAE104-B5F8-4CA4-85FC-3F9D22702826}"/>
    <cellStyle name="SAPBEXstdDataEmph 3 5 2 2 2" xfId="21011" xr:uid="{45DD9FD1-40C8-457C-B2F2-A4E40C14DB05}"/>
    <cellStyle name="SAPBEXstdDataEmph 3 5 2 2 3" xfId="16269" xr:uid="{155B1B06-9FF7-4DAA-ADAF-1C007CE03E42}"/>
    <cellStyle name="SAPBEXstdDataEmph 3 5 2 3" xfId="9921" xr:uid="{E9159012-C61F-4812-A919-CFC60C08BA5E}"/>
    <cellStyle name="SAPBEXstdDataEmph 3 5 2 3 2" xfId="20335" xr:uid="{F8458F22-744A-4E68-831E-CA305280E2B0}"/>
    <cellStyle name="SAPBEXstdDataEmph 3 5 2 3 3" xfId="15593" xr:uid="{6BB77B04-216E-4F13-97DD-6575074886C6}"/>
    <cellStyle name="SAPBEXstdDataEmph 3 5 2 4" xfId="19313" xr:uid="{672D3AD0-D2F7-46FB-BC79-BB9DF72CBEFD}"/>
    <cellStyle name="SAPBEXstdDataEmph 3 5 2 5" xfId="14571" xr:uid="{3E450BCF-AF2F-4592-BA6A-5741D35846D7}"/>
    <cellStyle name="SAPBEXstdDataEmph 3 5 3" xfId="17835" xr:uid="{ACFAB1AA-E486-46B6-A28D-F4E867436A1C}"/>
    <cellStyle name="SAPBEXstdDataEmph 3 5 4" xfId="12979" xr:uid="{1A7D0FD2-84AC-4E30-9705-BC2F02C533FB}"/>
    <cellStyle name="SAPBEXstdDataEmph 3 6" xfId="8646" xr:uid="{F350AA09-A3D0-4414-8CFB-B8CAC91D62AE}"/>
    <cellStyle name="SAPBEXstdDataEmph 3 6 2" xfId="10357" xr:uid="{1B3DA76B-F3F9-40CB-8868-77E5B9D84D15}"/>
    <cellStyle name="SAPBEXstdDataEmph 3 6 2 2" xfId="20766" xr:uid="{55E7B9D5-FBE8-41B3-B0F7-7E7B43AF666D}"/>
    <cellStyle name="SAPBEXstdDataEmph 3 6 2 3" xfId="16024" xr:uid="{55560A78-08C6-4B70-AAFE-B68E454C8A1B}"/>
    <cellStyle name="SAPBEXstdDataEmph 3 6 3" xfId="9853" xr:uid="{3761DBEE-EC35-4D3B-A9C5-C1E6F2D81A90}"/>
    <cellStyle name="SAPBEXstdDataEmph 3 6 3 2" xfId="20272" xr:uid="{DB69FBA0-71F1-4D77-ACF8-7BAA20531AB3}"/>
    <cellStyle name="SAPBEXstdDataEmph 3 6 3 3" xfId="15530" xr:uid="{F4414A33-8576-4AD2-9AD6-D489281C68F8}"/>
    <cellStyle name="SAPBEXstdDataEmph 3 6 4" xfId="19075" xr:uid="{A39BB16A-ACEF-4F19-8E18-EF470D444410}"/>
    <cellStyle name="SAPBEXstdDataEmph 3 6 5" xfId="14333" xr:uid="{45290C00-B512-4E2C-9861-4F5147CFFEDF}"/>
    <cellStyle name="SAPBEXstdDataEmph 3 7" xfId="17590" xr:uid="{DD8A7B8A-8F23-4FCF-A96C-282FC69A82CD}"/>
    <cellStyle name="SAPBEXstdDataEmph 3 8" xfId="12776" xr:uid="{18F6BF46-4A3B-41B9-9992-90ED21558DCB}"/>
    <cellStyle name="SAPBEXstdDataEmph 4" xfId="6101" xr:uid="{577F3306-4EF2-4C02-A4E3-B632277114B7}"/>
    <cellStyle name="SAPBEXstdDataEmph 4 2" xfId="6603" xr:uid="{A8FCE1FA-707F-45A7-8538-DB6A6266D556}"/>
    <cellStyle name="SAPBEXstdDataEmph 4 2 2" xfId="9462" xr:uid="{84CF6A65-D172-4665-A24D-67CC797F56A0}"/>
    <cellStyle name="SAPBEXstdDataEmph 4 2 2 2" xfId="11177" xr:uid="{F7306077-5F70-4D2F-9866-5EF41B9E444D}"/>
    <cellStyle name="SAPBEXstdDataEmph 4 2 2 2 2" xfId="21586" xr:uid="{F061F723-A0FE-4563-A2E4-1D4D4EED85B0}"/>
    <cellStyle name="SAPBEXstdDataEmph 4 2 2 2 3" xfId="16844" xr:uid="{9F91B01F-FA41-4FE5-9105-7DE7D52310C6}"/>
    <cellStyle name="SAPBEXstdDataEmph 4 2 2 3" xfId="8502" xr:uid="{8076C26F-1721-4B84-AAF9-F2FE2EA2A3CE}"/>
    <cellStyle name="SAPBEXstdDataEmph 4 2 2 3 2" xfId="18933" xr:uid="{9EA4D37E-5090-4086-8275-6D3AE2D080C5}"/>
    <cellStyle name="SAPBEXstdDataEmph 4 2 2 3 3" xfId="14191" xr:uid="{2D767F92-4F70-4EAF-87C3-0292DB99F7CC}"/>
    <cellStyle name="SAPBEXstdDataEmph 4 2 2 4" xfId="19890" xr:uid="{FB371836-644B-463F-9429-595D7D6037F2}"/>
    <cellStyle name="SAPBEXstdDataEmph 4 2 2 5" xfId="15148" xr:uid="{716A5E3C-891F-4A1D-8D67-AF5BF211E4C3}"/>
    <cellStyle name="SAPBEXstdDataEmph 4 2 3" xfId="18426" xr:uid="{682B272C-F51F-46B2-A81C-ABEA477BEC8F}"/>
    <cellStyle name="SAPBEXstdDataEmph 4 2 4" xfId="13585" xr:uid="{27CEED8A-BFEE-4D93-BE1B-B0B4041F879F}"/>
    <cellStyle name="SAPBEXstdDataEmph 4 3" xfId="8995" xr:uid="{1249EF79-162A-49CD-AF19-23D7E8C000E3}"/>
    <cellStyle name="SAPBEXstdDataEmph 4 3 2" xfId="10713" xr:uid="{3144F648-3E9B-424B-A053-67DDF20DD8AB}"/>
    <cellStyle name="SAPBEXstdDataEmph 4 3 2 2" xfId="21122" xr:uid="{1D790F98-4C0B-4CB6-82D5-48921EB6A5CA}"/>
    <cellStyle name="SAPBEXstdDataEmph 4 3 2 3" xfId="16380" xr:uid="{0EA73724-7A19-413E-807E-531B2E1F3CC7}"/>
    <cellStyle name="SAPBEXstdDataEmph 4 3 3" xfId="8382" xr:uid="{1180337C-2696-4E86-87F6-3063D0817C42}"/>
    <cellStyle name="SAPBEXstdDataEmph 4 3 3 2" xfId="18792" xr:uid="{108B2AC3-4330-42B2-81EF-30090454B323}"/>
    <cellStyle name="SAPBEXstdDataEmph 4 3 3 3" xfId="14050" xr:uid="{C249D0BA-52F9-47AD-94A3-D1099A803E36}"/>
    <cellStyle name="SAPBEXstdDataEmph 4 3 4" xfId="19424" xr:uid="{F2A2FBAF-E176-4362-8B95-3CAA24FFEC30}"/>
    <cellStyle name="SAPBEXstdDataEmph 4 3 5" xfId="14682" xr:uid="{68B62D84-C47C-4089-AE27-3CC4587DB39B}"/>
    <cellStyle name="SAPBEXstdDataEmph 4 4" xfId="17947" xr:uid="{04E4DD04-C222-41D1-A81B-C60459B623B3}"/>
    <cellStyle name="SAPBEXstdDataEmph 4 5" xfId="13097" xr:uid="{23B0DC3F-53AA-42A1-9B6F-64E1B98E0A91}"/>
    <cellStyle name="SAPBEXstdDataEmph 5" xfId="5865" xr:uid="{25D04936-1DB1-482D-BABC-45E6CB4F242A}"/>
    <cellStyle name="SAPBEXstdDataEmph 5 2" xfId="6523" xr:uid="{7CF09F68-8B98-4BE3-82DD-62F2D4ECBED8}"/>
    <cellStyle name="SAPBEXstdDataEmph 5 2 2" xfId="9386" xr:uid="{1420E754-19C3-4673-810A-630360E3DAEC}"/>
    <cellStyle name="SAPBEXstdDataEmph 5 2 2 2" xfId="11100" xr:uid="{5E188100-A0C5-47D1-9371-B1893C2BEC5E}"/>
    <cellStyle name="SAPBEXstdDataEmph 5 2 2 2 2" xfId="21509" xr:uid="{2A213264-FF29-4055-918E-88F3F68CE6B8}"/>
    <cellStyle name="SAPBEXstdDataEmph 5 2 2 2 3" xfId="16767" xr:uid="{2F130F9C-2FCD-49C0-8451-AB8069002D46}"/>
    <cellStyle name="SAPBEXstdDataEmph 5 2 2 3" xfId="11551" xr:uid="{B6111DEE-66E3-4F61-9419-5CF3E20B3E13}"/>
    <cellStyle name="SAPBEXstdDataEmph 5 2 2 3 2" xfId="21945" xr:uid="{60F6D3C3-A76F-485F-B8BD-E33B10E7A6C9}"/>
    <cellStyle name="SAPBEXstdDataEmph 5 2 2 3 3" xfId="17203" xr:uid="{77F3091E-A91F-4E41-A6B7-1E04E8AA2CAE}"/>
    <cellStyle name="SAPBEXstdDataEmph 5 2 2 4" xfId="19814" xr:uid="{611C9A49-9687-4FD8-89D4-CB6AB30E4482}"/>
    <cellStyle name="SAPBEXstdDataEmph 5 2 2 5" xfId="15072" xr:uid="{87F2E6EC-6CE7-4FA4-A1F4-15F8DF4ACEDA}"/>
    <cellStyle name="SAPBEXstdDataEmph 5 2 3" xfId="18348" xr:uid="{E03EA56D-893A-4719-825D-585C9E0EECE1}"/>
    <cellStyle name="SAPBEXstdDataEmph 5 2 4" xfId="13506" xr:uid="{0C31F886-8FA3-4913-A79B-C6DCF68F1E47}"/>
    <cellStyle name="SAPBEXstdDataEmph 5 3" xfId="8804" xr:uid="{A760CAA0-67D0-42F7-9BE9-6504202ACDFD}"/>
    <cellStyle name="SAPBEXstdDataEmph 5 3 2" xfId="10518" xr:uid="{1A7BE712-2920-43EF-B13E-44B127A8A22A}"/>
    <cellStyle name="SAPBEXstdDataEmph 5 3 2 2" xfId="20927" xr:uid="{801DF9D0-CDD9-4690-9F1D-2BB97FD1069B}"/>
    <cellStyle name="SAPBEXstdDataEmph 5 3 2 3" xfId="16185" xr:uid="{7DEDD31F-17C2-4078-A62B-FB3ED136CD65}"/>
    <cellStyle name="SAPBEXstdDataEmph 5 3 3" xfId="9830" xr:uid="{92EF5F59-0E28-4427-BD36-108D96623D0D}"/>
    <cellStyle name="SAPBEXstdDataEmph 5 3 3 2" xfId="20250" xr:uid="{2D094651-C8AC-4AB2-81E6-F137B5DC42B8}"/>
    <cellStyle name="SAPBEXstdDataEmph 5 3 3 3" xfId="15508" xr:uid="{AD459489-3BCC-4262-A7B4-332FB24D9C9F}"/>
    <cellStyle name="SAPBEXstdDataEmph 5 3 4" xfId="19233" xr:uid="{043FC3F0-1AB0-4055-A4BE-30F532B5A192}"/>
    <cellStyle name="SAPBEXstdDataEmph 5 3 5" xfId="14491" xr:uid="{F1CA76B0-14A9-4942-9FDB-49CDBA067695}"/>
    <cellStyle name="SAPBEXstdDataEmph 5 4" xfId="17751" xr:uid="{8B8D87C9-814F-47D2-9F3D-E70FA097B1B0}"/>
    <cellStyle name="SAPBEXstdDataEmph 5 5" xfId="12894" xr:uid="{C58990DE-91A6-4EBC-A06B-89B4F9C32559}"/>
    <cellStyle name="SAPBEXstdDataEmph 6" xfId="6440" xr:uid="{E7E61CCA-98EB-4DB6-9414-1938AB38C5D9}"/>
    <cellStyle name="SAPBEXstdDataEmph 6 2" xfId="9305" xr:uid="{017CA3E1-5A03-4AE0-9565-6C96F4184ACA}"/>
    <cellStyle name="SAPBEXstdDataEmph 6 2 2" xfId="11036" xr:uid="{5AFE0F4E-333B-405C-8982-F571B9944279}"/>
    <cellStyle name="SAPBEXstdDataEmph 6 2 2 2" xfId="21445" xr:uid="{4ED875F5-DE16-45FB-AE6E-7E223EC9D57E}"/>
    <cellStyle name="SAPBEXstdDataEmph 6 2 2 3" xfId="16703" xr:uid="{AB4702C0-ED8A-4104-8E61-DA833A922DC5}"/>
    <cellStyle name="SAPBEXstdDataEmph 6 2 3" xfId="8413" xr:uid="{A39290F8-73AC-438E-AA4F-F93E0A165ADE}"/>
    <cellStyle name="SAPBEXstdDataEmph 6 2 3 2" xfId="18824" xr:uid="{D07C065A-F3F7-41E0-9A64-857A805ED9D5}"/>
    <cellStyle name="SAPBEXstdDataEmph 6 2 3 3" xfId="14082" xr:uid="{3B708D35-D76F-476E-A093-82D77204D3BD}"/>
    <cellStyle name="SAPBEXstdDataEmph 6 2 4" xfId="19734" xr:uid="{9AD351DE-7F86-4B4B-A4DD-01B833068857}"/>
    <cellStyle name="SAPBEXstdDataEmph 6 2 5" xfId="14992" xr:uid="{88F55B96-787D-4665-A5F2-E2E4D0ACE3CD}"/>
    <cellStyle name="SAPBEXstdDataEmph 6 3" xfId="18277" xr:uid="{F49A61A0-032C-48AA-B120-62FDD50F2080}"/>
    <cellStyle name="SAPBEXstdDataEmph 6 4" xfId="13432" xr:uid="{5997FF95-C9BE-43B5-9380-B889CEDE1D07}"/>
    <cellStyle name="SAPBEXstdDataEmph 7" xfId="5209" xr:uid="{E372BAFD-CD6C-43DD-BCD6-506DE366B214}"/>
    <cellStyle name="SAPBEXstdDataEmph 7 2" xfId="10337" xr:uid="{3E2B0F9C-CCFE-46B3-9166-B79600467E32}"/>
    <cellStyle name="SAPBEXstdDataEmph 7 2 2" xfId="20745" xr:uid="{F84B9929-1BC3-4341-B254-D0DB95DC56BD}"/>
    <cellStyle name="SAPBEXstdDataEmph 7 2 3" xfId="16003" xr:uid="{A8353031-E5F6-4A86-81CD-C6E4C0D1D052}"/>
    <cellStyle name="SAPBEXstdDataEmph 7 3" xfId="10065" xr:uid="{D128F64B-D79F-43C1-9A9E-5A52A60215E0}"/>
    <cellStyle name="SAPBEXstdDataEmph 7 3 2" xfId="20474" xr:uid="{367B8A3A-9234-4FAF-835B-CE6D71C36CAE}"/>
    <cellStyle name="SAPBEXstdDataEmph 7 3 3" xfId="15732" xr:uid="{4944F297-52E3-4466-A0FA-9F91C95019C1}"/>
    <cellStyle name="SAPBEXstdDataEmph 7 4" xfId="18904" xr:uid="{3DB7FBBF-D24F-4D1B-AB1A-547D70F1E970}"/>
    <cellStyle name="SAPBEXstdDataEmph 7 5" xfId="14162" xr:uid="{111AF487-D518-4685-9EEB-82C09BDDA848}"/>
    <cellStyle name="SAPBEXstdDataEmph 8" xfId="17566" xr:uid="{4CB91B8C-3CA3-4CC0-B11D-D405B00BCA7F}"/>
    <cellStyle name="SAPBEXstdDataEmph 9" xfId="11979" xr:uid="{EC6FDE06-0548-4448-98A5-18B8A199AA71}"/>
    <cellStyle name="SAPBEXstdItem" xfId="4522" xr:uid="{B0E43D76-F730-4B43-8CBF-BC4B3644B32E}"/>
    <cellStyle name="SAPBEXstdItem 2" xfId="4523" xr:uid="{24F07166-5317-4DCD-8FB9-9422FB2B392B}"/>
    <cellStyle name="SAPBEXstdItem 2 2" xfId="6265" xr:uid="{5294146C-B2E1-4425-8C50-64A4831D7199}"/>
    <cellStyle name="SAPBEXstdItem 2 2 2" xfId="6739" xr:uid="{0EAA0B5B-B8A9-45F4-BE9D-46FB4D64CBCA}"/>
    <cellStyle name="SAPBEXstdItem 2 2 2 2" xfId="9589" xr:uid="{4666DE1F-6CA5-4789-9F16-ADC6C87FDA44}"/>
    <cellStyle name="SAPBEXstdItem 2 2 2 2 2" xfId="11308" xr:uid="{BF2A174F-65CA-40A2-AF07-C1ECE7D2D70B}"/>
    <cellStyle name="SAPBEXstdItem 2 2 2 2 2 2" xfId="21717" xr:uid="{6A3C997D-A893-4822-89C2-3426D648B2C2}"/>
    <cellStyle name="SAPBEXstdItem 2 2 2 2 2 3" xfId="16975" xr:uid="{D6F99230-F669-4296-9B95-E658D60F010E}"/>
    <cellStyle name="SAPBEXstdItem 2 2 2 2 3" xfId="10055" xr:uid="{9EC77DCA-4DBA-4934-B6CB-A13DA7918F9F}"/>
    <cellStyle name="SAPBEXstdItem 2 2 2 2 3 2" xfId="20464" xr:uid="{18AC4151-686F-4AEC-B510-5BFA7502C9DE}"/>
    <cellStyle name="SAPBEXstdItem 2 2 2 2 3 3" xfId="15722" xr:uid="{B2DB74D0-FB47-4480-B8CB-FCACCEB02FE9}"/>
    <cellStyle name="SAPBEXstdItem 2 2 2 2 4" xfId="20017" xr:uid="{6D405982-CF07-43F9-BF5F-E4A009094119}"/>
    <cellStyle name="SAPBEXstdItem 2 2 2 2 5" xfId="15275" xr:uid="{F2AB0E22-73A8-413A-9E60-59B872D07EC0}"/>
    <cellStyle name="SAPBEXstdItem 2 2 2 3" xfId="18559" xr:uid="{CDD8136D-53D1-4239-A705-5359335674B0}"/>
    <cellStyle name="SAPBEXstdItem 2 2 2 4" xfId="13720" xr:uid="{D3654BF2-FA0C-48AF-B1F7-78C3ED4997F7}"/>
    <cellStyle name="SAPBEXstdItem 2 2 3" xfId="9144" xr:uid="{380032AC-9DA9-4B06-833E-F30140E70D24}"/>
    <cellStyle name="SAPBEXstdItem 2 2 3 2" xfId="10868" xr:uid="{6C6006B5-584A-485B-9D36-B839311C7009}"/>
    <cellStyle name="SAPBEXstdItem 2 2 3 2 2" xfId="21277" xr:uid="{C73EA3AA-1E3B-4BB0-BF6E-E6B788212ED5}"/>
    <cellStyle name="SAPBEXstdItem 2 2 3 2 3" xfId="16535" xr:uid="{A2C23AC8-9CB1-42AC-A11A-D2F9395FFE1F}"/>
    <cellStyle name="SAPBEXstdItem 2 2 3 3" xfId="8572" xr:uid="{206F3817-562E-4F3C-9518-8BD3CE50F022}"/>
    <cellStyle name="SAPBEXstdItem 2 2 3 3 2" xfId="19001" xr:uid="{FF070DF9-C007-4054-96C5-1C016D996BB4}"/>
    <cellStyle name="SAPBEXstdItem 2 2 3 3 3" xfId="14259" xr:uid="{52C0A1DB-8C57-4807-B503-204F07012EE8}"/>
    <cellStyle name="SAPBEXstdItem 2 2 3 4" xfId="19573" xr:uid="{7DEF009E-9F1C-462B-B7BE-1F732B3543B8}"/>
    <cellStyle name="SAPBEXstdItem 2 2 3 5" xfId="14831" xr:uid="{D061C754-6AF4-420F-83D4-0D53599EAEFA}"/>
    <cellStyle name="SAPBEXstdItem 2 2 4" xfId="18105" xr:uid="{F5C412BE-0EF5-40CE-964F-F1C7E78C934F}"/>
    <cellStyle name="SAPBEXstdItem 2 2 5" xfId="13257" xr:uid="{D2244AA9-962D-4E7B-AB35-DB844BA64D98}"/>
    <cellStyle name="SAPBEXstdItem 2 3" xfId="6399" xr:uid="{C3281FB5-4E63-4E12-8233-08A36AF3FE5B}"/>
    <cellStyle name="SAPBEXstdItem 2 3 2" xfId="6864" xr:uid="{E2AB4AAF-47BB-48F1-865C-86F81D646A0B}"/>
    <cellStyle name="SAPBEXstdItem 2 3 2 2" xfId="9705" xr:uid="{710F00CE-4A99-46EC-B387-949CCDAE81C3}"/>
    <cellStyle name="SAPBEXstdItem 2 3 2 2 2" xfId="11426" xr:uid="{34962237-3C22-406F-9784-70CE442A7554}"/>
    <cellStyle name="SAPBEXstdItem 2 3 2 2 2 2" xfId="21835" xr:uid="{F5359CD2-3AD9-4134-82BD-07A29FEBEA2D}"/>
    <cellStyle name="SAPBEXstdItem 2 3 2 2 2 3" xfId="17093" xr:uid="{893DB327-690A-4942-9CA1-2E6699561972}"/>
    <cellStyle name="SAPBEXstdItem 2 3 2 2 3" xfId="11709" xr:uid="{41D07402-145B-4582-A1BA-B97570E5D803}"/>
    <cellStyle name="SAPBEXstdItem 2 3 2 2 3 2" xfId="22103" xr:uid="{331277F0-9F9B-4008-A71D-E4874819AEE6}"/>
    <cellStyle name="SAPBEXstdItem 2 3 2 2 3 3" xfId="17361" xr:uid="{8F50C405-CC0D-4F0E-ABFC-CD3C314CBFC2}"/>
    <cellStyle name="SAPBEXstdItem 2 3 2 2 4" xfId="20133" xr:uid="{812109FD-7F38-4D21-8F96-DC9450A9B060}"/>
    <cellStyle name="SAPBEXstdItem 2 3 2 2 5" xfId="15391" xr:uid="{2DD07F68-7810-4569-B31A-9433605BA88C}"/>
    <cellStyle name="SAPBEXstdItem 2 3 2 3" xfId="18682" xr:uid="{B0C898DC-D026-444B-BD0A-7FB3FA5BE122}"/>
    <cellStyle name="SAPBEXstdItem 2 3 2 4" xfId="13845" xr:uid="{E1C2FDC2-D6D7-4222-8F24-12F1EF46E14E}"/>
    <cellStyle name="SAPBEXstdItem 2 3 3" xfId="9271" xr:uid="{985A85CA-EA19-4DB7-8AFD-F627FEEAA1AF}"/>
    <cellStyle name="SAPBEXstdItem 2 3 3 2" xfId="10995" xr:uid="{29CE6FAA-21C8-4333-9F8D-3BAC982F0421}"/>
    <cellStyle name="SAPBEXstdItem 2 3 3 2 2" xfId="21404" xr:uid="{C6B36FEC-697B-4E88-B7AC-72224F763D5F}"/>
    <cellStyle name="SAPBEXstdItem 2 3 3 2 3" xfId="16662" xr:uid="{0860CFDF-46C8-4CE0-9A5C-0B4EF0A91418}"/>
    <cellStyle name="SAPBEXstdItem 2 3 3 3" xfId="10245" xr:uid="{6BA7C34F-3A67-467A-8E2B-4161DC789353}"/>
    <cellStyle name="SAPBEXstdItem 2 3 3 3 2" xfId="20654" xr:uid="{64A7FCA8-6527-45C5-82E3-DA3394B86A70}"/>
    <cellStyle name="SAPBEXstdItem 2 3 3 3 3" xfId="15912" xr:uid="{6222696D-3BC8-47DE-A571-2320258BF384}"/>
    <cellStyle name="SAPBEXstdItem 2 3 3 4" xfId="19700" xr:uid="{A3AD1262-84BD-4D82-9F81-284035BFF16D}"/>
    <cellStyle name="SAPBEXstdItem 2 3 3 5" xfId="14958" xr:uid="{A580672C-9719-4D73-9B99-018B7631D055}"/>
    <cellStyle name="SAPBEXstdItem 2 3 4" xfId="18237" xr:uid="{0BF29AA8-1D46-40A7-8071-75FE5DF81423}"/>
    <cellStyle name="SAPBEXstdItem 2 3 5" xfId="13391" xr:uid="{1B177283-4453-4840-BE16-BF08331C680A}"/>
    <cellStyle name="SAPBEXstdItem 2 4" xfId="5829" xr:uid="{92BCCB68-EF71-4FE2-B97C-BD1ED0F8831E}"/>
    <cellStyle name="SAPBEXstdItem 2 4 2" xfId="8767" xr:uid="{B5BA11CB-8150-4CF8-95BB-F74E6FB0B659}"/>
    <cellStyle name="SAPBEXstdItem 2 4 2 2" xfId="10481" xr:uid="{4FB5B33B-F88D-410A-8359-23D2AE4DF451}"/>
    <cellStyle name="SAPBEXstdItem 2 4 2 2 2" xfId="20890" xr:uid="{6D2D41DC-EF91-4739-845B-67DAED7E012C}"/>
    <cellStyle name="SAPBEXstdItem 2 4 2 2 3" xfId="16148" xr:uid="{59475187-6709-4C8E-B1A0-8E1AA56C6009}"/>
    <cellStyle name="SAPBEXstdItem 2 4 2 3" xfId="10237" xr:uid="{0A12EBD0-D8B8-42FD-AF5F-7818AE465042}"/>
    <cellStyle name="SAPBEXstdItem 2 4 2 3 2" xfId="20646" xr:uid="{19D13B1C-B682-4208-BF56-2E40E29C835E}"/>
    <cellStyle name="SAPBEXstdItem 2 4 2 3 3" xfId="15904" xr:uid="{BE681B2F-407C-423B-9449-BEF7D1AF521F}"/>
    <cellStyle name="SAPBEXstdItem 2 4 2 4" xfId="19196" xr:uid="{5BC06F55-27C9-4010-8C89-99EF0755635C}"/>
    <cellStyle name="SAPBEXstdItem 2 4 2 5" xfId="14454" xr:uid="{D7671AE7-BC81-453A-9FA4-BF493B5E7BF9}"/>
    <cellStyle name="SAPBEXstdItem 2 4 3" xfId="17714" xr:uid="{3899B2FA-D2D9-44E9-A292-0055DBC97566}"/>
    <cellStyle name="SAPBEXstdItem 2 4 4" xfId="12892" xr:uid="{974FFD8B-E7CC-42E8-AC9F-618847120B7F}"/>
    <cellStyle name="SAPBEXstdItem 2 5" xfId="8800" xr:uid="{2432779E-AE26-4559-8B01-259301AAE94E}"/>
    <cellStyle name="SAPBEXstdItem 2 5 2" xfId="10514" xr:uid="{15B26DAA-6F3E-4477-A706-5ABBCF8A608C}"/>
    <cellStyle name="SAPBEXstdItem 2 5 2 2" xfId="20923" xr:uid="{6DA7498E-E40B-4895-BD71-3C1C985A0679}"/>
    <cellStyle name="SAPBEXstdItem 2 5 2 3" xfId="16181" xr:uid="{E670560C-A9ED-489A-81F2-BD0A660CC4C4}"/>
    <cellStyle name="SAPBEXstdItem 2 5 3" xfId="10153" xr:uid="{B25BB6E4-445B-475D-9CF6-3272EB4A18E7}"/>
    <cellStyle name="SAPBEXstdItem 2 5 3 2" xfId="20562" xr:uid="{49653F80-CA5C-447A-B6AF-259523DCA64E}"/>
    <cellStyle name="SAPBEXstdItem 2 5 3 3" xfId="15820" xr:uid="{794FACC7-2A5B-4316-9A02-AD643FF17E87}"/>
    <cellStyle name="SAPBEXstdItem 2 5 4" xfId="19229" xr:uid="{D7E0FF42-A166-4420-B4ED-9C52D62084A5}"/>
    <cellStyle name="SAPBEXstdItem 2 5 5" xfId="14487" xr:uid="{2253F282-7B66-4A84-88AF-23C8F013C9DE}"/>
    <cellStyle name="SAPBEXstdItem 2 6" xfId="17747" xr:uid="{99B01B6E-2FAD-4C8A-8BB4-7C96C9C345DA}"/>
    <cellStyle name="SAPBEXstdItem 2 7" xfId="12207" xr:uid="{D693B0BF-F97E-43FD-8239-BFC8BBE921F2}"/>
    <cellStyle name="SAPBEXstdItem 3" xfId="5710" xr:uid="{D1731F66-DAB6-498D-A2C5-095718498E1A}"/>
    <cellStyle name="SAPBEXstdItem 3 2" xfId="6150" xr:uid="{EF394D43-6A3B-40D3-AF50-1565A462CDD7}"/>
    <cellStyle name="SAPBEXstdItem 3 2 2" xfId="6631" xr:uid="{4038CC1E-01F3-47B1-8096-D033ECDE4CA4}"/>
    <cellStyle name="SAPBEXstdItem 3 2 2 2" xfId="9486" xr:uid="{C5D013B4-5487-4F88-89A4-8475C38DD889}"/>
    <cellStyle name="SAPBEXstdItem 3 2 2 2 2" xfId="11203" xr:uid="{3BC07D87-ADD0-4BF7-B9E5-DCD32D0E5CB3}"/>
    <cellStyle name="SAPBEXstdItem 3 2 2 2 2 2" xfId="21612" xr:uid="{18FD29C1-1EEE-4F7B-81A1-A8C9732C8A6B}"/>
    <cellStyle name="SAPBEXstdItem 3 2 2 2 2 3" xfId="16870" xr:uid="{B3D821A4-AA9E-4EF6-A828-B2A79F82CAD1}"/>
    <cellStyle name="SAPBEXstdItem 3 2 2 2 3" xfId="9976" xr:uid="{C91B89F5-1A26-4EC4-B59E-E65A86A9ED91}"/>
    <cellStyle name="SAPBEXstdItem 3 2 2 2 3 2" xfId="20389" xr:uid="{375CFACD-EF8A-40D2-8B17-A07E11F535A1}"/>
    <cellStyle name="SAPBEXstdItem 3 2 2 2 3 3" xfId="15647" xr:uid="{6D1D1C5B-7EB2-4C90-A336-52529239D808}"/>
    <cellStyle name="SAPBEXstdItem 3 2 2 2 4" xfId="19914" xr:uid="{0DC7B204-5BC5-4AA5-B4E5-9692E52CE2DD}"/>
    <cellStyle name="SAPBEXstdItem 3 2 2 2 5" xfId="15172" xr:uid="{C8409960-62D5-4E77-B89A-7C7C1D8DF904}"/>
    <cellStyle name="SAPBEXstdItem 3 2 2 3" xfId="18454" xr:uid="{C39823D4-6178-4171-84C1-5AE2AAA84589}"/>
    <cellStyle name="SAPBEXstdItem 3 2 2 4" xfId="13613" xr:uid="{10AFFCC5-73DA-4EB3-9B61-2BA4CC9FCF9A}"/>
    <cellStyle name="SAPBEXstdItem 3 2 3" xfId="9037" xr:uid="{599C38AF-6CFD-4E5A-B61E-04BBA18E56BB}"/>
    <cellStyle name="SAPBEXstdItem 3 2 3 2" xfId="10757" xr:uid="{E2213A10-DA73-4392-95EF-C11FB8BA6D8F}"/>
    <cellStyle name="SAPBEXstdItem 3 2 3 2 2" xfId="21166" xr:uid="{060F2F42-443D-4919-8FD1-5C2D499DBB63}"/>
    <cellStyle name="SAPBEXstdItem 3 2 3 2 3" xfId="16424" xr:uid="{5A12E649-E6F1-4A9B-AC2E-CD53FA41A172}"/>
    <cellStyle name="SAPBEXstdItem 3 2 3 3" xfId="9852" xr:uid="{8AFC68D9-CDF9-45F5-B2FF-9ABA2DBB52E2}"/>
    <cellStyle name="SAPBEXstdItem 3 2 3 3 2" xfId="20271" xr:uid="{F5B63F1F-F790-49A2-914B-1179D9D29939}"/>
    <cellStyle name="SAPBEXstdItem 3 2 3 3 3" xfId="15529" xr:uid="{815C31B9-2C3A-4286-9FA7-89EBE5B5E0A6}"/>
    <cellStyle name="SAPBEXstdItem 3 2 3 4" xfId="19466" xr:uid="{8A764D82-2597-4D26-8775-DD6DE4349A5D}"/>
    <cellStyle name="SAPBEXstdItem 3 2 3 5" xfId="14724" xr:uid="{2198EB0F-C52E-478C-8A21-814016FBE038}"/>
    <cellStyle name="SAPBEXstdItem 3 2 4" xfId="17994" xr:uid="{3AFA6742-A581-4079-9B94-3C4F7271AE5D}"/>
    <cellStyle name="SAPBEXstdItem 3 2 5" xfId="13144" xr:uid="{E7B87245-7D92-4607-B68D-50A5A2AE1B76}"/>
    <cellStyle name="SAPBEXstdItem 3 3" xfId="6032" xr:uid="{B2A109FC-60B1-4E6F-AEC1-A772E9982C7E}"/>
    <cellStyle name="SAPBEXstdItem 3 3 2" xfId="6578" xr:uid="{79E22A19-7B47-4AC8-A8F2-8D5DA7CAD205}"/>
    <cellStyle name="SAPBEXstdItem 3 3 2 2" xfId="9438" xr:uid="{6D0DF4E4-3968-40EA-BEFB-BBBBC6B48A8E}"/>
    <cellStyle name="SAPBEXstdItem 3 3 2 2 2" xfId="11153" xr:uid="{84DA39D7-F3F4-4D28-8893-BF456C9A3391}"/>
    <cellStyle name="SAPBEXstdItem 3 3 2 2 2 2" xfId="21562" xr:uid="{74C81D6F-44EF-4132-9A0D-7E155B148F8E}"/>
    <cellStyle name="SAPBEXstdItem 3 3 2 2 2 3" xfId="16820" xr:uid="{F5C899F6-71C9-4B88-A25E-EB67C5EF3326}"/>
    <cellStyle name="SAPBEXstdItem 3 3 2 2 3" xfId="11518" xr:uid="{A03FA114-044C-45F6-8696-DB315CFC690A}"/>
    <cellStyle name="SAPBEXstdItem 3 3 2 2 3 2" xfId="21912" xr:uid="{71F8F962-503A-42EE-BAB5-87C9D9DF6D51}"/>
    <cellStyle name="SAPBEXstdItem 3 3 2 2 3 3" xfId="17170" xr:uid="{9B2B3415-6C38-4EF6-8294-84FFC423B93A}"/>
    <cellStyle name="SAPBEXstdItem 3 3 2 2 4" xfId="19866" xr:uid="{EBA5C49A-4D85-4F38-9958-8B52518CB4D1}"/>
    <cellStyle name="SAPBEXstdItem 3 3 2 2 5" xfId="15124" xr:uid="{D9736D2F-25B6-419D-83AA-F20F89F5DE7F}"/>
    <cellStyle name="SAPBEXstdItem 3 3 2 3" xfId="18401" xr:uid="{679A7AA1-BDDE-4856-82EA-8AA3CBC5E41E}"/>
    <cellStyle name="SAPBEXstdItem 3 3 2 4" xfId="13560" xr:uid="{320D3ACC-2B37-47DE-AFDC-ACB89FFB7517}"/>
    <cellStyle name="SAPBEXstdItem 3 3 3" xfId="8941" xr:uid="{8EA3B088-4C07-44CD-9728-919155F71371}"/>
    <cellStyle name="SAPBEXstdItem 3 3 3 2" xfId="10658" xr:uid="{99B345EE-B4A3-49B8-835F-5AF5AAF1D956}"/>
    <cellStyle name="SAPBEXstdItem 3 3 3 2 2" xfId="21067" xr:uid="{CD9F734A-1714-424B-BB61-FD512F027B42}"/>
    <cellStyle name="SAPBEXstdItem 3 3 3 2 3" xfId="16325" xr:uid="{13EFB13D-A301-4804-98F8-C7B06CA9A029}"/>
    <cellStyle name="SAPBEXstdItem 3 3 3 3" xfId="11749" xr:uid="{67749E25-8423-46CC-A869-831CC7003392}"/>
    <cellStyle name="SAPBEXstdItem 3 3 3 3 2" xfId="22143" xr:uid="{F1C16B1A-6419-456E-B712-2465CBD2B6CF}"/>
    <cellStyle name="SAPBEXstdItem 3 3 3 3 3" xfId="17401" xr:uid="{2F3EFE0B-53EE-4936-92C6-63F95D071FE0}"/>
    <cellStyle name="SAPBEXstdItem 3 3 3 4" xfId="19370" xr:uid="{B5FD63A6-1473-4FB8-A63B-8857C5E5079F}"/>
    <cellStyle name="SAPBEXstdItem 3 3 3 5" xfId="14628" xr:uid="{867498F7-90BA-4BBF-BCD4-B56367024643}"/>
    <cellStyle name="SAPBEXstdItem 3 3 4" xfId="17893" xr:uid="{CA7F87E8-504F-452A-B435-11788FF34B02}"/>
    <cellStyle name="SAPBEXstdItem 3 3 5" xfId="13038" xr:uid="{8B8C248F-A98C-4137-BDC8-DC5AFF794125}"/>
    <cellStyle name="SAPBEXstdItem 3 4" xfId="6328" xr:uid="{84FC633F-24A2-47A0-900F-2E2761526993}"/>
    <cellStyle name="SAPBEXstdItem 3 4 2" xfId="6793" xr:uid="{DBEE4384-4C7C-4AD6-B793-33ED9248937D}"/>
    <cellStyle name="SAPBEXstdItem 3 4 2 2" xfId="9636" xr:uid="{956E3A01-F440-4A76-9B22-D9CDDCD5D442}"/>
    <cellStyle name="SAPBEXstdItem 3 4 2 2 2" xfId="11356" xr:uid="{1115E071-1F90-48C7-A0C7-6AFDD33AA802}"/>
    <cellStyle name="SAPBEXstdItem 3 4 2 2 2 2" xfId="21765" xr:uid="{9D04B7F7-B494-4B5C-957A-2CE58688827F}"/>
    <cellStyle name="SAPBEXstdItem 3 4 2 2 2 3" xfId="17023" xr:uid="{D7F03FBD-88B3-4AA1-925A-BF5067B37EBF}"/>
    <cellStyle name="SAPBEXstdItem 3 4 2 2 3" xfId="10165" xr:uid="{57BA5E2D-4ADE-4699-AA93-5EDB8EAEAE08}"/>
    <cellStyle name="SAPBEXstdItem 3 4 2 2 3 2" xfId="20574" xr:uid="{85B888B9-80C9-4D95-9D8A-52CCE0578513}"/>
    <cellStyle name="SAPBEXstdItem 3 4 2 2 3 3" xfId="15832" xr:uid="{672C0555-4E44-46CC-A9C6-B2BCB5132ADA}"/>
    <cellStyle name="SAPBEXstdItem 3 4 2 2 4" xfId="20064" xr:uid="{59AD7D74-4A4B-4452-B8E0-64A35C4CB67A}"/>
    <cellStyle name="SAPBEXstdItem 3 4 2 2 5" xfId="15322" xr:uid="{897FB6EF-5BEB-4CBC-B0C7-219C4364081E}"/>
    <cellStyle name="SAPBEXstdItem 3 4 2 3" xfId="18612" xr:uid="{EA61A6C6-3271-498D-A4D0-8B87D8425AEC}"/>
    <cellStyle name="SAPBEXstdItem 3 4 2 4" xfId="13774" xr:uid="{19B66BC4-E2C1-4A4B-A510-2AD5AFEB9BC2}"/>
    <cellStyle name="SAPBEXstdItem 3 4 3" xfId="9201" xr:uid="{79F798B3-D88A-4C17-9608-02CC322075EB}"/>
    <cellStyle name="SAPBEXstdItem 3 4 3 2" xfId="10925" xr:uid="{6CB203E4-B422-415D-8D62-972990234197}"/>
    <cellStyle name="SAPBEXstdItem 3 4 3 2 2" xfId="21334" xr:uid="{E354A250-87E0-4892-8721-379F278A5D42}"/>
    <cellStyle name="SAPBEXstdItem 3 4 3 2 3" xfId="16592" xr:uid="{8E7F5543-54EE-45FA-A89D-94279F8660E2}"/>
    <cellStyle name="SAPBEXstdItem 3 4 3 3" xfId="10098" xr:uid="{939A2BCC-1E9B-43BD-945A-E343185B6883}"/>
    <cellStyle name="SAPBEXstdItem 3 4 3 3 2" xfId="20507" xr:uid="{D58E2B33-3A86-4521-95A5-4D7E4B879CCB}"/>
    <cellStyle name="SAPBEXstdItem 3 4 3 3 3" xfId="15765" xr:uid="{083D594A-4953-4520-82CD-96BFAF9288C6}"/>
    <cellStyle name="SAPBEXstdItem 3 4 3 4" xfId="19630" xr:uid="{A9B7FA80-4DC5-4C15-9895-D20B63218803}"/>
    <cellStyle name="SAPBEXstdItem 3 4 3 5" xfId="14888" xr:uid="{5BFA0C5A-DC3C-4E19-9DC8-820B976EC906}"/>
    <cellStyle name="SAPBEXstdItem 3 4 4" xfId="18167" xr:uid="{1D729B60-729E-4FA5-9617-42265173417A}"/>
    <cellStyle name="SAPBEXstdItem 3 4 5" xfId="13320" xr:uid="{D930AA31-41AF-459A-BB14-F6889B73ABFE}"/>
    <cellStyle name="SAPBEXstdItem 3 5" xfId="6127" xr:uid="{56CDB7DE-B692-4614-9030-FDE3784DB5EA}"/>
    <cellStyle name="SAPBEXstdItem 3 5 2" xfId="9015" xr:uid="{DEB1CF11-FE4F-494F-B751-B6582E1B342E}"/>
    <cellStyle name="SAPBEXstdItem 3 5 2 2" xfId="10735" xr:uid="{499BFF2A-2038-438B-B2FF-E09027CF9958}"/>
    <cellStyle name="SAPBEXstdItem 3 5 2 2 2" xfId="21144" xr:uid="{D51EC2BE-3530-47A6-BC17-DF9509458340}"/>
    <cellStyle name="SAPBEXstdItem 3 5 2 2 3" xfId="16402" xr:uid="{1A37762D-A03D-495D-9E4C-71CC19A2E893}"/>
    <cellStyle name="SAPBEXstdItem 3 5 2 3" xfId="11865" xr:uid="{DA40171C-046D-482D-8C30-887F4194E781}"/>
    <cellStyle name="SAPBEXstdItem 3 5 2 3 2" xfId="22251" xr:uid="{B32D9EC9-1C65-4DD5-BCA1-FBD085E77B48}"/>
    <cellStyle name="SAPBEXstdItem 3 5 2 3 3" xfId="17509" xr:uid="{0F554A16-A206-4822-9973-16072E093FC6}"/>
    <cellStyle name="SAPBEXstdItem 3 5 2 4" xfId="19444" xr:uid="{7C2D28D1-3389-4FC2-82EB-CB81BE63B3BE}"/>
    <cellStyle name="SAPBEXstdItem 3 5 2 5" xfId="14702" xr:uid="{D939CF3B-57A6-47F0-A640-18D12C32035F}"/>
    <cellStyle name="SAPBEXstdItem 3 5 3" xfId="17971" xr:uid="{3E07537E-1A6D-4E92-8724-0E075D0B0264}"/>
    <cellStyle name="SAPBEXstdItem 3 5 4" xfId="13121" xr:uid="{F2F8974E-54BF-4720-9204-9ED91CE7F176}"/>
    <cellStyle name="SAPBEXstdItem 3 6" xfId="8663" xr:uid="{6D8C86A8-51ED-4705-9F16-97074B76A869}"/>
    <cellStyle name="SAPBEXstdItem 3 6 2" xfId="10372" xr:uid="{DE027C77-5070-422F-A915-A6FEC295299B}"/>
    <cellStyle name="SAPBEXstdItem 3 6 2 2" xfId="20781" xr:uid="{4E90ADC2-EC8B-4193-831C-32019412159D}"/>
    <cellStyle name="SAPBEXstdItem 3 6 2 3" xfId="16039" xr:uid="{F7C4B159-9619-4BEC-A342-C032F435D3E3}"/>
    <cellStyle name="SAPBEXstdItem 3 6 3" xfId="9827" xr:uid="{EF1C362C-7A13-496B-BA62-611E10D3B082}"/>
    <cellStyle name="SAPBEXstdItem 3 6 3 2" xfId="20247" xr:uid="{7534F4F2-BC6C-42BD-8039-D1A68888B142}"/>
    <cellStyle name="SAPBEXstdItem 3 6 3 3" xfId="15505" xr:uid="{815591BF-3D94-44DF-AE4C-9A99D221AA38}"/>
    <cellStyle name="SAPBEXstdItem 3 6 4" xfId="19092" xr:uid="{E3082167-F563-4108-8A23-0D8F825741E0}"/>
    <cellStyle name="SAPBEXstdItem 3 6 5" xfId="14350" xr:uid="{C092A7CC-AA38-43AD-A32C-F7090D96DDE0}"/>
    <cellStyle name="SAPBEXstdItem 3 7" xfId="17606" xr:uid="{7E1E4058-6AB1-4CD9-962B-ED31854617A3}"/>
    <cellStyle name="SAPBEXstdItem 3 8" xfId="12795" xr:uid="{F092A5F8-F8CD-47C2-86AD-56199F5D48E1}"/>
    <cellStyle name="SAPBEXstdItem 4" xfId="5722" xr:uid="{275BD17E-FEE9-4E6D-B2A3-7079B5D580A6}"/>
    <cellStyle name="SAPBEXstdItem 4 2" xfId="6487" xr:uid="{83A2023A-EFFE-431B-AEF6-F52511637EF2}"/>
    <cellStyle name="SAPBEXstdItem 4 2 2" xfId="9351" xr:uid="{E4BE09EE-5DBD-443D-BE0D-B887DE16F506}"/>
    <cellStyle name="SAPBEXstdItem 4 2 2 2" xfId="11065" xr:uid="{F31ACE66-EACD-43E9-AD27-E2A7012223A9}"/>
    <cellStyle name="SAPBEXstdItem 4 2 2 2 2" xfId="21474" xr:uid="{5BAEA922-31BE-499B-8A94-EA1A12993076}"/>
    <cellStyle name="SAPBEXstdItem 4 2 2 2 3" xfId="16732" xr:uid="{DDDA958E-AC50-439E-94CB-ED85AB4A9E9B}"/>
    <cellStyle name="SAPBEXstdItem 4 2 2 3" xfId="9918" xr:uid="{28E638A6-E5E8-4AE7-AAEB-3D8726950516}"/>
    <cellStyle name="SAPBEXstdItem 4 2 2 3 2" xfId="20332" xr:uid="{839AB537-CC26-4525-8DEA-130421F7B407}"/>
    <cellStyle name="SAPBEXstdItem 4 2 2 3 3" xfId="15590" xr:uid="{751AA7B0-C613-49EF-8D3B-2AA3CEC19E4A}"/>
    <cellStyle name="SAPBEXstdItem 4 2 2 4" xfId="19779" xr:uid="{B8926553-B21F-4FF6-B846-E129610A440B}"/>
    <cellStyle name="SAPBEXstdItem 4 2 2 5" xfId="15037" xr:uid="{25BF9C6D-03B1-4F4A-893E-C35100D71259}"/>
    <cellStyle name="SAPBEXstdItem 4 2 3" xfId="18312" xr:uid="{285CB887-AE4B-48A6-823C-30C6C16B242C}"/>
    <cellStyle name="SAPBEXstdItem 4 2 4" xfId="13470" xr:uid="{00A5D4ED-D90F-4A0C-9C9E-93608E169579}"/>
    <cellStyle name="SAPBEXstdItem 4 3" xfId="8672" xr:uid="{BBDAC1EF-0DAB-4BE8-B2F8-D2928F8A8889}"/>
    <cellStyle name="SAPBEXstdItem 4 3 2" xfId="10382" xr:uid="{0FE53FC8-9B95-4EB3-94EC-99CD2D981394}"/>
    <cellStyle name="SAPBEXstdItem 4 3 2 2" xfId="20791" xr:uid="{1E5A43CA-6C47-47DB-BABD-39BBB06485A6}"/>
    <cellStyle name="SAPBEXstdItem 4 3 2 3" xfId="16049" xr:uid="{A60D6994-BB11-4F9D-9650-D71A89D9D941}"/>
    <cellStyle name="SAPBEXstdItem 4 3 3" xfId="11540" xr:uid="{95FA9D6D-F544-413D-91E9-3E69F8AB94E9}"/>
    <cellStyle name="SAPBEXstdItem 4 3 3 2" xfId="21934" xr:uid="{0AD83605-820E-450B-983D-3FD48B76B576}"/>
    <cellStyle name="SAPBEXstdItem 4 3 3 3" xfId="17192" xr:uid="{A82828FA-0F7A-48C7-9114-C75F1CA98EBE}"/>
    <cellStyle name="SAPBEXstdItem 4 3 4" xfId="19101" xr:uid="{FF5190D4-2FB8-4041-B40F-67CAF1D3B2E4}"/>
    <cellStyle name="SAPBEXstdItem 4 3 5" xfId="14359" xr:uid="{6963FE2E-CC86-436F-9D60-C02275DB6928}"/>
    <cellStyle name="SAPBEXstdItem 4 4" xfId="17615" xr:uid="{454409BD-7E4F-4B72-95B1-D73F922A631B}"/>
    <cellStyle name="SAPBEXstdItem 4 5" xfId="12801" xr:uid="{7C0C0FB7-C357-4EC1-8E82-53332E39FF9E}"/>
    <cellStyle name="SAPBEXstdItem 5" xfId="6052" xr:uid="{8AC244D1-1234-4C19-B4F7-CE4B91B06233}"/>
    <cellStyle name="SAPBEXstdItem 5 2" xfId="6586" xr:uid="{B92C8466-0CD6-43AE-A455-4489E7518B24}"/>
    <cellStyle name="SAPBEXstdItem 5 2 2" xfId="9446" xr:uid="{9C934EB6-ABDB-40E1-9763-57BB92DCE00C}"/>
    <cellStyle name="SAPBEXstdItem 5 2 2 2" xfId="11160" xr:uid="{734D7488-3316-4C1E-A5FB-3A5877DAC5AD}"/>
    <cellStyle name="SAPBEXstdItem 5 2 2 2 2" xfId="21569" xr:uid="{7ACE01FD-2A04-4C1E-AD93-9B4F15C0F7C9}"/>
    <cellStyle name="SAPBEXstdItem 5 2 2 2 3" xfId="16827" xr:uid="{3FF11AA5-9899-4E1E-B37A-2BA3C768719D}"/>
    <cellStyle name="SAPBEXstdItem 5 2 2 3" xfId="8482" xr:uid="{CC51C69A-F47F-4AF3-AC1A-515DBC9828F4}"/>
    <cellStyle name="SAPBEXstdItem 5 2 2 3 2" xfId="18914" xr:uid="{1DA8F110-BFFB-492F-ADCC-541532CD73F5}"/>
    <cellStyle name="SAPBEXstdItem 5 2 2 3 3" xfId="14172" xr:uid="{8BCC17E9-99E0-4D9C-91AF-8A0D730531F4}"/>
    <cellStyle name="SAPBEXstdItem 5 2 2 4" xfId="19874" xr:uid="{8DDEDF13-26B8-4C50-ACCE-12E821B37363}"/>
    <cellStyle name="SAPBEXstdItem 5 2 2 5" xfId="15132" xr:uid="{92F91F60-A9CA-4498-9265-01FC4594C611}"/>
    <cellStyle name="SAPBEXstdItem 5 2 3" xfId="18409" xr:uid="{CA69B73A-C8A3-41AA-B806-EB39DF500879}"/>
    <cellStyle name="SAPBEXstdItem 5 2 4" xfId="13568" xr:uid="{7657B357-F8F2-4ED5-9162-785EA2DECF0C}"/>
    <cellStyle name="SAPBEXstdItem 5 3" xfId="8957" xr:uid="{3A6485B0-0A6C-4D34-BE25-06513D7E124C}"/>
    <cellStyle name="SAPBEXstdItem 5 3 2" xfId="10675" xr:uid="{214E6DA7-1E7A-4519-865A-FD41DAC3E3AB}"/>
    <cellStyle name="SAPBEXstdItem 5 3 2 2" xfId="21084" xr:uid="{B819AC7B-FFD1-4CA7-B5C2-043E989AFC1A}"/>
    <cellStyle name="SAPBEXstdItem 5 3 2 3" xfId="16342" xr:uid="{F2A5298F-7CDD-4B98-AC13-1D96601E11FD}"/>
    <cellStyle name="SAPBEXstdItem 5 3 3" xfId="11770" xr:uid="{827C6970-2825-47FD-BF22-C707EC221E42}"/>
    <cellStyle name="SAPBEXstdItem 5 3 3 2" xfId="22164" xr:uid="{8B35F3DB-83E4-4F1F-B942-302B698175A7}"/>
    <cellStyle name="SAPBEXstdItem 5 3 3 3" xfId="17422" xr:uid="{2F58AD41-A845-4D54-9C65-56ABDF41862B}"/>
    <cellStyle name="SAPBEXstdItem 5 3 4" xfId="19386" xr:uid="{64479C42-D3AC-47BD-9DEF-5909ADE219D3}"/>
    <cellStyle name="SAPBEXstdItem 5 3 5" xfId="14644" xr:uid="{59D8B683-6D15-4276-848D-A2CF72D8802E}"/>
    <cellStyle name="SAPBEXstdItem 5 4" xfId="17909" xr:uid="{F9D87E2A-3E0B-4FDA-9996-7D1828E4DD39}"/>
    <cellStyle name="SAPBEXstdItem 5 5" xfId="13056" xr:uid="{4E210616-9EC8-42DD-964F-E4EF903D69DD}"/>
    <cellStyle name="SAPBEXstdItem 6" xfId="6134" xr:uid="{9F2FA6E1-AC88-4DBE-8EFF-6264B8278B07}"/>
    <cellStyle name="SAPBEXstdItem 6 2" xfId="9022" xr:uid="{9ED886D5-9364-4310-B414-39B728061ED4}"/>
    <cellStyle name="SAPBEXstdItem 6 2 2" xfId="10742" xr:uid="{7F9BC0A9-1CFD-4497-8419-E667BD078E09}"/>
    <cellStyle name="SAPBEXstdItem 6 2 2 2" xfId="21151" xr:uid="{AE9D15DC-DA20-4F29-B4CA-ABE90CC7B4C9}"/>
    <cellStyle name="SAPBEXstdItem 6 2 2 3" xfId="16409" xr:uid="{09B111A3-E102-43FE-99B2-6FA877B540AC}"/>
    <cellStyle name="SAPBEXstdItem 6 2 3" xfId="11566" xr:uid="{0CF73A8B-F9AE-46E6-B3FB-24CC6AC4E41C}"/>
    <cellStyle name="SAPBEXstdItem 6 2 3 2" xfId="21960" xr:uid="{F688E84B-84CD-4B3C-A97C-DDDB45610C98}"/>
    <cellStyle name="SAPBEXstdItem 6 2 3 3" xfId="17218" xr:uid="{74DC9AB9-98BF-4426-A355-180FDB4F6A2C}"/>
    <cellStyle name="SAPBEXstdItem 6 2 4" xfId="19451" xr:uid="{6566AA28-B14A-4966-B74D-1C01B664903A}"/>
    <cellStyle name="SAPBEXstdItem 6 2 5" xfId="14709" xr:uid="{CE3215D6-7CFD-4C27-8D99-CFFF1946612B}"/>
    <cellStyle name="SAPBEXstdItem 6 3" xfId="17978" xr:uid="{64EFF2D3-2421-4B8B-9345-F9638A426211}"/>
    <cellStyle name="SAPBEXstdItem 6 4" xfId="13128" xr:uid="{C2261B47-FA0E-4396-8DCF-9D63335DB4B3}"/>
    <cellStyle name="SAPBEXstdItem 7" xfId="8473" xr:uid="{B5072AD5-49CB-4335-9644-2B3A9AE5A4F4}"/>
    <cellStyle name="SAPBEXstdItem 7 2" xfId="10338" xr:uid="{603FECC3-9F9F-4418-B612-DF7629C71B86}"/>
    <cellStyle name="SAPBEXstdItem 7 2 2" xfId="20746" xr:uid="{78346584-054B-45FD-ABE5-1ECB9FE1266D}"/>
    <cellStyle name="SAPBEXstdItem 7 2 3" xfId="16004" xr:uid="{6E6036C0-1112-4166-8D28-89083C13747B}"/>
    <cellStyle name="SAPBEXstdItem 7 3" xfId="9941" xr:uid="{6EF1DFC8-E06A-440B-B24B-D108CC354537}"/>
    <cellStyle name="SAPBEXstdItem 7 3 2" xfId="20354" xr:uid="{807DD9C7-856A-409E-AFA9-FB73671A1C03}"/>
    <cellStyle name="SAPBEXstdItem 7 3 3" xfId="15612" xr:uid="{0A1003E6-E601-4044-95DC-D2CF08DAD6AB}"/>
    <cellStyle name="SAPBEXstdItem 7 4" xfId="18905" xr:uid="{550A088D-64DD-4765-BB73-AEA7A8C32F18}"/>
    <cellStyle name="SAPBEXstdItem 7 5" xfId="14163" xr:uid="{712EEAEE-CC73-433C-B74F-E48CB5EF8E50}"/>
    <cellStyle name="SAPBEXstdItem 8" xfId="17567" xr:uid="{DD89C32E-6799-4120-AFA1-CA939F05C325}"/>
    <cellStyle name="SAPBEXstdItem 9" xfId="11980" xr:uid="{FD9854F5-86A1-4467-9280-8A8EDC2E1B6D}"/>
    <cellStyle name="SAPBEXstdItemX" xfId="4524" xr:uid="{2FBFAB3A-8384-43F5-B6DE-408D83B7BF1D}"/>
    <cellStyle name="SAPBEXstdItemX 2" xfId="5862" xr:uid="{67FD3099-94B7-4516-B688-873360F185D6}"/>
    <cellStyle name="SAPBEXstdItemX 2 2" xfId="6266" xr:uid="{87624646-3EC6-4DBF-9E2B-9CBAD72D65A5}"/>
    <cellStyle name="SAPBEXstdItemX 2 2 2" xfId="6740" xr:uid="{9C0E7811-010A-401A-973A-5806122F5C0C}"/>
    <cellStyle name="SAPBEXstdItemX 2 2 2 2" xfId="9590" xr:uid="{DFBD68A5-321E-47A7-96B8-C3D1F83DE276}"/>
    <cellStyle name="SAPBEXstdItemX 2 2 2 2 2" xfId="11309" xr:uid="{0F063371-6E5A-41A5-9A75-65053AF6B211}"/>
    <cellStyle name="SAPBEXstdItemX 2 2 2 2 2 2" xfId="21718" xr:uid="{297DE336-EE2F-4B4A-A24E-59B5DE072B61}"/>
    <cellStyle name="SAPBEXstdItemX 2 2 2 2 2 3" xfId="16976" xr:uid="{B4538345-95B7-4F77-BB45-A66EC18B860D}"/>
    <cellStyle name="SAPBEXstdItemX 2 2 2 2 3" xfId="8445" xr:uid="{E2A7B211-4C2A-4413-BB2F-3EA3B29E0645}"/>
    <cellStyle name="SAPBEXstdItemX 2 2 2 2 3 2" xfId="18856" xr:uid="{598BEF75-FA5E-46A9-8177-D865EB6C8E2A}"/>
    <cellStyle name="SAPBEXstdItemX 2 2 2 2 3 3" xfId="14114" xr:uid="{EAF6913D-8C94-411F-9F02-B35105B92B67}"/>
    <cellStyle name="SAPBEXstdItemX 2 2 2 2 4" xfId="20018" xr:uid="{C8DCA2F5-9C67-4E7C-9B91-224E5F13DEE7}"/>
    <cellStyle name="SAPBEXstdItemX 2 2 2 2 5" xfId="15276" xr:uid="{A6FC769F-130F-4AFF-95C2-275EF0DE5895}"/>
    <cellStyle name="SAPBEXstdItemX 2 2 2 3" xfId="18560" xr:uid="{B26BB632-22D3-4AB4-9D70-9557CBDBA7BB}"/>
    <cellStyle name="SAPBEXstdItemX 2 2 2 4" xfId="13721" xr:uid="{805F7A2B-A7EC-45F2-A5DF-57AA3C9D2C72}"/>
    <cellStyle name="SAPBEXstdItemX 2 2 3" xfId="9145" xr:uid="{2D00B571-B42E-428E-8A4E-8B2BCAC59B4A}"/>
    <cellStyle name="SAPBEXstdItemX 2 2 3 2" xfId="10869" xr:uid="{E3170D8D-F9A2-4C85-883E-D6FCD39455AB}"/>
    <cellStyle name="SAPBEXstdItemX 2 2 3 2 2" xfId="21278" xr:uid="{2878E276-0967-42C4-B329-64A1671713B2}"/>
    <cellStyle name="SAPBEXstdItemX 2 2 3 2 3" xfId="16536" xr:uid="{798F0575-F40C-4CF9-A3FE-984D056C8166}"/>
    <cellStyle name="SAPBEXstdItemX 2 2 3 3" xfId="8579" xr:uid="{FAFC060D-A6B6-4A2A-8E59-2F7E385692DB}"/>
    <cellStyle name="SAPBEXstdItemX 2 2 3 3 2" xfId="19008" xr:uid="{9EC91067-E236-4CB3-A554-89AC88545A26}"/>
    <cellStyle name="SAPBEXstdItemX 2 2 3 3 3" xfId="14266" xr:uid="{81E4076D-46C5-4F64-9CE3-6940EA7A829D}"/>
    <cellStyle name="SAPBEXstdItemX 2 2 3 4" xfId="19574" xr:uid="{A544AC64-6D88-4A32-9DCF-E3E797EF476F}"/>
    <cellStyle name="SAPBEXstdItemX 2 2 3 5" xfId="14832" xr:uid="{241B1986-2F74-44D5-8FA6-DA9129E76985}"/>
    <cellStyle name="SAPBEXstdItemX 2 2 4" xfId="18106" xr:uid="{613E5C7E-0CBA-43E4-8831-DB94BB997315}"/>
    <cellStyle name="SAPBEXstdItemX 2 2 5" xfId="13258" xr:uid="{0F44392C-933A-4323-85B3-A198342013A6}"/>
    <cellStyle name="SAPBEXstdItemX 2 3" xfId="6400" xr:uid="{6AA9AD49-35B4-40AE-B3D4-7D075438E6D1}"/>
    <cellStyle name="SAPBEXstdItemX 2 3 2" xfId="6865" xr:uid="{B415322C-18B6-48B2-B6F4-021B4915BB45}"/>
    <cellStyle name="SAPBEXstdItemX 2 3 2 2" xfId="9706" xr:uid="{F2670C46-D794-4E28-83EA-B0F2295CC3E2}"/>
    <cellStyle name="SAPBEXstdItemX 2 3 2 2 2" xfId="11427" xr:uid="{DCD5240E-3358-4CB6-99BC-74F2F7E953D7}"/>
    <cellStyle name="SAPBEXstdItemX 2 3 2 2 2 2" xfId="21836" xr:uid="{009DFC73-BE8D-4AAF-BCFA-DE14F9B91CDA}"/>
    <cellStyle name="SAPBEXstdItemX 2 3 2 2 2 3" xfId="17094" xr:uid="{33498E65-AB1C-48AD-8171-862B5D4DC804}"/>
    <cellStyle name="SAPBEXstdItemX 2 3 2 2 3" xfId="10181" xr:uid="{0ED6C411-6629-4D97-9867-38119326001E}"/>
    <cellStyle name="SAPBEXstdItemX 2 3 2 2 3 2" xfId="20590" xr:uid="{8F7050ED-E770-4DAE-9C66-E1DA2E2BAA9C}"/>
    <cellStyle name="SAPBEXstdItemX 2 3 2 2 3 3" xfId="15848" xr:uid="{BFAC40E0-F28A-4626-B351-720D2164586B}"/>
    <cellStyle name="SAPBEXstdItemX 2 3 2 2 4" xfId="20134" xr:uid="{E2026D82-55C7-4065-945C-C41136EC4FD9}"/>
    <cellStyle name="SAPBEXstdItemX 2 3 2 2 5" xfId="15392" xr:uid="{4089486A-B21C-4E9B-A624-D88C15F994AA}"/>
    <cellStyle name="SAPBEXstdItemX 2 3 2 3" xfId="18683" xr:uid="{6612A682-3CEC-47CB-AF46-3D1B566F27F5}"/>
    <cellStyle name="SAPBEXstdItemX 2 3 2 4" xfId="13846" xr:uid="{3F490513-A204-43ED-9E62-F94CB1A66455}"/>
    <cellStyle name="SAPBEXstdItemX 2 3 3" xfId="9272" xr:uid="{9D912B85-F114-4A12-918D-97F0FD270112}"/>
    <cellStyle name="SAPBEXstdItemX 2 3 3 2" xfId="10996" xr:uid="{5565A313-0BD8-4A2F-9BDD-5F6CBB55CF8C}"/>
    <cellStyle name="SAPBEXstdItemX 2 3 3 2 2" xfId="21405" xr:uid="{FBAF4F43-EDC4-4A4F-90B5-70D87C02B1FF}"/>
    <cellStyle name="SAPBEXstdItemX 2 3 3 2 3" xfId="16663" xr:uid="{B9F41214-5A9D-4D38-9C52-B4BD5B26E0EC}"/>
    <cellStyle name="SAPBEXstdItemX 2 3 3 3" xfId="11791" xr:uid="{E365626E-923A-4578-B24F-75E1B156848D}"/>
    <cellStyle name="SAPBEXstdItemX 2 3 3 3 2" xfId="22185" xr:uid="{A841AE6F-0562-4481-AA9E-42A7280FC1CC}"/>
    <cellStyle name="SAPBEXstdItemX 2 3 3 3 3" xfId="17443" xr:uid="{A2A698F1-615C-4D7A-BFFD-4AD827BD0B02}"/>
    <cellStyle name="SAPBEXstdItemX 2 3 3 4" xfId="19701" xr:uid="{CF09C91D-4AF2-4397-8133-77A274A5C6D3}"/>
    <cellStyle name="SAPBEXstdItemX 2 3 3 5" xfId="14959" xr:uid="{2CE8410C-4C72-4EE5-A7CE-296EE9A3F866}"/>
    <cellStyle name="SAPBEXstdItemX 2 3 4" xfId="18238" xr:uid="{C82BC154-3FA0-42C1-985D-AB9E6D9AA3EB}"/>
    <cellStyle name="SAPBEXstdItemX 2 3 5" xfId="13392" xr:uid="{28EB8159-5043-421D-A1C0-701679F66A3D}"/>
    <cellStyle name="SAPBEXstdItemX 2 4" xfId="5786" xr:uid="{143385C9-8D96-4935-9527-3C5F31E50DC9}"/>
    <cellStyle name="SAPBEXstdItemX 2 4 2" xfId="8727" xr:uid="{85CAF69A-5431-42D9-BACE-AFEA1BCDA5FC}"/>
    <cellStyle name="SAPBEXstdItemX 2 4 2 2" xfId="10440" xr:uid="{5E822D13-27A8-4265-9727-6CDB075D9308}"/>
    <cellStyle name="SAPBEXstdItemX 2 4 2 2 2" xfId="20849" xr:uid="{4BBDC775-9C07-4880-9261-D2B7D9D2E53D}"/>
    <cellStyle name="SAPBEXstdItemX 2 4 2 2 3" xfId="16107" xr:uid="{34340E1E-798C-4583-9459-8F779A7A6746}"/>
    <cellStyle name="SAPBEXstdItemX 2 4 2 3" xfId="10022" xr:uid="{721D6B40-0EDE-44D7-A7EA-72C855ED5AA1}"/>
    <cellStyle name="SAPBEXstdItemX 2 4 2 3 2" xfId="20433" xr:uid="{81C3A28D-8848-415E-B008-4869C41FA116}"/>
    <cellStyle name="SAPBEXstdItemX 2 4 2 3 3" xfId="15691" xr:uid="{89680CE6-6A76-44A5-8AFC-D1D4352076C4}"/>
    <cellStyle name="SAPBEXstdItemX 2 4 2 4" xfId="19156" xr:uid="{09864E65-081D-4E98-920B-D791C297986F}"/>
    <cellStyle name="SAPBEXstdItemX 2 4 2 5" xfId="14414" xr:uid="{1BB6B349-F9A2-449A-9C49-9FEE14D3DEA8}"/>
    <cellStyle name="SAPBEXstdItemX 2 4 3" xfId="17673" xr:uid="{1E20EBAB-50AB-4497-B948-152ABC5A548B}"/>
    <cellStyle name="SAPBEXstdItemX 2 4 4" xfId="12856" xr:uid="{83FDF8A1-FC71-465A-96B8-12D718207EF6}"/>
    <cellStyle name="SAPBEXstdItemX 2 5" xfId="8801" xr:uid="{B615488E-2A1F-4821-AC7B-0A97D1A09F99}"/>
    <cellStyle name="SAPBEXstdItemX 2 5 2" xfId="10515" xr:uid="{015BBB6A-49E5-46C2-8718-7F4B77A9660D}"/>
    <cellStyle name="SAPBEXstdItemX 2 5 2 2" xfId="20924" xr:uid="{A1B60188-5250-462E-9D02-D4F4896100B8}"/>
    <cellStyle name="SAPBEXstdItemX 2 5 2 3" xfId="16182" xr:uid="{62FF2084-0817-48DA-BD96-EA404D6E5241}"/>
    <cellStyle name="SAPBEXstdItemX 2 5 3" xfId="11638" xr:uid="{340ADFCC-DCA6-42ED-96E1-9C72C7D3ABD9}"/>
    <cellStyle name="SAPBEXstdItemX 2 5 3 2" xfId="22032" xr:uid="{D0846405-80AA-4A78-AD87-F1A0FEAA970C}"/>
    <cellStyle name="SAPBEXstdItemX 2 5 3 3" xfId="17290" xr:uid="{D65E3C55-B1A3-49AB-AE32-320A3F865277}"/>
    <cellStyle name="SAPBEXstdItemX 2 5 4" xfId="19230" xr:uid="{CDD323E4-B717-48FD-BA7A-546401E4D121}"/>
    <cellStyle name="SAPBEXstdItemX 2 5 5" xfId="14488" xr:uid="{135E8161-5960-45F6-9EC9-5365D7F3339F}"/>
    <cellStyle name="SAPBEXstdItemX 2 6" xfId="17748" xr:uid="{730C7B1C-41E4-443C-B8D5-9EA9A0EBB48D}"/>
    <cellStyle name="SAPBEXstdItemX 2 7" xfId="12208" xr:uid="{6BF61BA9-63AA-46D6-A0D2-9BCCE0A399E4}"/>
    <cellStyle name="SAPBEXstdItemX 3" xfId="5984" xr:uid="{C7E7E869-3F7B-4B38-B2CA-AF7D7C279EE5}"/>
    <cellStyle name="SAPBEXstdItemX 3 2" xfId="6198" xr:uid="{F5736AF5-DB4D-40C8-8102-8B0A27CC965F}"/>
    <cellStyle name="SAPBEXstdItemX 3 2 2" xfId="6673" xr:uid="{2FB80D33-A71A-48AD-9372-DA31C583A2EB}"/>
    <cellStyle name="SAPBEXstdItemX 3 2 2 2" xfId="9524" xr:uid="{F60041E9-CA0F-4A24-B413-D0A2EA69263D}"/>
    <cellStyle name="SAPBEXstdItemX 3 2 2 2 2" xfId="11242" xr:uid="{AD042618-D6B7-4EF5-B144-1942FB2D079E}"/>
    <cellStyle name="SAPBEXstdItemX 3 2 2 2 2 2" xfId="21651" xr:uid="{86492802-3A3F-43B6-BA35-440ECC4E8517}"/>
    <cellStyle name="SAPBEXstdItemX 3 2 2 2 2 3" xfId="16909" xr:uid="{5C556C86-A111-483D-8B52-CD7BF365CA4D}"/>
    <cellStyle name="SAPBEXstdItemX 3 2 2 2 3" xfId="11718" xr:uid="{9BDA6615-BDFB-4A06-8E5B-3A2C6AB46EE9}"/>
    <cellStyle name="SAPBEXstdItemX 3 2 2 2 3 2" xfId="22112" xr:uid="{B6673876-CC99-413F-930F-5BBD3A01882A}"/>
    <cellStyle name="SAPBEXstdItemX 3 2 2 2 3 3" xfId="17370" xr:uid="{BE472EA9-2B24-41BA-9075-D4E587E02DE1}"/>
    <cellStyle name="SAPBEXstdItemX 3 2 2 2 4" xfId="19952" xr:uid="{8A4CEBD5-77D5-44E6-AAE0-34E3697906D3}"/>
    <cellStyle name="SAPBEXstdItemX 3 2 2 2 5" xfId="15210" xr:uid="{9A780E66-AD77-4368-B437-6081AC170471}"/>
    <cellStyle name="SAPBEXstdItemX 3 2 2 3" xfId="18494" xr:uid="{854D8944-94C7-4F22-BB35-AE724CCAC179}"/>
    <cellStyle name="SAPBEXstdItemX 3 2 2 4" xfId="13654" xr:uid="{729D952A-04EA-4469-BB6C-653B214B8C4A}"/>
    <cellStyle name="SAPBEXstdItemX 3 2 3" xfId="9080" xr:uid="{0C13E52C-CD91-4D6F-9433-E6EA66D99D39}"/>
    <cellStyle name="SAPBEXstdItemX 3 2 3 2" xfId="10801" xr:uid="{108AFA4A-7635-40AD-BEF3-1540DA057850}"/>
    <cellStyle name="SAPBEXstdItemX 3 2 3 2 2" xfId="21210" xr:uid="{A1352B56-328D-458F-9A9A-424654CCC89F}"/>
    <cellStyle name="SAPBEXstdItemX 3 2 3 2 3" xfId="16468" xr:uid="{79599435-9492-4598-8C25-F180CF8EA518}"/>
    <cellStyle name="SAPBEXstdItemX 3 2 3 3" xfId="11534" xr:uid="{6C927407-F4C9-478C-87EA-D301024CDAB7}"/>
    <cellStyle name="SAPBEXstdItemX 3 2 3 3 2" xfId="21928" xr:uid="{B4A56297-A31D-4A5F-B07C-5E3D45FBA812}"/>
    <cellStyle name="SAPBEXstdItemX 3 2 3 3 3" xfId="17186" xr:uid="{6D618AF9-D8F4-4031-8F82-2DFACE8AC3F3}"/>
    <cellStyle name="SAPBEXstdItemX 3 2 3 4" xfId="19509" xr:uid="{81F3E86C-1942-4FCF-A39C-1A719D02AE0C}"/>
    <cellStyle name="SAPBEXstdItemX 3 2 3 5" xfId="14767" xr:uid="{DA8DB872-343C-41F5-ABD2-D95935E0BAF1}"/>
    <cellStyle name="SAPBEXstdItemX 3 2 4" xfId="18039" xr:uid="{B2970CB7-753C-4874-A9FD-75879AFE5FC0}"/>
    <cellStyle name="SAPBEXstdItemX 3 2 5" xfId="13190" xr:uid="{569BEF39-AB6F-45E5-B7DF-5FC537463ECF}"/>
    <cellStyle name="SAPBEXstdItemX 3 3" xfId="6293" xr:uid="{C5E5C601-EC59-4FD1-880C-5287A83C18C6}"/>
    <cellStyle name="SAPBEXstdItemX 3 3 2" xfId="6766" xr:uid="{44A28427-3DB4-47F9-A8F8-EFD3FAFB3A4D}"/>
    <cellStyle name="SAPBEXstdItemX 3 3 2 2" xfId="9610" xr:uid="{071B4C9B-A122-4757-A5B0-56495FA7BB21}"/>
    <cellStyle name="SAPBEXstdItemX 3 3 2 2 2" xfId="11333" xr:uid="{D0CFF7FE-D223-407A-A080-53F7B99E1029}"/>
    <cellStyle name="SAPBEXstdItemX 3 3 2 2 2 2" xfId="21742" xr:uid="{F59992A5-3D97-4E4A-A986-444B386DA434}"/>
    <cellStyle name="SAPBEXstdItemX 3 3 2 2 2 3" xfId="17000" xr:uid="{F7718BDE-10CC-4FA8-9B3B-DE7F8A3B0F96}"/>
    <cellStyle name="SAPBEXstdItemX 3 3 2 2 3" xfId="9863" xr:uid="{CC37A5E5-F502-4567-B5B5-372544C9A1C9}"/>
    <cellStyle name="SAPBEXstdItemX 3 3 2 2 3 2" xfId="20280" xr:uid="{02BF2F49-BDA6-43E2-8A79-4836AA7241A2}"/>
    <cellStyle name="SAPBEXstdItemX 3 3 2 2 3 3" xfId="15538" xr:uid="{C18EF470-9B05-4988-AFD5-1B4716B29C88}"/>
    <cellStyle name="SAPBEXstdItemX 3 3 2 2 4" xfId="20038" xr:uid="{57AB4073-9EB5-4376-B2D1-E44E2C0F6AFD}"/>
    <cellStyle name="SAPBEXstdItemX 3 3 2 2 5" xfId="15296" xr:uid="{C8E393DC-BBEF-4A0E-8C18-D37EF50B0971}"/>
    <cellStyle name="SAPBEXstdItemX 3 3 2 3" xfId="18585" xr:uid="{602FC019-1BB3-4B9E-A3EB-40FC64494CDC}"/>
    <cellStyle name="SAPBEXstdItemX 3 3 2 4" xfId="13747" xr:uid="{1CDD1498-6F7A-4364-B0D3-BC8CBFBE4E2B}"/>
    <cellStyle name="SAPBEXstdItemX 3 3 3" xfId="9167" xr:uid="{6A5E5D82-152E-40E5-86D4-12D6FAED61F6}"/>
    <cellStyle name="SAPBEXstdItemX 3 3 3 2" xfId="10894" xr:uid="{6BBB6103-1A76-4607-98A8-2123082DC6F1}"/>
    <cellStyle name="SAPBEXstdItemX 3 3 3 2 2" xfId="21303" xr:uid="{47E6B5B8-A4E4-4586-967E-959B1D259B7B}"/>
    <cellStyle name="SAPBEXstdItemX 3 3 3 2 3" xfId="16561" xr:uid="{F901400F-55E1-43F5-94B1-CB80C38AF627}"/>
    <cellStyle name="SAPBEXstdItemX 3 3 3 3" xfId="11708" xr:uid="{F22FD375-F05F-4B51-A882-FE5E3589163E}"/>
    <cellStyle name="SAPBEXstdItemX 3 3 3 3 2" xfId="22102" xr:uid="{8D4CC42D-B119-4C05-B0DB-96284A630DCD}"/>
    <cellStyle name="SAPBEXstdItemX 3 3 3 3 3" xfId="17360" xr:uid="{329BD29F-6F5C-4306-954D-4AD017211ED4}"/>
    <cellStyle name="SAPBEXstdItemX 3 3 3 4" xfId="19596" xr:uid="{5D152C70-CCAE-42FA-A9DD-7EE2C3F3BC0E}"/>
    <cellStyle name="SAPBEXstdItemX 3 3 3 5" xfId="14854" xr:uid="{950CE2D4-9E1B-4874-980D-6A8B8EB16524}"/>
    <cellStyle name="SAPBEXstdItemX 3 3 4" xfId="18132" xr:uid="{5D182823-FF38-4DDD-AA32-15040E6AE23F}"/>
    <cellStyle name="SAPBEXstdItemX 3 3 5" xfId="13285" xr:uid="{92298C58-6626-4582-97E2-BA1B6554E2EA}"/>
    <cellStyle name="SAPBEXstdItemX 3 4" xfId="6423" xr:uid="{5A8733B0-C634-4BAE-B243-7BF100C1CF2B}"/>
    <cellStyle name="SAPBEXstdItemX 3 4 2" xfId="6888" xr:uid="{34E2084F-4819-47A3-A367-B9313936FD05}"/>
    <cellStyle name="SAPBEXstdItemX 3 4 2 2" xfId="9725" xr:uid="{841898DE-6289-4B94-80CF-70E3240BF4D0}"/>
    <cellStyle name="SAPBEXstdItemX 3 4 2 2 2" xfId="11450" xr:uid="{15862631-3962-496B-ACFF-63227E05B1BF}"/>
    <cellStyle name="SAPBEXstdItemX 3 4 2 2 2 2" xfId="21859" xr:uid="{99673410-8FF9-4C4A-98A6-5DB437B36922}"/>
    <cellStyle name="SAPBEXstdItemX 3 4 2 2 2 3" xfId="17117" xr:uid="{A6BC3F3A-DECC-4830-9FD5-BB1A4C19A52F}"/>
    <cellStyle name="SAPBEXstdItemX 3 4 2 2 3" xfId="10110" xr:uid="{807CAA8A-8961-46B1-ADC6-D2D9EF26B75F}"/>
    <cellStyle name="SAPBEXstdItemX 3 4 2 2 3 2" xfId="20519" xr:uid="{D29ECDCD-58EC-4E9F-A137-1070B90A0803}"/>
    <cellStyle name="SAPBEXstdItemX 3 4 2 2 3 3" xfId="15777" xr:uid="{DB2E422F-6872-4329-9388-27FE8C41478D}"/>
    <cellStyle name="SAPBEXstdItemX 3 4 2 2 4" xfId="20153" xr:uid="{2509F6CD-517E-4056-8BC5-715EF2ACE931}"/>
    <cellStyle name="SAPBEXstdItemX 3 4 2 2 5" xfId="15411" xr:uid="{D535D100-76F9-4C43-BFA2-E3DAE0071AA7}"/>
    <cellStyle name="SAPBEXstdItemX 3 4 2 3" xfId="18705" xr:uid="{2E0DB6C8-DC4C-457E-92CF-741E1529CA5D}"/>
    <cellStyle name="SAPBEXstdItemX 3 4 2 4" xfId="13869" xr:uid="{1873DF78-409E-45D4-A5EE-6FF2F532CD61}"/>
    <cellStyle name="SAPBEXstdItemX 3 4 3" xfId="9290" xr:uid="{D38C1C00-6CCA-4436-9C7C-2F0BD58EFB69}"/>
    <cellStyle name="SAPBEXstdItemX 3 4 3 2" xfId="11019" xr:uid="{08123215-0C4B-4B8C-8C05-D36F9744B3B9}"/>
    <cellStyle name="SAPBEXstdItemX 3 4 3 2 2" xfId="21428" xr:uid="{2AB0BD3D-C3B4-4BD0-B9D6-6F3DFCB65B5F}"/>
    <cellStyle name="SAPBEXstdItemX 3 4 3 2 3" xfId="16686" xr:uid="{48F1DFF6-D37F-4B0D-AB98-F6556E7A8CDB}"/>
    <cellStyle name="SAPBEXstdItemX 3 4 3 3" xfId="9981" xr:uid="{9A6EEEA7-9255-456F-9C50-8BDF563668A3}"/>
    <cellStyle name="SAPBEXstdItemX 3 4 3 3 2" xfId="20394" xr:uid="{A2B45301-93BB-4349-B67E-91CE3618AF79}"/>
    <cellStyle name="SAPBEXstdItemX 3 4 3 3 3" xfId="15652" xr:uid="{FE7105CC-1ECC-4298-9E82-E807E0EDBEAF}"/>
    <cellStyle name="SAPBEXstdItemX 3 4 3 4" xfId="19719" xr:uid="{80C6C73C-4DE1-4626-A89F-67AADC5F6DB0}"/>
    <cellStyle name="SAPBEXstdItemX 3 4 3 5" xfId="14977" xr:uid="{74B04120-7B8D-459A-B56F-2D294E415562}"/>
    <cellStyle name="SAPBEXstdItemX 3 4 4" xfId="18260" xr:uid="{9EB15E1D-2885-4F54-B103-228F5E108009}"/>
    <cellStyle name="SAPBEXstdItemX 3 4 5" xfId="13415" xr:uid="{CF51A2DD-D515-4962-8A2C-1CA504770914}"/>
    <cellStyle name="SAPBEXstdItemX 3 5" xfId="5791" xr:uid="{F9793E60-27F7-43A8-AE0B-CDA350235115}"/>
    <cellStyle name="SAPBEXstdItemX 3 5 2" xfId="8732" xr:uid="{2B2B86EA-8570-4919-B7BE-24D695CB3B73}"/>
    <cellStyle name="SAPBEXstdItemX 3 5 2 2" xfId="10445" xr:uid="{3FEF76CD-4EE3-4087-B7F3-2155C2AC41E3}"/>
    <cellStyle name="SAPBEXstdItemX 3 5 2 2 2" xfId="20854" xr:uid="{160D4519-70E7-4392-A346-06E9C3BD84AD}"/>
    <cellStyle name="SAPBEXstdItemX 3 5 2 2 3" xfId="16112" xr:uid="{32E6F318-9090-46E0-8187-EBE5EA41BE94}"/>
    <cellStyle name="SAPBEXstdItemX 3 5 2 3" xfId="8475" xr:uid="{E0714384-C966-4CEE-9B4E-9E263BC835AF}"/>
    <cellStyle name="SAPBEXstdItemX 3 5 2 3 2" xfId="18908" xr:uid="{8D9BA2E0-94B7-4E0D-9A54-D5C8F6C7BC1C}"/>
    <cellStyle name="SAPBEXstdItemX 3 5 2 3 3" xfId="14166" xr:uid="{086A061C-8DFE-4506-9BD4-A68805AAF696}"/>
    <cellStyle name="SAPBEXstdItemX 3 5 2 4" xfId="19161" xr:uid="{973A4143-273B-4B11-A03F-D82C5AFFFB41}"/>
    <cellStyle name="SAPBEXstdItemX 3 5 2 5" xfId="14419" xr:uid="{51AE0A7E-91B0-417E-9D39-5E0E35528BBC}"/>
    <cellStyle name="SAPBEXstdItemX 3 5 3" xfId="17678" xr:uid="{E12428FC-4C8C-4245-8FBC-F75D7A68FE56}"/>
    <cellStyle name="SAPBEXstdItemX 3 5 4" xfId="12861" xr:uid="{A17A28F8-FF56-4A56-ACE5-E826F248EB70}"/>
    <cellStyle name="SAPBEXstdItemX 3 6" xfId="8901" xr:uid="{7AF10568-D40E-490C-99FF-6AB327FDFF7E}"/>
    <cellStyle name="SAPBEXstdItemX 3 6 2" xfId="10617" xr:uid="{4DE8BC34-01A3-424C-85B0-71AC3740DA91}"/>
    <cellStyle name="SAPBEXstdItemX 3 6 2 2" xfId="21026" xr:uid="{39DA744D-A3C1-4D5F-A86A-078F5F50ED51}"/>
    <cellStyle name="SAPBEXstdItemX 3 6 2 3" xfId="16284" xr:uid="{2AF0A9BA-EEBF-4538-A77B-E20B451D43A8}"/>
    <cellStyle name="SAPBEXstdItemX 3 6 3" xfId="11635" xr:uid="{A8021D2E-AD45-42F5-9215-FA13B940BE65}"/>
    <cellStyle name="SAPBEXstdItemX 3 6 3 2" xfId="22029" xr:uid="{03A58AD8-A6BF-4651-8CB5-712F6799DB80}"/>
    <cellStyle name="SAPBEXstdItemX 3 6 3 3" xfId="17287" xr:uid="{CB4A5F81-5909-4DA0-AE07-C85720883180}"/>
    <cellStyle name="SAPBEXstdItemX 3 6 4" xfId="19330" xr:uid="{783E9287-796A-4076-9E40-2D8D0930CBD3}"/>
    <cellStyle name="SAPBEXstdItemX 3 6 5" xfId="14588" xr:uid="{FC6903ED-F3CA-4240-A19B-67A7CA26A163}"/>
    <cellStyle name="SAPBEXstdItemX 3 7" xfId="17851" xr:uid="{FFD95607-422F-4C47-AAA9-BC44F4DAB800}"/>
    <cellStyle name="SAPBEXstdItemX 3 8" xfId="12995" xr:uid="{346DB067-BDBA-4AA3-B839-A4287D8F52A6}"/>
    <cellStyle name="SAPBEXstdItemX 4" xfId="5813" xr:uid="{64121829-9B02-41BE-AC96-5BDE4824C39A}"/>
    <cellStyle name="SAPBEXstdItemX 4 2" xfId="6519" xr:uid="{58A7F853-E41E-40EA-89CB-70506CCA60FC}"/>
    <cellStyle name="SAPBEXstdItemX 4 2 2" xfId="9383" xr:uid="{F2C42E37-0CD7-4F48-8C87-FB23244DBA4F}"/>
    <cellStyle name="SAPBEXstdItemX 4 2 2 2" xfId="11096" xr:uid="{E3DB473A-58D1-494C-9DF3-329F72BA8016}"/>
    <cellStyle name="SAPBEXstdItemX 4 2 2 2 2" xfId="21505" xr:uid="{2ED5CC38-631F-42F2-B513-5AE740B02749}"/>
    <cellStyle name="SAPBEXstdItemX 4 2 2 2 3" xfId="16763" xr:uid="{6989248D-43EB-434F-B909-27A75C75401E}"/>
    <cellStyle name="SAPBEXstdItemX 4 2 2 3" xfId="10123" xr:uid="{399DE407-8A43-493A-8E5C-349C473C763E}"/>
    <cellStyle name="SAPBEXstdItemX 4 2 2 3 2" xfId="20532" xr:uid="{6AAB785E-AC07-4050-BB05-49869BB95486}"/>
    <cellStyle name="SAPBEXstdItemX 4 2 2 3 3" xfId="15790" xr:uid="{F07ED972-2BC1-482B-8015-978861276268}"/>
    <cellStyle name="SAPBEXstdItemX 4 2 2 4" xfId="19811" xr:uid="{1FB1AA55-90D5-4153-8C73-44B957E3F9F8}"/>
    <cellStyle name="SAPBEXstdItemX 4 2 2 5" xfId="15069" xr:uid="{CA195F12-669E-4325-8851-E24B5278B566}"/>
    <cellStyle name="SAPBEXstdItemX 4 2 3" xfId="18344" xr:uid="{6EC86AC0-830B-48E9-A8BF-A7CC57D42F9E}"/>
    <cellStyle name="SAPBEXstdItemX 4 2 4" xfId="13502" xr:uid="{DF0481B3-9402-4130-8959-238FB52A42BA}"/>
    <cellStyle name="SAPBEXstdItemX 4 3" xfId="8752" xr:uid="{32F2FF6E-163F-4F8D-B185-C78FF6807D55}"/>
    <cellStyle name="SAPBEXstdItemX 4 3 2" xfId="10465" xr:uid="{7DE4954A-CE36-45AF-8675-0B94FD043DDB}"/>
    <cellStyle name="SAPBEXstdItemX 4 3 2 2" xfId="20874" xr:uid="{8290E074-5E50-4D41-8087-CFCC3FC6E1C8}"/>
    <cellStyle name="SAPBEXstdItemX 4 3 2 3" xfId="16132" xr:uid="{570B5A36-A9E7-4585-A8D7-95E9E8930960}"/>
    <cellStyle name="SAPBEXstdItemX 4 3 3" xfId="11040" xr:uid="{73FE6FA5-9193-49B0-92A3-7B5AF4E4F4BC}"/>
    <cellStyle name="SAPBEXstdItemX 4 3 3 2" xfId="21449" xr:uid="{E0FBEFB6-0B39-4D7F-823C-809D1F75E1D5}"/>
    <cellStyle name="SAPBEXstdItemX 4 3 3 3" xfId="16707" xr:uid="{341250E1-73DE-472F-8C7C-40B371771791}"/>
    <cellStyle name="SAPBEXstdItemX 4 3 4" xfId="19181" xr:uid="{222E1B9F-32CA-4A71-A144-8815F48C250D}"/>
    <cellStyle name="SAPBEXstdItemX 4 3 5" xfId="14439" xr:uid="{51251B48-FF26-4CE1-A68C-C76A74681C5D}"/>
    <cellStyle name="SAPBEXstdItemX 4 4" xfId="17698" xr:uid="{390F57BE-AD5C-4A38-BC1E-F1D130C541D4}"/>
    <cellStyle name="SAPBEXstdItemX 4 5" xfId="12882" xr:uid="{5EA7BE99-2686-499F-B18E-A5A92F9B4E76}"/>
    <cellStyle name="SAPBEXstdItemX 5" xfId="5985" xr:uid="{9600C5B7-6347-4A9F-A8DF-C8503C28424E}"/>
    <cellStyle name="SAPBEXstdItemX 5 2" xfId="6554" xr:uid="{A3C647F7-5A16-4E35-A229-191536B192F5}"/>
    <cellStyle name="SAPBEXstdItemX 5 2 2" xfId="9417" xr:uid="{B9E9B365-C9F5-4CA6-A6B6-07327169D61D}"/>
    <cellStyle name="SAPBEXstdItemX 5 2 2 2" xfId="11130" xr:uid="{6BD5FA1D-B3A7-4816-A26C-AC92F808385F}"/>
    <cellStyle name="SAPBEXstdItemX 5 2 2 2 2" xfId="21539" xr:uid="{6725F847-0C90-4021-91A2-488DA25B7887}"/>
    <cellStyle name="SAPBEXstdItemX 5 2 2 2 3" xfId="16797" xr:uid="{C7572C47-E3F9-4D5A-90B5-CF59EA422C7B}"/>
    <cellStyle name="SAPBEXstdItemX 5 2 2 3" xfId="8417" xr:uid="{FEBB6DA0-A49C-4710-89EB-3631DA03B55E}"/>
    <cellStyle name="SAPBEXstdItemX 5 2 2 3 2" xfId="18828" xr:uid="{5DC2DC64-E6C4-413B-AC78-215550F63CCE}"/>
    <cellStyle name="SAPBEXstdItemX 5 2 2 3 3" xfId="14086" xr:uid="{79544DDF-CCC9-4E1D-8AF3-1E556F98B0C6}"/>
    <cellStyle name="SAPBEXstdItemX 5 2 2 4" xfId="19845" xr:uid="{8FEAC0C3-194E-4275-80A5-BEA74E76563F}"/>
    <cellStyle name="SAPBEXstdItemX 5 2 2 5" xfId="15103" xr:uid="{71FB21DA-70E1-4CBD-B9CA-76B43A3E51E3}"/>
    <cellStyle name="SAPBEXstdItemX 5 2 3" xfId="18378" xr:uid="{BBBF62DB-3984-4E03-AFDC-C8897616B606}"/>
    <cellStyle name="SAPBEXstdItemX 5 2 4" xfId="13537" xr:uid="{9C03AD48-39D0-4989-8F2B-12D5EDDD42E0}"/>
    <cellStyle name="SAPBEXstdItemX 5 3" xfId="8902" xr:uid="{6316AF82-17CE-440E-9431-B4254948DF5B}"/>
    <cellStyle name="SAPBEXstdItemX 5 3 2" xfId="10618" xr:uid="{272A02BA-C31B-4DCC-B445-18F627647C7F}"/>
    <cellStyle name="SAPBEXstdItemX 5 3 2 2" xfId="21027" xr:uid="{8DF5D063-8575-4DE5-BBA7-D31452226AD8}"/>
    <cellStyle name="SAPBEXstdItemX 5 3 2 3" xfId="16285" xr:uid="{351C8967-6382-4C4D-AA7C-1CD1E449607E}"/>
    <cellStyle name="SAPBEXstdItemX 5 3 3" xfId="11772" xr:uid="{D7F23D40-A638-4E1B-B314-E60C07D5221A}"/>
    <cellStyle name="SAPBEXstdItemX 5 3 3 2" xfId="22166" xr:uid="{B70E11F7-9EB9-443D-A76A-C87546F0545B}"/>
    <cellStyle name="SAPBEXstdItemX 5 3 3 3" xfId="17424" xr:uid="{84F164B9-B9A5-4572-9C07-31D796E7E82E}"/>
    <cellStyle name="SAPBEXstdItemX 5 3 4" xfId="19331" xr:uid="{A6F82BA6-744C-4971-8D6D-120FF00B84C0}"/>
    <cellStyle name="SAPBEXstdItemX 5 3 5" xfId="14589" xr:uid="{0707B96C-7D01-4523-8D5E-A7AE0C2AAC1E}"/>
    <cellStyle name="SAPBEXstdItemX 5 4" xfId="17852" xr:uid="{98FCA9E7-46DE-4444-9FAF-054927D5AE21}"/>
    <cellStyle name="SAPBEXstdItemX 5 5" xfId="12996" xr:uid="{1EE87298-C916-4A33-AE0D-6345F8518FAA}"/>
    <cellStyle name="SAPBEXstdItemX 6" xfId="6143" xr:uid="{48FDA0CB-B86C-4BA0-B6B1-8C342FE03AC8}"/>
    <cellStyle name="SAPBEXstdItemX 6 2" xfId="9030" xr:uid="{3A24F97F-AF41-4C44-97FA-6F4443C88FE6}"/>
    <cellStyle name="SAPBEXstdItemX 6 2 2" xfId="10751" xr:uid="{27A015B1-2ED4-47AE-A9AD-7714B137FF0C}"/>
    <cellStyle name="SAPBEXstdItemX 6 2 2 2" xfId="21160" xr:uid="{E0E74426-F621-4780-B81A-FD99992CC838}"/>
    <cellStyle name="SAPBEXstdItemX 6 2 2 3" xfId="16418" xr:uid="{588081FB-9C1B-43CD-B713-28A605E7B07F}"/>
    <cellStyle name="SAPBEXstdItemX 6 2 3" xfId="10135" xr:uid="{31E4A5BC-0E39-49F3-B040-D05F9A0845B7}"/>
    <cellStyle name="SAPBEXstdItemX 6 2 3 2" xfId="20544" xr:uid="{0A63B69E-6E06-45DE-ADE6-EA6F76200E4D}"/>
    <cellStyle name="SAPBEXstdItemX 6 2 3 3" xfId="15802" xr:uid="{0D01E7B3-D9AA-4AAC-A8FF-280BF2934376}"/>
    <cellStyle name="SAPBEXstdItemX 6 2 4" xfId="19459" xr:uid="{F27F6D15-2729-4FFA-87EA-9748431D5ABB}"/>
    <cellStyle name="SAPBEXstdItemX 6 2 5" xfId="14717" xr:uid="{4E7353D9-9576-4473-BF1F-A465766710FF}"/>
    <cellStyle name="SAPBEXstdItemX 6 3" xfId="17987" xr:uid="{DFA9091F-771E-4587-AD83-4DB2C1D553DA}"/>
    <cellStyle name="SAPBEXstdItemX 6 4" xfId="13137" xr:uid="{D485A871-FCC8-4E32-99F3-7EA85E163075}"/>
    <cellStyle name="SAPBEXstdItemX 7" xfId="5210" xr:uid="{E8C9C8A9-8D8C-4FC8-8793-F7D7DCB1F533}"/>
    <cellStyle name="SAPBEXstdItemX 7 2" xfId="10339" xr:uid="{512478DB-1D8C-4EDE-8C00-5C549D332580}"/>
    <cellStyle name="SAPBEXstdItemX 7 2 2" xfId="20747" xr:uid="{820C519F-A069-4ECF-BB90-8F28A9495495}"/>
    <cellStyle name="SAPBEXstdItemX 7 2 3" xfId="16005" xr:uid="{2687C7D3-F62F-4EF6-B892-D421B543A5F4}"/>
    <cellStyle name="SAPBEXstdItemX 7 3" xfId="10195" xr:uid="{64E70E6D-6867-4274-863C-E3C4CE3059EF}"/>
    <cellStyle name="SAPBEXstdItemX 7 3 2" xfId="20604" xr:uid="{B23DD0F8-7189-4152-9B00-CF9FC5C3B960}"/>
    <cellStyle name="SAPBEXstdItemX 7 3 3" xfId="15862" xr:uid="{B9D60211-C847-45D5-9960-DF51A1554A65}"/>
    <cellStyle name="SAPBEXstdItemX 7 4" xfId="18906" xr:uid="{ACC2FFDF-3FE2-43AB-ABC3-DDE9252BCAF0}"/>
    <cellStyle name="SAPBEXstdItemX 7 5" xfId="14164" xr:uid="{2D5446A5-7515-4D96-ACF2-62AF29193CC7}"/>
    <cellStyle name="SAPBEXstdItemX 8" xfId="17568" xr:uid="{7B33574C-416C-4945-920F-79EA7D2620D9}"/>
    <cellStyle name="SAPBEXstdItemX 9" xfId="11981" xr:uid="{413877A1-0915-42AE-A75B-6EFDDFE2A9B4}"/>
    <cellStyle name="SAPBEXtitle" xfId="4525" xr:uid="{A43C3922-DB20-4125-8987-4FE871EFD99D}"/>
    <cellStyle name="SAPBEXtitle 2" xfId="5211" xr:uid="{02B425EC-7BA6-4086-9595-659A6E3F6C8A}"/>
    <cellStyle name="SAPBEXundefined" xfId="4526" xr:uid="{FD733748-975E-4A6F-BA9D-5FA36D70D956}"/>
    <cellStyle name="SAPBEXundefined 2" xfId="5863" xr:uid="{0FD5FDC1-A0C8-455B-8AA3-C89474F66ED7}"/>
    <cellStyle name="SAPBEXundefined 2 2" xfId="6267" xr:uid="{4E3CAFB1-9E05-402E-875A-297F285F4087}"/>
    <cellStyle name="SAPBEXundefined 2 2 2" xfId="6741" xr:uid="{5E39A389-91CD-474A-8932-2A09FDA093EC}"/>
    <cellStyle name="SAPBEXundefined 2 2 2 2" xfId="9591" xr:uid="{0F725128-DA0D-40BE-A1FB-1D6FD5EB339F}"/>
    <cellStyle name="SAPBEXundefined 2 2 2 2 2" xfId="11310" xr:uid="{70AC3A74-F225-4429-BE1B-A87656D8A086}"/>
    <cellStyle name="SAPBEXundefined 2 2 2 2 2 2" xfId="21719" xr:uid="{82C62CA3-E87D-4F57-87B0-396018C1973F}"/>
    <cellStyle name="SAPBEXundefined 2 2 2 2 2 3" xfId="16977" xr:uid="{999D5B8B-C9C7-4F39-8B70-F9483C830677}"/>
    <cellStyle name="SAPBEXundefined 2 2 2 2 3" xfId="8489" xr:uid="{0FA22FA1-7245-4EFE-A7BE-021A193422B9}"/>
    <cellStyle name="SAPBEXundefined 2 2 2 2 3 2" xfId="18921" xr:uid="{CBCB8232-499B-4AA9-9828-7D1B9622154B}"/>
    <cellStyle name="SAPBEXundefined 2 2 2 2 3 3" xfId="14179" xr:uid="{D7E3B2D8-5CD6-47F2-A580-79A531B5C54C}"/>
    <cellStyle name="SAPBEXundefined 2 2 2 2 4" xfId="20019" xr:uid="{A49BD935-6FE3-4D9A-ABB0-1AFB82BB0314}"/>
    <cellStyle name="SAPBEXundefined 2 2 2 2 5" xfId="15277" xr:uid="{F6BD23B5-7CC6-42C2-8B5A-7C8F9A06179F}"/>
    <cellStyle name="SAPBEXundefined 2 2 2 3" xfId="18561" xr:uid="{0A43B9D7-9ED8-4125-A6AC-78CB4DC24F85}"/>
    <cellStyle name="SAPBEXundefined 2 2 2 4" xfId="13722" xr:uid="{516772E9-515B-4744-B8E5-CCD1589EC272}"/>
    <cellStyle name="SAPBEXundefined 2 2 3" xfId="9146" xr:uid="{A4695E23-6594-4C0E-8100-615477B590FA}"/>
    <cellStyle name="SAPBEXundefined 2 2 3 2" xfId="10870" xr:uid="{CC563462-698C-4D6D-80C3-087777601561}"/>
    <cellStyle name="SAPBEXundefined 2 2 3 2 2" xfId="21279" xr:uid="{7CEF41EC-87DD-4708-90FC-42D834AE3DB7}"/>
    <cellStyle name="SAPBEXundefined 2 2 3 2 3" xfId="16537" xr:uid="{3E8924AF-71BC-4E83-9561-150696E127BC}"/>
    <cellStyle name="SAPBEXundefined 2 2 3 3" xfId="11716" xr:uid="{D1C8BADF-F167-483F-BF9D-7953313AAAB1}"/>
    <cellStyle name="SAPBEXundefined 2 2 3 3 2" xfId="22110" xr:uid="{23934266-ED1D-496B-9459-9777DDB918A9}"/>
    <cellStyle name="SAPBEXundefined 2 2 3 3 3" xfId="17368" xr:uid="{9FC81D5A-8C28-49E7-ADC6-E4ECA9E2F08F}"/>
    <cellStyle name="SAPBEXundefined 2 2 3 4" xfId="19575" xr:uid="{5E6919BD-1A97-4508-8C37-C818E3060E8B}"/>
    <cellStyle name="SAPBEXundefined 2 2 3 5" xfId="14833" xr:uid="{2F54BCF9-8423-4AF2-B27A-D5DE79E2CB6C}"/>
    <cellStyle name="SAPBEXundefined 2 2 4" xfId="18107" xr:uid="{F9DB13A3-781E-41FC-B4CA-F5DB01B3B7C5}"/>
    <cellStyle name="SAPBEXundefined 2 2 5" xfId="13259" xr:uid="{70EBF651-2639-4AA2-AC0E-A068FD905199}"/>
    <cellStyle name="SAPBEXundefined 2 3" xfId="6401" xr:uid="{8D98FAA4-3323-4F56-BEF0-D29705F6E78E}"/>
    <cellStyle name="SAPBEXundefined 2 3 2" xfId="6866" xr:uid="{530C9F4C-367A-4E61-B859-C0E61D103133}"/>
    <cellStyle name="SAPBEXundefined 2 3 2 2" xfId="9707" xr:uid="{B9AAB5B6-F0B6-4E03-9BDA-6A0998BFF387}"/>
    <cellStyle name="SAPBEXundefined 2 3 2 2 2" xfId="11428" xr:uid="{2FA5700C-57D2-401C-9758-79DCD89EFF25}"/>
    <cellStyle name="SAPBEXundefined 2 3 2 2 2 2" xfId="21837" xr:uid="{66D498BC-15AC-4648-BFB5-026228F707D4}"/>
    <cellStyle name="SAPBEXundefined 2 3 2 2 2 3" xfId="17095" xr:uid="{158D31B0-A020-4C01-9ECE-A0E435788127}"/>
    <cellStyle name="SAPBEXundefined 2 3 2 2 3" xfId="11548" xr:uid="{D7A4040A-65C4-4CFF-A289-17437CA3F744}"/>
    <cellStyle name="SAPBEXundefined 2 3 2 2 3 2" xfId="21942" xr:uid="{186470B7-D869-40A8-9C9B-8EFCABE2D5D9}"/>
    <cellStyle name="SAPBEXundefined 2 3 2 2 3 3" xfId="17200" xr:uid="{0C9F4EC1-DAA5-447B-88E4-1402949B5353}"/>
    <cellStyle name="SAPBEXundefined 2 3 2 2 4" xfId="20135" xr:uid="{3C84C722-59E4-4AA5-AEC0-9E7570260E28}"/>
    <cellStyle name="SAPBEXundefined 2 3 2 2 5" xfId="15393" xr:uid="{2E51C7B9-60E4-4FA0-8017-D627E5A73258}"/>
    <cellStyle name="SAPBEXundefined 2 3 2 3" xfId="18684" xr:uid="{A9541583-1FED-49EE-978F-A92129914FC6}"/>
    <cellStyle name="SAPBEXundefined 2 3 2 4" xfId="13847" xr:uid="{8099E153-3A12-43C0-B5A3-C0D300DF5EBD}"/>
    <cellStyle name="SAPBEXundefined 2 3 3" xfId="9273" xr:uid="{8E6C657A-E574-4638-9BB5-CCC98ADF4D4D}"/>
    <cellStyle name="SAPBEXundefined 2 3 3 2" xfId="10997" xr:uid="{5086320D-4452-41E4-8542-B78E4F087CAD}"/>
    <cellStyle name="SAPBEXundefined 2 3 3 2 2" xfId="21406" xr:uid="{FDF535A2-16CE-495C-9BD0-4588E9C5A11B}"/>
    <cellStyle name="SAPBEXundefined 2 3 3 2 3" xfId="16664" xr:uid="{E180D017-079C-4E53-A662-A340E28617B2}"/>
    <cellStyle name="SAPBEXundefined 2 3 3 3" xfId="11668" xr:uid="{5436C95E-95AD-4D9E-B500-BECCEBB7641F}"/>
    <cellStyle name="SAPBEXundefined 2 3 3 3 2" xfId="22062" xr:uid="{FD8CF2F8-4012-49F3-9793-633C5B6A7FA6}"/>
    <cellStyle name="SAPBEXundefined 2 3 3 3 3" xfId="17320" xr:uid="{A01F5853-1EE8-4953-89DF-70F16BFC5E3E}"/>
    <cellStyle name="SAPBEXundefined 2 3 3 4" xfId="19702" xr:uid="{85BEF71F-8899-43DB-A1CE-012751FBA4F5}"/>
    <cellStyle name="SAPBEXundefined 2 3 3 5" xfId="14960" xr:uid="{E3763463-C460-4AA5-89D2-13BF81E5BB6F}"/>
    <cellStyle name="SAPBEXundefined 2 3 4" xfId="18239" xr:uid="{2D5755B1-4296-4E52-BD15-B73401228864}"/>
    <cellStyle name="SAPBEXundefined 2 3 5" xfId="13393" xr:uid="{6BA64FD1-045A-489A-A8F7-67ACEE671CFA}"/>
    <cellStyle name="SAPBEXundefined 2 4" xfId="5823" xr:uid="{3834EDF8-5632-437E-8FC1-1EE1F4CCC78D}"/>
    <cellStyle name="SAPBEXundefined 2 4 2" xfId="8761" xr:uid="{9994B051-8C92-4C2A-A66F-490CBE919271}"/>
    <cellStyle name="SAPBEXundefined 2 4 2 2" xfId="10475" xr:uid="{408EFC6B-2DC2-441E-A525-3840F9EEE93C}"/>
    <cellStyle name="SAPBEXundefined 2 4 2 2 2" xfId="20884" xr:uid="{773C8CB7-5517-40AB-A389-613A4715AED5}"/>
    <cellStyle name="SAPBEXundefined 2 4 2 2 3" xfId="16142" xr:uid="{5324482E-7C80-498F-A830-5C21EAA779CF}"/>
    <cellStyle name="SAPBEXundefined 2 4 2 3" xfId="8527" xr:uid="{4BA2A6B1-902F-419D-8EDC-1690C7E307E9}"/>
    <cellStyle name="SAPBEXundefined 2 4 2 3 2" xfId="18955" xr:uid="{1B970D75-4C73-4526-A095-134AAAA94F69}"/>
    <cellStyle name="SAPBEXundefined 2 4 2 3 3" xfId="14213" xr:uid="{E724023B-0C63-4744-82D0-87FE2CDA29D1}"/>
    <cellStyle name="SAPBEXundefined 2 4 2 4" xfId="19190" xr:uid="{637E1CDE-0CC0-4408-AE70-2FE79DE1F7AE}"/>
    <cellStyle name="SAPBEXundefined 2 4 2 5" xfId="14448" xr:uid="{0284B736-5A84-4417-962C-D59EF43E0F7A}"/>
    <cellStyle name="SAPBEXundefined 2 4 3" xfId="17708" xr:uid="{4004BB99-5351-4CE6-911C-97BFD7FF89E4}"/>
    <cellStyle name="SAPBEXundefined 2 4 4" xfId="12886" xr:uid="{6277593D-AEA7-41B5-BD55-F40530BA8346}"/>
    <cellStyle name="SAPBEXundefined 2 5" xfId="8802" xr:uid="{6F1870FF-52F9-4E4A-8D5D-10EB7C7DD36E}"/>
    <cellStyle name="SAPBEXundefined 2 5 2" xfId="10516" xr:uid="{858453A9-F368-402E-B8E7-4BF3AA549401}"/>
    <cellStyle name="SAPBEXundefined 2 5 2 2" xfId="20925" xr:uid="{E979D482-B1AE-4A65-9FA2-40245AD94CBB}"/>
    <cellStyle name="SAPBEXundefined 2 5 2 3" xfId="16183" xr:uid="{77ABD269-9852-46A8-847F-02EE92983DE4}"/>
    <cellStyle name="SAPBEXundefined 2 5 3" xfId="11727" xr:uid="{BCBC3365-B3BB-4D72-AB40-56F1512A3BD5}"/>
    <cellStyle name="SAPBEXundefined 2 5 3 2" xfId="22121" xr:uid="{1B5DBF0B-2F06-4164-8A08-8740576EBF4A}"/>
    <cellStyle name="SAPBEXundefined 2 5 3 3" xfId="17379" xr:uid="{925E48A6-6737-4922-A35D-04511C75D0B1}"/>
    <cellStyle name="SAPBEXundefined 2 5 4" xfId="19231" xr:uid="{F98351AA-DB44-4964-86D7-8B97521B9849}"/>
    <cellStyle name="SAPBEXundefined 2 5 5" xfId="14489" xr:uid="{AD2F794D-8661-4F1C-BE4F-52202DE866D2}"/>
    <cellStyle name="SAPBEXundefined 2 6" xfId="17749" xr:uid="{C54ED438-927E-4C6F-9F7E-C8279895C664}"/>
    <cellStyle name="SAPBEXundefined 2 7" xfId="12209" xr:uid="{0B2238D3-3798-4CBC-A8F2-004225C08E67}"/>
    <cellStyle name="SAPBEXundefined 3" xfId="5902" xr:uid="{AC997073-BE9B-4E39-A076-B66075BD7280}"/>
    <cellStyle name="SAPBEXundefined 3 2" xfId="6187" xr:uid="{7CCF01F5-A55E-4CEE-A122-FA4652CAB02C}"/>
    <cellStyle name="SAPBEXundefined 3 2 2" xfId="6663" xr:uid="{29602F26-F664-49AF-A8B8-F0FE488B2CD1}"/>
    <cellStyle name="SAPBEXundefined 3 2 2 2" xfId="9514" xr:uid="{641D7108-D080-420C-BB78-E5F0FEF3EB77}"/>
    <cellStyle name="SAPBEXundefined 3 2 2 2 2" xfId="11233" xr:uid="{6A179025-5E7E-4C68-8D7F-397779D5D0A8}"/>
    <cellStyle name="SAPBEXundefined 3 2 2 2 2 2" xfId="21642" xr:uid="{49C4CE6D-B20E-48C0-A6D9-986AFEBF6BBF}"/>
    <cellStyle name="SAPBEXundefined 3 2 2 2 2 3" xfId="16900" xr:uid="{0324D89B-03FE-4E0B-8189-8F89E6DE09A3}"/>
    <cellStyle name="SAPBEXundefined 3 2 2 2 3" xfId="9794" xr:uid="{AF96491A-DF77-4B02-A996-46CFE66483BE}"/>
    <cellStyle name="SAPBEXundefined 3 2 2 2 3 2" xfId="20215" xr:uid="{E64F897E-3E07-4487-8C2E-30C6BF2DB5AF}"/>
    <cellStyle name="SAPBEXundefined 3 2 2 2 3 3" xfId="15473" xr:uid="{0B0AB8AD-FDD4-4EB7-BFA6-28F2E1C38A8E}"/>
    <cellStyle name="SAPBEXundefined 3 2 2 2 4" xfId="19942" xr:uid="{14427EAF-9094-4795-804A-B4399B779377}"/>
    <cellStyle name="SAPBEXundefined 3 2 2 2 5" xfId="15200" xr:uid="{9F053363-0192-438B-AA3D-D21A88AA0F7F}"/>
    <cellStyle name="SAPBEXundefined 3 2 2 3" xfId="18485" xr:uid="{7EE1779C-1434-42AB-8B02-1BCC6E109482}"/>
    <cellStyle name="SAPBEXundefined 3 2 2 4" xfId="13644" xr:uid="{A780C6C9-5A64-472A-A4BF-5E8DC3AF4B82}"/>
    <cellStyle name="SAPBEXundefined 3 2 3" xfId="9070" xr:uid="{D9C54F9F-ABA9-4906-938E-8C78E5F27C0B}"/>
    <cellStyle name="SAPBEXundefined 3 2 3 2" xfId="10791" xr:uid="{61AC43BE-7528-4743-B863-AE2E009DD9CE}"/>
    <cellStyle name="SAPBEXundefined 3 2 3 2 2" xfId="21200" xr:uid="{A6D4C9E2-9770-4263-91D6-E6735CC1DA21}"/>
    <cellStyle name="SAPBEXundefined 3 2 3 2 3" xfId="16458" xr:uid="{9A7E69A0-262C-4756-9483-7A568BE614BB}"/>
    <cellStyle name="SAPBEXundefined 3 2 3 3" xfId="8327" xr:uid="{AD6AD4B5-C7ED-4AD7-B1E0-9AD582F86061}"/>
    <cellStyle name="SAPBEXundefined 3 2 3 3 2" xfId="18738" xr:uid="{3FAE4E4F-890F-4CB0-8F2A-683E6B867D56}"/>
    <cellStyle name="SAPBEXundefined 3 2 3 3 3" xfId="13996" xr:uid="{692BDFA4-E3C8-47EF-BE03-24AF29D42831}"/>
    <cellStyle name="SAPBEXundefined 3 2 3 4" xfId="19499" xr:uid="{3D42E08A-6683-42F5-B5EC-F03311F6805B}"/>
    <cellStyle name="SAPBEXundefined 3 2 3 5" xfId="14757" xr:uid="{79D8D908-A539-475E-A6CD-2B5FC026DC72}"/>
    <cellStyle name="SAPBEXundefined 3 2 4" xfId="18029" xr:uid="{0076CEE0-45F9-44F1-8E89-7FEDC1ACC276}"/>
    <cellStyle name="SAPBEXundefined 3 2 5" xfId="13179" xr:uid="{14E0A85A-35E4-4FB0-8E67-FEDB5D79DBBF}"/>
    <cellStyle name="SAPBEXundefined 3 3" xfId="6276" xr:uid="{22BB1F10-44CB-4121-BF51-E25585353DC3}"/>
    <cellStyle name="SAPBEXundefined 3 3 2" xfId="6750" xr:uid="{0628004E-161D-4B6D-B084-2FD80EBA9742}"/>
    <cellStyle name="SAPBEXundefined 3 3 2 2" xfId="9596" xr:uid="{48CD91D8-4125-4AE7-90BC-2B4F27614226}"/>
    <cellStyle name="SAPBEXundefined 3 3 2 2 2" xfId="11318" xr:uid="{D9ECBDD8-F159-45D3-9F57-6C4D228E8E5A}"/>
    <cellStyle name="SAPBEXundefined 3 3 2 2 2 2" xfId="21727" xr:uid="{2FE111AD-B1DE-4E92-A62E-978AA5C1A833}"/>
    <cellStyle name="SAPBEXundefined 3 3 2 2 2 3" xfId="16985" xr:uid="{6D57BB80-F001-4019-A571-261C1D868492}"/>
    <cellStyle name="SAPBEXundefined 3 3 2 2 3" xfId="9915" xr:uid="{B1ED1CDD-5B26-41E5-BCAB-8A0C760B0160}"/>
    <cellStyle name="SAPBEXundefined 3 3 2 2 3 2" xfId="20329" xr:uid="{B28E3B8D-BB90-44BE-BEAF-1420E53FE8F6}"/>
    <cellStyle name="SAPBEXundefined 3 3 2 2 3 3" xfId="15587" xr:uid="{CEBE6FDF-A1A4-4490-99D2-D4F38B7F7F88}"/>
    <cellStyle name="SAPBEXundefined 3 3 2 2 4" xfId="20024" xr:uid="{F59242EA-76F9-4B28-9642-2FE1B182A4AF}"/>
    <cellStyle name="SAPBEXundefined 3 3 2 2 5" xfId="15282" xr:uid="{D3015970-69D5-4D42-B690-A08ED16E2C42}"/>
    <cellStyle name="SAPBEXundefined 3 3 2 3" xfId="18570" xr:uid="{5683BEDF-66CF-43F1-8284-4B499B8A0B16}"/>
    <cellStyle name="SAPBEXundefined 3 3 2 4" xfId="13731" xr:uid="{83AC791F-DC93-4D5F-8C03-D64BC43F4158}"/>
    <cellStyle name="SAPBEXundefined 3 3 3" xfId="9151" xr:uid="{1B5704CD-20DF-4A58-B171-140BCE97AD5C}"/>
    <cellStyle name="SAPBEXundefined 3 3 3 2" xfId="10878" xr:uid="{37A9B781-B488-40AD-9AC2-44FCFE04B85F}"/>
    <cellStyle name="SAPBEXundefined 3 3 3 2 2" xfId="21287" xr:uid="{3B47749B-B58E-4E07-9049-7E57C5CD3D4E}"/>
    <cellStyle name="SAPBEXundefined 3 3 3 2 3" xfId="16545" xr:uid="{95EA889D-EF41-467A-8AAF-AD648B730B03}"/>
    <cellStyle name="SAPBEXundefined 3 3 3 3" xfId="8345" xr:uid="{246AF8BC-F802-4EAC-9669-D19D7F79F8F3}"/>
    <cellStyle name="SAPBEXundefined 3 3 3 3 2" xfId="18756" xr:uid="{FACD08F3-028F-4A7D-A0B9-D02443729A6E}"/>
    <cellStyle name="SAPBEXundefined 3 3 3 3 3" xfId="14014" xr:uid="{B6DD4CDD-14EF-4093-BE2D-B684E95B5291}"/>
    <cellStyle name="SAPBEXundefined 3 3 3 4" xfId="19580" xr:uid="{4AF02EF6-A7AC-454C-844B-61E1167B2E19}"/>
    <cellStyle name="SAPBEXundefined 3 3 3 5" xfId="14838" xr:uid="{9F4F85BD-EA78-4E10-8359-29A05AC90D06}"/>
    <cellStyle name="SAPBEXundefined 3 3 4" xfId="18116" xr:uid="{C61757D9-04EF-4F99-BFCB-DEAF9286A9C7}"/>
    <cellStyle name="SAPBEXundefined 3 3 5" xfId="13268" xr:uid="{8EA276B0-4A3E-44DC-B3CF-028C1BEC23EE}"/>
    <cellStyle name="SAPBEXundefined 3 4" xfId="6409" xr:uid="{B526D1BC-8FFF-4B5B-91C3-5F8BDE35C529}"/>
    <cellStyle name="SAPBEXundefined 3 4 2" xfId="6874" xr:uid="{178B8489-73A3-4BDD-816C-D1AEBCD751B9}"/>
    <cellStyle name="SAPBEXundefined 3 4 2 2" xfId="9711" xr:uid="{EBF3998E-CE09-4271-9C60-0EB3DBDCFB44}"/>
    <cellStyle name="SAPBEXundefined 3 4 2 2 2" xfId="11436" xr:uid="{E9056197-27B5-484E-A031-0FF192217589}"/>
    <cellStyle name="SAPBEXundefined 3 4 2 2 2 2" xfId="21845" xr:uid="{64F46211-8AA7-4A45-8632-8C1AD3868476}"/>
    <cellStyle name="SAPBEXundefined 3 4 2 2 2 3" xfId="17103" xr:uid="{273870EC-8A3B-4B55-9293-8424C77895B5}"/>
    <cellStyle name="SAPBEXundefined 3 4 2 2 3" xfId="10211" xr:uid="{D5377C14-F120-49BB-B93D-433C88E00767}"/>
    <cellStyle name="SAPBEXundefined 3 4 2 2 3 2" xfId="20620" xr:uid="{342B953B-F8DA-411A-A4A8-6582F27CB282}"/>
    <cellStyle name="SAPBEXundefined 3 4 2 2 3 3" xfId="15878" xr:uid="{31304321-BCC9-4614-AE3D-A4CDC5A3E796}"/>
    <cellStyle name="SAPBEXundefined 3 4 2 2 4" xfId="20139" xr:uid="{1E50E3B6-CE81-4C29-9261-ADF13DAD4E6A}"/>
    <cellStyle name="SAPBEXundefined 3 4 2 2 5" xfId="15397" xr:uid="{2C77DE87-6ECA-4375-B7ED-EE25D0E3FDC3}"/>
    <cellStyle name="SAPBEXundefined 3 4 2 3" xfId="18692" xr:uid="{12659552-CC6E-4F76-8F75-A3E6335EDE5F}"/>
    <cellStyle name="SAPBEXundefined 3 4 2 4" xfId="13855" xr:uid="{3A9B40FF-9B3D-4764-B8C7-D3510E003E19}"/>
    <cellStyle name="SAPBEXundefined 3 4 3" xfId="9277" xr:uid="{6E556471-C7BD-4C12-9970-6B1827E92794}"/>
    <cellStyle name="SAPBEXundefined 3 4 3 2" xfId="11005" xr:uid="{1010BC6F-39AE-45ED-8A0F-F3487FF279DE}"/>
    <cellStyle name="SAPBEXundefined 3 4 3 2 2" xfId="21414" xr:uid="{79C0B899-3CF2-4346-BF98-EFD5BA38F52D}"/>
    <cellStyle name="SAPBEXundefined 3 4 3 2 3" xfId="16672" xr:uid="{213462F6-BBF7-4BE9-8433-EBC7EDE9F596}"/>
    <cellStyle name="SAPBEXundefined 3 4 3 3" xfId="9892" xr:uid="{3397CF8E-19BE-42F7-BB70-17E545A5851D}"/>
    <cellStyle name="SAPBEXundefined 3 4 3 3 2" xfId="20308" xr:uid="{F393FCC3-6831-4B2B-8269-91966440EDF9}"/>
    <cellStyle name="SAPBEXundefined 3 4 3 3 3" xfId="15566" xr:uid="{02B39224-980D-4FC3-97F4-D8D1FF01D493}"/>
    <cellStyle name="SAPBEXundefined 3 4 3 4" xfId="19706" xr:uid="{89D6749D-9BC8-4AF7-B9E5-4A27CE30FBAF}"/>
    <cellStyle name="SAPBEXundefined 3 4 3 5" xfId="14964" xr:uid="{41BCB915-7F1E-4CFD-8EBF-7E5E29256CDF}"/>
    <cellStyle name="SAPBEXundefined 3 4 4" xfId="18247" xr:uid="{7BB08A6D-A132-4E2E-A853-84A865A24724}"/>
    <cellStyle name="SAPBEXundefined 3 4 5" xfId="13401" xr:uid="{918B4AE5-AAA8-4435-BD0A-DC527408B834}"/>
    <cellStyle name="SAPBEXundefined 3 5" xfId="5758" xr:uid="{3670751B-576B-4B2F-AB70-79A427911A6F}"/>
    <cellStyle name="SAPBEXundefined 3 5 2" xfId="8705" xr:uid="{ED378416-684B-4FF0-81F5-0627FA4C16C9}"/>
    <cellStyle name="SAPBEXundefined 3 5 2 2" xfId="10416" xr:uid="{5AECD54B-60C2-403B-9CA1-C4D6EC2745C1}"/>
    <cellStyle name="SAPBEXundefined 3 5 2 2 2" xfId="20825" xr:uid="{7C251DCC-11B3-414F-A826-326AF9C6EAB4}"/>
    <cellStyle name="SAPBEXundefined 3 5 2 2 3" xfId="16083" xr:uid="{3854B83B-4146-483D-A6B6-9655D7DCE4A7}"/>
    <cellStyle name="SAPBEXundefined 3 5 2 3" xfId="10243" xr:uid="{BE9B074A-D9BD-409C-B18F-B8168CBDE026}"/>
    <cellStyle name="SAPBEXundefined 3 5 2 3 2" xfId="20652" xr:uid="{B68C8AB8-D657-4DBB-89FB-51A595ED76F0}"/>
    <cellStyle name="SAPBEXundefined 3 5 2 3 3" xfId="15910" xr:uid="{7E8FC851-150C-4F63-8C70-78CDF8310F9D}"/>
    <cellStyle name="SAPBEXundefined 3 5 2 4" xfId="19134" xr:uid="{04FFE500-1A09-4A9D-A21F-B9316C53DFDE}"/>
    <cellStyle name="SAPBEXundefined 3 5 2 5" xfId="14392" xr:uid="{676F6D30-4942-4616-8DFA-9244E2578490}"/>
    <cellStyle name="SAPBEXundefined 3 5 3" xfId="17649" xr:uid="{985E70DB-2129-40CE-B581-F2C9B0A5016C}"/>
    <cellStyle name="SAPBEXundefined 3 5 4" xfId="12832" xr:uid="{D0FD784A-8780-4E29-99FC-B336BE8A8F60}"/>
    <cellStyle name="SAPBEXundefined 3 6" xfId="8831" xr:uid="{EF990215-1CD6-4B39-8598-C6872E036D25}"/>
    <cellStyle name="SAPBEXundefined 3 6 2" xfId="10546" xr:uid="{81D71233-C1BC-473E-B80D-12FE72D1558B}"/>
    <cellStyle name="SAPBEXundefined 3 6 2 2" xfId="20955" xr:uid="{C90816CE-D546-43DB-8A08-BD2600F707D0}"/>
    <cellStyle name="SAPBEXundefined 3 6 2 3" xfId="16213" xr:uid="{2D0EC6A7-7915-4C88-AD96-22D3F9580C69}"/>
    <cellStyle name="SAPBEXundefined 3 6 3" xfId="11614" xr:uid="{9AEC28BE-E041-44F8-ACC6-E100140D7ECD}"/>
    <cellStyle name="SAPBEXundefined 3 6 3 2" xfId="22008" xr:uid="{5A857DB0-4D87-4128-8324-B2B061C73807}"/>
    <cellStyle name="SAPBEXundefined 3 6 3 3" xfId="17266" xr:uid="{111D1990-86AF-4DC8-9C00-1B32E1B225CA}"/>
    <cellStyle name="SAPBEXundefined 3 6 4" xfId="19260" xr:uid="{9C5E16F7-9C3E-4BED-B6B7-A51B8FA0FDD4}"/>
    <cellStyle name="SAPBEXundefined 3 6 5" xfId="14518" xr:uid="{18F1319E-77FF-458C-9763-C56391571B98}"/>
    <cellStyle name="SAPBEXundefined 3 7" xfId="17781" xr:uid="{46B2F8F6-795F-42FC-A9EC-1ECDE8DDCAFA}"/>
    <cellStyle name="SAPBEXundefined 3 8" xfId="12924" xr:uid="{98CA1856-9631-4BBE-8DE4-94EDC8F52721}"/>
    <cellStyle name="SAPBEXundefined 4" xfId="6010" xr:uid="{AB12299B-45FE-4A53-BCE3-B0F1DFA1BD32}"/>
    <cellStyle name="SAPBEXundefined 4 2" xfId="6563" xr:uid="{067F4954-99DE-42A4-9A60-C42C484FB870}"/>
    <cellStyle name="SAPBEXundefined 4 2 2" xfId="9425" xr:uid="{65B581E4-0CF4-4BFA-9C4A-23B9C21F35C5}"/>
    <cellStyle name="SAPBEXundefined 4 2 2 2" xfId="11139" xr:uid="{38D68A8B-FC9F-49AB-869E-627E6A72E47C}"/>
    <cellStyle name="SAPBEXundefined 4 2 2 2 2" xfId="21548" xr:uid="{50AFC7F9-321E-447A-AE93-3D5C38A87767}"/>
    <cellStyle name="SAPBEXundefined 4 2 2 2 3" xfId="16806" xr:uid="{2BE9F270-2096-40BA-9CB8-F938ECA49ACA}"/>
    <cellStyle name="SAPBEXundefined 4 2 2 3" xfId="11807" xr:uid="{801F5830-6B6C-495E-AC24-3C35531D57D4}"/>
    <cellStyle name="SAPBEXundefined 4 2 2 3 2" xfId="22201" xr:uid="{CDEBF038-60FB-473F-9312-0B99F5DC23A6}"/>
    <cellStyle name="SAPBEXundefined 4 2 2 3 3" xfId="17459" xr:uid="{5C39BAA8-7312-4E98-A085-D37E2A64E88A}"/>
    <cellStyle name="SAPBEXundefined 4 2 2 4" xfId="19853" xr:uid="{8BC8F804-B3B4-4D8F-8DE4-30F3E67ADCA3}"/>
    <cellStyle name="SAPBEXundefined 4 2 2 5" xfId="15111" xr:uid="{8ABCABED-0E69-4FAC-96DC-EB5E277105EC}"/>
    <cellStyle name="SAPBEXundefined 4 2 3" xfId="18387" xr:uid="{33E83748-53A8-4052-BCEA-98F10564DBAF}"/>
    <cellStyle name="SAPBEXundefined 4 2 4" xfId="13546" xr:uid="{12F55956-F87C-4DD0-9381-DCCA0038A6C2}"/>
    <cellStyle name="SAPBEXundefined 4 3" xfId="8923" xr:uid="{FA109A5B-E4D9-4C06-98D7-1B9EB50D44D2}"/>
    <cellStyle name="SAPBEXundefined 4 3 2" xfId="10640" xr:uid="{FAB2F199-8A28-4A3E-81E7-3B7268E42A04}"/>
    <cellStyle name="SAPBEXundefined 4 3 2 2" xfId="21049" xr:uid="{1C59AFF2-48B8-41FD-9521-A958272E6212}"/>
    <cellStyle name="SAPBEXundefined 4 3 2 3" xfId="16307" xr:uid="{D65DD908-0371-4968-8772-353F1E67400D}"/>
    <cellStyle name="SAPBEXundefined 4 3 3" xfId="8503" xr:uid="{609CA77E-6443-4350-A993-B01E360DFD95}"/>
    <cellStyle name="SAPBEXundefined 4 3 3 2" xfId="18934" xr:uid="{0BF1C249-2E13-4095-9FBB-64EBCD43F539}"/>
    <cellStyle name="SAPBEXundefined 4 3 3 3" xfId="14192" xr:uid="{D7D805A7-5CF6-48CA-95E5-4487A929AB4A}"/>
    <cellStyle name="SAPBEXundefined 4 3 4" xfId="19352" xr:uid="{5CA0785C-41A2-4268-87D3-B2E0F1D3AF78}"/>
    <cellStyle name="SAPBEXundefined 4 3 5" xfId="14610" xr:uid="{688C0FB5-109C-421D-B894-EC9EEAC7E0B4}"/>
    <cellStyle name="SAPBEXundefined 4 4" xfId="17875" xr:uid="{2209337B-1FEC-4B25-B40D-0D238BA1D955}"/>
    <cellStyle name="SAPBEXundefined 4 5" xfId="13019" xr:uid="{FC677831-D160-4469-964F-9BAF1021D1B6}"/>
    <cellStyle name="SAPBEXundefined 5" xfId="5763" xr:uid="{FC16A777-02D5-4663-B69F-7FE00D9D5B6C}"/>
    <cellStyle name="SAPBEXundefined 5 2" xfId="6498" xr:uid="{9C403ABF-210D-49A1-9351-3F0FE1744276}"/>
    <cellStyle name="SAPBEXundefined 5 2 2" xfId="9362" xr:uid="{9E214082-119D-4916-8751-314BF159BB5B}"/>
    <cellStyle name="SAPBEXundefined 5 2 2 2" xfId="11075" xr:uid="{BDBF9138-1A16-4587-8412-E96C3F415912}"/>
    <cellStyle name="SAPBEXundefined 5 2 2 2 2" xfId="21484" xr:uid="{1C2C7533-FF33-4FB2-9D03-DA316B8A83BA}"/>
    <cellStyle name="SAPBEXundefined 5 2 2 2 3" xfId="16742" xr:uid="{2DBDB14C-C32F-4406-8AEC-FACDEA78BBD2}"/>
    <cellStyle name="SAPBEXundefined 5 2 2 3" xfId="10269" xr:uid="{9C361E8F-67D2-405D-A03D-9A30DC0CC80E}"/>
    <cellStyle name="SAPBEXundefined 5 2 2 3 2" xfId="20678" xr:uid="{4A7863BD-5478-43F8-A543-BD33C519072C}"/>
    <cellStyle name="SAPBEXundefined 5 2 2 3 3" xfId="15936" xr:uid="{246E79C8-1042-45B0-A5F7-548D4EECCAE9}"/>
    <cellStyle name="SAPBEXundefined 5 2 2 4" xfId="19790" xr:uid="{1A70F949-F388-4E48-A56E-10DC2376464D}"/>
    <cellStyle name="SAPBEXundefined 5 2 2 5" xfId="15048" xr:uid="{2E50E6D5-F054-43BE-BD25-46CDEC3A3AF4}"/>
    <cellStyle name="SAPBEXundefined 5 2 3" xfId="18323" xr:uid="{009977EC-A440-44C0-8277-9442504A70E2}"/>
    <cellStyle name="SAPBEXundefined 5 2 4" xfId="13481" xr:uid="{32A20D58-5CFE-44F9-8D61-0C2D6532D5EA}"/>
    <cellStyle name="SAPBEXundefined 5 3" xfId="8710" xr:uid="{06E8EADC-8335-4EEE-9C99-A9048527B65B}"/>
    <cellStyle name="SAPBEXundefined 5 3 2" xfId="10421" xr:uid="{AE64BBCC-92B3-4E92-BB81-6D1975371F83}"/>
    <cellStyle name="SAPBEXundefined 5 3 2 2" xfId="20830" xr:uid="{1C7E72D2-0F50-4DFF-A5B6-D141FD613CAE}"/>
    <cellStyle name="SAPBEXundefined 5 3 2 3" xfId="16088" xr:uid="{518071AC-AAB4-498A-BC0A-064AAD129B00}"/>
    <cellStyle name="SAPBEXundefined 5 3 3" xfId="8601" xr:uid="{2B8CA47D-3849-47E6-BC75-AFEBA7F97F7F}"/>
    <cellStyle name="SAPBEXundefined 5 3 3 2" xfId="19030" xr:uid="{C40EA888-90EC-47BA-9167-639815786ADF}"/>
    <cellStyle name="SAPBEXundefined 5 3 3 3" xfId="14288" xr:uid="{A2452A72-22C5-4A3A-BB6A-D3AC96D1C861}"/>
    <cellStyle name="SAPBEXundefined 5 3 4" xfId="19139" xr:uid="{263F4B3E-9FDB-44BA-A412-AFA945738931}"/>
    <cellStyle name="SAPBEXundefined 5 3 5" xfId="14397" xr:uid="{5DE50F43-026A-4BBC-95D6-B695C807E74B}"/>
    <cellStyle name="SAPBEXundefined 5 4" xfId="17654" xr:uid="{38E1CB21-E9B8-43FD-930A-418A52D0136C}"/>
    <cellStyle name="SAPBEXundefined 5 5" xfId="12837" xr:uid="{3415ED98-C4C5-4238-B539-2381DCA9F9E7}"/>
    <cellStyle name="SAPBEXundefined 6" xfId="5968" xr:uid="{703C6999-CD14-4B77-B54A-AECC95E89BA4}"/>
    <cellStyle name="SAPBEXundefined 6 2" xfId="8886" xr:uid="{81BAB84E-4C13-4995-BBC9-66DDC3C9865C}"/>
    <cellStyle name="SAPBEXundefined 6 2 2" xfId="10604" xr:uid="{743E0813-1891-4470-A266-6ADFA7FF792D}"/>
    <cellStyle name="SAPBEXundefined 6 2 2 2" xfId="21013" xr:uid="{898E363D-85A3-4BEB-9EE2-C9C6588A939C}"/>
    <cellStyle name="SAPBEXundefined 6 2 2 3" xfId="16271" xr:uid="{0EBFDA31-4E11-408E-86C6-2539B6B1D48A}"/>
    <cellStyle name="SAPBEXundefined 6 2 3" xfId="9844" xr:uid="{882679ED-9833-41BE-9441-3120E3EED175}"/>
    <cellStyle name="SAPBEXundefined 6 2 3 2" xfId="20264" xr:uid="{4A62A5E3-BFDA-4FAF-A2A0-84A55091E58F}"/>
    <cellStyle name="SAPBEXundefined 6 2 3 3" xfId="15522" xr:uid="{3C1A1DDE-5951-411F-ABAF-6EC26B804E10}"/>
    <cellStyle name="SAPBEXundefined 6 2 4" xfId="19315" xr:uid="{045C7F6E-7D29-42A7-9C35-69B38BDA66C5}"/>
    <cellStyle name="SAPBEXundefined 6 2 5" xfId="14573" xr:uid="{35722718-86E8-45C1-BFD0-23DB86578A1D}"/>
    <cellStyle name="SAPBEXundefined 6 3" xfId="17837" xr:uid="{0A9E93F1-24D8-40B6-A538-D4F39E745E7E}"/>
    <cellStyle name="SAPBEXundefined 6 4" xfId="12981" xr:uid="{0E4FC00D-26DA-4D8B-AC03-1AA9548E20FA}"/>
    <cellStyle name="SAPBEXundefined 7" xfId="8474" xr:uid="{58EEA0F5-AD24-4AC3-BC9B-D91A234DB6DB}"/>
    <cellStyle name="SAPBEXundefined 7 2" xfId="10340" xr:uid="{3FB7AD14-1D3E-4421-BB2C-5E741C5909B3}"/>
    <cellStyle name="SAPBEXundefined 7 2 2" xfId="20748" xr:uid="{F610AA30-6962-41F7-A9E5-43CA22B43254}"/>
    <cellStyle name="SAPBEXundefined 7 2 3" xfId="16006" xr:uid="{27424A6C-50A3-4259-8DF0-CD9E9C5B5A0C}"/>
    <cellStyle name="SAPBEXundefined 7 3" xfId="11578" xr:uid="{DF995B99-B215-44EA-ADF3-F9CBBEA5939F}"/>
    <cellStyle name="SAPBEXundefined 7 3 2" xfId="21972" xr:uid="{CB67A88A-D942-4B6A-A73E-D2BD64B56413}"/>
    <cellStyle name="SAPBEXundefined 7 3 3" xfId="17230" xr:uid="{8E8BF749-C880-48C2-AC01-E3DEAF3E9556}"/>
    <cellStyle name="SAPBEXundefined 7 4" xfId="18907" xr:uid="{2449BB6B-F101-41F6-AD09-D6B6FE554F4C}"/>
    <cellStyle name="SAPBEXundefined 7 5" xfId="14165" xr:uid="{6263A8EA-C777-4BCC-A23B-EF55CDDBC30B}"/>
    <cellStyle name="SAPBEXundefined 8" xfId="17569" xr:uid="{98CC3068-A697-46F7-A9C3-CC0AD80F0459}"/>
    <cellStyle name="SAPBEXundefined 9" xfId="11982" xr:uid="{5CD4D14F-2FFD-4782-9C54-9B3F399AB82B}"/>
    <cellStyle name="SCH1" xfId="4527" xr:uid="{9EC0FB9C-A65F-4F76-B994-D535BF13897D}"/>
    <cellStyle name="Schlecht" xfId="4528" xr:uid="{6DE3DB57-1FA8-461B-AE3D-CF21D10089F3}"/>
    <cellStyle name="section" xfId="4529" xr:uid="{F32688FF-983E-44DE-9E22-6CF7579D4605}"/>
    <cellStyle name="section head" xfId="4530" xr:uid="{157890DE-9E7B-4156-A187-F9CEB1D71F5B}"/>
    <cellStyle name="SHADEDSTORES" xfId="4531" xr:uid="{F105AB5C-6DD0-43BA-BBAC-BD81E459BA38}"/>
    <cellStyle name="SHADEDSTORES 2" xfId="5427" xr:uid="{2CAC627E-6769-42E1-953A-9F703D968AB2}"/>
    <cellStyle name="SHADEDSTORES 2 2" xfId="5806" xr:uid="{495CFD61-091D-4203-93DB-786D69BD0AF2}"/>
    <cellStyle name="SHADEDSTORES 2 2 2" xfId="6360" xr:uid="{1234D507-9DD4-4833-B980-8B5B2ABA7FBB}"/>
    <cellStyle name="SHADEDSTORES 2 2 2 2" xfId="6825" xr:uid="{0272AF06-CA1B-474F-AF72-E37EC386BFCE}"/>
    <cellStyle name="SHADEDSTORES 2 2 2 2 2" xfId="9666" xr:uid="{43E9527C-9953-4604-B201-9F7251121230}"/>
    <cellStyle name="SHADEDSTORES 2 2 2 2 2 2" xfId="20094" xr:uid="{36CF009D-54D8-40AA-BAB5-FB8177397046}"/>
    <cellStyle name="SHADEDSTORES 2 2 2 2 2 3" xfId="15352" xr:uid="{75032D4F-30AF-4076-B7AD-687F63B6F7BE}"/>
    <cellStyle name="SHADEDSTORES 2 2 2 2 3" xfId="18643" xr:uid="{D3B00BC2-CB8F-4010-A6E0-0E878A630CCD}"/>
    <cellStyle name="SHADEDSTORES 2 2 2 2 4" xfId="13806" xr:uid="{693873F8-222C-46E6-8C88-1B86D1C5D3CA}"/>
    <cellStyle name="SHADEDSTORES 2 2 2 3" xfId="9232" xr:uid="{4BE1ACD8-F01C-477B-93A5-6668FEC5109C}"/>
    <cellStyle name="SHADEDSTORES 2 2 2 3 2" xfId="19661" xr:uid="{F36352CC-CD14-4E4E-AC5A-1EB7F0B4C066}"/>
    <cellStyle name="SHADEDSTORES 2 2 2 3 3" xfId="14919" xr:uid="{A008200D-0408-4847-B904-366C2EE38C3C}"/>
    <cellStyle name="SHADEDSTORES 2 2 2 4" xfId="18198" xr:uid="{FEAD756F-2641-4FC6-90EE-D02BE907A497}"/>
    <cellStyle name="SHADEDSTORES 2 2 2 5" xfId="13352" xr:uid="{5D558701-3B2F-485E-801E-8CD8A53AD189}"/>
    <cellStyle name="SHADEDSTORES 2 2 3" xfId="6451" xr:uid="{D218F7B4-9A12-412F-83D9-025227B588C9}"/>
    <cellStyle name="SHADEDSTORES 2 2 3 2" xfId="9315" xr:uid="{26C69E0A-164F-46AC-A755-FFB77B5E1069}"/>
    <cellStyle name="SHADEDSTORES 2 2 3 2 2" xfId="19744" xr:uid="{921C57CA-2B9A-4121-9831-DF58AB9E2EB9}"/>
    <cellStyle name="SHADEDSTORES 2 2 3 2 3" xfId="15002" xr:uid="{B4D90A44-48C5-4419-B13C-8DFA4448C169}"/>
    <cellStyle name="SHADEDSTORES 2 2 3 3" xfId="18287" xr:uid="{789DBD2B-E3AE-434C-97D6-54A60675A7E9}"/>
    <cellStyle name="SHADEDSTORES 2 2 3 4" xfId="13442" xr:uid="{96691D6F-E9CF-4D86-AD96-AB073E706EA4}"/>
    <cellStyle name="SHADEDSTORES 2 2 4" xfId="8747" xr:uid="{90DAA498-0711-4032-9063-7BF03808F6F8}"/>
    <cellStyle name="SHADEDSTORES 2 2 4 2" xfId="10460" xr:uid="{B3FAAB63-ACA9-4DD0-8A93-EE64EAA679B6}"/>
    <cellStyle name="SHADEDSTORES 2 2 4 2 2" xfId="20869" xr:uid="{EBFE57DD-BD85-456D-B7C0-0EC5CDF472BA}"/>
    <cellStyle name="SHADEDSTORES 2 2 4 2 3" xfId="16127" xr:uid="{D4B3A0BC-D2DC-494C-8E7E-F8EFD83A1D08}"/>
    <cellStyle name="SHADEDSTORES 2 2 4 3" xfId="9942" xr:uid="{EF7F0CB9-7E40-4E4C-805F-C1C484CB5887}"/>
    <cellStyle name="SHADEDSTORES 2 2 4 3 2" xfId="20355" xr:uid="{3129E5B4-A482-4090-9BDC-0B4AD75A9C2F}"/>
    <cellStyle name="SHADEDSTORES 2 2 4 3 3" xfId="15613" xr:uid="{66D93F4C-A34D-47C4-9B36-F210F93B415B}"/>
    <cellStyle name="SHADEDSTORES 2 2 4 4" xfId="19176" xr:uid="{96D789A3-AFCF-4FF5-95E4-AADDCD7BBC49}"/>
    <cellStyle name="SHADEDSTORES 2 2 4 5" xfId="14434" xr:uid="{3A0D404B-B5E1-472E-8DE5-AEC9B0B9B3FC}"/>
    <cellStyle name="SHADEDSTORES 2 2 5" xfId="17693" xr:uid="{34F16F90-969A-4760-B2D7-3BC413D85D87}"/>
    <cellStyle name="SHADEDSTORES 2 2 6" xfId="12876" xr:uid="{C6B4438D-6919-45A6-84DC-CACEDE55DC58}"/>
    <cellStyle name="SHADEDSTORES 2 3" xfId="6142" xr:uid="{43736559-E29D-42A9-AF8D-7B6681DE3DBF}"/>
    <cellStyle name="SHADEDSTORES 2 3 2" xfId="6319" xr:uid="{13095FE2-4019-4655-A1E3-0304832BC749}"/>
    <cellStyle name="SHADEDSTORES 2 3 2 2" xfId="6785" xr:uid="{BB66FD87-B123-4A8C-995C-20E75C7BF0C1}"/>
    <cellStyle name="SHADEDSTORES 2 3 2 2 2" xfId="9628" xr:uid="{A44EB14A-886D-4C6A-9268-366E6DD815FD}"/>
    <cellStyle name="SHADEDSTORES 2 3 2 2 2 2" xfId="20056" xr:uid="{B0153267-D698-42E4-949D-2F0ABEE681F6}"/>
    <cellStyle name="SHADEDSTORES 2 3 2 2 2 3" xfId="15314" xr:uid="{37FA157D-B0F4-4CD1-8FDC-CAB3A7E66162}"/>
    <cellStyle name="SHADEDSTORES 2 3 2 2 3" xfId="18604" xr:uid="{2E949FC8-FB6C-4AA4-BA6A-2E1ED7A26F69}"/>
    <cellStyle name="SHADEDSTORES 2 3 2 2 4" xfId="13766" xr:uid="{E6F65E0D-9FB6-43D9-A7F4-52777BEC7001}"/>
    <cellStyle name="SHADEDSTORES 2 3 2 3" xfId="9192" xr:uid="{D858CA31-472A-4DD9-828F-7BF727EE2215}"/>
    <cellStyle name="SHADEDSTORES 2 3 2 3 2" xfId="19621" xr:uid="{67BE72A4-4849-44D2-B784-ACAD09340D98}"/>
    <cellStyle name="SHADEDSTORES 2 3 2 3 3" xfId="14879" xr:uid="{7B96371D-5FE3-4FCF-99C2-C740FA5B842F}"/>
    <cellStyle name="SHADEDSTORES 2 3 2 4" xfId="18158" xr:uid="{41A04DA8-137F-4D8F-BC84-0653A33DD921}"/>
    <cellStyle name="SHADEDSTORES 2 3 2 5" xfId="13311" xr:uid="{FAD9EF1D-F2BA-479F-B641-760DB01F341C}"/>
    <cellStyle name="SHADEDSTORES 2 3 3" xfId="6445" xr:uid="{6FDDC04F-FDCD-4313-81C9-A8D24898B4A6}"/>
    <cellStyle name="SHADEDSTORES 2 3 3 2" xfId="9310" xr:uid="{D3FCC541-0BB2-480C-8F05-CC03B45DBA0A}"/>
    <cellStyle name="SHADEDSTORES 2 3 3 2 2" xfId="19739" xr:uid="{EB8ACE3A-E557-4C10-9204-76F190E071AE}"/>
    <cellStyle name="SHADEDSTORES 2 3 3 2 3" xfId="14997" xr:uid="{D6DFC9D3-F87D-48D5-A551-A21BCD4A6D77}"/>
    <cellStyle name="SHADEDSTORES 2 3 3 3" xfId="18282" xr:uid="{611FB9A3-99F2-44DE-94EF-E9C17B7EA2E5}"/>
    <cellStyle name="SHADEDSTORES 2 3 3 4" xfId="13437" xr:uid="{585003D2-9EB2-461F-A86D-FF2B31BDF2B0}"/>
    <cellStyle name="SHADEDSTORES 2 3 4" xfId="9029" xr:uid="{ADD8CA4B-8AC9-4FFD-90ED-91345A9916C3}"/>
    <cellStyle name="SHADEDSTORES 2 3 4 2" xfId="10750" xr:uid="{67A5FB78-8FC8-41E0-8506-995DEDFC4D47}"/>
    <cellStyle name="SHADEDSTORES 2 3 4 2 2" xfId="21159" xr:uid="{7438472D-9D51-4EB6-ACA6-8A032248B755}"/>
    <cellStyle name="SHADEDSTORES 2 3 4 2 3" xfId="16417" xr:uid="{961C1020-AE6B-4A9D-AC72-C3B945618E56}"/>
    <cellStyle name="SHADEDSTORES 2 3 4 3" xfId="10126" xr:uid="{A271E2AB-A05D-4EE2-9328-5697AD12276C}"/>
    <cellStyle name="SHADEDSTORES 2 3 4 3 2" xfId="20535" xr:uid="{0E1D5C80-5CAB-402D-B8D3-6909392570D2}"/>
    <cellStyle name="SHADEDSTORES 2 3 4 3 3" xfId="15793" xr:uid="{C4E53C62-37AD-404D-9F67-A368EF37FBB2}"/>
    <cellStyle name="SHADEDSTORES 2 3 4 4" xfId="19458" xr:uid="{14935788-9A71-493C-8832-9850CEDE461A}"/>
    <cellStyle name="SHADEDSTORES 2 3 4 5" xfId="14716" xr:uid="{29F35D1D-79EC-43C4-90E3-66DF7689D6C1}"/>
    <cellStyle name="SHADEDSTORES 2 3 5" xfId="17986" xr:uid="{73EFAF42-6D28-47A7-BF5D-549CA4C2CBAB}"/>
    <cellStyle name="SHADEDSTORES 2 3 6" xfId="13136" xr:uid="{20CCDF2C-0BD5-4A28-9572-47028434646D}"/>
    <cellStyle name="SHADEDSTORES 2 4" xfId="5747" xr:uid="{CD662C89-AD4D-49B0-85C3-5F331143E56C}"/>
    <cellStyle name="SHADEDSTORES 2 4 2" xfId="6490" xr:uid="{D883815A-1B70-4E74-8FE8-F992B4BD819E}"/>
    <cellStyle name="SHADEDSTORES 2 4 2 2" xfId="9354" xr:uid="{3C7A92FC-99F9-422D-9833-D6DAAB6AF5C9}"/>
    <cellStyle name="SHADEDSTORES 2 4 2 2 2" xfId="19782" xr:uid="{1B08B2A6-91F1-443E-95CC-8BDC0F1B0369}"/>
    <cellStyle name="SHADEDSTORES 2 4 2 2 3" xfId="15040" xr:uid="{EBC951FE-7213-4423-ABFC-6BF9779C65AE}"/>
    <cellStyle name="SHADEDSTORES 2 4 2 3" xfId="18315" xr:uid="{767F15AA-3F4A-4178-BD40-3BF88B527386}"/>
    <cellStyle name="SHADEDSTORES 2 4 2 4" xfId="13473" xr:uid="{80B9E1B1-2026-47E4-AEA5-05775F6962C5}"/>
    <cellStyle name="SHADEDSTORES 2 4 3" xfId="8694" xr:uid="{09F703A8-3223-4A4C-92ED-10FD355E43F1}"/>
    <cellStyle name="SHADEDSTORES 2 4 3 2" xfId="19123" xr:uid="{49F28EAD-0D3E-4479-ABC2-EB14DEEB243C}"/>
    <cellStyle name="SHADEDSTORES 2 4 3 3" xfId="14381" xr:uid="{24757362-406A-4E45-BF21-D434C9D11CDD}"/>
    <cellStyle name="SHADEDSTORES 2 4 4" xfId="17638" xr:uid="{008E0755-8740-4D5E-8111-D4A5196F42FA}"/>
    <cellStyle name="SHADEDSTORES 2 4 5" xfId="12823" xr:uid="{65D5C230-9B2E-4FEC-A2C8-7D5B412144D1}"/>
    <cellStyle name="SHADEDSTORES 2 5" xfId="8581" xr:uid="{915B429A-EA3C-44E5-8081-850DDE484D87}"/>
    <cellStyle name="SHADEDSTORES 2 5 2" xfId="10353" xr:uid="{7F5B3062-BDDD-4154-BB81-A2D8DBEC312F}"/>
    <cellStyle name="SHADEDSTORES 2 5 2 2" xfId="20762" xr:uid="{5E4161ED-E680-49A6-9A84-CD18CA0A4836}"/>
    <cellStyle name="SHADEDSTORES 2 5 2 3" xfId="16020" xr:uid="{4C57AE89-7BE5-4BEC-92A6-FFBE814E4321}"/>
    <cellStyle name="SHADEDSTORES 2 5 3" xfId="8631" xr:uid="{68FCE0BF-905D-4E97-844F-94B196B5CAFC}"/>
    <cellStyle name="SHADEDSTORES 2 5 3 2" xfId="19060" xr:uid="{B36402E7-14F5-4CA2-9CC7-B0F48AFF7BD3}"/>
    <cellStyle name="SHADEDSTORES 2 5 3 3" xfId="14318" xr:uid="{3E6EE549-156A-494C-BDA1-7BB718928FE9}"/>
    <cellStyle name="SHADEDSTORES 2 5 4" xfId="19010" xr:uid="{284BB63F-B28A-454F-82B3-B441CE661519}"/>
    <cellStyle name="SHADEDSTORES 2 5 5" xfId="14268" xr:uid="{99D45CF3-0AE4-4FFC-A721-8E5855E9DE86}"/>
    <cellStyle name="SHADEDSTORES 2 6" xfId="12530" xr:uid="{2F94EFB3-D6A7-4999-B8F0-DA76BBE088A0}"/>
    <cellStyle name="SHADEDSTORES 2 7" xfId="17584" xr:uid="{8F40907F-30CF-471F-9FC0-2EDC1218BC9E}"/>
    <cellStyle name="SHADEDSTORES 3" xfId="5465" xr:uid="{8CB79C50-E68B-4D85-8C16-CB22E3C65480}"/>
    <cellStyle name="SHADEDSTORES 3 2" xfId="5981" xr:uid="{59832895-7AFC-4D90-953C-87B94CAC232A}"/>
    <cellStyle name="SHADEDSTORES 3 2 2" xfId="6197" xr:uid="{24A0DE88-A60C-4CE5-879C-8043999B0C4B}"/>
    <cellStyle name="SHADEDSTORES 3 2 2 2" xfId="6672" xr:uid="{109A761A-AFEE-4D59-BF88-FEA6A835BCCF}"/>
    <cellStyle name="SHADEDSTORES 3 2 2 2 2" xfId="9523" xr:uid="{D6973B10-5E3C-4FF6-A1A4-C5B42D319C83}"/>
    <cellStyle name="SHADEDSTORES 3 2 2 2 2 2" xfId="19951" xr:uid="{6EB5A5D4-4210-4C3C-B659-B61FA23FDFC6}"/>
    <cellStyle name="SHADEDSTORES 3 2 2 2 2 3" xfId="15209" xr:uid="{E7847EB7-3107-4E38-A058-A60B2010E5CA}"/>
    <cellStyle name="SHADEDSTORES 3 2 2 2 3" xfId="18493" xr:uid="{979D6C61-80E7-49EC-A259-662810FE39AB}"/>
    <cellStyle name="SHADEDSTORES 3 2 2 2 4" xfId="13653" xr:uid="{779BCE85-3DD1-4E6C-B0E5-10E7C82E248D}"/>
    <cellStyle name="SHADEDSTORES 3 2 2 3" xfId="9079" xr:uid="{70603D5E-E012-4DC9-9848-51EE4A16AA43}"/>
    <cellStyle name="SHADEDSTORES 3 2 2 3 2" xfId="19508" xr:uid="{9C790C09-6E7A-4D46-92BC-67B06C160872}"/>
    <cellStyle name="SHADEDSTORES 3 2 2 3 3" xfId="14766" xr:uid="{EB28363F-A511-4BFC-80BA-4260559352E1}"/>
    <cellStyle name="SHADEDSTORES 3 2 2 4" xfId="18038" xr:uid="{A68C6F9E-0468-48FF-871D-CD3D67906275}"/>
    <cellStyle name="SHADEDSTORES 3 2 2 5" xfId="13189" xr:uid="{400BE5BA-E6EE-407D-9B95-6F34718CFA07}"/>
    <cellStyle name="SHADEDSTORES 3 2 3" xfId="6292" xr:uid="{565694FB-5D96-4BC6-A716-0DEAEBA69825}"/>
    <cellStyle name="SHADEDSTORES 3 2 3 2" xfId="6765" xr:uid="{90267124-2D01-454E-A821-A08F9995BB6E}"/>
    <cellStyle name="SHADEDSTORES 3 2 3 2 2" xfId="9609" xr:uid="{17C65F0E-42DE-42A3-8339-5F11035EB673}"/>
    <cellStyle name="SHADEDSTORES 3 2 3 2 2 2" xfId="20037" xr:uid="{C24392EB-0BD1-47DB-B57C-69046475CDE3}"/>
    <cellStyle name="SHADEDSTORES 3 2 3 2 2 3" xfId="15295" xr:uid="{2972DC7F-300F-40BC-9E69-AD4060E3FD5A}"/>
    <cellStyle name="SHADEDSTORES 3 2 3 2 3" xfId="18584" xr:uid="{937E5D56-57F0-4713-B9AE-C295B1BCAC34}"/>
    <cellStyle name="SHADEDSTORES 3 2 3 2 4" xfId="13746" xr:uid="{9C08F08E-72F0-4ADC-A46B-0B5FBF79CD76}"/>
    <cellStyle name="SHADEDSTORES 3 2 3 3" xfId="9166" xr:uid="{7357BE8E-8A5B-47EC-B36D-3334F5C0CF6B}"/>
    <cellStyle name="SHADEDSTORES 3 2 3 3 2" xfId="19595" xr:uid="{AA2D7E8F-A951-4284-9792-CECCC4D32147}"/>
    <cellStyle name="SHADEDSTORES 3 2 3 3 3" xfId="14853" xr:uid="{9BE86600-1B3F-4F7B-A67E-E76760C7E145}"/>
    <cellStyle name="SHADEDSTORES 3 2 3 4" xfId="18131" xr:uid="{0D11657B-574B-490E-90B5-3292D9AD692C}"/>
    <cellStyle name="SHADEDSTORES 3 2 3 5" xfId="13284" xr:uid="{55D40FD9-1657-4478-93E5-291768FA3835}"/>
    <cellStyle name="SHADEDSTORES 3 2 4" xfId="6455" xr:uid="{67F7E7FB-28FC-455F-9B6F-56B582567012}"/>
    <cellStyle name="SHADEDSTORES 3 2 4 2" xfId="9319" xr:uid="{EB12D09A-C086-4495-B610-B739907B3BE9}"/>
    <cellStyle name="SHADEDSTORES 3 2 4 2 2" xfId="19748" xr:uid="{D5EDAEE6-6878-4247-BD3A-29E48F7CEC85}"/>
    <cellStyle name="SHADEDSTORES 3 2 4 2 3" xfId="15006" xr:uid="{0037A8FC-496C-4513-BD8E-E8F41783D500}"/>
    <cellStyle name="SHADEDSTORES 3 2 4 3" xfId="18291" xr:uid="{EFBF0D49-BAE0-43EC-A0A3-BDC6751FA8E9}"/>
    <cellStyle name="SHADEDSTORES 3 2 4 4" xfId="13446" xr:uid="{394F6508-BCF6-4EC6-8FDD-1A647033263E}"/>
    <cellStyle name="SHADEDSTORES 3 2 5" xfId="8898" xr:uid="{BEB00C29-15DF-47C1-9BD1-9C3192E31643}"/>
    <cellStyle name="SHADEDSTORES 3 2 5 2" xfId="19327" xr:uid="{90CEAD49-6565-4E68-AEAD-60F5CF06FADC}"/>
    <cellStyle name="SHADEDSTORES 3 2 5 3" xfId="14585" xr:uid="{6EAB54EE-CE53-4563-BC4F-34EA35D012B1}"/>
    <cellStyle name="SHADEDSTORES 3 2 6" xfId="17848" xr:uid="{FBDEFCD2-1960-46CA-AFD6-928F00572C82}"/>
    <cellStyle name="SHADEDSTORES 3 2 7" xfId="12992" xr:uid="{3FD8D2E3-515D-4723-833C-571590E06F1E}"/>
    <cellStyle name="SHADEDSTORES 3 3" xfId="6121" xr:uid="{4602DDC8-157E-468D-A83C-C7EE62861431}"/>
    <cellStyle name="SHADEDSTORES 3 3 2" xfId="6614" xr:uid="{B8336D73-149C-4AD2-A85A-FFC7B714A252}"/>
    <cellStyle name="SHADEDSTORES 3 3 2 2" xfId="9470" xr:uid="{5E04B3B3-9F91-4474-A461-009F8CA6894A}"/>
    <cellStyle name="SHADEDSTORES 3 3 2 2 2" xfId="19898" xr:uid="{ED1532C6-82D6-4ECD-A0B4-D55D2918D0CC}"/>
    <cellStyle name="SHADEDSTORES 3 3 2 2 3" xfId="15156" xr:uid="{88BFDA87-3D3E-46CA-B82B-0E4AE1438DDA}"/>
    <cellStyle name="SHADEDSTORES 3 3 2 3" xfId="18437" xr:uid="{4666F884-7DEF-4B92-A814-C6C7B294F4D4}"/>
    <cellStyle name="SHADEDSTORES 3 3 2 4" xfId="13596" xr:uid="{0F4DCC06-1DFD-4F60-A6AD-3DC7062E6825}"/>
    <cellStyle name="SHADEDSTORES 3 3 3" xfId="9009" xr:uid="{AA176C26-2622-428A-AE11-9016686AC65B}"/>
    <cellStyle name="SHADEDSTORES 3 3 3 2" xfId="19438" xr:uid="{89E1BEA2-3717-432D-8217-84605116FDFD}"/>
    <cellStyle name="SHADEDSTORES 3 3 3 3" xfId="14696" xr:uid="{69C3E111-78A2-4206-AF9A-35156F5A7CAF}"/>
    <cellStyle name="SHADEDSTORES 3 3 4" xfId="17965" xr:uid="{56B18B30-9834-46AC-851B-9ED154CDD22C}"/>
    <cellStyle name="SHADEDSTORES 3 3 5" xfId="13115" xr:uid="{574AB6D1-5D75-410F-9288-50251D41E570}"/>
    <cellStyle name="SHADEDSTORES 3 4" xfId="5998" xr:uid="{4670FFC4-4B8D-4C0A-9818-1C7469932F94}"/>
    <cellStyle name="SHADEDSTORES 3 4 2" xfId="8912" xr:uid="{46D56494-9820-4293-A080-1B992DECE158}"/>
    <cellStyle name="SHADEDSTORES 3 4 2 2" xfId="19341" xr:uid="{39D47440-698F-405D-A095-B1DDBB231DEC}"/>
    <cellStyle name="SHADEDSTORES 3 4 2 3" xfId="14599" xr:uid="{9D2D6AEB-5A76-4D64-97F3-4C1A695BC594}"/>
    <cellStyle name="SHADEDSTORES 3 4 3" xfId="17865" xr:uid="{09B2CB29-B618-48E9-849F-EEE888ABBD80}"/>
    <cellStyle name="SHADEDSTORES 3 4 4" xfId="13009" xr:uid="{F211E272-048E-4655-9E21-32327B5418F0}"/>
    <cellStyle name="SHADEDSTORES 3 5" xfId="8592" xr:uid="{AEBEB3F3-5392-4451-8779-753AA8C3B3DF}"/>
    <cellStyle name="SHADEDSTORES 3 5 2" xfId="19021" xr:uid="{6C49CE23-5B37-47CB-822A-271835C28675}"/>
    <cellStyle name="SHADEDSTORES 3 5 3" xfId="14279" xr:uid="{E2383A0C-8C12-4C5A-AE34-FAEE8728CDE6}"/>
    <cellStyle name="SHADEDSTORES 3 6" xfId="17587" xr:uid="{4291DF9B-AB6B-4C33-8E07-4C00D8AB264E}"/>
    <cellStyle name="SHADEDSTORES 3 7" xfId="12567" xr:uid="{ACA23C1E-E966-419E-8610-39A74D1A43B4}"/>
    <cellStyle name="SHADEDSTORES 4" xfId="8535" xr:uid="{581EC3CC-B7AC-41B3-B57B-46D8FD08AE2D}"/>
    <cellStyle name="SHADEDSTORES 4 2" xfId="18963" xr:uid="{B3F50CF8-952C-498E-8F2F-3A0A5A77C805}"/>
    <cellStyle name="SHADEDSTORES 4 3" xfId="14221" xr:uid="{9E779AD6-9B66-4451-9975-770FC7B98525}"/>
    <cellStyle name="SHADEDSTORES 5" xfId="12471" xr:uid="{5D33C011-A7BE-4B7F-BE40-CF53C6F7D19E}"/>
    <cellStyle name="SHADEDSTORES 6" xfId="17573" xr:uid="{9503C1A3-86F3-47AB-8515-1574E5E6E2D7}"/>
    <cellStyle name="small border line" xfId="4532" xr:uid="{45F7303C-98C1-49E7-8EAC-F7C2AF5A3126}"/>
    <cellStyle name="specstores" xfId="4533" xr:uid="{3CB705E1-7642-4917-A5E4-502126250695}"/>
    <cellStyle name="specstores 2" xfId="5286" xr:uid="{FB963C22-3DE0-4C45-A3A7-0F1C87EF0A24}"/>
    <cellStyle name="SPOl" xfId="4534" xr:uid="{4D753835-AFA7-42F7-B9B3-D6349C8C5B76}"/>
    <cellStyle name="Standard" xfId="4535" xr:uid="{37A9A22F-F8B3-4924-AC1A-8B0AC1BEE130}"/>
    <cellStyle name="Standard 2" xfId="8536" xr:uid="{B58A662F-BA2D-4361-8584-5023D1E7F2A4}"/>
    <cellStyle name="Style 1" xfId="4536" xr:uid="{A0D6E5E9-F4D4-4A3F-BD8C-390027831449}"/>
    <cellStyle name="Style 1 2" xfId="4537" xr:uid="{5E3EADAC-48D8-4119-93B9-5C1C156BAF96}"/>
    <cellStyle name="Style 1 3" xfId="4538" xr:uid="{E63A9F95-B099-441F-B2FD-599D2053A107}"/>
    <cellStyle name="Style 1_2010- RM Budget-RTDM WKTN- 08 12 09" xfId="4539" xr:uid="{F269ED63-B16E-4FA3-BDE3-CB4D9C859CAB}"/>
    <cellStyle name="Style 2" xfId="4540" xr:uid="{32D176FF-9A60-4759-9FAD-523C5D93EA23}"/>
    <cellStyle name="Style 21" xfId="4541" xr:uid="{E74D7236-A9E8-4E44-886A-4C514AD0FCB0}"/>
    <cellStyle name="Style 22" xfId="4542" xr:uid="{FBD9F6E7-8812-41AB-93FF-F30286AFFFEF}"/>
    <cellStyle name="Style 23" xfId="4543" xr:uid="{2CC1673D-02C4-496A-B4FD-01864BC650D3}"/>
    <cellStyle name="Style 24" xfId="4544" xr:uid="{FF7DA0FE-BB4B-4697-A90B-3263DF84C0E4}"/>
    <cellStyle name="Style 25" xfId="4545" xr:uid="{CC7A94A3-4882-418C-A2B4-9B6AB724586E}"/>
    <cellStyle name="Style 26" xfId="4546" xr:uid="{F2C4D985-D19F-4194-AEEC-C4CE6E513B11}"/>
    <cellStyle name="Style 27" xfId="4547" xr:uid="{D92146C6-E3BB-4D9D-A8F4-F191CBD26353}"/>
    <cellStyle name="Style 28" xfId="4548" xr:uid="{80AEB94A-877C-4EB5-ACAB-EB19A1CC4E69}"/>
    <cellStyle name="Style 29" xfId="4549" xr:uid="{C3A182A7-CEAC-4384-8841-17BD1D8D66E7}"/>
    <cellStyle name="Style 30" xfId="4550" xr:uid="{895445A2-D89C-42C1-BAA9-FE68709D1519}"/>
    <cellStyle name="Style 31" xfId="4551" xr:uid="{EDE19291-00A4-40A7-87C3-DAD1642D4EA5}"/>
    <cellStyle name="style1" xfId="4552" xr:uid="{ABEA83DA-A5BD-4C74-82CC-CC0B95BD8B71}"/>
    <cellStyle name="style1 2" xfId="5212" xr:uid="{9E07A3A1-4DA4-4E1E-A6DD-88B110B1A18E}"/>
    <cellStyle name="STYLE2" xfId="4553" xr:uid="{C6361012-2FF5-4D42-A490-AAB3AE6228C2}"/>
    <cellStyle name="STYLE3" xfId="4554" xr:uid="{5C642F25-8C92-43F1-BC3E-02D61F382B9A}"/>
    <cellStyle name="STYLE4" xfId="4555" xr:uid="{081915CC-28BE-401D-A19E-726E97A1C09B}"/>
    <cellStyle name="STYLE5" xfId="4556" xr:uid="{EA9129E1-110A-405A-BA23-9B53957DED10}"/>
    <cellStyle name="STYLE6" xfId="4557" xr:uid="{CD85B1FF-BC19-47FA-934B-1612EBBE0761}"/>
    <cellStyle name="STYLE7" xfId="4558" xr:uid="{83387EFC-30C9-42FA-AAB7-907F4DE2A9F5}"/>
    <cellStyle name="STYLE8" xfId="4559" xr:uid="{C4354706-061F-4893-AA03-C4C3BFE1D670}"/>
    <cellStyle name="subhead" xfId="4560" xr:uid="{927AAB01-A88E-473A-8C87-1586E827A4A3}"/>
    <cellStyle name="subhead 2" xfId="4844" xr:uid="{546F29EF-BB44-435B-BB05-7DAF16DC7295}"/>
    <cellStyle name="subhead 3" xfId="7589" xr:uid="{CF568107-A2C7-41C2-9389-68306DC966E1}"/>
    <cellStyle name="subhead 4" xfId="7162" xr:uid="{924FBF3D-DE40-4CA1-AD53-B3B2C127E05D}"/>
    <cellStyle name="subhead 5" xfId="6983" xr:uid="{19A4147D-7FFD-431C-A379-F39226252982}"/>
    <cellStyle name="SubHeading" xfId="4561" xr:uid="{DFCB1676-B3E7-4721-B040-0A40D9EAA947}"/>
    <cellStyle name="Subtotal" xfId="4562" xr:uid="{F504F5E5-7542-4830-A462-1A4D38363933}"/>
    <cellStyle name="Tabelle Text 10" xfId="4563" xr:uid="{18308004-CAD0-446A-99DB-5CEFA2EEEC1D}"/>
    <cellStyle name="Tabelle Zahl 2 10" xfId="4564" xr:uid="{7BE384E6-B35D-48FC-8C82-58020F5BDC31}"/>
    <cellStyle name="Table  - Style6" xfId="4565" xr:uid="{BE850D80-A33B-467B-B1B9-8FE69E317433}"/>
    <cellStyle name="Table Head" xfId="4566" xr:uid="{AC930728-85B9-4157-826A-C167BD9CD746}"/>
    <cellStyle name="Table Source" xfId="4567" xr:uid="{243C0547-DA50-4181-8B99-7CE323C86F55}"/>
    <cellStyle name="Table Text" xfId="4568" xr:uid="{FCF4AE27-E775-4948-B946-A7CCB8000E19}"/>
    <cellStyle name="Table Title" xfId="4569" xr:uid="{09CCE78B-D677-43A7-9CDE-ECCAC840F978}"/>
    <cellStyle name="Table Units" xfId="4570" xr:uid="{5D6D3E85-6B41-4549-B191-46199C75FA0F}"/>
    <cellStyle name="TB" xfId="4571" xr:uid="{E3548C9E-4AFA-4E93-8DF1-446D9390AC2E}"/>
    <cellStyle name="TED STANDARD" xfId="4572" xr:uid="{8F161BFF-F73A-4133-A3CB-9D475360ADC6}"/>
    <cellStyle name="Testo avviso" xfId="4573" xr:uid="{99C8DB0A-ACD2-412A-A00E-791991BF65F7}"/>
    <cellStyle name="Testo descrittivo" xfId="4574" xr:uid="{C180BD75-AF3F-4E48-9B9F-E1B1E4E36B44}"/>
    <cellStyle name="Text" xfId="4575" xr:uid="{ADE35153-A4A5-4CAA-98FD-72CBC66B3F32}"/>
    <cellStyle name="Text 1" xfId="4576" xr:uid="{2BFFDD51-29EF-47A9-801B-981B6705F4A0}"/>
    <cellStyle name="Text 2" xfId="4577" xr:uid="{613FCAAB-9C10-4571-B4C3-082510EDC6BE}"/>
    <cellStyle name="Text 3" xfId="4578" xr:uid="{0E46E2DA-3BE9-4538-8DE8-E79410BF9A83}"/>
    <cellStyle name="Text Head 1" xfId="4579" xr:uid="{E4BEA8BF-B64F-45FD-B2AF-0D397173D0FC}"/>
    <cellStyle name="Text Head 2" xfId="4580" xr:uid="{0D0BB5EE-2280-47A9-BB1C-F999D967B22B}"/>
    <cellStyle name="Text Indent 1" xfId="4581" xr:uid="{8D074245-D4CD-46A8-9FA2-3F9EA449FB5C}"/>
    <cellStyle name="Text Indent 2" xfId="4582" xr:uid="{016E2FD0-5307-4A70-A5AA-C2B0DB32038E}"/>
    <cellStyle name="Text Indent A" xfId="4583" xr:uid="{203A1FD2-618C-4668-A61C-4CC488292127}"/>
    <cellStyle name="Text Indent B" xfId="4584" xr:uid="{2D811F01-0DC1-4BDC-B3F9-28441A64B5D3}"/>
    <cellStyle name="Text Indent B 2" xfId="4585" xr:uid="{C1833E61-5CCF-4372-94A5-7D340E891452}"/>
    <cellStyle name="Text Indent B 3" xfId="5213" xr:uid="{ABA5EAEC-724F-42C3-B610-AD45862AA43B}"/>
    <cellStyle name="Text Indent C" xfId="4586" xr:uid="{0AC82BDD-2530-4358-A138-383F7FE5B382}"/>
    <cellStyle name="Text Indent C 2" xfId="4587" xr:uid="{31590FA9-2054-4093-B6F3-598BDFB2C831}"/>
    <cellStyle name="Text Indent C 3" xfId="4588" xr:uid="{3D2DEDDF-2CB3-4D68-B329-1DEE53791C1C}"/>
    <cellStyle name="Text Indent C 4" xfId="5214" xr:uid="{EC97EB8C-8071-4908-8F6A-CF78339C1AE5}"/>
    <cellStyle name="þ_x001d_ðK&amp;‚ý»&amp;{ý_x000b__x0008_n_x0008_B_x0009__x0007__x0001__x0001_" xfId="4589" xr:uid="{C95AB647-296E-4C50-B3FC-5B1CBF8D194D}"/>
    <cellStyle name="Tickmark" xfId="4590" xr:uid="{4963A3EE-51F9-4D38-BD3D-7A632A74981C}"/>
    <cellStyle name="Titel" xfId="4591" xr:uid="{B2B7BC35-7F99-49B4-A808-238AA370334C}"/>
    <cellStyle name="Title" xfId="4880" builtinId="15" customBuiltin="1"/>
    <cellStyle name="Title  - Style1" xfId="4592" xr:uid="{157A84AD-43C8-49CD-8FBD-259871AA186E}"/>
    <cellStyle name="Title 1" xfId="4593" xr:uid="{EBC15A26-A255-4B21-ABB8-3A99B814C1CB}"/>
    <cellStyle name="Title 2" xfId="4594" xr:uid="{C57B098D-EFBF-4690-8C36-DFB86EFB759C}"/>
    <cellStyle name="Title 2 2" xfId="7134" xr:uid="{32C3443F-0D7B-4A13-9204-D2B12CA09E93}"/>
    <cellStyle name="Title 2 3" xfId="5215" xr:uid="{E7F9CC66-E1C0-406E-A2E8-11795EB0B5BF}"/>
    <cellStyle name="Title 3" xfId="4595" xr:uid="{42079EA0-2516-466C-98F3-BF3449970361}"/>
    <cellStyle name="Title 3 2" xfId="7135" xr:uid="{8A1AF588-C856-40C9-B1FC-B5C9695CD0BF}"/>
    <cellStyle name="Title 3 3" xfId="5216" xr:uid="{6B09EA72-2974-40EC-A15F-E97A5D35CF6E}"/>
    <cellStyle name="Title 4" xfId="4596" xr:uid="{93CD51CC-F14C-463A-8AC3-F4498EAB0A04}"/>
    <cellStyle name="Title 4 2" xfId="5375" xr:uid="{44F75D71-7A67-429B-9709-92FB77191F0C}"/>
    <cellStyle name="Title 5" xfId="4597" xr:uid="{570547B6-D993-4F90-8B04-DB757E2A9265}"/>
    <cellStyle name="Title 6" xfId="4598" xr:uid="{3B96FE73-E897-4937-A898-1401F616219E}"/>
    <cellStyle name="Titolo" xfId="4599" xr:uid="{F13202BF-CF63-41C7-8377-2838F7C3A58D}"/>
    <cellStyle name="Titolo 1" xfId="4600" xr:uid="{1C592587-8472-42FE-AFC4-24125B662D01}"/>
    <cellStyle name="Titolo 2" xfId="4601" xr:uid="{AB338570-3971-49FB-86D6-3EA7F9195651}"/>
    <cellStyle name="Titolo 3" xfId="4602" xr:uid="{CCD4EDD6-8BD1-41E7-A1E6-59DA4B0E5BD1}"/>
    <cellStyle name="Titolo 4" xfId="4603" xr:uid="{1E1BCCA7-37AF-48C1-8120-ACC11D4BC2F4}"/>
    <cellStyle name="TOC 1" xfId="4604" xr:uid="{7C940E03-02EC-436E-9EEE-E7A3AEB40D7C}"/>
    <cellStyle name="TOC 2" xfId="4605" xr:uid="{2A8BF5FB-B475-48F9-BE2C-A53185287537}"/>
    <cellStyle name="Totaal" xfId="4606" xr:uid="{36E998B6-3C63-4D34-9ECA-248A57D8AA14}"/>
    <cellStyle name="Total" xfId="4895" builtinId="25" customBuiltin="1"/>
    <cellStyle name="Total 1" xfId="4607" xr:uid="{231536A4-C0CC-49F5-B7FB-2D807FB35A91}"/>
    <cellStyle name="Total 2" xfId="4608" xr:uid="{8AE0C85D-CFFD-4852-9C4E-7EFB2125DB3C}"/>
    <cellStyle name="Total 2 10" xfId="11983" xr:uid="{765D2399-5AA3-48D2-8B50-8E49BD6434C1}"/>
    <cellStyle name="Total 2 2" xfId="5868" xr:uid="{B19C696E-7542-429E-BFA6-29509816BB84}"/>
    <cellStyle name="Total 2 2 2" xfId="6268" xr:uid="{0AB2C9DE-5BC1-4A5A-8332-17BF387D466A}"/>
    <cellStyle name="Total 2 2 2 2" xfId="6742" xr:uid="{59CE3AAA-ADFE-4CFE-8C85-06FE6033B105}"/>
    <cellStyle name="Total 2 2 2 2 2" xfId="11311" xr:uid="{25AE5340-4C8D-44C9-80CE-321CFF9E0C48}"/>
    <cellStyle name="Total 2 2 2 2 2 2" xfId="11574" xr:uid="{050FAF89-A266-4C2F-99F3-0D4AAA277E3C}"/>
    <cellStyle name="Total 2 2 2 2 2 2 2" xfId="21968" xr:uid="{AD6CA364-CB30-43EA-AF15-964F394BBCB3}"/>
    <cellStyle name="Total 2 2 2 2 2 2 3" xfId="17226" xr:uid="{9A22001D-2EAA-460E-8670-6D4041C86CC3}"/>
    <cellStyle name="Total 2 2 2 2 2 3" xfId="21720" xr:uid="{2C5D40C7-7512-4699-8F7A-2710A4E7EAB5}"/>
    <cellStyle name="Total 2 2 2 2 2 4" xfId="16978" xr:uid="{332479F2-8F4C-40DC-9037-5A5E212F2F41}"/>
    <cellStyle name="Total 2 2 2 2 3" xfId="18562" xr:uid="{CD2385C3-8223-459C-9124-0145D62F4C98}"/>
    <cellStyle name="Total 2 2 2 2 4" xfId="13723" xr:uid="{2A7C4E7A-58CF-4D45-8107-C1CE82FA9D3F}"/>
    <cellStyle name="Total 2 2 2 3" xfId="10871" xr:uid="{8DFE051C-A40D-4EAE-8588-8C5E922234ED}"/>
    <cellStyle name="Total 2 2 2 3 2" xfId="8620" xr:uid="{6E9D2C98-B1EC-4133-8493-92B3F7C52FF9}"/>
    <cellStyle name="Total 2 2 2 3 2 2" xfId="19049" xr:uid="{58B9DDB3-8BE4-42F1-BB0A-9F4D2AF8F74F}"/>
    <cellStyle name="Total 2 2 2 3 2 3" xfId="14307" xr:uid="{EB8F23EE-F41B-49B9-9314-9A80C7E13991}"/>
    <cellStyle name="Total 2 2 2 3 3" xfId="21280" xr:uid="{2E97A9FA-CFC0-48B8-9F9D-F1D6004E6F36}"/>
    <cellStyle name="Total 2 2 2 3 4" xfId="16538" xr:uid="{7CEDD78A-AB3E-4AFE-89AE-9F77D5FD7B47}"/>
    <cellStyle name="Total 2 2 2 4" xfId="18108" xr:uid="{E7D3C073-C083-42C0-B92C-0EAA2997C0D3}"/>
    <cellStyle name="Total 2 2 2 5" xfId="13260" xr:uid="{B3210C12-4102-458C-BDD2-4A0AE21CBB80}"/>
    <cellStyle name="Total 2 2 3" xfId="6402" xr:uid="{F8A3690F-93D3-457B-9085-32C7776DEBEB}"/>
    <cellStyle name="Total 2 2 3 2" xfId="6867" xr:uid="{60BA95DC-8196-4C24-BE93-53174E3EEBFB}"/>
    <cellStyle name="Total 2 2 3 2 2" xfId="11429" xr:uid="{58108444-10F8-4BC2-B7F7-A4B0F78C17FA}"/>
    <cellStyle name="Total 2 2 3 2 2 2" xfId="11558" xr:uid="{17718566-ED80-43DF-8800-D12DD8D0250D}"/>
    <cellStyle name="Total 2 2 3 2 2 2 2" xfId="21952" xr:uid="{9248B1FC-C8CE-42A1-892F-DDAD3D6805FD}"/>
    <cellStyle name="Total 2 2 3 2 2 2 3" xfId="17210" xr:uid="{42F99B41-3FF8-4CFF-82C8-5FAB58435D9A}"/>
    <cellStyle name="Total 2 2 3 2 2 3" xfId="21838" xr:uid="{0FADDECC-167C-4F6F-B6F7-03D1C9326482}"/>
    <cellStyle name="Total 2 2 3 2 2 4" xfId="17096" xr:uid="{D9235E58-9921-463A-9605-E20916F00CFB}"/>
    <cellStyle name="Total 2 2 3 2 3" xfId="18685" xr:uid="{8DCC5085-9D4C-42A7-84E3-6AFE3BAC8FAF}"/>
    <cellStyle name="Total 2 2 3 2 4" xfId="13848" xr:uid="{B2C0AA25-3F2B-470D-9F97-C763C33F5873}"/>
    <cellStyle name="Total 2 2 3 3" xfId="10998" xr:uid="{E35E81A3-A690-47AD-8A64-857F113463E6}"/>
    <cellStyle name="Total 2 2 3 3 2" xfId="11644" xr:uid="{DAA93A9E-287E-4CEB-B0C9-017A9453F107}"/>
    <cellStyle name="Total 2 2 3 3 2 2" xfId="22038" xr:uid="{8851319E-943E-4C88-ACDC-2B5F577CC0BF}"/>
    <cellStyle name="Total 2 2 3 3 2 3" xfId="17296" xr:uid="{F32CA675-37B7-45C7-8E6B-79E5AE3916F7}"/>
    <cellStyle name="Total 2 2 3 3 3" xfId="21407" xr:uid="{8292329C-D023-44ED-BE84-3FD0D0FB8144}"/>
    <cellStyle name="Total 2 2 3 3 4" xfId="16665" xr:uid="{B166BAA2-3E9B-4A30-88F5-A3FD907C4014}"/>
    <cellStyle name="Total 2 2 3 4" xfId="18240" xr:uid="{9AC35642-69F5-46BD-A750-FA860E95CE1C}"/>
    <cellStyle name="Total 2 2 3 5" xfId="13394" xr:uid="{D427992E-30C0-4A05-897F-2CE56122D87F}"/>
    <cellStyle name="Total 2 2 4" xfId="5924" xr:uid="{91E1BB8A-9BF1-4016-9774-EF3F9A9541B9}"/>
    <cellStyle name="Total 2 2 4 2" xfId="10567" xr:uid="{5610B758-9FF6-48AB-94B4-18CCE19618B8}"/>
    <cellStyle name="Total 2 2 4 2 2" xfId="11695" xr:uid="{3EC04E00-FBBF-402C-AB5C-A0DE26517465}"/>
    <cellStyle name="Total 2 2 4 2 2 2" xfId="22089" xr:uid="{74EA9C78-0C9F-4F02-9F5C-685017C96267}"/>
    <cellStyle name="Total 2 2 4 2 2 3" xfId="17347" xr:uid="{AADFAA32-927A-435B-AFA9-194BBB0203BE}"/>
    <cellStyle name="Total 2 2 4 2 3" xfId="20976" xr:uid="{87FD3272-6D3F-42DD-B012-7714E6A8CDA0}"/>
    <cellStyle name="Total 2 2 4 2 4" xfId="16234" xr:uid="{8D603D6F-FB3F-45F1-BCBC-1044AB0DA38F}"/>
    <cellStyle name="Total 2 2 4 3" xfId="17799" xr:uid="{04AB737B-4325-40E1-987F-CC3E0B036332}"/>
    <cellStyle name="Total 2 2 4 4" xfId="12945" xr:uid="{B6BA576A-1CAC-4087-AC62-A97006861A30}"/>
    <cellStyle name="Total 2 2 5" xfId="10521" xr:uid="{236F68F9-03CA-46C7-AE65-B2C7CA0DF4DA}"/>
    <cellStyle name="Total 2 2 5 2" xfId="8477" xr:uid="{679F9601-A8EB-4282-BD16-3CE122F5FA2F}"/>
    <cellStyle name="Total 2 2 5 2 2" xfId="18910" xr:uid="{882DEB1F-66F5-4D89-B282-E936853C3EC2}"/>
    <cellStyle name="Total 2 2 5 2 3" xfId="14168" xr:uid="{81206CF9-26CE-4FE3-B066-124EB7B7F15D}"/>
    <cellStyle name="Total 2 2 5 3" xfId="20930" xr:uid="{4F824E8D-1D8F-4DBF-9FA5-9BAE8B9E1456}"/>
    <cellStyle name="Total 2 2 5 4" xfId="16188" xr:uid="{ECA24DC8-9BAA-4D8E-90FD-4CE44207BD03}"/>
    <cellStyle name="Total 2 2 6" xfId="17754" xr:uid="{B02D2C76-A63F-4E4A-9CA7-AF3D33B38C4D}"/>
    <cellStyle name="Total 2 2 7" xfId="12210" xr:uid="{37B79A92-6095-4B0F-8F08-3E1F046C9FCB}"/>
    <cellStyle name="Total 2 3" xfId="5881" xr:uid="{2CDA9A4B-C08C-45AF-A41D-8A075A75C757}"/>
    <cellStyle name="Total 2 3 2" xfId="6183" xr:uid="{9ACECA8C-3A31-476E-8A0D-E9CE3EF8A97E}"/>
    <cellStyle name="Total 2 3 2 2" xfId="6659" xr:uid="{6F099536-8CD5-4C48-884B-CC52E2CA2DFE}"/>
    <cellStyle name="Total 2 3 2 2 2" xfId="11230" xr:uid="{F5133CD4-4D75-40B9-9991-010988E9B3A8}"/>
    <cellStyle name="Total 2 3 2 2 2 2" xfId="10145" xr:uid="{A9D7E536-6BDE-4D15-AC65-9BF6E2C1C71D}"/>
    <cellStyle name="Total 2 3 2 2 2 2 2" xfId="20554" xr:uid="{054A6734-B4D1-4A66-91C9-EBA27B60B331}"/>
    <cellStyle name="Total 2 3 2 2 2 2 3" xfId="15812" xr:uid="{FC9FCDD7-2429-4C79-BC4F-DBE764C943E9}"/>
    <cellStyle name="Total 2 3 2 2 2 3" xfId="21639" xr:uid="{EBBB0501-EE70-498A-BFA3-6A3E1E183160}"/>
    <cellStyle name="Total 2 3 2 2 2 4" xfId="16897" xr:uid="{FF1C7869-85A2-4B64-8E3B-8DA6ECA9A5AE}"/>
    <cellStyle name="Total 2 3 2 2 3" xfId="18481" xr:uid="{12D797A8-F6D3-46A8-A797-3D0845C2F179}"/>
    <cellStyle name="Total 2 3 2 2 4" xfId="13640" xr:uid="{307536BA-8830-4749-BA60-F5D692211E41}"/>
    <cellStyle name="Total 2 3 2 3" xfId="10788" xr:uid="{EC591C77-5828-4743-AC92-EC08E62DF97E}"/>
    <cellStyle name="Total 2 3 2 3 2" xfId="10208" xr:uid="{0BD91C1E-77AD-43DC-9A29-F857B1BD1716}"/>
    <cellStyle name="Total 2 3 2 3 2 2" xfId="20617" xr:uid="{1E5A2C98-1AC3-491A-8DC7-A7D479CA20A5}"/>
    <cellStyle name="Total 2 3 2 3 2 3" xfId="15875" xr:uid="{24DB4B12-4A83-4C39-BA88-7677D81FCC23}"/>
    <cellStyle name="Total 2 3 2 3 3" xfId="21197" xr:uid="{E3EE7803-F4FE-4A10-B2B9-62C623BE8EED}"/>
    <cellStyle name="Total 2 3 2 3 4" xfId="16455" xr:uid="{B0A48140-E6A5-403D-8AED-2B6D1358F56E}"/>
    <cellStyle name="Total 2 3 2 4" xfId="18025" xr:uid="{3783436A-792F-4A95-BFCE-E64815DA2FB6}"/>
    <cellStyle name="Total 2 3 2 5" xfId="13175" xr:uid="{0D58792B-E403-48E9-BE11-C46778D29948}"/>
    <cellStyle name="Total 2 3 3" xfId="6272" xr:uid="{95B47B10-BB08-4DF8-BD30-2105628F064C}"/>
    <cellStyle name="Total 2 3 3 2" xfId="6746" xr:uid="{17016782-667D-465E-85A3-6051FCA57574}"/>
    <cellStyle name="Total 2 3 3 2 2" xfId="11315" xr:uid="{A0229B53-F7A9-48ED-8AC5-7987754E1AF8}"/>
    <cellStyle name="Total 2 3 3 2 2 2" xfId="11514" xr:uid="{2E0B8009-A893-402F-AEF6-B2E142379069}"/>
    <cellStyle name="Total 2 3 3 2 2 2 2" xfId="21908" xr:uid="{D790D904-E268-4A05-BD65-E2D0A137989D}"/>
    <cellStyle name="Total 2 3 3 2 2 2 3" xfId="17166" xr:uid="{4CC51A80-787D-4C39-BCAF-8D546A869AE6}"/>
    <cellStyle name="Total 2 3 3 2 2 3" xfId="21724" xr:uid="{55FA585F-CD37-44B0-A24C-63F2ADD5E307}"/>
    <cellStyle name="Total 2 3 3 2 2 4" xfId="16982" xr:uid="{2CE7790B-2117-4CAE-92E7-12B6141BFCED}"/>
    <cellStyle name="Total 2 3 3 2 3" xfId="18566" xr:uid="{22475BC9-755E-45F5-9AE1-654A3F808849}"/>
    <cellStyle name="Total 2 3 3 2 4" xfId="13727" xr:uid="{4DAE02FC-AC6F-4DCA-95B0-4CB1DBF112ED}"/>
    <cellStyle name="Total 2 3 3 3" xfId="10875" xr:uid="{7381949B-E048-4D2B-B195-7ACBD3052EF3}"/>
    <cellStyle name="Total 2 3 3 3 2" xfId="10071" xr:uid="{2182570D-53BF-4989-9E44-41D8CAB4F22E}"/>
    <cellStyle name="Total 2 3 3 3 2 2" xfId="20480" xr:uid="{82125E82-37CC-4EF8-8AB2-1F45BCAD9CA9}"/>
    <cellStyle name="Total 2 3 3 3 2 3" xfId="15738" xr:uid="{E09A6B67-3D89-41C7-896F-DD345813D156}"/>
    <cellStyle name="Total 2 3 3 3 3" xfId="21284" xr:uid="{53E5A8ED-4492-4061-ABA1-7BF6B1DAB9D9}"/>
    <cellStyle name="Total 2 3 3 3 4" xfId="16542" xr:uid="{ACE36E4C-DB0E-4921-A944-EEAC8D2C48BE}"/>
    <cellStyle name="Total 2 3 3 4" xfId="18112" xr:uid="{74741A5A-6072-4D05-99A1-40F35EE94DA3}"/>
    <cellStyle name="Total 2 3 3 5" xfId="13264" xr:uid="{67A13532-9E2E-4011-8F43-991ACFA007D1}"/>
    <cellStyle name="Total 2 3 4" xfId="6406" xr:uid="{704CC5AD-F6F0-452E-8585-83B4386CFEB0}"/>
    <cellStyle name="Total 2 3 4 2" xfId="6871" xr:uid="{3DFD6F02-CB1F-4699-BC75-9F5E721C5187}"/>
    <cellStyle name="Total 2 3 4 2 2" xfId="11433" xr:uid="{C8031FEE-F27A-4813-943D-AB3030753DB3}"/>
    <cellStyle name="Total 2 3 4 2 2 2" xfId="11774" xr:uid="{D7273EBB-FBB1-4F5A-BD37-4388B3CADBDE}"/>
    <cellStyle name="Total 2 3 4 2 2 2 2" xfId="22168" xr:uid="{044534AA-E12C-414A-A609-D4F8DAF74629}"/>
    <cellStyle name="Total 2 3 4 2 2 2 3" xfId="17426" xr:uid="{905BB94B-F3C0-4C6D-8845-8606F4597EFC}"/>
    <cellStyle name="Total 2 3 4 2 2 3" xfId="21842" xr:uid="{4FE59767-49FF-4E3D-A4E2-8FC52065DEC0}"/>
    <cellStyle name="Total 2 3 4 2 2 4" xfId="17100" xr:uid="{6435B4C3-F939-47E1-A774-05A05F8BF79C}"/>
    <cellStyle name="Total 2 3 4 2 3" xfId="18689" xr:uid="{E38ECB76-5421-4817-9E51-743822C1DC03}"/>
    <cellStyle name="Total 2 3 4 2 4" xfId="13852" xr:uid="{9AB2364D-14A3-401F-A13F-E77FE2208606}"/>
    <cellStyle name="Total 2 3 4 3" xfId="11002" xr:uid="{E8994C8C-08FB-4CD5-83D5-32AAF8E9128E}"/>
    <cellStyle name="Total 2 3 4 3 2" xfId="9858" xr:uid="{BAB42ED9-45A2-45DF-9523-E904775E7D75}"/>
    <cellStyle name="Total 2 3 4 3 2 2" xfId="20277" xr:uid="{2954893B-640A-43D1-B30D-C36732155D50}"/>
    <cellStyle name="Total 2 3 4 3 2 3" xfId="15535" xr:uid="{FE483972-90D5-4832-AD40-A44BFD3AC684}"/>
    <cellStyle name="Total 2 3 4 3 3" xfId="21411" xr:uid="{D0510D5F-5CEF-46F5-8850-D13D5937BE59}"/>
    <cellStyle name="Total 2 3 4 3 4" xfId="16669" xr:uid="{18FD95AD-A948-407E-B4F9-3CCC1636FFDB}"/>
    <cellStyle name="Total 2 3 4 4" xfId="18244" xr:uid="{849EBF38-12D2-45F1-82D6-7E31FC5DD445}"/>
    <cellStyle name="Total 2 3 4 5" xfId="13398" xr:uid="{DC84111E-57A0-4938-8C23-C3D9E0594573}"/>
    <cellStyle name="Total 2 3 5" xfId="5904" xr:uid="{4FB143F2-BBB5-4797-A946-95DDF97DB4E1}"/>
    <cellStyle name="Total 2 3 5 2" xfId="10548" xr:uid="{38176953-6D79-41A8-800B-4D1A637D24B1}"/>
    <cellStyle name="Total 2 3 5 2 2" xfId="10365" xr:uid="{08B1A158-F5D9-4A71-95E4-8A607F48364F}"/>
    <cellStyle name="Total 2 3 5 2 2 2" xfId="20774" xr:uid="{D9ED3AB2-9359-4D82-BF78-0DE2C8087BFA}"/>
    <cellStyle name="Total 2 3 5 2 2 3" xfId="16032" xr:uid="{73EFACCB-8732-492A-81F7-632CEDF6C6C6}"/>
    <cellStyle name="Total 2 3 5 2 3" xfId="20957" xr:uid="{3B7FBFE7-F28E-4DE6-B836-7C1B127CC424}"/>
    <cellStyle name="Total 2 3 5 2 4" xfId="16215" xr:uid="{073E2A5F-1F24-4FF3-85C4-894DC590CB5E}"/>
    <cellStyle name="Total 2 3 5 3" xfId="17783" xr:uid="{C76BEE5F-C669-4AAE-A522-5510DB5355DE}"/>
    <cellStyle name="Total 2 3 5 4" xfId="12926" xr:uid="{D292A94B-88BD-4688-A133-84DFC31C2F90}"/>
    <cellStyle name="Total 2 3 6" xfId="10534" xr:uid="{9D535C40-A84B-42AE-9B45-A54B919225F3}"/>
    <cellStyle name="Total 2 3 6 2" xfId="11585" xr:uid="{BDF5B91B-14BE-434E-8291-90B0A00E237F}"/>
    <cellStyle name="Total 2 3 6 2 2" xfId="21979" xr:uid="{9443B535-1BD1-4929-A1E9-B8F15178F586}"/>
    <cellStyle name="Total 2 3 6 2 3" xfId="17237" xr:uid="{BE85A642-4754-497A-B977-431058FAD111}"/>
    <cellStyle name="Total 2 3 6 3" xfId="20943" xr:uid="{7F375221-EDFA-46D7-8D46-9833570C68C1}"/>
    <cellStyle name="Total 2 3 6 4" xfId="16201" xr:uid="{E8B97840-8747-45EA-98D2-64ECDE043C50}"/>
    <cellStyle name="Total 2 3 7" xfId="17767" xr:uid="{AE65A830-D387-44D6-8665-BA4FC5B9369B}"/>
    <cellStyle name="Total 2 3 8" xfId="12908" xr:uid="{B42C377C-19E9-41DC-8079-010D3EB2E37D}"/>
    <cellStyle name="Total 2 4" xfId="6110" xr:uid="{81DD22B0-AE83-4929-8DBF-04A7F03F818B}"/>
    <cellStyle name="Total 2 4 2" xfId="6608" xr:uid="{0A288543-E427-47ED-BB3C-0CEA675ED8CB}"/>
    <cellStyle name="Total 2 4 2 2" xfId="11182" xr:uid="{9C806E23-A34A-48CA-A87F-39628BAA904A}"/>
    <cellStyle name="Total 2 4 2 2 2" xfId="8872" xr:uid="{C0672671-520A-42FD-ACFC-A9AD965C669F}"/>
    <cellStyle name="Total 2 4 2 2 2 2" xfId="19301" xr:uid="{6AFFEF13-A32A-4F89-A4F1-4102F72D28AA}"/>
    <cellStyle name="Total 2 4 2 2 2 3" xfId="14559" xr:uid="{98AE6E3C-AA9D-4F74-A441-6BF15CAB52BB}"/>
    <cellStyle name="Total 2 4 2 2 3" xfId="21591" xr:uid="{DF2C33AE-D14B-4B96-96B5-0936B578D1AD}"/>
    <cellStyle name="Total 2 4 2 2 4" xfId="16849" xr:uid="{F55998CC-96B1-4E0B-ABF0-2AE0647732DB}"/>
    <cellStyle name="Total 2 4 2 3" xfId="18431" xr:uid="{4F5DB027-03F0-468E-9048-AAC05072830C}"/>
    <cellStyle name="Total 2 4 2 4" xfId="13590" xr:uid="{29031C5D-526A-4429-867F-D681CF8881A4}"/>
    <cellStyle name="Total 2 4 3" xfId="10722" xr:uid="{03E7FA74-55F0-4230-80C4-493485BF7ECA}"/>
    <cellStyle name="Total 2 4 3 2" xfId="9883" xr:uid="{2FA7B737-D5E7-44CC-BBDA-8FA181ED0D71}"/>
    <cellStyle name="Total 2 4 3 2 2" xfId="20300" xr:uid="{39EC7D85-AD5E-481C-A744-0AFD79FA2697}"/>
    <cellStyle name="Total 2 4 3 2 3" xfId="15558" xr:uid="{BFF24F7E-21A1-454D-8AB2-2EFEADD06DA7}"/>
    <cellStyle name="Total 2 4 3 3" xfId="21131" xr:uid="{60B3CC77-D4A7-40C4-B51D-62DFE0F1E8F4}"/>
    <cellStyle name="Total 2 4 3 4" xfId="16389" xr:uid="{B912D7EE-A253-4A03-B318-E80A6DAC97AD}"/>
    <cellStyle name="Total 2 4 4" xfId="17956" xr:uid="{3B27E724-A8A1-4708-BEE8-CF7ACEE01535}"/>
    <cellStyle name="Total 2 4 5" xfId="13106" xr:uid="{BA8B0F5E-C213-4D53-B546-DEBC65D2560F}"/>
    <cellStyle name="Total 2 5" xfId="5997" xr:uid="{ADADACB9-CB22-495C-AAE8-FEDBE80652AF}"/>
    <cellStyle name="Total 2 5 2" xfId="6559" xr:uid="{0BFA3F76-3B1A-4E07-9423-7A4E3463AA11}"/>
    <cellStyle name="Total 2 5 2 2" xfId="11135" xr:uid="{0A1DCF18-3851-4ECB-A124-EC68B6673A72}"/>
    <cellStyle name="Total 2 5 2 2 2" xfId="8565" xr:uid="{1B2C540C-4875-4678-AC29-8BA467059882}"/>
    <cellStyle name="Total 2 5 2 2 2 2" xfId="18994" xr:uid="{DD540765-D6DA-47BA-968C-6B01372D1A64}"/>
    <cellStyle name="Total 2 5 2 2 2 3" xfId="14252" xr:uid="{1BFA8B58-E58A-4D25-A0D0-E3B461FBAFB3}"/>
    <cellStyle name="Total 2 5 2 2 3" xfId="21544" xr:uid="{6A3B31ED-D46B-447A-9AE2-1A619F753B31}"/>
    <cellStyle name="Total 2 5 2 2 4" xfId="16802" xr:uid="{373F8C47-23BC-4F60-8308-836570B8C97F}"/>
    <cellStyle name="Total 2 5 2 3" xfId="18383" xr:uid="{E0A9A479-474E-4E9F-849B-BABF84C51B7F}"/>
    <cellStyle name="Total 2 5 2 4" xfId="13542" xr:uid="{A5352E35-D953-4049-A3A2-B54322D0DC24}"/>
    <cellStyle name="Total 2 5 3" xfId="10630" xr:uid="{35B5C0C9-43C7-4C40-8486-AEC1C1085BD6}"/>
    <cellStyle name="Total 2 5 3 2" xfId="8550" xr:uid="{E6BDE9AE-ADEF-42FE-8508-1A40286E74E3}"/>
    <cellStyle name="Total 2 5 3 2 2" xfId="18979" xr:uid="{2D186969-A0CE-44E7-907F-1D94F09C7A71}"/>
    <cellStyle name="Total 2 5 3 2 3" xfId="14237" xr:uid="{D6943975-2E8A-4514-AC27-4D218F7A1FE5}"/>
    <cellStyle name="Total 2 5 3 3" xfId="21039" xr:uid="{4E1A119F-E894-4126-971B-08AA7AABA213}"/>
    <cellStyle name="Total 2 5 3 4" xfId="16297" xr:uid="{50E19AE5-7206-465D-986A-68419E2818CF}"/>
    <cellStyle name="Total 2 5 4" xfId="17864" xr:uid="{9935353C-11F5-45FF-8103-731F5880832B}"/>
    <cellStyle name="Total 2 5 5" xfId="13008" xr:uid="{D86E8EB7-6849-42E7-9F63-6164EB99DD55}"/>
    <cellStyle name="Total 2 6" xfId="5993" xr:uid="{CBD2DA3F-4243-4EC5-BB8C-C036F672B28C}"/>
    <cellStyle name="Total 2 6 2" xfId="10626" xr:uid="{90723ECC-BD7B-4806-A258-32427C2D32A2}"/>
    <cellStyle name="Total 2 6 2 2" xfId="9979" xr:uid="{7C8D867E-3736-4F52-84C7-FB3129207546}"/>
    <cellStyle name="Total 2 6 2 2 2" xfId="20392" xr:uid="{43F3864C-7F8C-4DC8-B8F1-BDB3793BA963}"/>
    <cellStyle name="Total 2 6 2 2 3" xfId="15650" xr:uid="{B1493DE5-3E60-4167-AD07-EE1D5BD8D3D7}"/>
    <cellStyle name="Total 2 6 2 3" xfId="21035" xr:uid="{6E1ED363-E99C-414A-A592-B88E33F26788}"/>
    <cellStyle name="Total 2 6 2 4" xfId="16293" xr:uid="{15E7F797-6303-4BCF-BAC6-0EEFDCA18B92}"/>
    <cellStyle name="Total 2 6 3" xfId="17860" xr:uid="{2842A12E-D55C-46BF-AC3D-F1BA8F4F9979}"/>
    <cellStyle name="Total 2 6 4" xfId="13004" xr:uid="{D7B3452E-EEAB-4E55-AE4E-FBBBF16AC1A1}"/>
    <cellStyle name="Total 2 7" xfId="7136" xr:uid="{2E2BA7C1-0AB7-4310-8285-B2E7753C07D5}"/>
    <cellStyle name="Total 2 7 2" xfId="11494" xr:uid="{6CD5AD87-7838-40D8-87F7-F8BD194CD985}"/>
    <cellStyle name="Total 2 7 2 2" xfId="11875" xr:uid="{0C799AC6-082A-48FA-ABD7-C4E33C865D76}"/>
    <cellStyle name="Total 2 7 2 2 2" xfId="22254" xr:uid="{59C992F7-AD2C-4497-BE36-51772451AE58}"/>
    <cellStyle name="Total 2 7 2 2 3" xfId="17512" xr:uid="{39152B65-0A0F-406D-9517-6F77A1FCFCA5}"/>
    <cellStyle name="Total 2 7 2 3" xfId="21902" xr:uid="{A1E2DE14-0BE5-4AD2-B534-A63E83D47E2B}"/>
    <cellStyle name="Total 2 7 2 4" xfId="17160" xr:uid="{6A04FB93-1B5E-465B-8437-CE215DCDE365}"/>
    <cellStyle name="Total 2 7 3" xfId="18728" xr:uid="{BFF889D5-E230-42E4-9BE4-2189D05F927F}"/>
    <cellStyle name="Total 2 7 4" xfId="13942" xr:uid="{354A3B44-2BF6-4930-84D5-3F5994EFC45F}"/>
    <cellStyle name="Total 2 8" xfId="5217" xr:uid="{6693EE11-1686-44A8-8200-E3B75536E9EA}"/>
    <cellStyle name="Total 2 8 2" xfId="9785" xr:uid="{BD20584F-1EFF-4D3A-805B-B6465DAC8DE6}"/>
    <cellStyle name="Total 2 8 2 2" xfId="20206" xr:uid="{EF221E58-A51E-4BBC-B772-FB48460E5596}"/>
    <cellStyle name="Total 2 8 2 3" xfId="15464" xr:uid="{B2ED53A7-E8E4-48A2-A675-8271C1DDC135}"/>
    <cellStyle name="Total 2 8 3" xfId="20749" xr:uid="{5E76753C-E395-4F1A-9AAC-AE0BD02CDFC1}"/>
    <cellStyle name="Total 2 8 4" xfId="16007" xr:uid="{D321671D-A0C2-4479-896E-96F1BDD40E6E}"/>
    <cellStyle name="Total 2 9" xfId="17570" xr:uid="{F7316616-E528-4F6C-A095-B86DDA51F016}"/>
    <cellStyle name="Total 3" xfId="4609" xr:uid="{71A5BD3C-BA35-42AA-84B9-EDE64764D1E6}"/>
    <cellStyle name="Total 3 2" xfId="5869" xr:uid="{3443580A-43C9-4D51-90A4-80AFA6A7D129}"/>
    <cellStyle name="Total 3 2 2" xfId="6269" xr:uid="{D5B030B3-49B7-4A62-9DA4-EBF3B8EED2BF}"/>
    <cellStyle name="Total 3 2 2 2" xfId="6743" xr:uid="{ECE9A39D-D43D-4610-8AA3-4542992B9786}"/>
    <cellStyle name="Total 3 2 2 2 2" xfId="11312" xr:uid="{3257A261-BEC8-4EE3-AB64-81B1C49E0674}"/>
    <cellStyle name="Total 3 2 2 2 2 2" xfId="11703" xr:uid="{C5DC23A6-7EA7-4565-B4C6-8EDC6A062443}"/>
    <cellStyle name="Total 3 2 2 2 2 2 2" xfId="22097" xr:uid="{352816A0-10CD-4E2A-90AC-C9E798848872}"/>
    <cellStyle name="Total 3 2 2 2 2 2 3" xfId="17355" xr:uid="{AC2C7B52-0920-4220-94A0-A1FF293FB497}"/>
    <cellStyle name="Total 3 2 2 2 2 3" xfId="21721" xr:uid="{4EBF411F-3C20-456A-9E9F-5DCB79FCB8D9}"/>
    <cellStyle name="Total 3 2 2 2 2 4" xfId="16979" xr:uid="{222475D4-D33A-4860-A1C0-6A2EB07F96D7}"/>
    <cellStyle name="Total 3 2 2 2 3" xfId="18563" xr:uid="{C9FBFB0C-7BD6-481B-8B55-FE79B14E631F}"/>
    <cellStyle name="Total 3 2 2 2 4" xfId="13724" xr:uid="{E7F7863D-EB70-4BC1-8B1B-94D3675CACD2}"/>
    <cellStyle name="Total 3 2 2 3" xfId="10872" xr:uid="{BF431516-71AA-4FDF-8C53-61A69DE13CEF}"/>
    <cellStyle name="Total 3 2 2 3 2" xfId="9969" xr:uid="{9162B14C-3FBC-4D19-98B9-A70AB334D24F}"/>
    <cellStyle name="Total 3 2 2 3 2 2" xfId="20382" xr:uid="{84AE038E-90A1-45C9-BA7A-9CF196F90F5A}"/>
    <cellStyle name="Total 3 2 2 3 2 3" xfId="15640" xr:uid="{4E665980-3D8D-401B-ADF6-B1CA5EA8EC8E}"/>
    <cellStyle name="Total 3 2 2 3 3" xfId="21281" xr:uid="{73F4CB90-DAF1-44F8-9CC3-FC37A32EDF3B}"/>
    <cellStyle name="Total 3 2 2 3 4" xfId="16539" xr:uid="{16633D97-5236-47EF-A8DE-6DB0E0308EA7}"/>
    <cellStyle name="Total 3 2 2 4" xfId="18109" xr:uid="{3BE43E37-D5BA-43E2-8BBE-9A5DAA36DD90}"/>
    <cellStyle name="Total 3 2 2 5" xfId="13261" xr:uid="{11EB1BCF-6217-4714-AC4A-0E9A64A580CB}"/>
    <cellStyle name="Total 3 2 3" xfId="6403" xr:uid="{654F18C7-9DCE-4107-84A6-C760F7746BEF}"/>
    <cellStyle name="Total 3 2 3 2" xfId="6868" xr:uid="{47D32957-6227-43BC-A9DE-B6D80BF62D05}"/>
    <cellStyle name="Total 3 2 3 2 2" xfId="11430" xr:uid="{C0BBF3E8-DB78-4EE8-930C-D43E84922F95}"/>
    <cellStyle name="Total 3 2 3 2 2 2" xfId="8537" xr:uid="{66C6F39A-57ED-485C-AECE-8266FC64BB41}"/>
    <cellStyle name="Total 3 2 3 2 2 2 2" xfId="18964" xr:uid="{23C290CC-4305-429D-BB45-89AF8594FBB0}"/>
    <cellStyle name="Total 3 2 3 2 2 2 3" xfId="14222" xr:uid="{11BD692B-AE10-4F10-87D1-C8FDA050F7D6}"/>
    <cellStyle name="Total 3 2 3 2 2 3" xfId="21839" xr:uid="{DB8EE2EE-C2B3-4A6A-8527-8555D47EB199}"/>
    <cellStyle name="Total 3 2 3 2 2 4" xfId="17097" xr:uid="{74451E66-0AEF-4517-A6A2-F04C2FA65292}"/>
    <cellStyle name="Total 3 2 3 2 3" xfId="18686" xr:uid="{DA80D337-7CD7-4E79-AF68-E50ABD43C286}"/>
    <cellStyle name="Total 3 2 3 2 4" xfId="13849" xr:uid="{BF99B7F9-A550-4737-9A1C-E6DC952D1D72}"/>
    <cellStyle name="Total 3 2 3 3" xfId="10999" xr:uid="{B0AEE30C-736D-4210-8EA6-EA22A47FE46E}"/>
    <cellStyle name="Total 3 2 3 3 2" xfId="11573" xr:uid="{9C46831E-728D-4C62-BA87-DA3F9920ACE3}"/>
    <cellStyle name="Total 3 2 3 3 2 2" xfId="21967" xr:uid="{BC4BF7F6-BFB2-4075-BCD9-8DC36E9B2C72}"/>
    <cellStyle name="Total 3 2 3 3 2 3" xfId="17225" xr:uid="{6E679943-73D5-4226-8161-09E06AE249B0}"/>
    <cellStyle name="Total 3 2 3 3 3" xfId="21408" xr:uid="{A694C8C1-C482-4701-B3D3-9DB47D706170}"/>
    <cellStyle name="Total 3 2 3 3 4" xfId="16666" xr:uid="{D8430B4B-C5D5-4DBD-83CA-71F3367113C9}"/>
    <cellStyle name="Total 3 2 3 4" xfId="18241" xr:uid="{6A601A53-E5BC-412F-8CF7-32B46870A882}"/>
    <cellStyle name="Total 3 2 3 5" xfId="13395" xr:uid="{9F606858-1538-45E0-973F-6B99521E5767}"/>
    <cellStyle name="Total 3 2 4" xfId="5784" xr:uid="{8F9CF58E-F8C1-4B81-83CD-22665E25CA5F}"/>
    <cellStyle name="Total 3 2 4 2" xfId="10438" xr:uid="{13C72DEA-789E-416E-ABC8-9BE3F3CD61A0}"/>
    <cellStyle name="Total 3 2 4 2 2" xfId="11691" xr:uid="{02C6930C-E98E-4809-A100-D092A01C8690}"/>
    <cellStyle name="Total 3 2 4 2 2 2" xfId="22085" xr:uid="{0CA2E193-18B3-47A3-AB18-AC73A6111735}"/>
    <cellStyle name="Total 3 2 4 2 2 3" xfId="17343" xr:uid="{D33C6649-3632-4564-A85E-DE7C31530CDF}"/>
    <cellStyle name="Total 3 2 4 2 3" xfId="20847" xr:uid="{0CE0D3B1-050F-429F-A639-D240782B7326}"/>
    <cellStyle name="Total 3 2 4 2 4" xfId="16105" xr:uid="{7FC446AC-7C53-4A0A-8397-BC986D602718}"/>
    <cellStyle name="Total 3 2 4 3" xfId="17671" xr:uid="{2261698D-DB3F-49A2-B472-E3008D80DDA0}"/>
    <cellStyle name="Total 3 2 4 4" xfId="12854" xr:uid="{9E3ACD65-6759-4C20-85C1-52368A2BDF63}"/>
    <cellStyle name="Total 3 2 5" xfId="10522" xr:uid="{8F7DC60D-2CF4-446D-8B29-7695E2BE97DA}"/>
    <cellStyle name="Total 3 2 5 2" xfId="10222" xr:uid="{79B09194-59CA-4281-9111-337772E4095E}"/>
    <cellStyle name="Total 3 2 5 2 2" xfId="20631" xr:uid="{A288400F-64C1-4D92-93C7-696AF54D4444}"/>
    <cellStyle name="Total 3 2 5 2 3" xfId="15889" xr:uid="{03189378-95F0-4B20-B3FF-7D36D1CE53F5}"/>
    <cellStyle name="Total 3 2 5 3" xfId="20931" xr:uid="{E662C990-19AB-4968-B116-58B3140FCB67}"/>
    <cellStyle name="Total 3 2 5 4" xfId="16189" xr:uid="{007728E2-A0E5-45C2-A4FE-61432E5D9BF5}"/>
    <cellStyle name="Total 3 2 6" xfId="17755" xr:uid="{9CC709B6-C629-4460-8966-5905016C5CF1}"/>
    <cellStyle name="Total 3 2 7" xfId="12211" xr:uid="{5DCB3E85-15E7-4F51-8F22-561A356299C1}"/>
    <cellStyle name="Total 3 3" xfId="6078" xr:uid="{4DFE2D40-1FC2-437B-8450-9A5D541A0ACC}"/>
    <cellStyle name="Total 3 3 2" xfId="6213" xr:uid="{DA655D90-CEB5-405A-8E8C-6B4B1C67FA5C}"/>
    <cellStyle name="Total 3 3 2 2" xfId="6688" xr:uid="{20C0E8D1-F9B3-43F8-BC2E-DB871028C81B}"/>
    <cellStyle name="Total 3 3 2 2 2" xfId="11257" xr:uid="{5BF466EC-287E-430F-8EC8-FF3EE5496269}"/>
    <cellStyle name="Total 3 3 2 2 2 2" xfId="9878" xr:uid="{2ED99512-AD7F-41EF-9D62-EE65C69F3918}"/>
    <cellStyle name="Total 3 3 2 2 2 2 2" xfId="20295" xr:uid="{64D9EC71-46DA-4E88-9A32-0E367A82D443}"/>
    <cellStyle name="Total 3 3 2 2 2 2 3" xfId="15553" xr:uid="{ED7315E7-030A-4894-A65E-1C80102D8E52}"/>
    <cellStyle name="Total 3 3 2 2 2 3" xfId="21666" xr:uid="{24E5A7C4-3983-4373-9EAC-6781C5471D9A}"/>
    <cellStyle name="Total 3 3 2 2 2 4" xfId="16924" xr:uid="{613F851A-56F7-4A40-9349-9092DA394691}"/>
    <cellStyle name="Total 3 3 2 2 3" xfId="18508" xr:uid="{438A0988-83CA-46DA-984E-7275B8F12B18}"/>
    <cellStyle name="Total 3 3 2 2 4" xfId="13669" xr:uid="{CE7B7C01-4280-4848-A64E-1B69F2D06FA0}"/>
    <cellStyle name="Total 3 3 2 3" xfId="10816" xr:uid="{AF94C39B-5AE2-45DB-B540-1AC638944E8A}"/>
    <cellStyle name="Total 3 3 2 3 2" xfId="10152" xr:uid="{29E22A37-3CC7-4981-945B-C5096764514D}"/>
    <cellStyle name="Total 3 3 2 3 2 2" xfId="20561" xr:uid="{2DB83CF4-828A-4D87-A113-F174FCD30516}"/>
    <cellStyle name="Total 3 3 2 3 2 3" xfId="15819" xr:uid="{04EFCBBE-1F85-4B33-83C2-4A76E478D6C8}"/>
    <cellStyle name="Total 3 3 2 3 3" xfId="21225" xr:uid="{319E9623-8AFE-4317-AFBC-358DA6A96D8C}"/>
    <cellStyle name="Total 3 3 2 3 4" xfId="16483" xr:uid="{05D77F00-3A1E-44E4-8F81-DF57822DCF39}"/>
    <cellStyle name="Total 3 3 2 4" xfId="18053" xr:uid="{2776B52D-934B-4FCF-A76B-C736A46ED9C4}"/>
    <cellStyle name="Total 3 3 2 5" xfId="13205" xr:uid="{18D71E30-0C7E-4DBB-BE41-2D7E48E7D092}"/>
    <cellStyle name="Total 3 3 3" xfId="6308" xr:uid="{20DD2661-B112-43A8-BE1A-133025EF8BB3}"/>
    <cellStyle name="Total 3 3 3 2" xfId="6780" xr:uid="{108681B9-FF86-402D-9465-19333125837C}"/>
    <cellStyle name="Total 3 3 3 2 2" xfId="11347" xr:uid="{34D94192-BBE6-4515-87A1-0E3E70CB5286}"/>
    <cellStyle name="Total 3 3 3 2 2 2" xfId="8486" xr:uid="{CB7A01EA-8C00-426F-B73F-105669EBAB8D}"/>
    <cellStyle name="Total 3 3 3 2 2 2 2" xfId="18918" xr:uid="{7B2778B9-D29E-47FB-9AB5-29598742CBF1}"/>
    <cellStyle name="Total 3 3 3 2 2 2 3" xfId="14176" xr:uid="{B93753EF-2D56-4414-A941-8312A20C5AB6}"/>
    <cellStyle name="Total 3 3 3 2 2 3" xfId="21756" xr:uid="{E68A7735-80F5-46C5-B9B4-5BDA7D9DB3CB}"/>
    <cellStyle name="Total 3 3 3 2 2 4" xfId="17014" xr:uid="{454F8D20-41E2-4956-88BC-270EF2101BE2}"/>
    <cellStyle name="Total 3 3 3 2 3" xfId="18599" xr:uid="{67E7CEF3-3859-4384-B8F9-AD3DB1416E54}"/>
    <cellStyle name="Total 3 3 3 2 4" xfId="13761" xr:uid="{52599F27-C9FC-4346-BD37-32077C29C1CE}"/>
    <cellStyle name="Total 3 3 3 3" xfId="10909" xr:uid="{1BCC0997-AD17-44AE-AF34-F2F177EC599A}"/>
    <cellStyle name="Total 3 3 3 3 2" xfId="11851" xr:uid="{CC5A723D-8712-4BA4-8F95-19E4D405FAD9}"/>
    <cellStyle name="Total 3 3 3 3 2 2" xfId="22245" xr:uid="{5D39C378-DADE-4756-927F-9D2DD28250F4}"/>
    <cellStyle name="Total 3 3 3 3 2 3" xfId="17503" xr:uid="{76E3F354-5D73-4A2A-920C-5D86CB8D7921}"/>
    <cellStyle name="Total 3 3 3 3 3" xfId="21318" xr:uid="{4383D355-4442-473E-A544-68870CB85CFB}"/>
    <cellStyle name="Total 3 3 3 3 4" xfId="16576" xr:uid="{58781D6B-5C31-41FC-BFE1-27A6A0C318D3}"/>
    <cellStyle name="Total 3 3 3 4" xfId="18147" xr:uid="{7C5DBFC5-D91C-492D-A81A-A181007F93AA}"/>
    <cellStyle name="Total 3 3 3 5" xfId="13300" xr:uid="{F2866B76-086B-4AC5-B11C-399FF23449A1}"/>
    <cellStyle name="Total 3 3 4" xfId="6436" xr:uid="{44E6A492-054B-4DFC-932F-3A625FA64836}"/>
    <cellStyle name="Total 3 3 4 2" xfId="6901" xr:uid="{E9CE6578-C416-4E6B-861E-40C813487235}"/>
    <cellStyle name="Total 3 3 4 2 2" xfId="11463" xr:uid="{9572E1DA-3FCD-4861-A282-87ADC1015C92}"/>
    <cellStyle name="Total 3 3 4 2 2 2" xfId="11680" xr:uid="{47A28676-FEEE-4C26-A055-B2321ABB72C9}"/>
    <cellStyle name="Total 3 3 4 2 2 2 2" xfId="22074" xr:uid="{E14C920F-3908-43BE-85E7-61E73710AD02}"/>
    <cellStyle name="Total 3 3 4 2 2 2 3" xfId="17332" xr:uid="{1294C96B-9AD9-48A7-8AC9-03A371575489}"/>
    <cellStyle name="Total 3 3 4 2 2 3" xfId="21872" xr:uid="{BAC36007-92C9-44E2-824B-4D12CB7A583A}"/>
    <cellStyle name="Total 3 3 4 2 2 4" xfId="17130" xr:uid="{875460DB-9EEC-45C0-9364-70F97DA4D45D}"/>
    <cellStyle name="Total 3 3 4 2 3" xfId="18718" xr:uid="{C9BE11A3-8C0D-4F50-B47D-CA8F1C7898DA}"/>
    <cellStyle name="Total 3 3 4 2 4" xfId="13882" xr:uid="{2A75565D-9794-44F8-A7F5-DBD4A150878F}"/>
    <cellStyle name="Total 3 3 4 3" xfId="11032" xr:uid="{AFC69F7E-5F71-4425-B32E-1D6539F081ED}"/>
    <cellStyle name="Total 3 3 4 3 2" xfId="8543" xr:uid="{C3CCB21A-FA18-435D-A632-0E7675D88CCB}"/>
    <cellStyle name="Total 3 3 4 3 2 2" xfId="18971" xr:uid="{CA91A362-F57E-42B0-B414-011D86CFB97C}"/>
    <cellStyle name="Total 3 3 4 3 2 3" xfId="14229" xr:uid="{6F9498B9-5E71-413B-8B98-510C4AD5E5FF}"/>
    <cellStyle name="Total 3 3 4 3 3" xfId="21441" xr:uid="{7D1DBC47-7B87-4AA0-AE94-78CB950A1B77}"/>
    <cellStyle name="Total 3 3 4 3 4" xfId="16699" xr:uid="{0444F6BF-2925-4CA8-A050-DF3A8F28C812}"/>
    <cellStyle name="Total 3 3 4 4" xfId="18273" xr:uid="{DFDCEA88-16B6-4956-A914-FFE606B739CA}"/>
    <cellStyle name="Total 3 3 4 5" xfId="13428" xr:uid="{C4E4EEEC-F638-4448-8F91-B7E3511A58D5}"/>
    <cellStyle name="Total 3 3 5" xfId="6465" xr:uid="{E0687FEB-8C23-40D8-A095-FFC668B04182}"/>
    <cellStyle name="Total 3 3 5 2" xfId="11054" xr:uid="{08A58DAD-53A0-4762-9D6F-B1AD65979174}"/>
    <cellStyle name="Total 3 3 5 2 2" xfId="11761" xr:uid="{3306F52B-CECE-4C2E-8232-F9148C23E4B5}"/>
    <cellStyle name="Total 3 3 5 2 2 2" xfId="22155" xr:uid="{6AB2549F-BEBF-4813-A6C3-9098DD0C3CBF}"/>
    <cellStyle name="Total 3 3 5 2 2 3" xfId="17413" xr:uid="{62B4FABB-FAD7-4D2E-8531-088BE6CDF09C}"/>
    <cellStyle name="Total 3 3 5 2 3" xfId="21463" xr:uid="{F4E8A7FF-F6A4-4927-82BB-F582AD422264}"/>
    <cellStyle name="Total 3 3 5 2 4" xfId="16721" xr:uid="{24743ACC-4196-42EE-B711-A3ED0914D42D}"/>
    <cellStyle name="Total 3 3 5 3" xfId="18301" xr:uid="{15CECD7F-2BC3-4151-B981-BF68CCEC7F7D}"/>
    <cellStyle name="Total 3 3 5 4" xfId="13456" xr:uid="{A632EE5B-2F2D-4560-BEA9-E5A66F95F273}"/>
    <cellStyle name="Total 3 3 6" xfId="10694" xr:uid="{A890F336-623B-40F4-BFD5-4E2DF389F31B}"/>
    <cellStyle name="Total 3 3 6 2" xfId="10113" xr:uid="{FB53DE91-847A-4D53-A52D-A2264A93DF5E}"/>
    <cellStyle name="Total 3 3 6 2 2" xfId="20522" xr:uid="{FB0FE613-D69C-4784-887D-1BDF5E061D79}"/>
    <cellStyle name="Total 3 3 6 2 3" xfId="15780" xr:uid="{B2DA34AC-64BA-4285-9F6B-DE20683B044A}"/>
    <cellStyle name="Total 3 3 6 3" xfId="21103" xr:uid="{C41726C8-4ACA-4407-9CAD-C64DB8109D3B}"/>
    <cellStyle name="Total 3 3 6 4" xfId="16361" xr:uid="{C5E3234E-2F9E-49A2-AEC2-E4B2F617B89D}"/>
    <cellStyle name="Total 3 3 7" xfId="17928" xr:uid="{482BEC0E-9506-4780-9C89-B1DE63932B8E}"/>
    <cellStyle name="Total 3 3 8" xfId="13076" xr:uid="{35E5A648-15D7-4652-B231-E52496B8F9E0}"/>
    <cellStyle name="Total 3 4" xfId="6139" xr:uid="{D2BFDC6B-D4C9-416B-8E34-E5EAB3D5DEEA}"/>
    <cellStyle name="Total 3 4 2" xfId="6624" xr:uid="{8FCA802D-A5A1-4D4A-B75E-95D75D6B2069}"/>
    <cellStyle name="Total 3 4 2 2" xfId="11196" xr:uid="{6FC95736-37CC-46E6-BBA6-AAC35BCE8A80}"/>
    <cellStyle name="Total 3 4 2 2 2" xfId="10204" xr:uid="{67EEDA7A-2AF8-4445-975F-177C2B5B013F}"/>
    <cellStyle name="Total 3 4 2 2 2 2" xfId="20613" xr:uid="{C19ED9D2-A7D3-4393-A2FD-09B393AC3D7B}"/>
    <cellStyle name="Total 3 4 2 2 2 3" xfId="15871" xr:uid="{2FFD12A1-CFBE-420E-8927-16B8E66DD53E}"/>
    <cellStyle name="Total 3 4 2 2 3" xfId="21605" xr:uid="{AD7DAF7B-6F94-4296-9949-9B85280989E6}"/>
    <cellStyle name="Total 3 4 2 2 4" xfId="16863" xr:uid="{9584892F-C1D9-4265-916D-E8C7E423EDBA}"/>
    <cellStyle name="Total 3 4 2 3" xfId="18447" xr:uid="{06D20E9D-6D06-4876-B696-007AE518256C}"/>
    <cellStyle name="Total 3 4 2 4" xfId="13606" xr:uid="{55A420DE-8ADB-4C8E-AA8B-FF775D0F0BC5}"/>
    <cellStyle name="Total 3 4 3" xfId="10747" xr:uid="{BC64EF33-FA8D-43B7-B75C-FCA1AA91C8EF}"/>
    <cellStyle name="Total 3 4 3 2" xfId="9904" xr:uid="{9611CC81-CA51-4D14-9005-CBE00A3A1F36}"/>
    <cellStyle name="Total 3 4 3 2 2" xfId="20319" xr:uid="{B50B5203-57CD-4EFE-8C6C-4FE4FAF2F50F}"/>
    <cellStyle name="Total 3 4 3 2 3" xfId="15577" xr:uid="{35A603F5-235F-4FA6-9883-0842708AA08A}"/>
    <cellStyle name="Total 3 4 3 3" xfId="21156" xr:uid="{BC449EEE-35D0-411C-8873-BD9A384A62CC}"/>
    <cellStyle name="Total 3 4 3 4" xfId="16414" xr:uid="{2D4002AA-8916-4A6C-A6D0-171C3C59BC1A}"/>
    <cellStyle name="Total 3 4 4" xfId="17983" xr:uid="{4775391C-AFED-4796-AB96-AE939A8D7D4B}"/>
    <cellStyle name="Total 3 4 5" xfId="13133" xr:uid="{E6CE6170-8253-4FE2-BA50-9B1210181A2A}"/>
    <cellStyle name="Total 3 5" xfId="5815" xr:uid="{7DEE8406-3BB0-40D4-B739-20BC384B638C}"/>
    <cellStyle name="Total 3 5 2" xfId="6520" xr:uid="{1DC469B5-109C-4D49-B5BA-3EF785E19BD1}"/>
    <cellStyle name="Total 3 5 2 2" xfId="11097" xr:uid="{A8928B7A-3A4F-473C-9EB5-6F0F709C80B1}"/>
    <cellStyle name="Total 3 5 2 2 2" xfId="8500" xr:uid="{88A86503-C43D-41E1-8CAA-87275A08C5C5}"/>
    <cellStyle name="Total 3 5 2 2 2 2" xfId="18931" xr:uid="{655803E4-8270-42B7-92D5-6E996CCF0CC9}"/>
    <cellStyle name="Total 3 5 2 2 2 3" xfId="14189" xr:uid="{78464FF4-C09C-4C23-9A9F-B1F9AA52DC4B}"/>
    <cellStyle name="Total 3 5 2 2 3" xfId="21506" xr:uid="{58D7905B-1FED-4843-A378-9F0E56B461A5}"/>
    <cellStyle name="Total 3 5 2 2 4" xfId="16764" xr:uid="{D2183851-536C-4E2E-946A-023B61235D48}"/>
    <cellStyle name="Total 3 5 2 3" xfId="18345" xr:uid="{A2A8CBBA-46A5-44AF-8876-A35C0B4B1030}"/>
    <cellStyle name="Total 3 5 2 4" xfId="13503" xr:uid="{3FCAB249-E30E-465C-9EEB-F9023DF0BF91}"/>
    <cellStyle name="Total 3 5 3" xfId="10467" xr:uid="{89BFD683-FC6C-40CA-9B6F-9E2C095B346C}"/>
    <cellStyle name="Total 3 5 3 2" xfId="11817" xr:uid="{D19AEDBF-69F8-4A35-BF2F-EE62B82D09C5}"/>
    <cellStyle name="Total 3 5 3 2 2" xfId="22211" xr:uid="{AF8DF220-2A1F-4933-95A3-1BF7C55953DE}"/>
    <cellStyle name="Total 3 5 3 2 3" xfId="17469" xr:uid="{5890B558-17D3-4813-A47D-AE62B1173454}"/>
    <cellStyle name="Total 3 5 3 3" xfId="20876" xr:uid="{C317E8A1-8548-4C3B-806F-CC7D48065306}"/>
    <cellStyle name="Total 3 5 3 4" xfId="16134" xr:uid="{727D1EF6-0FCA-4A73-9AE4-FDA5CC5F9DD0}"/>
    <cellStyle name="Total 3 5 4" xfId="17700" xr:uid="{EA37EEA9-82AE-4646-9CF7-78144D890940}"/>
    <cellStyle name="Total 3 5 5" xfId="12884" xr:uid="{522BF1AF-80C0-4642-9995-F43216C12716}"/>
    <cellStyle name="Total 3 6" xfId="5777" xr:uid="{D2BF48B3-027C-4D1F-AE84-F7796A827132}"/>
    <cellStyle name="Total 3 6 2" xfId="10432" xr:uid="{82890459-6878-41D3-92DC-DECF218A8B9E}"/>
    <cellStyle name="Total 3 6 2 2" xfId="11519" xr:uid="{4A16709A-E61A-4950-91ED-FB997E8525BC}"/>
    <cellStyle name="Total 3 6 2 2 2" xfId="21913" xr:uid="{CCBBBAEC-8323-4683-A792-CA0A23982B27}"/>
    <cellStyle name="Total 3 6 2 2 3" xfId="17171" xr:uid="{29DF73E9-7FB6-433B-8A50-DA994D41F159}"/>
    <cellStyle name="Total 3 6 2 3" xfId="20841" xr:uid="{97A55F77-3452-498B-A4DD-30C3DD1A6C6D}"/>
    <cellStyle name="Total 3 6 2 4" xfId="16099" xr:uid="{8230DD8A-F5F4-40E2-B332-C04D891FC24C}"/>
    <cellStyle name="Total 3 6 3" xfId="17665" xr:uid="{AA3088A1-A713-4292-B090-9DC49291FF7C}"/>
    <cellStyle name="Total 3 6 4" xfId="12848" xr:uid="{6AF3756E-057A-4BA6-B03A-5B3397C5F925}"/>
    <cellStyle name="Total 3 7" xfId="5218" xr:uid="{83D34B89-C0E6-4703-A03C-BBD5CB6E1CAA}"/>
    <cellStyle name="Total 3 7 2" xfId="11769" xr:uid="{0D4ED636-32B9-4C32-8E3B-33A6659EED0C}"/>
    <cellStyle name="Total 3 7 2 2" xfId="22163" xr:uid="{5E95BA16-BBB1-4604-901C-4D03EA576BFD}"/>
    <cellStyle name="Total 3 7 2 3" xfId="17421" xr:uid="{67967488-22BC-4F4D-A4BF-6D51D5D491BD}"/>
    <cellStyle name="Total 3 7 3" xfId="20750" xr:uid="{85B403D1-EF87-4FEE-98EA-401BFA0D3A63}"/>
    <cellStyle name="Total 3 7 4" xfId="16008" xr:uid="{0BD981C0-C949-43F3-A4AA-79CF3F1F56F9}"/>
    <cellStyle name="Total 3 8" xfId="17571" xr:uid="{9A8A194D-FE5A-4AF5-802F-B6C0B9145326}"/>
    <cellStyle name="Total 3 9" xfId="11984" xr:uid="{19490EBC-B011-4643-8AB2-834F49BF302A}"/>
    <cellStyle name="Total 4" xfId="4610" xr:uid="{D2CF205C-DB25-4DB7-850D-AF702050F486}"/>
    <cellStyle name="Total 4 2" xfId="5376" xr:uid="{50ABD14F-1072-4476-8149-7E8CCFE8AD17}"/>
    <cellStyle name="Total 5" xfId="4611" xr:uid="{5A3FD214-5819-498C-9B6C-20D4787217D8}"/>
    <cellStyle name="Total 6" xfId="4612" xr:uid="{53698B53-6E4B-4783-B1C0-C51F9825FDD7}"/>
    <cellStyle name="Totale" xfId="4613" xr:uid="{E6A27BF0-1CE3-4700-B4C1-1AF6037B2F42}"/>
    <cellStyle name="totalmarch" xfId="4614" xr:uid="{207DE9FD-9232-4762-B022-56194137617E}"/>
    <cellStyle name="TotCol - Style5" xfId="4615" xr:uid="{01465758-158E-4308-8E2F-85B197A7BF5A}"/>
    <cellStyle name="TotRow - Style4" xfId="4616" xr:uid="{DAC9F7D9-601D-472D-B7F8-52809FE456ED}"/>
    <cellStyle name="turns the number of whole workdays between two dateœ" xfId="4617" xr:uid="{B1A21EEA-8C95-413F-9311-69A8881760D5}"/>
    <cellStyle name="Tusental (0)_laroux" xfId="4618" xr:uid="{6A954C72-794D-4D4F-8187-361480474937}"/>
    <cellStyle name="Tusental_laroux" xfId="4619" xr:uid="{FFDC893E-8C85-402B-8ACD-385B7682D72E}"/>
    <cellStyle name="Überschrift" xfId="4620" xr:uid="{F4750B10-6FEF-4860-83AE-E159038610CD}"/>
    <cellStyle name="Überschrift 1" xfId="4621" xr:uid="{59083B57-E677-4F6A-BB96-5F6FD896FC2E}"/>
    <cellStyle name="Überschrift 2" xfId="4622" xr:uid="{E1204646-0EC7-4FDF-8C11-34E51AD6C2A7}"/>
    <cellStyle name="Überschrift 3" xfId="4623" xr:uid="{677891A9-6E9D-41E3-A779-62FB6A9CAB89}"/>
    <cellStyle name="Überschrift 3 2" xfId="6927" xr:uid="{FE1A46B7-D247-4196-A377-F52932C995CB}"/>
    <cellStyle name="Überschrift 3 2 2" xfId="9746" xr:uid="{3605F5D8-804E-4EB2-B025-B0235500C862}"/>
    <cellStyle name="Überschrift 3 2 2 2" xfId="11501" xr:uid="{73616B27-AFEE-4B65-A9C4-76909CA6BA97}"/>
    <cellStyle name="Überschrift 3 2 2 3" xfId="11868" xr:uid="{CDD0389B-3B3C-42CB-88EC-A30881B83CEA}"/>
    <cellStyle name="Überschrift 3 2 3" xfId="11508" xr:uid="{386120A2-0A76-42FB-8878-F8C0A2B6EE38}"/>
    <cellStyle name="Überschrift 3 2 3 2" xfId="11864" xr:uid="{B4064EE7-0CCC-41E8-89A7-EE439C663F9F}"/>
    <cellStyle name="Überschrift 3 2 3 3" xfId="11872" xr:uid="{F3BB7BA9-1737-423D-BB78-1B2D9B10349B}"/>
    <cellStyle name="Überschrift 3 2 4" xfId="8507" xr:uid="{BCB7EC36-C615-462F-BDD8-AEB36637303F}"/>
    <cellStyle name="Überschrift 4" xfId="4624" xr:uid="{809FD58B-FCCC-4817-AE31-84346C439EF8}"/>
    <cellStyle name="Überschrift_Abraham verbl. OR 31.12.2011" xfId="4625" xr:uid="{A59B1F2D-C8DA-4064-A6F7-D7AED14D23F2}"/>
    <cellStyle name="Uitvoer" xfId="4626" xr:uid="{1F66B5E4-941B-4055-97A2-659ACE145041}"/>
    <cellStyle name="Unprot" xfId="4627" xr:uid="{32B50B06-C991-4AD2-8798-D1BD099CB4D8}"/>
    <cellStyle name="Unprot$" xfId="4628" xr:uid="{4AEEA8EC-F261-49C3-BA0F-5720CDA9D191}"/>
    <cellStyle name="Unprotect" xfId="4629" xr:uid="{247D40DB-18BD-48C0-97B0-EDE6A446DB61}"/>
    <cellStyle name="UR" xfId="4630" xr:uid="{DF798F6E-B5CA-4EE9-8ED2-A11B1F7F8BC5}"/>
    <cellStyle name="Valore non valido" xfId="4631" xr:uid="{BD53B78E-CAF0-4068-8FCE-B3CE4305A362}"/>
    <cellStyle name="Valore valido" xfId="4632" xr:uid="{08059AD4-B2B6-4685-B2C8-1884019F2FE2}"/>
    <cellStyle name="Valuta (0)" xfId="4633" xr:uid="{EC6152C7-C832-4CE1-A874-36674C05E691}"/>
    <cellStyle name="Valuta (0) 2" xfId="5219" xr:uid="{28A37189-2BF0-4E16-8BAE-A3A228194B3C}"/>
    <cellStyle name="Valuta_laroux" xfId="4634" xr:uid="{38CE78C3-B12C-4740-9F7F-7411587CA55F}"/>
    <cellStyle name="Verklarende tekst" xfId="4635" xr:uid="{73106147-2355-4EAD-BD0E-0F0C29C5819F}"/>
    <cellStyle name="Verknüpfte Zelle" xfId="4636" xr:uid="{1861A78E-A9FE-4925-9080-A04C4FFBC117}"/>
    <cellStyle name="W" xfId="4637" xr:uid="{66725229-BA3F-4556-9F23-4EA6244E5BD8}"/>
    <cellStyle name="W 2" xfId="4638" xr:uid="{DFBBEE0D-42CF-40CF-A8C8-A06DA9F72BCB}"/>
    <cellStyle name="W_20-2 NAN" xfId="4639" xr:uid="{9F688223-CCE5-4841-B143-95DB1691AD3A}"/>
    <cellStyle name="W_B &amp; Z" xfId="4640" xr:uid="{F2E03231-CF95-4F90-A4A2-0FDF0A0DA366}"/>
    <cellStyle name="W_F123" xfId="4641" xr:uid="{F96F89A1-7E4F-4227-A5C3-4C82119E54D6}"/>
    <cellStyle name="W_Inventory and cost TAK08" xfId="4642" xr:uid="{6424DFFA-E3F6-4C98-A1FA-C771EAE3FA4F}"/>
    <cellStyle name="W_L" xfId="4643" xr:uid="{D64844D2-AF6C-4882-988E-F2BC509A545B}"/>
    <cellStyle name="W_Salary_09.30.04" xfId="4644" xr:uid="{DA479D37-EFD6-4B56-8D60-AF93FC08ED27}"/>
    <cellStyle name="W_Test cost NSA 08" xfId="4645" xr:uid="{D2BD57C1-8E4A-4B22-BAE6-F5F491ED43F1}"/>
    <cellStyle name="W_Tic Sale (Revised)" xfId="4646" xr:uid="{4991DE09-F486-4BDB-8225-A0A37DB76F7E}"/>
    <cellStyle name="W_Top F123" xfId="4647" xr:uid="{CA6ED3E1-50BA-4D06-A4A4-7F7EC5A5D80C}"/>
    <cellStyle name="W_WT" xfId="4648" xr:uid="{6A6C6E81-F6A8-4811-B9FC-B8EBE637C2DD}"/>
    <cellStyle name="Waarschuwingstekst" xfId="4649" xr:uid="{8B8A77CC-F0D5-4E9E-B7F7-E821C2B4EC94}"/>
    <cellStyle name="Währung [0]_Tabelle1" xfId="4650" xr:uid="{3D520CDC-E47F-46AF-86E1-A5D6CFE567C6}"/>
    <cellStyle name="Währung_Tabelle1" xfId="4651" xr:uid="{7A7FAEAB-3B43-4BA9-8A18-322C1640DAD2}"/>
    <cellStyle name="Warnender Text" xfId="4652" xr:uid="{0C8C9267-F3FF-46B1-871C-2D961D6BEF39}"/>
    <cellStyle name="Warning Text" xfId="4893" builtinId="11" customBuiltin="1"/>
    <cellStyle name="Warning Text 1" xfId="4653" xr:uid="{04ABE156-1D19-4A19-A5FC-8741D0280DC7}"/>
    <cellStyle name="Warning Text 2" xfId="4654" xr:uid="{7BC1E3CC-E535-49AC-8171-42F9E4BD5544}"/>
    <cellStyle name="Warning Text 2 2" xfId="7137" xr:uid="{63534DB4-ECE1-4511-9530-B95FDA0E4BE0}"/>
    <cellStyle name="Warning Text 2 3" xfId="5220" xr:uid="{BC6E1876-012B-4C63-99D5-1A34F2C84FB5}"/>
    <cellStyle name="Warning Text 3" xfId="4655" xr:uid="{684CFCEA-69A0-45A0-9A01-A839DDD61E04}"/>
    <cellStyle name="Warning Text 3 2" xfId="5221" xr:uid="{29973B43-BCE5-42E4-9BA9-C70C073A180B}"/>
    <cellStyle name="Warning Text 4" xfId="4656" xr:uid="{1D901422-CFCB-4308-9A57-D33D5E65E537}"/>
    <cellStyle name="Warning Text 4 2" xfId="5377" xr:uid="{81B21241-572B-4ACE-89A6-0D8DE8189C94}"/>
    <cellStyle name="Warning Text 5" xfId="4657" xr:uid="{FF6F6FF7-B21C-4195-BE26-29AB0BB0DE20}"/>
    <cellStyle name="Work in progress" xfId="4658" xr:uid="{CA13426E-595F-4D56-A476-BFDBBFE181DF}"/>
    <cellStyle name="Work in progress 2" xfId="8540" xr:uid="{3847C49C-12FB-438B-8A45-5EEDFFF9AA32}"/>
    <cellStyle name="wrap" xfId="4659" xr:uid="{98028B32-219E-4AD5-B940-CA413B723070}"/>
    <cellStyle name="Wไhrung [0]_35ERI8T2gbIEMixb4v26icuOo" xfId="4660" xr:uid="{8C350760-9500-4CD6-8274-EA57372E7664}"/>
    <cellStyle name="Wไhrung_35ERI8T2gbIEMixb4v26icuOo" xfId="4661" xr:uid="{64219F30-927A-4A5E-841D-97372DADF0EF}"/>
    <cellStyle name="W臧rung [0]_pldt" xfId="4662" xr:uid="{44150AB4-CEA0-44CB-B7C6-1C13C8328741}"/>
    <cellStyle name="W臧rung_pldt" xfId="4663" xr:uid="{A9D60343-0537-4876-A17C-E2C733A41D89}"/>
    <cellStyle name="Year" xfId="4664" xr:uid="{61FB04C1-7A50-41F7-8392-C264A146305F}"/>
    <cellStyle name="Zelle überprüfen" xfId="4665" xr:uid="{7C2A1860-D615-4A99-979F-118F86D4B28A}"/>
    <cellStyle name="ZSAPBEXsubtitle" xfId="4666" xr:uid="{A588C0CD-36F0-43A1-9619-5B392921AED1}"/>
    <cellStyle name="ｵﾒﾁ｡ﾒﾃ爼ﾗ靉ﾁ篦ｧﾋﾅﾒﾂﾁﾔｵﾔ" xfId="4667" xr:uid="{47A7ADCD-AFED-49EA-8ED6-BC413C61D96B}"/>
    <cellStyle name="パーセント()" xfId="4668" xr:uid="{524676D7-C2E0-4B1D-9D72-4542FDC33B14}"/>
    <cellStyle name="パーセント(0.00)" xfId="4669" xr:uid="{35C6AFB4-AF6F-42EB-A0D5-9D870682BCF9}"/>
    <cellStyle name="パーセント[0.00]" xfId="4670" xr:uid="{AE97FCB2-E1BD-42ED-BF49-73D9C1276A57}"/>
    <cellStyle name="ハイパーリンク_管理BSPL_WK" xfId="4671" xr:uid="{F7E06435-42A7-46ED-B269-1FFD7672B49C}"/>
    <cellStyle name="เครื่องหมายเปอร์เซ็นต์" xfId="4672" xr:uid="{1C7A2372-ED56-41FB-88FB-AB192B57E24B}"/>
    <cellStyle name="เครื่องหมายจุลภาค" xfId="4673" xr:uid="{A3E49ECA-1CFA-4851-A4DE-F2F31B213BCF}"/>
    <cellStyle name="เครื่องหมายจุลภาค [0]" xfId="4674" xr:uid="{85F2222F-1548-40A4-8E72-0B57387E2E5A}"/>
    <cellStyle name="เครื่องหมายจุลภาค [0] 2" xfId="4675" xr:uid="{21A23F2A-0CD2-4098-BB07-4930D97AC832}"/>
    <cellStyle name="เครื่องหมายจุลภาค [0]_44YA252 Sanys Kabinburiประเมินอาคาร" xfId="4676" xr:uid="{9F78A576-98E7-4E8A-905F-F70042DC1B48}"/>
    <cellStyle name="เครื่องหมายจุลภาค 2" xfId="4677" xr:uid="{658DAEB5-652D-46C4-BCC7-F6D8148B179D}"/>
    <cellStyle name="เครื่องหมายจุลภาค 2 2" xfId="4678" xr:uid="{6A88D075-241E-4408-83BB-2BD04CFC0F82}"/>
    <cellStyle name="เครื่องหมายจุลภาค 2 2 2" xfId="7940" xr:uid="{F1FAC627-D1FB-4FF5-8C1C-DD96070B52C1}"/>
    <cellStyle name="เครื่องหมายจุลภาค 2 2 3" xfId="7918" xr:uid="{3A90234A-EAFE-402A-A513-6CDF7A669607}"/>
    <cellStyle name="เครื่องหมายจุลภาค 2 2 4" xfId="4947" xr:uid="{F0FF6754-84E5-4706-AA47-E4134279F690}"/>
    <cellStyle name="เครื่องหมายจุลภาค 2 2 5" xfId="12071" xr:uid="{1A9A462F-4DBE-4C70-91D5-E7289D124ED8}"/>
    <cellStyle name="เครื่องหมายจุลภาค 2 3" xfId="4679" xr:uid="{77993BA9-5922-4E56-B67E-6A743F6FF8EA}"/>
    <cellStyle name="เครื่องหมายจุลภาค 2 3 2" xfId="7938" xr:uid="{018D98DB-6B13-48BD-98A3-DD955D50ED48}"/>
    <cellStyle name="เครื่องหมายจุลภาค 2 3 3" xfId="7914" xr:uid="{E8FC9820-4D3F-44C6-A9AD-3D3AE05CD7BF}"/>
    <cellStyle name="เครื่องหมายจุลภาค 2 3 4" xfId="7852" xr:uid="{32DCACF8-E2CF-4A0F-8E67-F03CFEBDC8BC}"/>
    <cellStyle name="เครื่องหมายจุลภาค 2 3 5" xfId="6065" xr:uid="{1D6B0074-60E2-4A5A-9321-74C8D93015DA}"/>
    <cellStyle name="เครื่องหมายจุลภาค 2 3 6" xfId="12079" xr:uid="{67211860-26B8-477E-B397-47DD94F2C08F}"/>
    <cellStyle name="เครื่องหมายจุลภาค 2 4" xfId="4836" xr:uid="{044B9ADC-5C3C-4727-90B8-F86CDF604782}"/>
    <cellStyle name="เครื่องหมายจุลภาค 2 4 2" xfId="7917" xr:uid="{5864C50E-933A-499E-86D7-9F12C0A5F422}"/>
    <cellStyle name="เครื่องหมายจุลภาค 2 4 3" xfId="12070" xr:uid="{68BF9428-0AA6-415B-8A77-C1B372CA70B4}"/>
    <cellStyle name="เครื่องหมายจุลภาค 2 5" xfId="4845" xr:uid="{723BD0CE-FD67-4231-8282-27053689393F}"/>
    <cellStyle name="เครื่องหมายจุลภาค 2 5 2" xfId="7939" xr:uid="{C04CF9B1-D429-48AD-9D0F-10CBECCBA9DF}"/>
    <cellStyle name="เครื่องหมายจุลภาค 2 6" xfId="7878" xr:uid="{D6171D93-ECC3-4593-9599-59425C0CEE31}"/>
    <cellStyle name="เครื่องหมายจุลภาค 2 7" xfId="12440" xr:uid="{719C2DD0-D99A-4055-A9BC-1143E774F477}"/>
    <cellStyle name="เครื่องหมายจุลภาค 27" xfId="7017" xr:uid="{4099A0E8-A067-4B94-B0AC-17B4656DEC51}"/>
    <cellStyle name="เครื่องหมายจุลภาค 27 2" xfId="7039" xr:uid="{D10041B4-98EB-4AFA-AD0A-781E19326BC4}"/>
    <cellStyle name="เครื่องหมายจุลภาค 27 2 2" xfId="13929" xr:uid="{A785CD20-6C27-4212-B6C6-C60208464276}"/>
    <cellStyle name="เครื่องหมายจุลภาค 27 2 3" xfId="8299" xr:uid="{64C40E67-5CB8-4F89-A943-FCC04E676C54}"/>
    <cellStyle name="เครื่องหมายจุลภาค 27 3" xfId="7140" xr:uid="{8D8A5801-4C2E-454C-BE1C-99F06B6CC2C6}"/>
    <cellStyle name="เครื่องหมายจุลภาค 27 3 2" xfId="13943" xr:uid="{40F6246D-47E7-489F-90F2-C654B7C1B18C}"/>
    <cellStyle name="เครื่องหมายจุลภาค 27 3 3" xfId="8302" xr:uid="{F4F84399-5E07-4123-828A-AB3DA57FAAB5}"/>
    <cellStyle name="เครื่องหมายจุลภาค 27 4" xfId="7146" xr:uid="{320CA593-FE34-47AC-9BDC-6CB8DFF16D05}"/>
    <cellStyle name="เครื่องหมายจุลภาค 27 4 2" xfId="13948" xr:uid="{3C803848-29C4-4EE4-9C52-6555A92F2BE5}"/>
    <cellStyle name="เครื่องหมายจุลภาค 27 4 3" xfId="8307" xr:uid="{88E26865-7217-4CE6-8BC3-AE593E1B93BE}"/>
    <cellStyle name="เครื่องหมายจุลภาค 27 5" xfId="13926" xr:uid="{C8076BC2-2216-483A-BDB4-2045BAE54353}"/>
    <cellStyle name="เครื่องหมายจุลภาค 27 6" xfId="8296" xr:uid="{EA05BCC5-F58D-4194-BFB5-B248824918D9}"/>
    <cellStyle name="เครื่องหมายจุลภาค 3" xfId="4680" xr:uid="{197A0A4B-03A6-4283-B077-DDA76CDF10E5}"/>
    <cellStyle name="เครื่องหมายจุลภาค 3 2" xfId="7893" xr:uid="{143A17A2-6F3A-4FF5-9F57-62FD053C5597}"/>
    <cellStyle name="เครื่องหมายจุลภาค 3 2 2" xfId="7927" xr:uid="{61D9CF7A-AD48-4770-9B2F-326EDB19FB84}"/>
    <cellStyle name="เครื่องหมายจุลภาค 3 3" xfId="7906" xr:uid="{82FFE8C1-3C18-40F0-828C-3C858D8B2C35}"/>
    <cellStyle name="เครื่องหมายจุลภาค 3 3 2" xfId="13989" xr:uid="{23D53391-5968-40EF-BE77-CDB681137047}"/>
    <cellStyle name="เครื่องหมายจุลภาค 3 3 3" xfId="8322" xr:uid="{6E3A47A4-3E1D-4901-96F1-7F46D7FA249E}"/>
    <cellStyle name="เครื่องหมายจุลภาค 3 4" xfId="6922" xr:uid="{E4ECDE25-64B5-410A-B4CA-E2D506F7059B}"/>
    <cellStyle name="เครื่องหมายจุลภาค 3 4 2" xfId="13897" xr:uid="{C4A2670B-1DC9-4E8E-85A2-6971181A4D6D}"/>
    <cellStyle name="เครื่องหมายจุลภาค 3 5" xfId="12076" xr:uid="{980582CE-FFC9-4013-837F-5C9DDCB51B16}"/>
    <cellStyle name="เครื่องหมายจุลภาค 3 6" xfId="8295" xr:uid="{D7CA355B-DC90-46D7-8036-2D83EFC369B2}"/>
    <cellStyle name="เครื่องหมายจุลภาค 4" xfId="4681" xr:uid="{9417DFDF-5D82-4A95-A68E-E791D46D15C0}"/>
    <cellStyle name="เครื่องหมายจุลภาค 4 2" xfId="7904" xr:uid="{3DFC81D6-2527-4CE3-975D-0EB4994CD851}"/>
    <cellStyle name="เครื่องหมายจุลภาค 4 2 2" xfId="7933" xr:uid="{54639A16-41D9-44A9-A94D-AAF1E09F8BE2}"/>
    <cellStyle name="เครื่องหมายจุลภาค 4 3" xfId="12078" xr:uid="{BF1EC549-EC0B-4682-A099-D471C390D948}"/>
    <cellStyle name="เครื่องหมายจุลภาค 6 8 2 2" xfId="7912" xr:uid="{C357366C-FDC7-4612-BF96-BC81C58FB5D7}"/>
    <cellStyle name="เครื่องหมายจุลภาค 6 8 2 2 2" xfId="7937" xr:uid="{7AFAB8DC-DFAD-4915-898B-9E432757FBFC}"/>
    <cellStyle name="เครื่องหมายจุลภาค 6 8 2 2 3" xfId="13992" xr:uid="{04332FF7-A2B6-40D5-99C1-70994F6ABC61}"/>
    <cellStyle name="เครื่องหมายจุลภาค 6 8 2 2 4" xfId="12285" xr:uid="{C57C7A36-8704-4553-BC85-5E36960C58ED}"/>
    <cellStyle name="เครื่องหมายจุลภาค_~0391937" xfId="4682" xr:uid="{856154AE-9ED1-4310-88F0-3C7B58A6D413}"/>
    <cellStyle name="เครื่องหมายสกุลเงิน" xfId="4683" xr:uid="{AD548DFC-3F7A-4B01-BB63-82086C0FFB2E}"/>
    <cellStyle name="เครื่องหมายสกุลเงิน [0]" xfId="4684" xr:uid="{AD45A108-ABD6-4A9A-9757-D7EB9A2A7366}"/>
    <cellStyle name="เครื่องหมายสกุลเงิน_~0391937" xfId="4685" xr:uid="{7D53B5B7-CB64-4AA8-B301-584DCE59A386}"/>
    <cellStyle name="เชื่อมโยงหลายมิติ" xfId="4686" xr:uid="{CA5A1F2B-9380-4619-BDD9-7323144B19AE}"/>
    <cellStyle name="เซลล์ตรวจสอบ" xfId="4687" xr:uid="{1890C1E7-644D-4BA7-9C51-3CA67E3ECF6D}"/>
    <cellStyle name="เซลล์ตรวจสอบ 2" xfId="5287" xr:uid="{8ED44509-CDFD-4981-8AEA-0555D59FC966}"/>
    <cellStyle name="เซลล์ที่มีการเชื่อมโยง" xfId="4688" xr:uid="{8E5BD6D1-506A-4205-AFD4-4E530362D8EA}"/>
    <cellStyle name="เซลล์ที่มีการเชื่อมโยง 2" xfId="5288" xr:uid="{9ABAE738-76FD-49A4-A512-0979118C8272}"/>
    <cellStyle name="เปอร์เซ็นต์ 2" xfId="4689" xr:uid="{E0434C1F-7879-4089-96DD-011FE46BBAD3}"/>
    <cellStyle name="เปอร์เซ็นต์ 2 2" xfId="4690" xr:uid="{B5FDCDD2-7E32-47E7-BAE8-981148D7334F}"/>
    <cellStyle name="เปอร์เซ็นต์ 3" xfId="4691" xr:uid="{1AD5E962-01B0-4722-A749-910FBC1F6AF4}"/>
    <cellStyle name="เปอร์เซ็นต์ 4" xfId="4692" xr:uid="{1F732463-AE58-4884-B026-740A06CDA03E}"/>
    <cellStyle name="เส้นขอบขวา" xfId="4693" xr:uid="{0312ACFD-AD04-481E-919A-7DC34D7940F7}"/>
    <cellStyle name="แย่" xfId="4694" xr:uid="{A0B9776E-EC6A-4A50-AA40-D3E3883411BE}"/>
    <cellStyle name="แย่ 2" xfId="5289" xr:uid="{E8B84C67-C236-4780-9718-24D741CE7A2A}"/>
    <cellStyle name="แสดงผล" xfId="4695" xr:uid="{DC4BFD81-2C3E-4B8E-A743-2E2F2401ACB9}"/>
    <cellStyle name="แสดงผล 2" xfId="5944" xr:uid="{FBC98688-8082-4B5D-B2C6-145E2207A2D2}"/>
    <cellStyle name="แสดงผล 2 2" xfId="6284" xr:uid="{E6938337-2170-4A96-989A-8684F3A656E4}"/>
    <cellStyle name="แสดงผล 2 2 2" xfId="6757" xr:uid="{1B918F33-B5E3-4D2B-A2E4-4C095244A3D3}"/>
    <cellStyle name="แสดงผล 2 2 2 2" xfId="9602" xr:uid="{0D3F030A-867E-4098-9CE0-68B9EB8BD0C6}"/>
    <cellStyle name="แสดงผล 2 2 2 2 2" xfId="11325" xr:uid="{831E8CF9-4B12-4618-8E86-3D3E09A8EDD7}"/>
    <cellStyle name="แสดงผล 2 2 2 2 2 2" xfId="21734" xr:uid="{6E4EFE51-F2A1-4F12-9FCF-2041A14AE31F}"/>
    <cellStyle name="แสดงผล 2 2 2 2 2 3" xfId="16992" xr:uid="{22E1718F-1449-4E34-9868-B4801B2C97D3}"/>
    <cellStyle name="แสดงผล 2 2 2 2 3" xfId="11628" xr:uid="{0A635D22-74AC-4D54-85BF-556EBF75C812}"/>
    <cellStyle name="แสดงผล 2 2 2 2 3 2" xfId="22022" xr:uid="{E8D41F47-5852-4BB7-8EEC-BBF821BB1A84}"/>
    <cellStyle name="แสดงผล 2 2 2 2 3 3" xfId="17280" xr:uid="{11D5815F-1AD0-46D5-8744-B67C910F9298}"/>
    <cellStyle name="แสดงผล 2 2 2 2 4" xfId="20030" xr:uid="{661DED92-F1DC-4D13-80D3-7E752A657669}"/>
    <cellStyle name="แสดงผล 2 2 2 2 5" xfId="15288" xr:uid="{BD7D200A-E9A1-42A0-9923-BB7067FAD51C}"/>
    <cellStyle name="แสดงผล 2 2 2 3" xfId="18576" xr:uid="{A49F7B7B-6EE4-4ABE-88F5-016DF7F7F992}"/>
    <cellStyle name="แสดงผล 2 2 2 4" xfId="13738" xr:uid="{E6C363DF-C85D-4795-8140-AC6AF924E775}"/>
    <cellStyle name="แสดงผล 2 2 3" xfId="9158" xr:uid="{50FDB488-5F93-4B1E-BA47-AB222FF36048}"/>
    <cellStyle name="แสดงผล 2 2 3 2" xfId="10886" xr:uid="{C70ECD12-B8F9-45AA-95C8-7B6728403E67}"/>
    <cellStyle name="แสดงผล 2 2 3 2 2" xfId="21295" xr:uid="{0FE12EDF-32CB-4677-A63C-A2A63DDA685D}"/>
    <cellStyle name="แสดงผล 2 2 3 2 3" xfId="16553" xr:uid="{5E34DBE4-8D75-4AF9-9890-74BC82A79235}"/>
    <cellStyle name="แสดงผล 2 2 3 3" xfId="9996" xr:uid="{386DC6FC-DE35-4082-9255-5E1A4B000844}"/>
    <cellStyle name="แสดงผล 2 2 3 3 2" xfId="20407" xr:uid="{53574AEE-1CA1-4919-BD5E-4F9A098CDAFB}"/>
    <cellStyle name="แสดงผล 2 2 3 3 3" xfId="15665" xr:uid="{085BC38C-2DB9-460C-B8A8-80F300B17688}"/>
    <cellStyle name="แสดงผล 2 2 3 4" xfId="19587" xr:uid="{F26E177D-7BF1-49A4-BD92-FD5F2021286A}"/>
    <cellStyle name="แสดงผล 2 2 3 5" xfId="14845" xr:uid="{95A09B9C-B7E1-448A-A42B-42009DB6A84A}"/>
    <cellStyle name="แสดงผล 2 2 4" xfId="18123" xr:uid="{0ECB5C87-1B89-4040-9F8D-7918D2951583}"/>
    <cellStyle name="แสดงผล 2 2 5" xfId="13276" xr:uid="{A6B6DF22-3264-424B-8FC5-1670931CF7CE}"/>
    <cellStyle name="แสดงผล 2 3" xfId="6416" xr:uid="{16D3CD69-7C03-455A-8250-66D3F2BB00F8}"/>
    <cellStyle name="แสดงผล 2 3 2" xfId="6881" xr:uid="{2B17F915-EA0A-4067-9FAC-D9DC198A4A41}"/>
    <cellStyle name="แสดงผล 2 3 2 2" xfId="9718" xr:uid="{7738A01F-34D1-4D79-8D26-132DE07326EC}"/>
    <cellStyle name="แสดงผล 2 3 2 2 2" xfId="11443" xr:uid="{88175B85-D5D3-48E1-A420-122B52166969}"/>
    <cellStyle name="แสดงผล 2 3 2 2 2 2" xfId="21852" xr:uid="{A9E1F082-B26E-4AEF-8F2A-FE67ED053E21}"/>
    <cellStyle name="แสดงผล 2 3 2 2 2 3" xfId="17110" xr:uid="{C9A55EBA-BC2E-4E5D-B150-4B9FED744279}"/>
    <cellStyle name="แสดงผล 2 3 2 2 3" xfId="10173" xr:uid="{3EB10D91-9906-41FF-AE11-6325C7E4F1BC}"/>
    <cellStyle name="แสดงผล 2 3 2 2 3 2" xfId="20582" xr:uid="{CD827DB6-79B6-47E2-BF5A-4C4D65A069C7}"/>
    <cellStyle name="แสดงผล 2 3 2 2 3 3" xfId="15840" xr:uid="{0F08A54D-6816-42EF-9EE1-5C21026668A9}"/>
    <cellStyle name="แสดงผล 2 3 2 2 4" xfId="20146" xr:uid="{1E4C6DB3-9F58-438E-B650-2EF3D8F61EDB}"/>
    <cellStyle name="แสดงผล 2 3 2 2 5" xfId="15404" xr:uid="{4F6D5FA1-F9C7-4C73-8676-0BABC08B1431}"/>
    <cellStyle name="แสดงผล 2 3 2 3" xfId="18698" xr:uid="{DD330AC7-7004-4812-AD28-648CE2085323}"/>
    <cellStyle name="แสดงผล 2 3 2 4" xfId="13862" xr:uid="{C3BAF5C7-76F9-4DCF-BA3A-EB141D696ACA}"/>
    <cellStyle name="แสดงผล 2 3 3" xfId="9283" xr:uid="{2F193BE2-6840-4F60-8F57-901470BCE4BB}"/>
    <cellStyle name="แสดงผล 2 3 3 2" xfId="11012" xr:uid="{2F0309C4-8F6C-4E1A-9E95-696777CA2BFE}"/>
    <cellStyle name="แสดงผล 2 3 3 2 2" xfId="21421" xr:uid="{F06D5886-9E14-43E4-B742-F19E5DBDFA95}"/>
    <cellStyle name="แสดงผล 2 3 3 2 3" xfId="16679" xr:uid="{9F3A65D3-89FF-40EA-AC86-B20A387DB360}"/>
    <cellStyle name="แสดงผล 2 3 3 3" xfId="8456" xr:uid="{83D9AF6D-188F-4613-8D5E-12371859BFA7}"/>
    <cellStyle name="แสดงผล 2 3 3 3 2" xfId="18870" xr:uid="{5E8363BF-C87B-4BA1-A461-9EC200E74716}"/>
    <cellStyle name="แสดงผล 2 3 3 3 3" xfId="14128" xr:uid="{281EE3AA-7E9C-42AD-A89D-DE215472FF8D}"/>
    <cellStyle name="แสดงผล 2 3 3 4" xfId="19712" xr:uid="{7BB4E898-179C-49CD-8E74-9F778F29DB9D}"/>
    <cellStyle name="แสดงผล 2 3 3 5" xfId="14970" xr:uid="{BDBFF70D-74BD-47E2-B76D-F706ADBEEC58}"/>
    <cellStyle name="แสดงผล 2 3 4" xfId="18253" xr:uid="{F0707B31-8642-48D4-81D3-01ADD1B6D87D}"/>
    <cellStyle name="แสดงผล 2 3 5" xfId="13408" xr:uid="{33BF6C74-E698-467C-8E66-2377031DF5DF}"/>
    <cellStyle name="แสดงผล 2 4" xfId="5938" xr:uid="{952064CE-FB18-40D3-AE60-1E837C4682D8}"/>
    <cellStyle name="แสดงผล 2 4 2" xfId="8860" xr:uid="{CF7DA99E-DC1D-430E-B088-7BA0F949095C}"/>
    <cellStyle name="แสดงผล 2 4 2 2" xfId="10580" xr:uid="{53B442E7-8FEB-4361-B0EF-5708D3AFE231}"/>
    <cellStyle name="แสดงผล 2 4 2 2 2" xfId="20989" xr:uid="{FD5672B1-66A7-4D1E-8EB2-B4CE4C68854C}"/>
    <cellStyle name="แสดงผล 2 4 2 2 3" xfId="16247" xr:uid="{D8F5914D-DF56-4D1E-A2E4-7CA4BE845910}"/>
    <cellStyle name="แสดงผล 2 4 2 3" xfId="11677" xr:uid="{1B840BB1-B2E0-4937-A598-F70ECD1731FB}"/>
    <cellStyle name="แสดงผล 2 4 2 3 2" xfId="22071" xr:uid="{5DDD6D6D-A333-4BDD-B02B-6C860A636D16}"/>
    <cellStyle name="แสดงผล 2 4 2 3 3" xfId="17329" xr:uid="{47A94075-F4B4-4453-A773-EDD0C3A8557B}"/>
    <cellStyle name="แสดงผล 2 4 2 4" xfId="19289" xr:uid="{BCAD17DA-00F5-427F-A5A8-77740CBF5CF3}"/>
    <cellStyle name="แสดงผล 2 4 2 5" xfId="14547" xr:uid="{3DCA0015-86B1-40BE-BE57-877181C6630C}"/>
    <cellStyle name="แสดงผล 2 4 3" xfId="17812" xr:uid="{12F9B3AA-69E8-4833-878F-8C09301C31DF}"/>
    <cellStyle name="แสดงผล 2 4 4" xfId="12958" xr:uid="{2E529B50-AE3A-4A7C-B356-9D9755E4CC23}"/>
    <cellStyle name="แสดงผล 2 5" xfId="8865" xr:uid="{B8E23427-6E0C-4D75-AF88-019142075EF5}"/>
    <cellStyle name="แสดงผล 2 5 2" xfId="10584" xr:uid="{2C2DF8CB-B876-46FF-84AE-C3FF58197113}"/>
    <cellStyle name="แสดงผล 2 5 2 2" xfId="20993" xr:uid="{B1D14E80-E499-4641-BD84-4577C514F84F}"/>
    <cellStyle name="แสดงผล 2 5 2 3" xfId="16251" xr:uid="{42EA2B0D-E05C-4CA0-A449-54CB2064296E}"/>
    <cellStyle name="แสดงผล 2 5 3" xfId="8511" xr:uid="{9C3FED7B-2C80-4003-B967-C65F45200FDC}"/>
    <cellStyle name="แสดงผล 2 5 3 2" xfId="18941" xr:uid="{C1B81E3C-0D23-4AE7-84DF-9FF390E98BB2}"/>
    <cellStyle name="แสดงผล 2 5 3 3" xfId="14199" xr:uid="{5207F5C4-45AC-43C5-90B2-3ED774C1C6F7}"/>
    <cellStyle name="แสดงผล 2 5 4" xfId="19294" xr:uid="{62AF5C77-E0DA-4BBA-A9F9-F85107BDDFA7}"/>
    <cellStyle name="แสดงผล 2 5 5" xfId="14552" xr:uid="{147FD248-42C7-46C4-86A7-E4CA7B0A90FB}"/>
    <cellStyle name="แสดงผล 2 6" xfId="17817" xr:uid="{EFEBF005-A793-4890-8622-4659D0B23633}"/>
    <cellStyle name="แสดงผล 2 7" xfId="12212" xr:uid="{461A7E3C-7D9B-457F-BD30-0546FA58E941}"/>
    <cellStyle name="แสดงผล 3" xfId="5918" xr:uid="{CA537816-2B59-450E-836B-963B064C7DE8}"/>
    <cellStyle name="แสดงผล 3 2" xfId="6192" xr:uid="{71F74799-6B2E-4846-9E2F-582016C519BC}"/>
    <cellStyle name="แสดงผล 3 2 2" xfId="6668" xr:uid="{A2F6A2C5-EB77-4510-B1B6-B733DEC32D3E}"/>
    <cellStyle name="แสดงผล 3 2 2 2" xfId="9519" xr:uid="{977C3CEF-7D25-49CB-B811-F7BC7E91F39E}"/>
    <cellStyle name="แสดงผล 3 2 2 2 2" xfId="11238" xr:uid="{092951CC-3EE7-471E-8D94-EC4968BAA9AC}"/>
    <cellStyle name="แสดงผล 3 2 2 2 2 2" xfId="21647" xr:uid="{F7B38382-3427-4516-AD97-942C401A4361}"/>
    <cellStyle name="แสดงผล 3 2 2 2 2 3" xfId="16905" xr:uid="{71DD5192-13D3-4B79-B6FC-E89B1EEF0524}"/>
    <cellStyle name="แสดงผล 3 2 2 2 3" xfId="8552" xr:uid="{BF6FC1E1-EA28-4D0F-9076-DB9B9F6DEAC0}"/>
    <cellStyle name="แสดงผล 3 2 2 2 3 2" xfId="18981" xr:uid="{0F57AEF6-0821-4719-A7A0-BE87D3088776}"/>
    <cellStyle name="แสดงผล 3 2 2 2 3 3" xfId="14239" xr:uid="{35599661-19A7-4DB9-9B37-44B4ECB74DEA}"/>
    <cellStyle name="แสดงผล 3 2 2 2 4" xfId="19947" xr:uid="{422FF64C-41AD-4587-817E-7E561590875A}"/>
    <cellStyle name="แสดงผล 3 2 2 2 5" xfId="15205" xr:uid="{1DA49954-B3C2-45B3-99D8-48CA51C60260}"/>
    <cellStyle name="แสดงผล 3 2 2 3" xfId="18489" xr:uid="{596A9EDF-32CF-47B9-B328-AE68C01E8F44}"/>
    <cellStyle name="แสดงผล 3 2 2 4" xfId="13649" xr:uid="{C9FBD77E-6EEC-4007-8C5C-831FC9FD2D18}"/>
    <cellStyle name="แสดงผล 3 2 3" xfId="9074" xr:uid="{32DA37A6-B16D-4BAA-A894-AA28DE275618}"/>
    <cellStyle name="แสดงผล 3 2 3 2" xfId="10796" xr:uid="{1D5FF34E-6032-4C0B-9AF3-493C7428C653}"/>
    <cellStyle name="แสดงผล 3 2 3 2 2" xfId="21205" xr:uid="{A0A4936A-27F4-4E4C-89B9-1EC78BF37026}"/>
    <cellStyle name="แสดงผล 3 2 3 2 3" xfId="16463" xr:uid="{E974FBA2-8BEA-49A4-BDEF-8295B11F2BC3}"/>
    <cellStyle name="แสดงผล 3 2 3 3" xfId="11756" xr:uid="{DA12C85A-B0DD-47BC-8455-AF4C7A8B2647}"/>
    <cellStyle name="แสดงผล 3 2 3 3 2" xfId="22150" xr:uid="{C2ECDD55-8A72-4DF0-88E6-10965C6D870F}"/>
    <cellStyle name="แสดงผล 3 2 3 3 3" xfId="17408" xr:uid="{59AAF4AF-9CEB-4A16-B0FB-09BD63717C21}"/>
    <cellStyle name="แสดงผล 3 2 3 4" xfId="19503" xr:uid="{71104124-A48F-483B-96D6-DA800040EB47}"/>
    <cellStyle name="แสดงผล 3 2 3 5" xfId="14761" xr:uid="{2438DFFC-3F99-4EE3-AECF-00D39CD1CEB9}"/>
    <cellStyle name="แสดงผล 3 2 4" xfId="18033" xr:uid="{91904001-EC3F-47AF-877C-44E2F1A31357}"/>
    <cellStyle name="แสดงผล 3 2 5" xfId="13184" xr:uid="{F1BC338C-3494-4F9C-9625-C1BA8745DA78}"/>
    <cellStyle name="แสดงผล 3 3" xfId="6282" xr:uid="{AEC3AF22-6B3F-4E75-830D-17E28CDC624B}"/>
    <cellStyle name="แสดงผล 3 3 2" xfId="6755" xr:uid="{EE72E6C5-B037-48B2-9E5B-7BB066D86B1B}"/>
    <cellStyle name="แสดงผล 3 3 2 2" xfId="9600" xr:uid="{738DDB2D-1333-4EA7-9759-330B20171FC8}"/>
    <cellStyle name="แสดงผล 3 3 2 2 2" xfId="11323" xr:uid="{6C271D3B-6E0E-4BEB-B63F-74678EB1B3B3}"/>
    <cellStyle name="แสดงผล 3 3 2 2 2 2" xfId="21732" xr:uid="{19D81E23-3232-4DEA-87EE-EEB1E84C17D6}"/>
    <cellStyle name="แสดงผล 3 3 2 2 2 3" xfId="16990" xr:uid="{C6E71712-8481-413F-B789-C0D415620EBF}"/>
    <cellStyle name="แสดงผล 3 3 2 2 3" xfId="9983" xr:uid="{C4A47898-52B7-4928-927D-E013DC8BC221}"/>
    <cellStyle name="แสดงผล 3 3 2 2 3 2" xfId="20396" xr:uid="{5277224A-533C-499F-BF3E-D0B596C5E397}"/>
    <cellStyle name="แสดงผล 3 3 2 2 3 3" xfId="15654" xr:uid="{AA607A02-B9F5-4DCD-B8DA-8007CEC47D3B}"/>
    <cellStyle name="แสดงผล 3 3 2 2 4" xfId="20028" xr:uid="{5D642674-99F2-4579-A431-FAB89E916091}"/>
    <cellStyle name="แสดงผล 3 3 2 2 5" xfId="15286" xr:uid="{AF04920F-F8F3-4075-B176-B8B1BEA041CF}"/>
    <cellStyle name="แสดงผล 3 3 2 3" xfId="18574" xr:uid="{EA2BE6BA-D9CD-4750-8D1A-35D31B8D3829}"/>
    <cellStyle name="แสดงผล 3 3 2 4" xfId="13736" xr:uid="{E32AD7DD-ED36-499F-8737-F5A54D8BCED4}"/>
    <cellStyle name="แสดงผล 3 3 3" xfId="9156" xr:uid="{0464868B-2731-43E2-BB51-525A08A9B67D}"/>
    <cellStyle name="แสดงผล 3 3 3 2" xfId="10884" xr:uid="{9329C13A-7169-405E-BC0D-C2A415EE8F8C}"/>
    <cellStyle name="แสดงผล 3 3 3 2 2" xfId="21293" xr:uid="{69EA21D8-A261-4427-95C1-835BC2AC77C5}"/>
    <cellStyle name="แสดงผล 3 3 3 2 3" xfId="16551" xr:uid="{4076AA11-58EB-4F02-ABBD-D817A173FBC2}"/>
    <cellStyle name="แสดงผล 3 3 3 3" xfId="8630" xr:uid="{01AEC2CD-7542-467B-A121-1FA4F13AC466}"/>
    <cellStyle name="แสดงผล 3 3 3 3 2" xfId="19059" xr:uid="{AA44987A-7733-4A2D-B576-3AB6FD8B447E}"/>
    <cellStyle name="แสดงผล 3 3 3 3 3" xfId="14317" xr:uid="{46CFFB6E-B0C6-41B7-82A2-83BA191256F2}"/>
    <cellStyle name="แสดงผล 3 3 3 4" xfId="19585" xr:uid="{80BA0E58-1484-46A4-B75E-C9404E07C767}"/>
    <cellStyle name="แสดงผล 3 3 3 5" xfId="14843" xr:uid="{BD183B62-1D4E-4714-A453-978144467444}"/>
    <cellStyle name="แสดงผล 3 3 4" xfId="18121" xr:uid="{7FE9B0F9-5111-4511-A310-E82945E55CBE}"/>
    <cellStyle name="แสดงผล 3 3 5" xfId="13274" xr:uid="{A80CDA55-3990-4D9A-B1D9-06E9BB305F3F}"/>
    <cellStyle name="แสดงผล 3 4" xfId="6414" xr:uid="{552D5EE7-CC44-4D25-9C8D-F7F90A7BC432}"/>
    <cellStyle name="แสดงผล 3 4 2" xfId="6879" xr:uid="{4E104821-9B13-4C5D-86D9-0F0FD744306C}"/>
    <cellStyle name="แสดงผล 3 4 2 2" xfId="9716" xr:uid="{EE46D97E-F32D-4621-8260-86C9C917B816}"/>
    <cellStyle name="แสดงผล 3 4 2 2 2" xfId="11441" xr:uid="{618DF6EC-69D1-4AAE-AC5B-093F4D770970}"/>
    <cellStyle name="แสดงผล 3 4 2 2 2 2" xfId="21850" xr:uid="{DD122AE5-D2E8-483F-9C38-EFC8D85E81A4}"/>
    <cellStyle name="แสดงผล 3 4 2 2 2 3" xfId="17108" xr:uid="{1456642F-8630-4273-9099-156406180023}"/>
    <cellStyle name="แสดงผล 3 4 2 2 3" xfId="11820" xr:uid="{ED0EE4C1-4AE0-45C6-8C4B-45720A7B67A8}"/>
    <cellStyle name="แสดงผล 3 4 2 2 3 2" xfId="22214" xr:uid="{CD431F94-F7C1-4762-8D75-E98325B5FD22}"/>
    <cellStyle name="แสดงผล 3 4 2 2 3 3" xfId="17472" xr:uid="{90B80827-F344-4916-93F4-E98790ADAF7F}"/>
    <cellStyle name="แสดงผล 3 4 2 2 4" xfId="20144" xr:uid="{3564D5DB-09DB-4180-A9B3-CEC4072E8AF4}"/>
    <cellStyle name="แสดงผล 3 4 2 2 5" xfId="15402" xr:uid="{C8C3E690-114A-4C1F-92C1-C3FB397C4607}"/>
    <cellStyle name="แสดงผล 3 4 2 3" xfId="18696" xr:uid="{59847165-1551-4914-8296-0AD0F0E764B7}"/>
    <cellStyle name="แสดงผล 3 4 2 4" xfId="13860" xr:uid="{6DD56081-B163-49F3-AEF6-996509F3D33A}"/>
    <cellStyle name="แสดงผล 3 4 3" xfId="9281" xr:uid="{AEC47D8F-3447-48B0-A9A8-D94AB8E2E951}"/>
    <cellStyle name="แสดงผล 3 4 3 2" xfId="11010" xr:uid="{526339A5-1A9D-460C-B973-38E188BDBD69}"/>
    <cellStyle name="แสดงผล 3 4 3 2 2" xfId="21419" xr:uid="{F0A70D37-047A-40E2-B8EB-29621A00D2DD}"/>
    <cellStyle name="แสดงผล 3 4 3 2 3" xfId="16677" xr:uid="{12AF998B-286A-4FEB-AFD0-00B9B19212E4}"/>
    <cellStyle name="แสดงผล 3 4 3 3" xfId="9896" xr:uid="{FE68A13A-E189-4731-A161-13A56B7BA632}"/>
    <cellStyle name="แสดงผล 3 4 3 3 2" xfId="20312" xr:uid="{DC788294-D990-4310-A87A-369C091E40A2}"/>
    <cellStyle name="แสดงผล 3 4 3 3 3" xfId="15570" xr:uid="{A9B86838-78F2-4D47-B2D2-4135FD83AE19}"/>
    <cellStyle name="แสดงผล 3 4 3 4" xfId="19710" xr:uid="{3EDCA7B5-7CF1-4A5F-A50A-157CBBC768CD}"/>
    <cellStyle name="แสดงผล 3 4 3 5" xfId="14968" xr:uid="{8A04DE88-1B57-4F13-9218-BA3D459A8B23}"/>
    <cellStyle name="แสดงผล 3 4 4" xfId="18251" xr:uid="{CC6708D2-F052-4C9A-BD44-AE9A806C5A7D}"/>
    <cellStyle name="แสดงผล 3 4 5" xfId="13406" xr:uid="{FECF4BDA-6BC5-4DF3-9B16-B75048DB679E}"/>
    <cellStyle name="แสดงผล 3 5" xfId="5708" xr:uid="{43F9221E-53F9-4747-91B6-DA5D0D0ED70B}"/>
    <cellStyle name="แสดงผล 3 5 2" xfId="8661" xr:uid="{302DB752-C14F-4379-A857-7BEE34AFEF78}"/>
    <cellStyle name="แสดงผล 3 5 2 2" xfId="10371" xr:uid="{0921C84E-2A02-49FF-ACD0-0E45D0BCA0B6}"/>
    <cellStyle name="แสดงผล 3 5 2 2 2" xfId="20780" xr:uid="{89BB8688-60C1-4206-9E94-ACECA886BD90}"/>
    <cellStyle name="แสดงผล 3 5 2 2 3" xfId="16038" xr:uid="{9FF0320D-CE29-4C85-BC2D-5F7267CE4E1B}"/>
    <cellStyle name="แสดงผล 3 5 2 3" xfId="10344" xr:uid="{046D7502-75F5-490D-BD2B-65C028423047}"/>
    <cellStyle name="แสดงผล 3 5 2 3 2" xfId="20753" xr:uid="{B2CA2BF1-0CE6-4847-88AC-72B3065A9E78}"/>
    <cellStyle name="แสดงผล 3 5 2 3 3" xfId="16011" xr:uid="{9D4B7A50-454F-47E0-9AC4-FE3F28E8B726}"/>
    <cellStyle name="แสดงผล 3 5 2 4" xfId="19090" xr:uid="{E11AEA12-82CD-4A23-85AF-694E192EF5AB}"/>
    <cellStyle name="แสดงผล 3 5 2 5" xfId="14348" xr:uid="{A6F1E2F4-A1A7-4B48-9F14-37BB537546EF}"/>
    <cellStyle name="แสดงผล 3 5 3" xfId="17605" xr:uid="{F7D33DF1-0583-4CB4-B57B-1EAE78A979B6}"/>
    <cellStyle name="แสดงผล 3 5 4" xfId="12794" xr:uid="{E4FB098B-434D-4BA5-B3F7-1FCB91AD6C10}"/>
    <cellStyle name="แสดงผล 3 6" xfId="8843" xr:uid="{AF91B692-6C1B-41AF-8AD6-5D363D38A29C}"/>
    <cellStyle name="แสดงผล 3 6 2" xfId="10561" xr:uid="{7BA0C54B-A76A-48DD-AD3C-636CE8E7DEA1}"/>
    <cellStyle name="แสดงผล 3 6 2 2" xfId="20970" xr:uid="{545146FD-9E91-409A-8BD5-02D00869B98B}"/>
    <cellStyle name="แสดงผล 3 6 2 3" xfId="16228" xr:uid="{E5FB9F2F-B92C-4756-A661-A84D2D3729CA}"/>
    <cellStyle name="แสดงผล 3 6 3" xfId="10010" xr:uid="{81E5F365-9ABA-42FE-AA20-47445D043238}"/>
    <cellStyle name="แสดงผล 3 6 3 2" xfId="20421" xr:uid="{8FAF4486-4DC1-4B24-87F7-DD0F0F37DDBB}"/>
    <cellStyle name="แสดงผล 3 6 3 3" xfId="15679" xr:uid="{0F6C35CE-C867-44F6-907B-2C1FBAC03E6D}"/>
    <cellStyle name="แสดงผล 3 6 4" xfId="19272" xr:uid="{F4A375E6-21B7-4B96-BAED-DE7A1535BDE1}"/>
    <cellStyle name="แสดงผล 3 6 5" xfId="14530" xr:uid="{855DEC74-3ECD-4B31-A9F8-1E2A7379492B}"/>
    <cellStyle name="แสดงผล 3 7" xfId="17794" xr:uid="{CF83052E-D467-43C1-BDE2-F4F2681D63B0}"/>
    <cellStyle name="แสดงผล 3 8" xfId="12939" xr:uid="{EB08DCD2-6778-4DD4-8A08-62A6AFDFAC5E}"/>
    <cellStyle name="แสดงผล 4" xfId="5778" xr:uid="{5861C295-19A4-486B-97BA-4AA3DFE4AFF0}"/>
    <cellStyle name="แสดงผล 4 2" xfId="6507" xr:uid="{A97267BE-A8C5-470F-8362-94FBFE4B27AE}"/>
    <cellStyle name="แสดงผล 4 2 2" xfId="9371" xr:uid="{F3D9AAD2-8C60-418A-9D4F-5C4B95A67012}"/>
    <cellStyle name="แสดงผล 4 2 2 2" xfId="11084" xr:uid="{E9E534CA-0A75-4244-BDF8-A5F8F651B4CC}"/>
    <cellStyle name="แสดงผล 4 2 2 2 2" xfId="21493" xr:uid="{0331CAC6-2C16-48D2-8BC1-8971408FDD50}"/>
    <cellStyle name="แสดงผล 4 2 2 2 3" xfId="16751" xr:uid="{2E2D23AE-14EB-4232-B36C-2B5E18DBFC90}"/>
    <cellStyle name="แสดงผล 4 2 2 3" xfId="9968" xr:uid="{748ACB47-CD3D-48EC-A6AF-F8AC3FCBC53D}"/>
    <cellStyle name="แสดงผล 4 2 2 3 2" xfId="20381" xr:uid="{9528A2D5-3AF8-48AC-954D-0BA75E5D71EF}"/>
    <cellStyle name="แสดงผล 4 2 2 3 3" xfId="15639" xr:uid="{97EEB9BF-48AA-4531-A399-8A7E353B5C92}"/>
    <cellStyle name="แสดงผล 4 2 2 4" xfId="19799" xr:uid="{DC2B7D30-8DEE-48D8-9972-DAF86DCB6F7A}"/>
    <cellStyle name="แสดงผล 4 2 2 5" xfId="15057" xr:uid="{ABCF63D2-C28F-422B-B4EE-DCA3D293CB6B}"/>
    <cellStyle name="แสดงผล 4 2 3" xfId="18332" xr:uid="{E549C68E-6881-4DD5-BDBB-E5A8060C6F22}"/>
    <cellStyle name="แสดงผล 4 2 4" xfId="13490" xr:uid="{71AF53F9-5EDF-4B16-866D-7952F40C75FD}"/>
    <cellStyle name="แสดงผล 4 3" xfId="8721" xr:uid="{AA3A2E84-9B32-4801-ABB4-48587A5114FF}"/>
    <cellStyle name="แสดงผล 4 3 2" xfId="10433" xr:uid="{6B1DDEBF-BB7C-419F-9CC4-1762991263A0}"/>
    <cellStyle name="แสดงผล 4 3 2 2" xfId="20842" xr:uid="{9AFF598B-1422-4B8D-A461-B005C2C41577}"/>
    <cellStyle name="แสดงผล 4 3 2 3" xfId="16100" xr:uid="{54926CA5-9A2E-4E2B-82CC-31B82CA7BC3D}"/>
    <cellStyle name="แสดงผล 4 3 3" xfId="8499" xr:uid="{08C99CE1-E24C-4816-AF4A-F9D8A579B318}"/>
    <cellStyle name="แสดงผล 4 3 3 2" xfId="18930" xr:uid="{706BCE98-2F07-4946-8900-2D562570A25D}"/>
    <cellStyle name="แสดงผล 4 3 3 3" xfId="14188" xr:uid="{E6BB19C6-655C-4BBE-8C82-A0740D962862}"/>
    <cellStyle name="แสดงผล 4 3 4" xfId="19150" xr:uid="{0678E106-7448-4AF4-81D9-BB5F13556E16}"/>
    <cellStyle name="แสดงผล 4 3 5" xfId="14408" xr:uid="{7CAFF78D-2DD1-4CB0-8E56-6624B84E7157}"/>
    <cellStyle name="แสดงผล 4 4" xfId="17666" xr:uid="{7E70E596-3D2A-4E73-845B-8A9C471F1398}"/>
    <cellStyle name="แสดงผล 4 5" xfId="12849" xr:uid="{491A8315-6010-4FF7-9FA0-3BDFF8E75A40}"/>
    <cellStyle name="แสดงผล 5" xfId="6180" xr:uid="{2F1DD074-F4B6-494A-A72B-D6EB6826B72D}"/>
    <cellStyle name="แสดงผล 5 2" xfId="6657" xr:uid="{C2246440-00DD-4C2C-BF18-738FB03CA37D}"/>
    <cellStyle name="แสดงผล 5 2 2" xfId="9510" xr:uid="{B717B02B-26FA-48A9-A2E4-21E49D8B6BFE}"/>
    <cellStyle name="แสดงผล 5 2 2 2" xfId="11228" xr:uid="{85EBAB25-1660-4225-854B-B2775FE76BEA}"/>
    <cellStyle name="แสดงผล 5 2 2 2 2" xfId="21637" xr:uid="{A7ECB989-6DE7-4767-83E1-61B1B802D17A}"/>
    <cellStyle name="แสดงผล 5 2 2 2 3" xfId="16895" xr:uid="{A2D1907E-5FBD-4AFA-99BD-F9AC66D446FD}"/>
    <cellStyle name="แสดงผล 5 2 2 3" xfId="10105" xr:uid="{B4133F49-4C07-4C18-A621-AAA1C58E976C}"/>
    <cellStyle name="แสดงผล 5 2 2 3 2" xfId="20514" xr:uid="{4802CE7C-6262-4110-9796-55C1FC536181}"/>
    <cellStyle name="แสดงผล 5 2 2 3 3" xfId="15772" xr:uid="{3C5FDA49-D033-4E6D-AE33-B027F42E4DB8}"/>
    <cellStyle name="แสดงผล 5 2 2 4" xfId="19938" xr:uid="{D39C3A5D-C474-4FE6-B100-D74A1588036C}"/>
    <cellStyle name="แสดงผล 5 2 2 5" xfId="15196" xr:uid="{570E7478-2BBA-4A79-8D4D-52A4DD97740F}"/>
    <cellStyle name="แสดงผล 5 2 3" xfId="18479" xr:uid="{6930656F-82E5-4908-819D-F5318BD5BD9B}"/>
    <cellStyle name="แสดงผล 5 2 4" xfId="13638" xr:uid="{A752B747-E556-4F2E-965B-C326639CBD1B}"/>
    <cellStyle name="แสดงผล 5 3" xfId="9065" xr:uid="{08423B75-D606-43FB-BFE0-6689D4AB4887}"/>
    <cellStyle name="แสดงผล 5 3 2" xfId="10785" xr:uid="{01AE0DF5-4037-43A4-874F-B5AF28B1B9F7}"/>
    <cellStyle name="แสดงผล 5 3 2 2" xfId="21194" xr:uid="{7B87F468-B7BC-46E2-ADC8-2B53265261E8}"/>
    <cellStyle name="แสดงผล 5 3 2 3" xfId="16452" xr:uid="{8B59B1CE-3B18-48E5-8B87-77EE66537513}"/>
    <cellStyle name="แสดงผล 5 3 3" xfId="10125" xr:uid="{BA0A72AE-AFE3-4616-BF2B-A34E1F15E191}"/>
    <cellStyle name="แสดงผล 5 3 3 2" xfId="20534" xr:uid="{5C1DEC1B-DB41-435B-9DB8-FDDC640D5AFA}"/>
    <cellStyle name="แสดงผล 5 3 3 3" xfId="15792" xr:uid="{DEE1FEA0-ACE8-4852-9B34-625D94AAC259}"/>
    <cellStyle name="แสดงผล 5 3 4" xfId="19494" xr:uid="{E88ED8AA-3182-4A9D-B928-8FC2AB9FDEEA}"/>
    <cellStyle name="แสดงผล 5 3 5" xfId="14752" xr:uid="{942B0BD9-A564-4B45-ABAD-375D0660D28F}"/>
    <cellStyle name="แสดงผล 5 4" xfId="18022" xr:uid="{B86EBCCC-588D-43CE-87AA-BC2B3F69D107}"/>
    <cellStyle name="แสดงผล 5 5" xfId="13172" xr:uid="{E11F00BD-822D-42E7-B4B2-D5BA05944EDE}"/>
    <cellStyle name="แสดงผล 6" xfId="6079" xr:uid="{FB217F69-F7F0-4780-ACA2-AD3F68399BC1}"/>
    <cellStyle name="แสดงผล 6 2" xfId="8976" xr:uid="{AACAEE89-07EE-4D27-AD29-C8F6A7DF3BA7}"/>
    <cellStyle name="แสดงผล 6 2 2" xfId="10695" xr:uid="{0A31AB5A-261B-47B2-A7E5-B6FA28379BA7}"/>
    <cellStyle name="แสดงผล 6 2 2 2" xfId="21104" xr:uid="{711360F0-86AC-4BB5-8C2B-5BB5EC84ECC3}"/>
    <cellStyle name="แสดงผล 6 2 2 3" xfId="16362" xr:uid="{12C9DD4B-D53B-4E5E-A3E4-83F506A85EA8}"/>
    <cellStyle name="แสดงผล 6 2 3" xfId="11584" xr:uid="{D801281D-E20B-4545-97CA-1C74486B1ADA}"/>
    <cellStyle name="แสดงผล 6 2 3 2" xfId="21978" xr:uid="{ECAD9AE1-A7B0-4614-869E-C914AA3D6820}"/>
    <cellStyle name="แสดงผล 6 2 3 3" xfId="17236" xr:uid="{DBF66CFA-C455-4161-9D59-3A5EBFD003CA}"/>
    <cellStyle name="แสดงผล 6 2 4" xfId="19405" xr:uid="{B100F05C-4765-434A-A7E2-262669152DA8}"/>
    <cellStyle name="แสดงผล 6 2 5" xfId="14663" xr:uid="{DF06D28D-67AD-45F3-8E9A-56840D8EC1CD}"/>
    <cellStyle name="แสดงผล 6 3" xfId="17929" xr:uid="{B795A179-B1EB-4E0B-9BD8-ABB5507CCA4F}"/>
    <cellStyle name="แสดงผล 6 4" xfId="13077" xr:uid="{AB6EE404-7B09-453B-8052-F8F2A113F0F4}"/>
    <cellStyle name="แสดงผล 7" xfId="5290" xr:uid="{868A91EB-66E8-4D3C-BAA0-F9DC19FEB195}"/>
    <cellStyle name="แสดงผล 7 2" xfId="10346" xr:uid="{4BAA6DA9-95AD-43F9-B5D0-3939FBE06A02}"/>
    <cellStyle name="แสดงผล 7 2 2" xfId="20754" xr:uid="{5A7715FB-15DE-4EC0-9040-7BE425F56072}"/>
    <cellStyle name="แสดงผล 7 2 3" xfId="16012" xr:uid="{5D41151F-B701-4111-9640-19B0D8EE2F30}"/>
    <cellStyle name="แสดงผล 7 3" xfId="9900" xr:uid="{29686D24-8E9D-4E1A-A04D-A1808F093C0E}"/>
    <cellStyle name="แสดงผล 7 3 2" xfId="20316" xr:uid="{965AE96D-6F9A-4DA7-B13D-A78C4A2604FE}"/>
    <cellStyle name="แสดงผล 7 3 3" xfId="15574" xr:uid="{E4FA2BDC-B435-41EE-B06B-1967E97B515E}"/>
    <cellStyle name="แสดงผล 7 4" xfId="18969" xr:uid="{5AD0E787-BA62-4DA6-8F59-35751E949832}"/>
    <cellStyle name="แสดงผล 7 5" xfId="14227" xr:uid="{42C8AD5C-D2C7-44A4-88C3-27FDC01CFD72}"/>
    <cellStyle name="แสดงผล 8" xfId="17574" xr:uid="{7384A587-EB45-43AB-B9A2-1AC7D3FF5FE0}"/>
    <cellStyle name="แสดงผล 9" xfId="11985" xr:uid="{54800B64-8580-49DE-B6C9-A196A0AE864C}"/>
    <cellStyle name="การคำนวณ" xfId="4696" xr:uid="{D9BE2B9B-38B2-443C-9492-AABE1D879CAE}"/>
    <cellStyle name="การคำนวณ 2" xfId="5945" xr:uid="{31159672-006E-44B6-B23A-9F5B69F52F9C}"/>
    <cellStyle name="การคำนวณ 2 2" xfId="6285" xr:uid="{9763CE9D-E5A8-4809-864A-081122D4752C}"/>
    <cellStyle name="การคำนวณ 2 2 2" xfId="6758" xr:uid="{81E8311C-0C34-43AE-89F1-5D278712BC0A}"/>
    <cellStyle name="การคำนวณ 2 2 2 2" xfId="9603" xr:uid="{1E3254A4-D0DC-4FC4-BC79-25B7CDAB6706}"/>
    <cellStyle name="การคำนวณ 2 2 2 2 2" xfId="11326" xr:uid="{3A87BC30-2FDF-4C62-8E56-5222F203AFA6}"/>
    <cellStyle name="การคำนวณ 2 2 2 2 2 2" xfId="21735" xr:uid="{57FEE806-02C6-4412-9EAB-B0482A1FE12F}"/>
    <cellStyle name="การคำนวณ 2 2 2 2 2 3" xfId="16993" xr:uid="{5EE05B50-F079-4671-8848-1918F9EC3002}"/>
    <cellStyle name="การคำนวณ 2 2 2 2 3" xfId="8415" xr:uid="{2A52E39B-95CC-4F71-97F2-9E40AD8F03B6}"/>
    <cellStyle name="การคำนวณ 2 2 2 2 3 2" xfId="18826" xr:uid="{FD23BE60-2216-4FA5-A8C7-1E8A44B0BE60}"/>
    <cellStyle name="การคำนวณ 2 2 2 2 3 3" xfId="14084" xr:uid="{603CC090-B719-471F-AFE4-F0CA29478198}"/>
    <cellStyle name="การคำนวณ 2 2 2 2 4" xfId="20031" xr:uid="{FA434B0F-7F45-4F66-B3A8-2AA08B1A65EC}"/>
    <cellStyle name="การคำนวณ 2 2 2 2 5" xfId="15289" xr:uid="{96945FB6-62DF-4FF6-AE2C-2809F6D89924}"/>
    <cellStyle name="การคำนวณ 2 2 2 3" xfId="18577" xr:uid="{2D9AA6C5-29BD-4316-8214-1617D2E16A1E}"/>
    <cellStyle name="การคำนวณ 2 2 2 4" xfId="13739" xr:uid="{968425F0-F208-447C-930A-4C256DAAF7FD}"/>
    <cellStyle name="การคำนวณ 2 2 3" xfId="9159" xr:uid="{271845D7-9510-4722-A2C7-977B0C5B9F97}"/>
    <cellStyle name="การคำนวณ 2 2 3 2" xfId="10887" xr:uid="{4E063E18-6AD8-47CB-9DE8-3B4415753D63}"/>
    <cellStyle name="การคำนวณ 2 2 3 2 2" xfId="21296" xr:uid="{12782EA5-C08B-4080-B70F-EC92C3083DAB}"/>
    <cellStyle name="การคำนวณ 2 2 3 2 3" xfId="16554" xr:uid="{53B0C186-963E-4357-975D-358CCDBD0F79}"/>
    <cellStyle name="การคำนวณ 2 2 3 3" xfId="10179" xr:uid="{E992681D-27FD-4A7E-BAD5-AD80C926D621}"/>
    <cellStyle name="การคำนวณ 2 2 3 3 2" xfId="20588" xr:uid="{88787EF0-EE93-4E72-A025-8B06B0900C2D}"/>
    <cellStyle name="การคำนวณ 2 2 3 3 3" xfId="15846" xr:uid="{7D551E42-7243-43E0-81EB-DE5F000BF150}"/>
    <cellStyle name="การคำนวณ 2 2 3 4" xfId="19588" xr:uid="{F9C943BE-20E6-4709-A7A2-BF77483D471C}"/>
    <cellStyle name="การคำนวณ 2 2 3 5" xfId="14846" xr:uid="{1EF5EE3F-90FC-4B09-94D1-079657ADE5BE}"/>
    <cellStyle name="การคำนวณ 2 2 4" xfId="18124" xr:uid="{1F803537-0013-4E68-8B63-32A9C87C7196}"/>
    <cellStyle name="การคำนวณ 2 2 5" xfId="13277" xr:uid="{472A3799-A584-4B7C-B749-18B65B1A4CE3}"/>
    <cellStyle name="การคำนวณ 2 3" xfId="6417" xr:uid="{E7558508-4891-4A55-9146-A817C00A79E2}"/>
    <cellStyle name="การคำนวณ 2 3 2" xfId="6882" xr:uid="{D85FF75A-1B74-4837-92CD-C9C179801BCA}"/>
    <cellStyle name="การคำนวณ 2 3 2 2" xfId="9719" xr:uid="{4D7BEE5E-A5B2-4ED5-9D56-5EA8D5C15CBE}"/>
    <cellStyle name="การคำนวณ 2 3 2 2 2" xfId="11444" xr:uid="{9D1B7236-0225-44E4-94ED-E2786B58C5FC}"/>
    <cellStyle name="การคำนวณ 2 3 2 2 2 2" xfId="21853" xr:uid="{8B4DEB5D-FE69-4D58-85BE-33B0B03CB4B2}"/>
    <cellStyle name="การคำนวณ 2 3 2 2 2 3" xfId="17111" xr:uid="{D80ED173-0209-4BF0-8EC9-A7393AB24EC7}"/>
    <cellStyle name="การคำนวณ 2 3 2 2 3" xfId="11593" xr:uid="{53E63986-51A3-464D-BBDA-F04FDE3E8BC4}"/>
    <cellStyle name="การคำนวณ 2 3 2 2 3 2" xfId="21987" xr:uid="{2F4E52F9-4376-4902-AD5C-5DC0F30911E3}"/>
    <cellStyle name="การคำนวณ 2 3 2 2 3 3" xfId="17245" xr:uid="{E7396AF1-DBF1-4740-BEF0-F0A1DD742BE9}"/>
    <cellStyle name="การคำนวณ 2 3 2 2 4" xfId="20147" xr:uid="{C9CC6FBD-4C62-4D70-9366-78E147A2134B}"/>
    <cellStyle name="การคำนวณ 2 3 2 2 5" xfId="15405" xr:uid="{ED8DC932-608A-4282-BBBD-0462706CAC2C}"/>
    <cellStyle name="การคำนวณ 2 3 2 3" xfId="18699" xr:uid="{B818F7FF-E746-4294-B238-B443DF1AB1D4}"/>
    <cellStyle name="การคำนวณ 2 3 2 4" xfId="13863" xr:uid="{2EAD6160-A326-4CAD-9FBF-FE951FCF72B7}"/>
    <cellStyle name="การคำนวณ 2 3 3" xfId="9284" xr:uid="{8B50C78A-908E-40C6-AC0E-27CDB90EAC60}"/>
    <cellStyle name="การคำนวณ 2 3 3 2" xfId="11013" xr:uid="{4B08BEDD-7030-4FD8-887E-9DC401C5C315}"/>
    <cellStyle name="การคำนวณ 2 3 3 2 2" xfId="21422" xr:uid="{2BD89E09-68CD-45E6-A9C2-4ECEF0F3F17A}"/>
    <cellStyle name="การคำนวณ 2 3 3 2 3" xfId="16680" xr:uid="{DBD34C43-8B80-4325-B057-2E6FEE23835F}"/>
    <cellStyle name="การคำนวณ 2 3 3 3" xfId="8587" xr:uid="{5E759C4B-237A-42A4-B1C6-5DF7B42B3A34}"/>
    <cellStyle name="การคำนวณ 2 3 3 3 2" xfId="19016" xr:uid="{B62968CD-69CE-45A7-8BAA-328805304DC0}"/>
    <cellStyle name="การคำนวณ 2 3 3 3 3" xfId="14274" xr:uid="{14FBCE0F-46D5-4C11-8293-E5DD04F6C900}"/>
    <cellStyle name="การคำนวณ 2 3 3 4" xfId="19713" xr:uid="{620D9C32-3F8D-4204-B1DC-1527C0A6243F}"/>
    <cellStyle name="การคำนวณ 2 3 3 5" xfId="14971" xr:uid="{443ACD4D-C8D8-4DF0-8FD9-F4C029287035}"/>
    <cellStyle name="การคำนวณ 2 3 4" xfId="18254" xr:uid="{1A780F02-C8EC-4E00-B573-60EB429B7BEA}"/>
    <cellStyle name="การคำนวณ 2 3 5" xfId="13409" xr:uid="{27376C7A-9B79-44D8-AA2E-9842C14EC080}"/>
    <cellStyle name="การคำนวณ 2 4" xfId="5814" xr:uid="{1469EEED-2396-4EB8-8918-651B0471ED0C}"/>
    <cellStyle name="การคำนวณ 2 4 2" xfId="8753" xr:uid="{5E781949-14DE-4C2F-94C4-2F6959C542A3}"/>
    <cellStyle name="การคำนวณ 2 4 2 2" xfId="10466" xr:uid="{DDAA2BFC-58EB-4451-98AF-69FC9B511B4F}"/>
    <cellStyle name="การคำนวณ 2 4 2 2 2" xfId="20875" xr:uid="{607844BD-E3E6-4DB7-BB46-9A994B5BF4E5}"/>
    <cellStyle name="การคำนวณ 2 4 2 2 3" xfId="16133" xr:uid="{5BC28CB6-8930-4D66-961A-CBF1DCC0CF67}"/>
    <cellStyle name="การคำนวณ 2 4 2 3" xfId="9869" xr:uid="{48093D32-A89C-468B-AD0B-9F24BE376E04}"/>
    <cellStyle name="การคำนวณ 2 4 2 3 2" xfId="20286" xr:uid="{8BC4D92A-98A5-4A71-B199-C179F6284527}"/>
    <cellStyle name="การคำนวณ 2 4 2 3 3" xfId="15544" xr:uid="{C4AF84BF-F474-4355-ACF9-EF943E86831E}"/>
    <cellStyle name="การคำนวณ 2 4 2 4" xfId="19182" xr:uid="{6D87A622-2A0F-4790-B3A8-F5B3B1BBD2B3}"/>
    <cellStyle name="การคำนวณ 2 4 2 5" xfId="14440" xr:uid="{6FA210D9-0C64-4416-912B-C9FC51850B8A}"/>
    <cellStyle name="การคำนวณ 2 4 3" xfId="17699" xr:uid="{0621ED6E-578B-438F-BCA4-4734A2C45C96}"/>
    <cellStyle name="การคำนวณ 2 4 4" xfId="12883" xr:uid="{1D073E33-3B38-4623-AFB8-440D3F3353E1}"/>
    <cellStyle name="การคำนวณ 2 5" xfId="8866" xr:uid="{26BA09AB-5039-42F1-A28A-754E3DDC2A9C}"/>
    <cellStyle name="การคำนวณ 2 5 2" xfId="10585" xr:uid="{FE163A53-D76B-4051-8EF8-324EC89F9173}"/>
    <cellStyle name="การคำนวณ 2 5 2 2" xfId="20994" xr:uid="{31FBB126-10B2-4517-8F30-674C9A403B2D}"/>
    <cellStyle name="การคำนวณ 2 5 2 3" xfId="16252" xr:uid="{643CB5C9-54BF-4EA3-954E-1C4B2558412F}"/>
    <cellStyle name="การคำนวณ 2 5 3" xfId="8349" xr:uid="{B4DE3440-ACF0-46C5-AB3C-574C08C1BEBC}"/>
    <cellStyle name="การคำนวณ 2 5 3 2" xfId="18760" xr:uid="{C5508F99-7A5E-49D0-A8EE-1F1C7B9BA436}"/>
    <cellStyle name="การคำนวณ 2 5 3 3" xfId="14018" xr:uid="{7F62DCA7-E8A7-4D7A-B43D-DCC228881942}"/>
    <cellStyle name="การคำนวณ 2 5 4" xfId="19295" xr:uid="{49904F0A-DFB9-4415-9453-917EC6FBAA5C}"/>
    <cellStyle name="การคำนวณ 2 5 5" xfId="14553" xr:uid="{B2B307BC-6BC6-4887-9480-32601F2FCDA0}"/>
    <cellStyle name="การคำนวณ 2 6" xfId="17818" xr:uid="{1734080A-DFF3-4B73-BD52-FDE02E755305}"/>
    <cellStyle name="การคำนวณ 2 7" xfId="12213" xr:uid="{1CFB9990-72BE-4D93-A22D-EB617D83DDB1}"/>
    <cellStyle name="การคำนวณ 3" xfId="6007" xr:uid="{C0A01794-C77C-4932-A4FF-E1F6159BEBE0}"/>
    <cellStyle name="การคำนวณ 3 2" xfId="6203" xr:uid="{C90C5136-2AE5-4390-BBC0-87497ACA1A34}"/>
    <cellStyle name="การคำนวณ 3 2 2" xfId="6678" xr:uid="{96150108-415B-4B37-8A83-9ECDB30428F3}"/>
    <cellStyle name="การคำนวณ 3 2 2 2" xfId="9529" xr:uid="{BF134136-E7A5-49F5-A2A4-7A975853E66F}"/>
    <cellStyle name="การคำนวณ 3 2 2 2 2" xfId="11247" xr:uid="{C9420651-7389-4A96-8170-AAB4F8833586}"/>
    <cellStyle name="การคำนวณ 3 2 2 2 2 2" xfId="21656" xr:uid="{299A7745-8CF1-41DA-903B-6D3E0BC48E73}"/>
    <cellStyle name="การคำนวณ 3 2 2 2 2 3" xfId="16914" xr:uid="{E7E0FDF8-696B-4156-8ED5-611BD4A3C5B5}"/>
    <cellStyle name="การคำนวณ 3 2 2 2 3" xfId="11611" xr:uid="{B6178D9E-A1B4-42A6-ADB1-E1F58C0FED21}"/>
    <cellStyle name="การคำนวณ 3 2 2 2 3 2" xfId="22005" xr:uid="{43B3BC21-F943-472C-8446-548CBF5C7898}"/>
    <cellStyle name="การคำนวณ 3 2 2 2 3 3" xfId="17263" xr:uid="{D901DFA1-377F-40F2-BEF9-068FE9EE443E}"/>
    <cellStyle name="การคำนวณ 3 2 2 2 4" xfId="19957" xr:uid="{CEA215CE-4E58-4CBA-8222-2E0B02B21260}"/>
    <cellStyle name="การคำนวณ 3 2 2 2 5" xfId="15215" xr:uid="{56A0B513-1357-4258-8440-B41AAA0390B6}"/>
    <cellStyle name="การคำนวณ 3 2 2 3" xfId="18499" xr:uid="{FDDCD301-F1A9-4B0E-B23D-C64EE568F3B0}"/>
    <cellStyle name="การคำนวณ 3 2 2 4" xfId="13659" xr:uid="{ABBF3003-D805-4B0E-BC4F-D565C773DC34}"/>
    <cellStyle name="การคำนวณ 3 2 3" xfId="9084" xr:uid="{1680DABA-65D7-48B2-9AF4-BD55A6D7B1A5}"/>
    <cellStyle name="การคำนวณ 3 2 3 2" xfId="10806" xr:uid="{B3A68047-0473-4A05-8E64-A60D81F01F42}"/>
    <cellStyle name="การคำนวณ 3 2 3 2 2" xfId="21215" xr:uid="{2319D67D-39E4-44BE-8761-5C9CF2B5C2E2}"/>
    <cellStyle name="การคำนวณ 3 2 3 2 3" xfId="16473" xr:uid="{70455C74-D7C4-4F9F-B05D-BE7FCCDB9426}"/>
    <cellStyle name="การคำนวณ 3 2 3 3" xfId="11545" xr:uid="{9E924821-10D8-4B94-A73D-26D5E50451FE}"/>
    <cellStyle name="การคำนวณ 3 2 3 3 2" xfId="21939" xr:uid="{78109D72-ABDB-4587-98D5-A8888EB35E3B}"/>
    <cellStyle name="การคำนวณ 3 2 3 3 3" xfId="17197" xr:uid="{138486DA-A349-4793-8FD8-96B6F63AF841}"/>
    <cellStyle name="การคำนวณ 3 2 3 4" xfId="19513" xr:uid="{65799195-D9B4-44CE-B184-1433AC12BC6F}"/>
    <cellStyle name="การคำนวณ 3 2 3 5" xfId="14771" xr:uid="{50EEA85E-4279-4115-B5E3-F67EB4ADC15F}"/>
    <cellStyle name="การคำนวณ 3 2 4" xfId="18044" xr:uid="{3A782DDC-BCF0-4ED7-A30F-71EC933374A9}"/>
    <cellStyle name="การคำนวณ 3 2 5" xfId="13195" xr:uid="{BFBE53A4-5373-43B1-9196-02DECEA32905}"/>
    <cellStyle name="การคำนวณ 3 3" xfId="6299" xr:uid="{7A12219E-E230-4D88-9181-BCC0947AE9CA}"/>
    <cellStyle name="การคำนวณ 3 3 2" xfId="6771" xr:uid="{342554B1-5912-49B4-95FD-66DF90A2E54B}"/>
    <cellStyle name="การคำนวณ 3 3 2 2" xfId="9614" xr:uid="{76E7B2C0-A5BC-4441-AD05-3740C8836098}"/>
    <cellStyle name="การคำนวณ 3 3 2 2 2" xfId="11338" xr:uid="{402928BC-406A-4890-BD9C-CCD52C7E4495}"/>
    <cellStyle name="การคำนวณ 3 3 2 2 2 2" xfId="21747" xr:uid="{AEEABB35-EC59-46A3-83B2-4E5EA41743DC}"/>
    <cellStyle name="การคำนวณ 3 3 2 2 2 3" xfId="17005" xr:uid="{AB88B858-EA32-442C-A179-B078C79F16B3}"/>
    <cellStyle name="การคำนวณ 3 3 2 2 3" xfId="9871" xr:uid="{77EB256F-DB13-4867-A5AC-CA5EBFC4C372}"/>
    <cellStyle name="การคำนวณ 3 3 2 2 3 2" xfId="20288" xr:uid="{0429A8E1-53F8-46A7-B555-FE40D1BDF450}"/>
    <cellStyle name="การคำนวณ 3 3 2 2 3 3" xfId="15546" xr:uid="{F901AB86-7B0B-4D30-AFC6-7D09DCA3FAFF}"/>
    <cellStyle name="การคำนวณ 3 3 2 2 4" xfId="20042" xr:uid="{4B6C46A8-94F6-4EFE-99DF-7F5BC7B131FD}"/>
    <cellStyle name="การคำนวณ 3 3 2 2 5" xfId="15300" xr:uid="{F7A8EC9F-9E49-4A86-BDCF-574A87F860EB}"/>
    <cellStyle name="การคำนวณ 3 3 2 3" xfId="18590" xr:uid="{DB7E9F0F-7D2C-4164-98E3-D7E3A3153088}"/>
    <cellStyle name="การคำนวณ 3 3 2 4" xfId="13752" xr:uid="{C6A7950F-42E7-4AAD-989D-D7C10AD12204}"/>
    <cellStyle name="การคำนวณ 3 3 3" xfId="9173" xr:uid="{97DE8D9E-DB84-4C7E-BEAA-42BC71E67A12}"/>
    <cellStyle name="การคำนวณ 3 3 3 2" xfId="10900" xr:uid="{5E8F66B7-BB04-43CF-AA17-C7E78781FEE7}"/>
    <cellStyle name="การคำนวณ 3 3 3 2 2" xfId="21309" xr:uid="{D1BF283E-0873-46A9-AFA7-BE915D796E34}"/>
    <cellStyle name="การคำนวณ 3 3 3 2 3" xfId="16567" xr:uid="{2BBDDFED-6C2B-409B-8E4E-15BC013619FF}"/>
    <cellStyle name="การคำนวณ 3 3 3 3" xfId="9956" xr:uid="{3B317CDA-63EA-4AEA-91F4-C51150971E1C}"/>
    <cellStyle name="การคำนวณ 3 3 3 3 2" xfId="20369" xr:uid="{E06F6F14-DF2A-4CDE-8DBD-D49D7C6455BF}"/>
    <cellStyle name="การคำนวณ 3 3 3 3 3" xfId="15627" xr:uid="{BBB085D0-C11E-40B0-85D4-4589DDCBCEB0}"/>
    <cellStyle name="การคำนวณ 3 3 3 4" xfId="19602" xr:uid="{66B023DF-C4D7-44D0-A368-F0FFBAC52F97}"/>
    <cellStyle name="การคำนวณ 3 3 3 5" xfId="14860" xr:uid="{0E765A7D-DFE9-4CFC-A727-C77E1798EC3A}"/>
    <cellStyle name="การคำนวณ 3 3 4" xfId="18138" xr:uid="{FA98BB6A-B77B-4C78-A02A-75DD64668BE3}"/>
    <cellStyle name="การคำนวณ 3 3 5" xfId="13291" xr:uid="{7DD9968E-8566-4D30-ABA4-0310AEA1C69F}"/>
    <cellStyle name="การคำนวณ 3 4" xfId="6428" xr:uid="{84122714-129B-40A0-981D-A79E40DCB336}"/>
    <cellStyle name="การคำนวณ 3 4 2" xfId="6893" xr:uid="{89869F9C-8FC7-492E-8E72-8B1A1CC28320}"/>
    <cellStyle name="การคำนวณ 3 4 2 2" xfId="9729" xr:uid="{51AB27A2-54BF-4D46-9EE5-A1B6E78F7A3F}"/>
    <cellStyle name="การคำนวณ 3 4 2 2 2" xfId="11455" xr:uid="{AE20E8A3-DD5C-4EC3-9441-F9D860BD47BB}"/>
    <cellStyle name="การคำนวณ 3 4 2 2 2 2" xfId="21864" xr:uid="{ED70F9B8-C2A3-4951-BE9B-C9514791C257}"/>
    <cellStyle name="การคำนวณ 3 4 2 2 2 3" xfId="17122" xr:uid="{067EEC86-9362-42F7-98F8-6E64AA6F7936}"/>
    <cellStyle name="การคำนวณ 3 4 2 2 3" xfId="11724" xr:uid="{6B54AD5B-74B0-4771-A516-ABFD4CBA493D}"/>
    <cellStyle name="การคำนวณ 3 4 2 2 3 2" xfId="22118" xr:uid="{98BFA48F-5855-4287-BC46-57D7D5F82109}"/>
    <cellStyle name="การคำนวณ 3 4 2 2 3 3" xfId="17376" xr:uid="{223511D7-E932-4FCB-811F-DC92E08DBCA5}"/>
    <cellStyle name="การคำนวณ 3 4 2 2 4" xfId="20157" xr:uid="{F91C0A6E-A63C-4396-9DD7-F7DF65650121}"/>
    <cellStyle name="การคำนวณ 3 4 2 2 5" xfId="15415" xr:uid="{135D5006-A89F-4CE5-9864-D76AF2524DFF}"/>
    <cellStyle name="การคำนวณ 3 4 2 3" xfId="18710" xr:uid="{C221ACC8-973B-4CE6-81FC-E0DCBCFCAAFC}"/>
    <cellStyle name="การคำนวณ 3 4 2 4" xfId="13874" xr:uid="{4F2D3D0A-328E-4497-BD4F-70BDA71D2F22}"/>
    <cellStyle name="การคำนวณ 3 4 3" xfId="9294" xr:uid="{02FD9938-407A-410F-8C05-8B5B200CD270}"/>
    <cellStyle name="การคำนวณ 3 4 3 2" xfId="11024" xr:uid="{76D9A6F3-1A25-492C-AC6C-906E79D15389}"/>
    <cellStyle name="การคำนวณ 3 4 3 2 2" xfId="21433" xr:uid="{93348340-6CCD-4E65-8CF4-7ABB09B0B574}"/>
    <cellStyle name="การคำนวณ 3 4 3 2 3" xfId="16691" xr:uid="{BEBA7A4D-3005-4773-BAD1-2BFF97BC67E3}"/>
    <cellStyle name="การคำนวณ 3 4 3 3" xfId="10190" xr:uid="{ACCC56A5-E23F-4A89-AC34-40B79006AEFE}"/>
    <cellStyle name="การคำนวณ 3 4 3 3 2" xfId="20599" xr:uid="{C81E193E-82AF-4698-B668-C6A10FAB9ECA}"/>
    <cellStyle name="การคำนวณ 3 4 3 3 3" xfId="15857" xr:uid="{89CAD8ED-A0E7-456A-A5DE-F031DCAA687E}"/>
    <cellStyle name="การคำนวณ 3 4 3 4" xfId="19723" xr:uid="{EFFB7972-F261-41AE-864A-6ACAE1A9A9D4}"/>
    <cellStyle name="การคำนวณ 3 4 3 5" xfId="14981" xr:uid="{0BB6CF32-869B-4038-90F6-54617A934A53}"/>
    <cellStyle name="การคำนวณ 3 4 4" xfId="18265" xr:uid="{ABEAD07D-C6C4-4247-95CB-96DAA26869C1}"/>
    <cellStyle name="การคำนวณ 3 4 5" xfId="13420" xr:uid="{CBCEDBA2-EC80-4BB4-98B7-F88B16BACBCC}"/>
    <cellStyle name="การคำนวณ 3 5" xfId="6457" xr:uid="{C0BE1DA7-D604-477D-B3FD-9F6C835F92A6}"/>
    <cellStyle name="การคำนวณ 3 5 2" xfId="9321" xr:uid="{1CDFFE9F-EB87-4AD3-9AF9-D37254E73586}"/>
    <cellStyle name="การคำนวณ 3 5 2 2" xfId="11046" xr:uid="{0332CE98-CB11-42B7-8FA8-8A9D3C03CBE1}"/>
    <cellStyle name="การคำนวณ 3 5 2 2 2" xfId="21455" xr:uid="{4A6821ED-93F3-428B-AFD5-21E4EF57573A}"/>
    <cellStyle name="การคำนวณ 3 5 2 2 3" xfId="16713" xr:uid="{4EE3BACF-DA07-48A9-A546-73BEE8994A42}"/>
    <cellStyle name="การคำนวณ 3 5 2 3" xfId="10263" xr:uid="{79630106-024B-40FB-9097-FE3BBE3F8BBF}"/>
    <cellStyle name="การคำนวณ 3 5 2 3 2" xfId="20672" xr:uid="{12B9C75E-90EF-46D3-81FF-3B01BAE3DF98}"/>
    <cellStyle name="การคำนวณ 3 5 2 3 3" xfId="15930" xr:uid="{F028A01E-9D2A-4A3D-A12F-227B12C461E1}"/>
    <cellStyle name="การคำนวณ 3 5 2 4" xfId="19750" xr:uid="{EC84602D-C70D-47E5-A153-F6CB486E0E22}"/>
    <cellStyle name="การคำนวณ 3 5 2 5" xfId="15008" xr:uid="{DDCF188E-D0C9-49F0-8216-2DF45CFFC956}"/>
    <cellStyle name="การคำนวณ 3 5 3" xfId="18293" xr:uid="{3CB734AB-D240-45C1-9AED-B1CBF052EE6A}"/>
    <cellStyle name="การคำนวณ 3 5 4" xfId="13448" xr:uid="{E2097B73-3FB6-4C0A-B244-A9FC27A21307}"/>
    <cellStyle name="การคำนวณ 3 6" xfId="8920" xr:uid="{C0C13201-D680-4B87-80BD-19AC759B12BE}"/>
    <cellStyle name="การคำนวณ 3 6 2" xfId="10637" xr:uid="{FB870B8A-DF42-4D60-8B8A-F95B8F4E985A}"/>
    <cellStyle name="การคำนวณ 3 6 2 2" xfId="21046" xr:uid="{282A8547-D53D-4ECD-987C-6733C5887F2B}"/>
    <cellStyle name="การคำนวณ 3 6 2 3" xfId="16304" xr:uid="{5C72F5C3-F149-478D-A838-DA2419F7D71E}"/>
    <cellStyle name="การคำนวณ 3 6 3" xfId="8561" xr:uid="{CBE93B9F-9DF8-44A5-A907-3802E3A8CF06}"/>
    <cellStyle name="การคำนวณ 3 6 3 2" xfId="18990" xr:uid="{E03DB98A-14A9-4DDA-93D6-ECA8CA0A0A93}"/>
    <cellStyle name="การคำนวณ 3 6 3 3" xfId="14248" xr:uid="{A546721F-E73A-481D-9A95-9C004D0E268A}"/>
    <cellStyle name="การคำนวณ 3 6 4" xfId="19349" xr:uid="{77D15ACC-24FE-44CE-948E-5A2283957AC4}"/>
    <cellStyle name="การคำนวณ 3 6 5" xfId="14607" xr:uid="{17E57E5B-F0EC-4199-9569-F5D8EAE07337}"/>
    <cellStyle name="การคำนวณ 3 7" xfId="17872" xr:uid="{1034C966-AC4D-4BE3-A1F1-03D2BAF58670}"/>
    <cellStyle name="การคำนวณ 3 8" xfId="13016" xr:uid="{71543BE9-1EF2-46C2-A4A4-3C35335AAFF2}"/>
    <cellStyle name="การคำนวณ 4" xfId="5770" xr:uid="{367B4544-45BD-4703-9B85-CAA36D0823D7}"/>
    <cellStyle name="การคำนวณ 4 2" xfId="6501" xr:uid="{B019E0D2-1AD9-45CF-9817-AC5305136120}"/>
    <cellStyle name="การคำนวณ 4 2 2" xfId="9365" xr:uid="{AF852859-F8F3-44F7-81BE-41C401256ECD}"/>
    <cellStyle name="การคำนวณ 4 2 2 2" xfId="11078" xr:uid="{168C6CCF-941D-4E45-9A24-2523DB6A0568}"/>
    <cellStyle name="การคำนวณ 4 2 2 2 2" xfId="21487" xr:uid="{66C203DA-941E-4541-A926-83BB62C76E71}"/>
    <cellStyle name="การคำนวณ 4 2 2 2 3" xfId="16745" xr:uid="{C0BE8151-A77A-4869-934C-02CDD6BBEB2B}"/>
    <cellStyle name="การคำนวณ 4 2 2 3" xfId="9901" xr:uid="{A0CC3BDC-362E-4194-A273-1AD9E8ED3FBC}"/>
    <cellStyle name="การคำนวณ 4 2 2 3 2" xfId="20317" xr:uid="{4C854E3E-2A43-4615-A547-E896BC94BBB2}"/>
    <cellStyle name="การคำนวณ 4 2 2 3 3" xfId="15575" xr:uid="{2355DA96-95A5-4FDD-9221-1AEDDDA534E5}"/>
    <cellStyle name="การคำนวณ 4 2 2 4" xfId="19793" xr:uid="{AAE117CC-1D19-48F4-975F-BC808B2FA186}"/>
    <cellStyle name="การคำนวณ 4 2 2 5" xfId="15051" xr:uid="{1237A435-B06A-4F76-AA4F-A8CCEA9542E6}"/>
    <cellStyle name="การคำนวณ 4 2 3" xfId="18326" xr:uid="{8BB7A716-DB4B-4E64-B452-E7B777CC00F3}"/>
    <cellStyle name="การคำนวณ 4 2 4" xfId="13484" xr:uid="{99885B32-14F0-486E-B2D1-810CA494CA39}"/>
    <cellStyle name="การคำนวณ 4 3" xfId="8715" xr:uid="{792C2C40-111E-40D4-BE66-952E98AEB72D}"/>
    <cellStyle name="การคำนวณ 4 3 2" xfId="10426" xr:uid="{440F1CA2-E10A-4B69-A502-BB437EDE342F}"/>
    <cellStyle name="การคำนวณ 4 3 2 2" xfId="20835" xr:uid="{96CF4842-D48E-47BD-89BD-3F6677D78D6F}"/>
    <cellStyle name="การคำนวณ 4 3 2 3" xfId="16093" xr:uid="{BE1EDFBB-41AC-40CF-B56C-E55F72BCF02E}"/>
    <cellStyle name="การคำนวณ 4 3 3" xfId="9961" xr:uid="{6EE2F195-E39B-4EF7-B9CC-02F6FDA8C673}"/>
    <cellStyle name="การคำนวณ 4 3 3 2" xfId="20374" xr:uid="{D48E3131-0C9C-4963-882F-007FB23F7E72}"/>
    <cellStyle name="การคำนวณ 4 3 3 3" xfId="15632" xr:uid="{17565F7E-8195-4FEE-9CDC-246808204603}"/>
    <cellStyle name="การคำนวณ 4 3 4" xfId="19144" xr:uid="{65CB7DEC-AE65-4652-A2D9-4D1029593CD2}"/>
    <cellStyle name="การคำนวณ 4 3 5" xfId="14402" xr:uid="{6A73EA01-0B91-4648-950E-B8A15CBCA327}"/>
    <cellStyle name="การคำนวณ 4 4" xfId="17659" xr:uid="{0DC506AE-3A56-4169-BF8D-3CBF9562587E}"/>
    <cellStyle name="การคำนวณ 4 5" xfId="12842" xr:uid="{7D194021-0CCF-47ED-974F-3C0A15E20869}"/>
    <cellStyle name="การคำนวณ 5" xfId="5942" xr:uid="{BE89081D-85D2-4385-9EDE-E579B3A997B1}"/>
    <cellStyle name="การคำนวณ 5 2" xfId="6542" xr:uid="{C9CF31C9-F1C5-4A35-9159-994F937B898B}"/>
    <cellStyle name="การคำนวณ 5 2 2" xfId="9405" xr:uid="{82A4953D-9F1F-478B-B87D-B1CF92C12FD9}"/>
    <cellStyle name="การคำนวณ 5 2 2 2" xfId="11118" xr:uid="{560DB2C4-6E30-4E00-A185-2B78EBAE2C6A}"/>
    <cellStyle name="การคำนวณ 5 2 2 2 2" xfId="21527" xr:uid="{41C098E9-9741-4ECA-965A-A723F5DE9ABF}"/>
    <cellStyle name="การคำนวณ 5 2 2 2 3" xfId="16785" xr:uid="{2899CDFD-5B46-48C4-9F3B-61C7B0FAE595}"/>
    <cellStyle name="การคำนวณ 5 2 2 3" xfId="9821" xr:uid="{85E3D9D2-7FA4-4048-93FF-8DE130CDC7B1}"/>
    <cellStyle name="การคำนวณ 5 2 2 3 2" xfId="20241" xr:uid="{B57926FD-CDAE-4A70-B08D-519D30D1310F}"/>
    <cellStyle name="การคำนวณ 5 2 2 3 3" xfId="15499" xr:uid="{403793AC-244A-4997-A786-7003A0677829}"/>
    <cellStyle name="การคำนวณ 5 2 2 4" xfId="19833" xr:uid="{855250A9-82BA-4DF5-943F-D723A41EF3F3}"/>
    <cellStyle name="การคำนวณ 5 2 2 5" xfId="15091" xr:uid="{792C288E-2B00-4660-BB82-673DCCEE29A9}"/>
    <cellStyle name="การคำนวณ 5 2 3" xfId="18366" xr:uid="{E3183312-7EBF-4047-AE63-09DA30796642}"/>
    <cellStyle name="การคำนวณ 5 2 4" xfId="13525" xr:uid="{56BAD58C-A26E-4A91-AE3F-B09685E3277C}"/>
    <cellStyle name="การคำนวณ 5 3" xfId="8863" xr:uid="{38D224A0-EED2-4A52-87E6-4BF7E76E6378}"/>
    <cellStyle name="การคำนวณ 5 3 2" xfId="10582" xr:uid="{17EE0187-A1A9-4BA3-9440-ECCFB5A367A3}"/>
    <cellStyle name="การคำนวณ 5 3 2 2" xfId="20991" xr:uid="{3EF57A2B-CC38-4175-8098-C11E744F848B}"/>
    <cellStyle name="การคำนวณ 5 3 2 3" xfId="16249" xr:uid="{7A924D91-1B5B-435E-8766-98876330F715}"/>
    <cellStyle name="การคำนวณ 5 3 3" xfId="10000" xr:uid="{31CC2C59-B16C-47E8-8FB1-22DB678C5AA5}"/>
    <cellStyle name="การคำนวณ 5 3 3 2" xfId="20411" xr:uid="{E5884C60-E836-400E-BF08-1CB43295BB4F}"/>
    <cellStyle name="การคำนวณ 5 3 3 3" xfId="15669" xr:uid="{AA6912C9-34BA-4A24-BBB4-8EFAA0058AAB}"/>
    <cellStyle name="การคำนวณ 5 3 4" xfId="19292" xr:uid="{AFD9B402-1ABF-499A-ACA8-03525EAC7508}"/>
    <cellStyle name="การคำนวณ 5 3 5" xfId="14550" xr:uid="{7EEC1E78-9795-448B-A824-4F8919229C4D}"/>
    <cellStyle name="การคำนวณ 5 4" xfId="17815" xr:uid="{71259F26-2249-47AC-ABF2-D256CB5F0647}"/>
    <cellStyle name="การคำนวณ 5 5" xfId="12962" xr:uid="{22B83240-DC71-40B8-B15B-E5072AA91C66}"/>
    <cellStyle name="การคำนวณ 6" xfId="6439" xr:uid="{383D9138-EC69-41AD-B2A4-2D5FDDF41C25}"/>
    <cellStyle name="การคำนวณ 6 2" xfId="9304" xr:uid="{3AB625A2-2E16-458A-AD66-9210D68DF588}"/>
    <cellStyle name="การคำนวณ 6 2 2" xfId="11035" xr:uid="{17FBCDDC-2D00-4272-90D0-AF3AEF367377}"/>
    <cellStyle name="การคำนวณ 6 2 2 2" xfId="21444" xr:uid="{09105947-5054-4BD5-B555-D25B5208C7A0}"/>
    <cellStyle name="การคำนวณ 6 2 2 3" xfId="16702" xr:uid="{2A65733C-2B0A-4431-97F7-1C368C9D5953}"/>
    <cellStyle name="การคำนวณ 6 2 3" xfId="9959" xr:uid="{0234FCF7-26E1-464E-BDD2-5BE057DBD106}"/>
    <cellStyle name="การคำนวณ 6 2 3 2" xfId="20372" xr:uid="{33CD75C8-91EA-4D6B-BBDC-FC1F0A8D540D}"/>
    <cellStyle name="การคำนวณ 6 2 3 3" xfId="15630" xr:uid="{806E48BB-F6EB-47E9-896C-A0587AC0993B}"/>
    <cellStyle name="การคำนวณ 6 2 4" xfId="19733" xr:uid="{91DA027F-6E5F-4D89-895C-D63F3F82292E}"/>
    <cellStyle name="การคำนวณ 6 2 5" xfId="14991" xr:uid="{A0937717-7793-4FCF-9435-5315A509388E}"/>
    <cellStyle name="การคำนวณ 6 3" xfId="18276" xr:uid="{8ADDDDE0-B3CA-4AED-8652-675948F23B9C}"/>
    <cellStyle name="การคำนวณ 6 4" xfId="13431" xr:uid="{5F37913C-C658-4AE7-82B2-793C34C7C3B5}"/>
    <cellStyle name="การคำนวณ 7" xfId="5291" xr:uid="{AC19F25B-72EF-4AEE-BF3B-CF809C8B07FE}"/>
    <cellStyle name="การคำนวณ 7 2" xfId="10347" xr:uid="{37EB642C-C73C-421A-9C49-B031FCE052E6}"/>
    <cellStyle name="การคำนวณ 7 2 2" xfId="20755" xr:uid="{086C7C6D-B5D4-48A7-9E36-E80DA4D87887}"/>
    <cellStyle name="การคำนวณ 7 2 3" xfId="16013" xr:uid="{B1AD1F7F-82D4-45CA-9346-3B0CB005AAC7}"/>
    <cellStyle name="การคำนวณ 7 3" xfId="11624" xr:uid="{D5A7D72D-2F03-4304-B6B0-73B5B7D8C3E8}"/>
    <cellStyle name="การคำนวณ 7 3 2" xfId="22018" xr:uid="{B69EAD48-5700-4307-A9CF-CBFB32332981}"/>
    <cellStyle name="การคำนวณ 7 3 3" xfId="17276" xr:uid="{839AA514-4A91-4C09-B6C0-47CC415AACC4}"/>
    <cellStyle name="การคำนวณ 7 4" xfId="18970" xr:uid="{7A627CA1-C36F-4F2E-BD6A-0D006A95111F}"/>
    <cellStyle name="การคำนวณ 7 5" xfId="14228" xr:uid="{55BF411C-21CB-422D-9469-392D5273D14C}"/>
    <cellStyle name="การคำนวณ 8" xfId="17575" xr:uid="{2A7E7A79-3402-4CA5-A9DE-C9EC946404CF}"/>
    <cellStyle name="การคำนวณ 9" xfId="11986" xr:uid="{CB0851C5-742F-40B9-8558-857BE7C54293}"/>
    <cellStyle name="ข้อความเตือน" xfId="4697" xr:uid="{44533712-7FE3-47AF-A8A1-D3FA7DB74CD1}"/>
    <cellStyle name="ข้อความเตือน 2" xfId="5292" xr:uid="{B44143D3-97E6-40BC-A70C-6FA9BD1E6B1F}"/>
    <cellStyle name="ข้อความอธิบาย" xfId="4698" xr:uid="{F76B55C5-1C52-4D66-96D7-8A158EB2181D}"/>
    <cellStyle name="ข้อความอธิบาย 2" xfId="5293" xr:uid="{9A342108-C38A-40BE-9198-9E6A1862B3F7}"/>
    <cellStyle name="ข้อความอธิบาย 9" xfId="6913" xr:uid="{90EB2700-52D1-4C87-9C62-A41EE952D299}"/>
    <cellStyle name="ค@ฏ๋_1111D2111DQ2" xfId="4699" xr:uid="{04D5BFAB-E113-4041-9782-6578B649ADF8}"/>
    <cellStyle name="คdคภฆ์[0]_1111D2111DQ2" xfId="4700" xr:uid="{5C9BF086-715C-411A-8753-F5F45704C7EB}"/>
    <cellStyle name="คdคภฆ์_1111D2111DQ1" xfId="4701" xr:uid="{C982E876-170B-4985-A09F-912C11228ADE}"/>
    <cellStyle name="ชื่อเรื่อง" xfId="4702" xr:uid="{793ED3A0-1FAE-4A64-BC65-8E4D8EC4FB81}"/>
    <cellStyle name="ชื่อเรื่อง 2" xfId="5294" xr:uid="{5A9ADDD5-FDBE-4F1D-A6BC-AECB27BF013A}"/>
    <cellStyle name="ณfน๔ [0]_Book1" xfId="4703" xr:uid="{F852D718-9F57-4185-88CB-19D47AD386BE}"/>
    <cellStyle name="ณfน๔_Book1" xfId="4704" xr:uid="{FB662573-F874-4367-9AE0-D916C01D9BE4}"/>
    <cellStyle name="ดี" xfId="4705" xr:uid="{3FDCA83B-C84A-4DB7-9561-43409D62E554}"/>
    <cellStyle name="ดี 2" xfId="5295" xr:uid="{7C6D03F3-0670-4BCB-AA81-24DB29608193}"/>
    <cellStyle name="ตามการเชื่อมโยงหลายมิติ" xfId="4706" xr:uid="{C3B9F93C-858E-44BD-B68F-7E2562EF9C4F}"/>
    <cellStyle name="น้บะภฒ_95" xfId="4707" xr:uid="{45CEB25B-1B8C-436E-81D7-2C68B5291092}"/>
    <cellStyle name="ปกติ 10" xfId="7892" xr:uid="{2A531CEB-79D9-4ECA-AC48-89F6458F53AC}"/>
    <cellStyle name="ปกติ 2" xfId="4708" xr:uid="{175F5FBA-7649-414D-AAA4-50FB4C49BFDB}"/>
    <cellStyle name="ปกติ 2 2" xfId="4709" xr:uid="{624F2E85-6D8B-4EE1-8CAB-9B9660B0E372}"/>
    <cellStyle name="ปกติ 2 2 2" xfId="4953" xr:uid="{D9D8DAE4-DFE8-41E3-A471-DCD09720615B}"/>
    <cellStyle name="ปกติ 2 2 2 2" xfId="7916" xr:uid="{6E3D41ED-FBF7-4E80-B7BA-8F4C8BE27D7A}"/>
    <cellStyle name="ปกติ 2 2 2 3" xfId="12441" xr:uid="{88135FFC-8214-4724-B5F0-29322A020B9D}"/>
    <cellStyle name="ปกติ 2 2 2 4" xfId="12280" xr:uid="{78C6A956-C5DE-4622-8DD9-54703402CA30}"/>
    <cellStyle name="ปกติ 2 2 3" xfId="5297" xr:uid="{11CAEA5E-FCE9-497D-8683-67F294766342}"/>
    <cellStyle name="ปกติ 2 3" xfId="4710" xr:uid="{B96CCF05-F026-4E12-867F-D38CBCF34392}"/>
    <cellStyle name="ปกติ 2 3 2" xfId="5298" xr:uid="{4732F442-D4F0-4EB4-8973-E1EB90C1123B}"/>
    <cellStyle name="ปกติ 2 3 3" xfId="5939" xr:uid="{2C21751D-7681-466A-9398-83CAA1E5A78C}"/>
    <cellStyle name="ปกติ 2 3 3 2" xfId="7913" xr:uid="{91455D58-7222-4548-93D4-75BE680957EC}"/>
    <cellStyle name="ปกติ 2 3 3 3" xfId="12959" xr:uid="{AA4C39AC-4E17-4F22-BE3A-2294F2D34167}"/>
    <cellStyle name="ปกติ 2 3 4" xfId="4946" xr:uid="{E6CFB30C-E2E8-4B9C-8FD7-3338A990A426}"/>
    <cellStyle name="ปกติ 2 4" xfId="4711" xr:uid="{0B86D2E1-9323-41C5-BE43-8315FDC5A9C8}"/>
    <cellStyle name="ปกติ 2 5" xfId="4712" xr:uid="{414BAEC3-1104-4CF0-BF62-26C102EF911D}"/>
    <cellStyle name="ปกติ 2 6" xfId="4713" xr:uid="{3810DA5B-A429-4411-BE01-135AC4653EDF}"/>
    <cellStyle name="ปกติ 2 6 2" xfId="7915" xr:uid="{236C9737-6E9E-487E-8589-A33D166F39EC}"/>
    <cellStyle name="ปกติ 2 6 3" xfId="12075" xr:uid="{A9EF2D68-B1A7-41AF-97B5-6517BEBFBFEE}"/>
    <cellStyle name="ปกติ 2 7" xfId="4846" xr:uid="{2CF30B56-1E86-44E4-A899-5BEE776DEFF6}"/>
    <cellStyle name="ปกติ 2 7 2" xfId="12278" xr:uid="{E4747880-6073-4C37-A5A1-1E6F56A8C54A}"/>
    <cellStyle name="ปกติ 2 8" xfId="5296" xr:uid="{42246C8A-3283-4DDB-BA71-67F65A341DD0}"/>
    <cellStyle name="ปกติ 2_Copy of PWB_Aging" xfId="4714" xr:uid="{269B4810-D593-4805-9F63-84A1AE145861}"/>
    <cellStyle name="ปกติ 3" xfId="4715" xr:uid="{4D35FAE7-828A-4D2B-BAB2-A5B5632B2C61}"/>
    <cellStyle name="ปกติ 3 2" xfId="4716" xr:uid="{0D4A61B7-17D6-48B0-84C3-9B27E94741BB}"/>
    <cellStyle name="ปกติ 3 2 2" xfId="4717" xr:uid="{77C10F9E-0FDD-4336-99B8-C230487F8934}"/>
    <cellStyle name="ปกติ 3 2 2 2" xfId="4718" xr:uid="{BDC96710-0360-43D2-BB59-853C3EF92423}"/>
    <cellStyle name="ปกติ 3 2 2 3" xfId="4719" xr:uid="{60119D8A-9BCA-4F60-AD56-3E484AAA0A1B}"/>
    <cellStyle name="ปกติ 3 2 2 4" xfId="4720" xr:uid="{38D2F061-2FA8-493D-9014-A62AADA764D1}"/>
    <cellStyle name="ปกติ 4" xfId="4721" xr:uid="{C52579EB-B4F2-4AFE-8E7D-74424EC7E005}"/>
    <cellStyle name="ปกติ 4 2" xfId="4722" xr:uid="{2E2390FA-C3FD-40C1-A325-EAA8405B7CB9}"/>
    <cellStyle name="ปกติ 4 3" xfId="4723" xr:uid="{3908965E-075F-4EB0-A8C1-3CBCDB92DAC1}"/>
    <cellStyle name="ปกติ 4 4" xfId="4724" xr:uid="{E79DDBA8-885A-4595-ADAC-A9777295EE46}"/>
    <cellStyle name="ปกติ 6 2 3" xfId="12284" xr:uid="{0E530A87-D668-4C2E-8320-51ED60E3911D}"/>
    <cellStyle name="ปกติ_ VAT UNDUE" xfId="4725" xr:uid="{3FE001D9-6AA9-4A42-BB11-0B91146A2F6A}"/>
    <cellStyle name="ป้อนค่า" xfId="4726" xr:uid="{A8A8B770-BFE4-4667-81B3-E28C8B67F810}"/>
    <cellStyle name="ป้อนค่า 2" xfId="5949" xr:uid="{38DEA7DE-4B8A-4520-B27A-22CA30F71E82}"/>
    <cellStyle name="ป้อนค่า 2 2" xfId="6286" xr:uid="{42D501CC-9BE8-4B93-AB4C-7E5292F6F0E9}"/>
    <cellStyle name="ป้อนค่า 2 2 2" xfId="6759" xr:uid="{B4BE00FB-B46C-44B6-AD69-32905F973184}"/>
    <cellStyle name="ป้อนค่า 2 2 2 2" xfId="9604" xr:uid="{73BA2C66-3FF1-4A9C-B475-1563FFCD778A}"/>
    <cellStyle name="ป้อนค่า 2 2 2 2 2" xfId="11327" xr:uid="{683228C6-BA23-4251-BAAB-9ADE3E4A6DB6}"/>
    <cellStyle name="ป้อนค่า 2 2 2 2 2 2" xfId="21736" xr:uid="{FF370BA5-A304-4E01-B650-85E3D974D4AC}"/>
    <cellStyle name="ป้อนค่า 2 2 2 2 2 3" xfId="16994" xr:uid="{C08F72E5-E418-4FF0-9658-D9994059B94D}"/>
    <cellStyle name="ป้อนค่า 2 2 2 2 3" xfId="10158" xr:uid="{1A8A0838-B26B-407B-B2E5-659A52E0ECE5}"/>
    <cellStyle name="ป้อนค่า 2 2 2 2 3 2" xfId="20567" xr:uid="{47A2FE65-487F-451D-9F35-DD0B027CD8FE}"/>
    <cellStyle name="ป้อนค่า 2 2 2 2 3 3" xfId="15825" xr:uid="{5B2418CB-94DB-48D8-89D0-B4FD7ED8EF3B}"/>
    <cellStyle name="ป้อนค่า 2 2 2 2 4" xfId="20032" xr:uid="{DA6DD7FA-A781-4AA2-93F0-B78A21C425BD}"/>
    <cellStyle name="ป้อนค่า 2 2 2 2 5" xfId="15290" xr:uid="{3F362A70-557A-43DC-8CFB-C874347FE2B9}"/>
    <cellStyle name="ป้อนค่า 2 2 2 3" xfId="18578" xr:uid="{BDF162A9-0C91-480F-8EC6-B49F080EAB9F}"/>
    <cellStyle name="ป้อนค่า 2 2 2 4" xfId="13740" xr:uid="{2B527506-F5B7-47F3-86C7-9E9AF55E90FC}"/>
    <cellStyle name="ป้อนค่า 2 2 3" xfId="9160" xr:uid="{BC8B1014-EC7F-483E-8DA9-109692BFA7A1}"/>
    <cellStyle name="ป้อนค่า 2 2 3 2" xfId="10888" xr:uid="{A8216DCE-BFF2-44D8-A9D7-72F57EF0F305}"/>
    <cellStyle name="ป้อนค่า 2 2 3 2 2" xfId="21297" xr:uid="{3BAF549F-32BB-44C5-B2A4-32DD6B9251F0}"/>
    <cellStyle name="ป้อนค่า 2 2 3 2 3" xfId="16555" xr:uid="{74D53C21-53A8-48C7-95D3-6B1250BED80A}"/>
    <cellStyle name="ป้อนค่า 2 2 3 3" xfId="8396" xr:uid="{01C354A9-ECA0-45DA-9A1C-2A0DD6B4C40D}"/>
    <cellStyle name="ป้อนค่า 2 2 3 3 2" xfId="18805" xr:uid="{2098C05E-34AA-4FD3-95F0-89DD61761EF9}"/>
    <cellStyle name="ป้อนค่า 2 2 3 3 3" xfId="14063" xr:uid="{0B508B6D-7BDF-47F2-B180-A22FC074DA89}"/>
    <cellStyle name="ป้อนค่า 2 2 3 4" xfId="19589" xr:uid="{7ACC43AF-CE46-49E0-AF1F-8E5F302A1BC2}"/>
    <cellStyle name="ป้อนค่า 2 2 3 5" xfId="14847" xr:uid="{0765D689-9EE4-429C-BC2F-19CB9E97DD05}"/>
    <cellStyle name="ป้อนค่า 2 2 4" xfId="18125" xr:uid="{FB5640F4-E1B4-4822-BE91-47112DB8A24C}"/>
    <cellStyle name="ป้อนค่า 2 2 5" xfId="13278" xr:uid="{96397E68-CEF4-411E-8ECA-6E2C813AA2ED}"/>
    <cellStyle name="ป้อนค่า 2 3" xfId="6418" xr:uid="{85688272-867D-498B-BD39-65123ABBEA23}"/>
    <cellStyle name="ป้อนค่า 2 3 2" xfId="6883" xr:uid="{4B232173-3D4C-4E86-BBE6-FCAA84B60454}"/>
    <cellStyle name="ป้อนค่า 2 3 2 2" xfId="9720" xr:uid="{39AD1FDC-5217-4508-AE0E-B33184FBDDFC}"/>
    <cellStyle name="ป้อนค่า 2 3 2 2 2" xfId="11445" xr:uid="{08CC5BF7-1837-485F-A6D9-63BEC3FBECD0}"/>
    <cellStyle name="ป้อนค่า 2 3 2 2 2 2" xfId="21854" xr:uid="{FFF2782C-0B84-46C5-8809-DA6AD2B94A6A}"/>
    <cellStyle name="ป้อนค่า 2 3 2 2 2 3" xfId="17112" xr:uid="{3943BB65-5ADB-4FA2-AF27-3807555FC37F}"/>
    <cellStyle name="ป้อนค่า 2 3 2 2 3" xfId="11517" xr:uid="{F7E88FAA-CBA6-42DE-AEBF-62AA5DE0EAE9}"/>
    <cellStyle name="ป้อนค่า 2 3 2 2 3 2" xfId="21911" xr:uid="{C10F2D80-1DA7-492B-BA3A-591D0CAE3AE8}"/>
    <cellStyle name="ป้อนค่า 2 3 2 2 3 3" xfId="17169" xr:uid="{06670ACD-F3AE-423C-8D1E-C84E85C7D085}"/>
    <cellStyle name="ป้อนค่า 2 3 2 2 4" xfId="20148" xr:uid="{4A2345FB-7270-45E3-AE6E-86E010E09127}"/>
    <cellStyle name="ป้อนค่า 2 3 2 2 5" xfId="15406" xr:uid="{182E6FB1-029B-452A-9C31-FDC1F8153CF6}"/>
    <cellStyle name="ป้อนค่า 2 3 2 3" xfId="18700" xr:uid="{E331F4AE-7D7D-4498-B78C-7BDB6D7701EC}"/>
    <cellStyle name="ป้อนค่า 2 3 2 4" xfId="13864" xr:uid="{44B65864-5B06-4115-8C8C-125999CBBB66}"/>
    <cellStyle name="ป้อนค่า 2 3 3" xfId="9285" xr:uid="{0C73C282-3CDA-4047-9A05-59D800A61037}"/>
    <cellStyle name="ป้อนค่า 2 3 3 2" xfId="11014" xr:uid="{E447205E-3797-4B8B-9DA5-2DC3ECC21DC3}"/>
    <cellStyle name="ป้อนค่า 2 3 3 2 2" xfId="21423" xr:uid="{176B9D67-6FF1-4C5D-86BC-C076DFF15E47}"/>
    <cellStyle name="ป้อนค่า 2 3 3 2 3" xfId="16681" xr:uid="{FF18519D-D1A8-4432-857A-A7BCE2827B53}"/>
    <cellStyle name="ป้อนค่า 2 3 3 3" xfId="8626" xr:uid="{06F68D4E-9EB5-4D69-871E-1788073E4D79}"/>
    <cellStyle name="ป้อนค่า 2 3 3 3 2" xfId="19055" xr:uid="{A6CFD2CB-AEA0-4001-8B71-3B52E3905681}"/>
    <cellStyle name="ป้อนค่า 2 3 3 3 3" xfId="14313" xr:uid="{A3FCD605-C2F3-4439-B57C-B6026D490BF5}"/>
    <cellStyle name="ป้อนค่า 2 3 3 4" xfId="19714" xr:uid="{A35CD942-0E53-474D-A788-46BE716ECC60}"/>
    <cellStyle name="ป้อนค่า 2 3 3 5" xfId="14972" xr:uid="{27C1266B-F4B4-4BB1-9B77-F925A465B802}"/>
    <cellStyle name="ป้อนค่า 2 3 4" xfId="18255" xr:uid="{CD8B5E63-A316-4F7C-A31D-E5A6E6D5FA43}"/>
    <cellStyle name="ป้อนค่า 2 3 5" xfId="13410" xr:uid="{74F77886-BA82-41DF-B1D3-3E341D78D8E8}"/>
    <cellStyle name="ป้อนค่า 2 4" xfId="5931" xr:uid="{F94A4865-0C84-4963-BAF6-183E5187074F}"/>
    <cellStyle name="ป้อนค่า 2 4 2" xfId="8854" xr:uid="{A1054526-0E6C-40EB-B1BA-D9F0EAE2FC08}"/>
    <cellStyle name="ป้อนค่า 2 4 2 2" xfId="10574" xr:uid="{2E4C8B99-83BD-41B1-90CE-684415D32F51}"/>
    <cellStyle name="ป้อนค่า 2 4 2 2 2" xfId="20983" xr:uid="{21F65406-4DAA-42DF-905B-D7930A3D98E8}"/>
    <cellStyle name="ป้อนค่า 2 4 2 2 3" xfId="16241" xr:uid="{97729827-568F-4AD0-8903-AA4FBF5E32C0}"/>
    <cellStyle name="ป้อนค่า 2 4 2 3" xfId="11512" xr:uid="{DFC30B40-7615-4A26-BF3A-D095CA9B00FA}"/>
    <cellStyle name="ป้อนค่า 2 4 2 3 2" xfId="21906" xr:uid="{3EAB458B-A94B-422C-919F-63969A1A53C8}"/>
    <cellStyle name="ป้อนค่า 2 4 2 3 3" xfId="17164" xr:uid="{2C817073-0A2F-401D-9500-43D560B6C9D8}"/>
    <cellStyle name="ป้อนค่า 2 4 2 4" xfId="19283" xr:uid="{3E907B12-2C74-4261-8BF5-805A37A63D7D}"/>
    <cellStyle name="ป้อนค่า 2 4 2 5" xfId="14541" xr:uid="{CA4CD918-8521-4D39-89EB-C0DFA672A23C}"/>
    <cellStyle name="ป้อนค่า 2 4 3" xfId="17806" xr:uid="{D76D7567-5F51-4901-9737-C64312B76469}"/>
    <cellStyle name="ป้อนค่า 2 4 4" xfId="12952" xr:uid="{C72F7ED3-C9F5-409C-8942-39584B8CB516}"/>
    <cellStyle name="ป้อนค่า 2 5" xfId="8870" xr:uid="{FA00B027-3100-45EA-BD8F-249CC12BAD95}"/>
    <cellStyle name="ป้อนค่า 2 5 2" xfId="10589" xr:uid="{C70F1821-2C83-4320-8A84-C9D5BC0E9F97}"/>
    <cellStyle name="ป้อนค่า 2 5 2 2" xfId="20998" xr:uid="{9065BB90-3ADF-4966-96D4-5DA1B1208D93}"/>
    <cellStyle name="ป้อนค่า 2 5 2 3" xfId="16256" xr:uid="{5123F552-905B-4BAC-AF79-3908E92FD9E8}"/>
    <cellStyle name="ป้อนค่า 2 5 3" xfId="9955" xr:uid="{53466AC8-851B-49A2-83D5-5EF8701FEAF9}"/>
    <cellStyle name="ป้อนค่า 2 5 3 2" xfId="20368" xr:uid="{2D2B5191-069E-41D4-90AA-5CBFE9BF68AC}"/>
    <cellStyle name="ป้อนค่า 2 5 3 3" xfId="15626" xr:uid="{50F3C9BB-154A-4F2F-B4CD-7A68B574AD9F}"/>
    <cellStyle name="ป้อนค่า 2 5 4" xfId="19299" xr:uid="{28E5A81E-01B9-4463-94FC-FF425228E122}"/>
    <cellStyle name="ป้อนค่า 2 5 5" xfId="14557" xr:uid="{1100CCED-A789-4300-8498-0EAE1A748FA8}"/>
    <cellStyle name="ป้อนค่า 2 6" xfId="17822" xr:uid="{7A3D9668-6ABC-4BBB-A3F2-15A4E6875AD2}"/>
    <cellStyle name="ป้อนค่า 2 7" xfId="12214" xr:uid="{AA8C094E-1D52-46CA-8D1A-7A4C4118D993}"/>
    <cellStyle name="ป้อนค่า 3" xfId="5880" xr:uid="{5DEDB8BA-D64C-490F-A94C-6FE8CEA4FB87}"/>
    <cellStyle name="ป้อนค่า 3 2" xfId="6182" xr:uid="{EB2D907A-D47E-4DDC-B9C7-862C626255AF}"/>
    <cellStyle name="ป้อนค่า 3 2 2" xfId="6658" xr:uid="{7AE7F9B4-E8BD-4AAD-B2E3-D7F59C7F041B}"/>
    <cellStyle name="ป้อนค่า 3 2 2 2" xfId="9511" xr:uid="{F0641BC0-72C5-4236-868B-2394C832CC3B}"/>
    <cellStyle name="ป้อนค่า 3 2 2 2 2" xfId="11229" xr:uid="{D684BE1A-22C0-4895-8F3B-D4DC4E180776}"/>
    <cellStyle name="ป้อนค่า 3 2 2 2 2 2" xfId="21638" xr:uid="{163B1527-4C0A-40AC-924F-63CA20E3DBC0}"/>
    <cellStyle name="ป้อนค่า 3 2 2 2 2 3" xfId="16896" xr:uid="{1CD52C79-8B47-40CB-A3D8-DD804017E912}"/>
    <cellStyle name="ป้อนค่า 3 2 2 2 3" xfId="10128" xr:uid="{85684459-FFCA-4A32-97ED-FA1EC0D14215}"/>
    <cellStyle name="ป้อนค่า 3 2 2 2 3 2" xfId="20537" xr:uid="{B9955BC3-42A9-4A10-A116-1403AE92571A}"/>
    <cellStyle name="ป้อนค่า 3 2 2 2 3 3" xfId="15795" xr:uid="{B32CC81E-3A4F-4B37-8828-DCF22DA715EA}"/>
    <cellStyle name="ป้อนค่า 3 2 2 2 4" xfId="19939" xr:uid="{5F830F5F-3284-4F7A-A79C-5E7AD5713CEA}"/>
    <cellStyle name="ป้อนค่า 3 2 2 2 5" xfId="15197" xr:uid="{8A229C58-916F-4713-B0C4-A662252C8F62}"/>
    <cellStyle name="ป้อนค่า 3 2 2 3" xfId="18480" xr:uid="{077AB44A-8953-41B2-B416-3AADB64E4D12}"/>
    <cellStyle name="ป้อนค่า 3 2 2 4" xfId="13639" xr:uid="{EDF9A654-8184-4AA8-847F-E2B4DB3CCA83}"/>
    <cellStyle name="ป้อนค่า 3 2 3" xfId="9067" xr:uid="{92EB3FAC-618B-4B6E-A4A8-30A078A1557E}"/>
    <cellStyle name="ป้อนค่า 3 2 3 2" xfId="10787" xr:uid="{611C4D75-F171-45DC-925F-C51BF45BE50E}"/>
    <cellStyle name="ป้อนค่า 3 2 3 2 2" xfId="21196" xr:uid="{085A582B-F649-41EC-9CEC-FFB2E7302D3C}"/>
    <cellStyle name="ป้อนค่า 3 2 3 2 3" xfId="16454" xr:uid="{21CB36D5-DF2A-4DA5-AA04-D6626E5039E8}"/>
    <cellStyle name="ป้อนค่า 3 2 3 3" xfId="9777" xr:uid="{3FC40D57-C1D3-4A27-8219-743B45A1C510}"/>
    <cellStyle name="ป้อนค่า 3 2 3 3 2" xfId="20199" xr:uid="{CD5B27C5-B147-4BBB-8676-A46710D3CC6C}"/>
    <cellStyle name="ป้อนค่า 3 2 3 3 3" xfId="15457" xr:uid="{A922D95E-E71E-4E91-9E60-25D5B230ADA6}"/>
    <cellStyle name="ป้อนค่า 3 2 3 4" xfId="19496" xr:uid="{FDCE5C9A-DCC9-46AF-B4D8-B238B49B5569}"/>
    <cellStyle name="ป้อนค่า 3 2 3 5" xfId="14754" xr:uid="{AA8EC65F-E9DD-4ED8-905B-DAC9A489F354}"/>
    <cellStyle name="ป้อนค่า 3 2 4" xfId="18024" xr:uid="{057E3A18-2A29-4D74-ABBB-7D3220C58CE9}"/>
    <cellStyle name="ป้อนค่า 3 2 5" xfId="13174" xr:uid="{2911A392-5DDC-4760-B193-AB4C0F4BDE12}"/>
    <cellStyle name="ป้อนค่า 3 3" xfId="6271" xr:uid="{ECAE97F2-643F-4C84-B140-0244A4E2424A}"/>
    <cellStyle name="ป้อนค่า 3 3 2" xfId="6745" xr:uid="{51EE36E3-3BE9-4859-827D-E8435AB9086D}"/>
    <cellStyle name="ป้อนค่า 3 3 2 2" xfId="9593" xr:uid="{FFBB41FE-8692-4F1F-AAB7-18645520CAE4}"/>
    <cellStyle name="ป้อนค่า 3 3 2 2 2" xfId="11314" xr:uid="{4ADD057C-B2C1-474C-A89C-59414EA4D4BC}"/>
    <cellStyle name="ป้อนค่า 3 3 2 2 2 2" xfId="21723" xr:uid="{B0E904FE-4DAC-49CB-A515-608FE7B9173E}"/>
    <cellStyle name="ป้อนค่า 3 3 2 2 2 3" xfId="16981" xr:uid="{41BB96E7-301A-45EA-B8DF-337BA9A58672}"/>
    <cellStyle name="ป้อนค่า 3 3 2 2 3" xfId="11600" xr:uid="{C97C2F12-F1D4-4BA6-AA5E-5E69FCEF94FE}"/>
    <cellStyle name="ป้อนค่า 3 3 2 2 3 2" xfId="21994" xr:uid="{C82F7BC5-B68D-4825-83D5-B87A5999CA97}"/>
    <cellStyle name="ป้อนค่า 3 3 2 2 3 3" xfId="17252" xr:uid="{0264576B-4D57-4374-9C2C-81BBCAEEE2D2}"/>
    <cellStyle name="ป้อนค่า 3 3 2 2 4" xfId="20021" xr:uid="{A3C3204E-F280-468E-AC04-7495DA21C113}"/>
    <cellStyle name="ป้อนค่า 3 3 2 2 5" xfId="15279" xr:uid="{EBB1FDE4-973A-4D24-BA62-39A787902987}"/>
    <cellStyle name="ป้อนค่า 3 3 2 3" xfId="18565" xr:uid="{DA6B83D0-24A2-47B0-B1A5-76FB116D8F9C}"/>
    <cellStyle name="ป้อนค่า 3 3 2 4" xfId="13726" xr:uid="{D7D282CD-EAEE-49F1-B47B-9D30614EC1FB}"/>
    <cellStyle name="ป้อนค่า 3 3 3" xfId="9148" xr:uid="{0B0BBB79-1DA5-4BEC-A447-E7B1E1616702}"/>
    <cellStyle name="ป้อนค่า 3 3 3 2" xfId="10874" xr:uid="{C24CA5B0-E4FB-41F2-B9AE-1FDD11CC47F2}"/>
    <cellStyle name="ป้อนค่า 3 3 3 2 2" xfId="21283" xr:uid="{99C0DA56-48DC-4167-890B-7372715E3093}"/>
    <cellStyle name="ป้อนค่า 3 3 3 2 3" xfId="16541" xr:uid="{33327079-E314-44A1-B1C2-0CB4AFC9A4EB}"/>
    <cellStyle name="ป้อนค่า 3 3 3 3" xfId="9840" xr:uid="{4ABEA600-9A4F-4C25-AEFE-642892EA9585}"/>
    <cellStyle name="ป้อนค่า 3 3 3 3 2" xfId="20260" xr:uid="{646605A6-48AE-4684-B299-75DA41D60A49}"/>
    <cellStyle name="ป้อนค่า 3 3 3 3 3" xfId="15518" xr:uid="{12FFCE8A-8287-479D-B04D-328AE92DC11C}"/>
    <cellStyle name="ป้อนค่า 3 3 3 4" xfId="19577" xr:uid="{4A54DE85-C4A2-4E4D-9475-E14945686831}"/>
    <cellStyle name="ป้อนค่า 3 3 3 5" xfId="14835" xr:uid="{7A8AAE15-9F71-4E02-B860-60B422F83EE7}"/>
    <cellStyle name="ป้อนค่า 3 3 4" xfId="18111" xr:uid="{14287D30-58B2-4287-B9EA-4D872D93FF9C}"/>
    <cellStyle name="ป้อนค่า 3 3 5" xfId="13263" xr:uid="{F6FFCC6F-3E62-4A4F-B3D2-C45DDECE0F74}"/>
    <cellStyle name="ป้อนค่า 3 4" xfId="6405" xr:uid="{2A6AA2AF-CC3E-4C4D-B331-4EEC33A1E081}"/>
    <cellStyle name="ป้อนค่า 3 4 2" xfId="6870" xr:uid="{3823543E-5D4E-47AD-9837-C59D4F6BA72A}"/>
    <cellStyle name="ป้อนค่า 3 4 2 2" xfId="9709" xr:uid="{536E6D96-8A9B-46A2-8092-5779C733F2D8}"/>
    <cellStyle name="ป้อนค่า 3 4 2 2 2" xfId="11432" xr:uid="{3A3CDA19-371B-4A81-8417-5F5EB43058BB}"/>
    <cellStyle name="ป้อนค่า 3 4 2 2 2 2" xfId="21841" xr:uid="{F94A37E4-916E-4205-A82A-910DAB20934B}"/>
    <cellStyle name="ป้อนค่า 3 4 2 2 2 3" xfId="17099" xr:uid="{A6901718-40E5-429B-9CAC-D38D0D897FAB}"/>
    <cellStyle name="ป้อนค่า 3 4 2 2 3" xfId="9804" xr:uid="{AE8A5150-9D63-4E32-BEF1-39BDD1C0B953}"/>
    <cellStyle name="ป้อนค่า 3 4 2 2 3 2" xfId="20225" xr:uid="{4E913774-CD99-42B1-9DC1-72FE85279119}"/>
    <cellStyle name="ป้อนค่า 3 4 2 2 3 3" xfId="15483" xr:uid="{77C958D6-0337-4D86-AA66-D5BEC2682373}"/>
    <cellStyle name="ป้อนค่า 3 4 2 2 4" xfId="20137" xr:uid="{A6C448EA-AB5E-48A7-8CDD-ABED59F29510}"/>
    <cellStyle name="ป้อนค่า 3 4 2 2 5" xfId="15395" xr:uid="{F4C0D6C4-2278-4933-899C-65B0C617853C}"/>
    <cellStyle name="ป้อนค่า 3 4 2 3" xfId="18688" xr:uid="{E1463F7E-7D30-4417-80FE-7593746460DC}"/>
    <cellStyle name="ป้อนค่า 3 4 2 4" xfId="13851" xr:uid="{74FA4032-1464-489A-946B-C419C02C7884}"/>
    <cellStyle name="ป้อนค่า 3 4 3" xfId="9275" xr:uid="{37A7172D-EB6F-4815-9FCF-8C1D5CAC3093}"/>
    <cellStyle name="ป้อนค่า 3 4 3 2" xfId="11001" xr:uid="{2A09143E-5A06-4679-B57D-FEB4EE9CA9CC}"/>
    <cellStyle name="ป้อนค่า 3 4 3 2 2" xfId="21410" xr:uid="{5A8F483F-24B5-4277-8F0C-02F1462CED06}"/>
    <cellStyle name="ป้อนค่า 3 4 3 2 3" xfId="16668" xr:uid="{09DC3C54-764F-4053-9216-4616884F5E9C}"/>
    <cellStyle name="ป้อนค่า 3 4 3 3" xfId="11797" xr:uid="{ABA0DFCD-4D7B-4FF0-B5C8-3560A479F12F}"/>
    <cellStyle name="ป้อนค่า 3 4 3 3 2" xfId="22191" xr:uid="{3EFF4084-47F8-447C-91E1-C9E9AE33E204}"/>
    <cellStyle name="ป้อนค่า 3 4 3 3 3" xfId="17449" xr:uid="{A57A77D8-2E91-40C8-A033-D682F94DEBF1}"/>
    <cellStyle name="ป้อนค่า 3 4 3 4" xfId="19704" xr:uid="{07ADB2C3-9BD5-4089-8562-54A28087F774}"/>
    <cellStyle name="ป้อนค่า 3 4 3 5" xfId="14962" xr:uid="{878597C4-BDE7-41BE-8792-75A2446BBC58}"/>
    <cellStyle name="ป้อนค่า 3 4 4" xfId="18243" xr:uid="{D44790A9-D021-41C3-97A6-B755AC616770}"/>
    <cellStyle name="ป้อนค่า 3 4 5" xfId="13397" xr:uid="{936D6417-AB35-4E3D-A356-640171258117}"/>
    <cellStyle name="ป้อนค่า 3 5" xfId="5827" xr:uid="{425D0E5E-297E-421C-A203-89F9BC96C4A9}"/>
    <cellStyle name="ป้อนค่า 3 5 2" xfId="8765" xr:uid="{8C7C300E-0BE3-41B2-A02A-048EF172DBE5}"/>
    <cellStyle name="ป้อนค่า 3 5 2 2" xfId="10479" xr:uid="{A6FCD198-4055-4100-98F7-0D97DD6A784B}"/>
    <cellStyle name="ป้อนค่า 3 5 2 2 2" xfId="20888" xr:uid="{A92F9E76-F175-47A6-B1EC-DDECB41426B9}"/>
    <cellStyle name="ป้อนค่า 3 5 2 2 3" xfId="16146" xr:uid="{ECFE12F6-FC8A-4301-A70E-C6D65855D37B}"/>
    <cellStyle name="ป้อนค่า 3 5 2 3" xfId="9880" xr:uid="{76575F7F-A692-468B-99D4-E82AA195EDC3}"/>
    <cellStyle name="ป้อนค่า 3 5 2 3 2" xfId="20297" xr:uid="{6E854343-A3CD-439A-98A2-1A7D6C077FBC}"/>
    <cellStyle name="ป้อนค่า 3 5 2 3 3" xfId="15555" xr:uid="{E1DA14EB-0A81-4617-8B4C-204F4CF5BF36}"/>
    <cellStyle name="ป้อนค่า 3 5 2 4" xfId="19194" xr:uid="{6FBDDF4B-A008-45FA-A3E8-A54E47671CCB}"/>
    <cellStyle name="ป้อนค่า 3 5 2 5" xfId="14452" xr:uid="{2F2723D7-30C3-4DC3-BA4D-432F92509A36}"/>
    <cellStyle name="ป้อนค่า 3 5 3" xfId="17712" xr:uid="{FD1FBE3E-C956-4065-95AA-0DA740B45DDB}"/>
    <cellStyle name="ป้อนค่า 3 5 4" xfId="12890" xr:uid="{5DB0EB33-C239-48A4-AD4F-503D9E45E5D5}"/>
    <cellStyle name="ป้อนค่า 3 6" xfId="8817" xr:uid="{21C97A92-774A-4426-A2F3-D393CD903969}"/>
    <cellStyle name="ป้อนค่า 3 6 2" xfId="10533" xr:uid="{E2DD6785-1ADD-40DC-BEA2-425523EFE0C5}"/>
    <cellStyle name="ป้อนค่า 3 6 2 2" xfId="20942" xr:uid="{9F1DFB77-A23B-4994-BDF4-10CD1AE01107}"/>
    <cellStyle name="ป้อนค่า 3 6 2 3" xfId="16200" xr:uid="{00277B29-D272-409A-A716-2C8B8691A2C9}"/>
    <cellStyle name="ป้อนค่า 3 6 3" xfId="11745" xr:uid="{8DEB03BC-BE72-45DC-999A-431C1A2C3926}"/>
    <cellStyle name="ป้อนค่า 3 6 3 2" xfId="22139" xr:uid="{82280CE8-90CF-440C-B586-63D653D781CD}"/>
    <cellStyle name="ป้อนค่า 3 6 3 3" xfId="17397" xr:uid="{DA53A4EF-5624-457A-96CF-3190AB6F3A9D}"/>
    <cellStyle name="ป้อนค่า 3 6 4" xfId="19246" xr:uid="{78119D23-B0B9-4C57-A635-DBBAC241F753}"/>
    <cellStyle name="ป้อนค่า 3 6 5" xfId="14504" xr:uid="{65B33D85-B3E9-457E-B589-B78175BD7803}"/>
    <cellStyle name="ป้อนค่า 3 7" xfId="17766" xr:uid="{BB382A88-7573-43E6-A202-EE94AB0B0315}"/>
    <cellStyle name="ป้อนค่า 3 8" xfId="12907" xr:uid="{D5D7F5F2-9E7A-4CEC-B026-7F12CFB13345}"/>
    <cellStyle name="ป้อนค่า 4" xfId="6088" xr:uid="{687894C1-112D-4430-B7AC-7F1283187F85}"/>
    <cellStyle name="ป้อนค่า 4 2" xfId="6596" xr:uid="{2FFB8282-BCDC-4B25-BF84-67F172A987B6}"/>
    <cellStyle name="ป้อนค่า 4 2 2" xfId="9455" xr:uid="{A06C8D89-BC14-48B6-965A-B7771512E50D}"/>
    <cellStyle name="ป้อนค่า 4 2 2 2" xfId="11170" xr:uid="{6E309E8A-FBAD-41CE-B102-0FA7EB2BDEF7}"/>
    <cellStyle name="ป้อนค่า 4 2 2 2 2" xfId="21579" xr:uid="{7782D062-3269-4CE3-9717-6A9450E3A89B}"/>
    <cellStyle name="ป้อนค่า 4 2 2 2 3" xfId="16837" xr:uid="{E9B80DC5-35D6-489D-B52F-3A90D0E71D62}"/>
    <cellStyle name="ป้อนค่า 4 2 2 3" xfId="8555" xr:uid="{4E5DC9BD-55D0-496F-933D-23933AC8C2F6}"/>
    <cellStyle name="ป้อนค่า 4 2 2 3 2" xfId="18984" xr:uid="{A6AA3231-A6B9-4BCE-9B43-61FEBC134A68}"/>
    <cellStyle name="ป้อนค่า 4 2 2 3 3" xfId="14242" xr:uid="{0A6F297D-A793-488E-8BE8-FDEF88F9434B}"/>
    <cellStyle name="ป้อนค่า 4 2 2 4" xfId="19883" xr:uid="{93FA9AFE-C45E-473B-B639-B5B44377FD42}"/>
    <cellStyle name="ป้อนค่า 4 2 2 5" xfId="15141" xr:uid="{BCD21D6E-AAA9-4C6F-9ED9-FF9E4716AD8E}"/>
    <cellStyle name="ป้อนค่า 4 2 3" xfId="18419" xr:uid="{5AE7CC42-7B97-4E77-8CF4-9EF0823C43F3}"/>
    <cellStyle name="ป้อนค่า 4 2 4" xfId="13578" xr:uid="{72373065-0AB2-4612-9E2C-FD34490BC3EA}"/>
    <cellStyle name="ป้อนค่า 4 3" xfId="8984" xr:uid="{71760FB2-B827-4465-A065-6C8024E7D0EA}"/>
    <cellStyle name="ป้อนค่า 4 3 2" xfId="10703" xr:uid="{097525DD-927C-44B8-8A95-FA4AF93585F5}"/>
    <cellStyle name="ป้อนค่า 4 3 2 2" xfId="21112" xr:uid="{7D12AA27-6D4A-45B8-88FD-2EE66A20EA00}"/>
    <cellStyle name="ป้อนค่า 4 3 2 3" xfId="16370" xr:uid="{FC4FADB5-CCE3-4745-ABE6-4135A1A43E7C}"/>
    <cellStyle name="ป้อนค่า 4 3 3" xfId="11799" xr:uid="{3393367A-5EC4-44C5-B756-7CF09A3ED5DE}"/>
    <cellStyle name="ป้อนค่า 4 3 3 2" xfId="22193" xr:uid="{D9465DFA-340B-4216-8D74-1FE24AEE7FB6}"/>
    <cellStyle name="ป้อนค่า 4 3 3 3" xfId="17451" xr:uid="{9D9F7236-4F52-4FD6-B626-5DA8788F0258}"/>
    <cellStyle name="ป้อนค่า 4 3 4" xfId="19413" xr:uid="{29FF5CAE-55FF-48B5-91C5-6F183E6F1E80}"/>
    <cellStyle name="ป้อนค่า 4 3 5" xfId="14671" xr:uid="{3D03895D-398C-44A9-94C5-B87C4966E7E0}"/>
    <cellStyle name="ป้อนค่า 4 4" xfId="17937" xr:uid="{5456D0B6-A224-4E2A-8409-27F5D6353C10}"/>
    <cellStyle name="ป้อนค่า 4 5" xfId="13085" xr:uid="{4830E7C8-7A19-4B27-B76B-9B9F3141CCC1}"/>
    <cellStyle name="ป้อนค่า 5" xfId="6092" xr:uid="{E02E3429-1598-44ED-B477-535C855D4171}"/>
    <cellStyle name="ป้อนค่า 5 2" xfId="6597" xr:uid="{8546378C-C8C6-487E-92D5-B4C6B392C87A}"/>
    <cellStyle name="ป้อนค่า 5 2 2" xfId="9456" xr:uid="{ECD60183-10F1-45C3-A0A5-6670FB60E924}"/>
    <cellStyle name="ป้อนค่า 5 2 2 2" xfId="11171" xr:uid="{3AC8BFAE-B080-4590-83CA-407ABC898FC3}"/>
    <cellStyle name="ป้อนค่า 5 2 2 2 2" xfId="21580" xr:uid="{C44BF2E8-9258-4EFB-8A9B-AAD328B6ED90}"/>
    <cellStyle name="ป้อนค่า 5 2 2 2 3" xfId="16838" xr:uid="{BFBB7420-84D3-428A-B6CB-3DF0884CBE05}"/>
    <cellStyle name="ป้อนค่า 5 2 2 3" xfId="11580" xr:uid="{050AFC3B-30BB-4541-A5FD-31F417BAE007}"/>
    <cellStyle name="ป้อนค่า 5 2 2 3 2" xfId="21974" xr:uid="{3F2D1CF9-432F-488A-AAC6-2FA9AE45B0A4}"/>
    <cellStyle name="ป้อนค่า 5 2 2 3 3" xfId="17232" xr:uid="{EFEC567C-4316-4D9E-B4BB-7AFFB3C3B8FE}"/>
    <cellStyle name="ป้อนค่า 5 2 2 4" xfId="19884" xr:uid="{E743BBF6-6A31-4F8E-8EA2-11AA557C9A21}"/>
    <cellStyle name="ป้อนค่า 5 2 2 5" xfId="15142" xr:uid="{3C840EB5-DEB6-446D-8AD3-EE551FCDC310}"/>
    <cellStyle name="ป้อนค่า 5 2 3" xfId="18420" xr:uid="{35C0C857-9AC9-4639-B04F-2759076639E2}"/>
    <cellStyle name="ป้อนค่า 5 2 4" xfId="13579" xr:uid="{8A1FE048-FFE8-428E-AC65-1801EBA8423F}"/>
    <cellStyle name="ป้อนค่า 5 3" xfId="8987" xr:uid="{1FA5478E-E264-4FE7-B854-046A0C577865}"/>
    <cellStyle name="ป้อนค่า 5 3 2" xfId="10705" xr:uid="{3E5C1017-4DF4-4166-BB0A-D53EF8E9AC1D}"/>
    <cellStyle name="ป้อนค่า 5 3 2 2" xfId="21114" xr:uid="{D1B197C9-3314-4FDA-865E-8B8BF8CD9725}"/>
    <cellStyle name="ป้อนค่า 5 3 2 3" xfId="16372" xr:uid="{7F148842-CF32-4E67-9AFD-C793373DDCFA}"/>
    <cellStyle name="ป้อนค่า 5 3 3" xfId="9958" xr:uid="{D8A47BDD-8BCA-4F46-8C69-0F861EFD989F}"/>
    <cellStyle name="ป้อนค่า 5 3 3 2" xfId="20371" xr:uid="{26A8213D-5379-45B1-BA44-CAA51CFC6567}"/>
    <cellStyle name="ป้อนค่า 5 3 3 3" xfId="15629" xr:uid="{78A97F12-5386-4E7A-A014-D6FA445BF185}"/>
    <cellStyle name="ป้อนค่า 5 3 4" xfId="19416" xr:uid="{FB9CD581-BF51-46D7-9649-16D57B461153}"/>
    <cellStyle name="ป้อนค่า 5 3 5" xfId="14674" xr:uid="{0792198D-DFBF-4D2A-8241-BA5318639CEA}"/>
    <cellStyle name="ป้อนค่า 5 4" xfId="17939" xr:uid="{ED3E9B79-FF75-499C-B01D-ACC5F7B17499}"/>
    <cellStyle name="ป้อนค่า 5 5" xfId="13088" xr:uid="{65C50665-2331-4E23-BE5B-2DADD3E52045}"/>
    <cellStyle name="ป้อนค่า 6" xfId="5933" xr:uid="{E15BD354-BDB8-4345-9BBE-79EDF25FC006}"/>
    <cellStyle name="ป้อนค่า 6 2" xfId="8856" xr:uid="{3B513820-2FB4-4796-A9AC-8A86261FF05F}"/>
    <cellStyle name="ป้อนค่า 6 2 2" xfId="10576" xr:uid="{82A88BCA-4871-412C-8875-323CA4B39F04}"/>
    <cellStyle name="ป้อนค่า 6 2 2 2" xfId="20985" xr:uid="{FBB0DC08-EA44-4570-91C5-E54DACC2FF2B}"/>
    <cellStyle name="ป้อนค่า 6 2 2 3" xfId="16243" xr:uid="{050193A5-9BDD-4B9D-8C9D-09C6DBD35710}"/>
    <cellStyle name="ป้อนค่า 6 2 3" xfId="8637" xr:uid="{D6187796-75FE-4C83-AEE4-CEB33A498ED8}"/>
    <cellStyle name="ป้อนค่า 6 2 3 2" xfId="19066" xr:uid="{E2822BE4-076F-489B-889B-222684D921CE}"/>
    <cellStyle name="ป้อนค่า 6 2 3 3" xfId="14324" xr:uid="{C78349CD-037A-45F9-A658-89A55513DB62}"/>
    <cellStyle name="ป้อนค่า 6 2 4" xfId="19285" xr:uid="{795D541D-3918-4340-84F6-BFA220CFAE4F}"/>
    <cellStyle name="ป้อนค่า 6 2 5" xfId="14543" xr:uid="{8E02691E-BD7F-4A6C-BF02-7D642C6772DE}"/>
    <cellStyle name="ป้อนค่า 6 3" xfId="17808" xr:uid="{2E0762C2-1B37-49F5-84E7-AD2DC01A5C78}"/>
    <cellStyle name="ป้อนค่า 6 4" xfId="12954" xr:uid="{D6C8E087-A4E5-49F4-AB01-648A451B8AD4}"/>
    <cellStyle name="ป้อนค่า 7" xfId="5299" xr:uid="{CE0A669D-4FDD-4407-94C6-FC5B005EEA31}"/>
    <cellStyle name="ป้อนค่า 7 2" xfId="10348" xr:uid="{8FF0E8B3-10F4-40BF-822B-E94770D65ABA}"/>
    <cellStyle name="ป้อนค่า 7 2 2" xfId="20756" xr:uid="{E6424F80-5DEB-4EA4-B046-7FF95F3BFF24}"/>
    <cellStyle name="ป้อนค่า 7 2 3" xfId="16014" xr:uid="{DF8DA75D-718D-4746-8E04-3E6973E3AA74}"/>
    <cellStyle name="ป้อนค่า 7 3" xfId="10117" xr:uid="{06E580ED-19F5-45DA-8D43-06B6395A9F3D}"/>
    <cellStyle name="ป้อนค่า 7 3 2" xfId="20526" xr:uid="{1C536740-B7A9-48A7-8D81-34A60D66B6CB}"/>
    <cellStyle name="ป้อนค่า 7 3 3" xfId="15784" xr:uid="{4EA05DD6-37AD-4B1C-8E23-E79F19B57811}"/>
    <cellStyle name="ป้อนค่า 7 4" xfId="18975" xr:uid="{7857C4B8-5388-493E-983C-D78B8FF7724D}"/>
    <cellStyle name="ป้อนค่า 7 5" xfId="14233" xr:uid="{41E07816-2533-44AE-82AC-FC0E4D3EE3BC}"/>
    <cellStyle name="ป้อนค่า 8" xfId="17576" xr:uid="{16F3D7F5-40C1-4233-A50A-3D73B317E289}"/>
    <cellStyle name="ป้อนค่า 9" xfId="11987" xr:uid="{369157DB-2FE9-4507-9D82-B2F4B27E9646}"/>
    <cellStyle name="ปานกลาง" xfId="4727" xr:uid="{25C94320-8A2A-4A0D-AD06-8CA109EFA590}"/>
    <cellStyle name="ปานกลาง 2" xfId="5300" xr:uid="{23EB38BE-733F-45F8-A652-E820299B5508}"/>
    <cellStyle name="ผลรวม" xfId="4728" xr:uid="{99474276-A61C-4D84-9202-8A2E96859485}"/>
    <cellStyle name="ผลรวม 2" xfId="5951" xr:uid="{524E4E87-A33A-453E-B708-CA2AA45F1476}"/>
    <cellStyle name="ผลรวม 2 2" xfId="6287" xr:uid="{55FC063C-357A-463F-8116-21CB24EEBA0D}"/>
    <cellStyle name="ผลรวม 2 2 2" xfId="6760" xr:uid="{AE424EF9-F2DC-4D23-85A7-CA76C23C87D5}"/>
    <cellStyle name="ผลรวม 2 2 2 2" xfId="11328" xr:uid="{FE3E3161-624E-4F67-A854-CECC59B223AC}"/>
    <cellStyle name="ผลรวม 2 2 2 2 2" xfId="11759" xr:uid="{CA34F92D-E45F-4337-A36E-C947100F92EB}"/>
    <cellStyle name="ผลรวม 2 2 2 2 2 2" xfId="22153" xr:uid="{E69A6FE5-BCF7-4E83-9D25-456071F6CA6F}"/>
    <cellStyle name="ผลรวม 2 2 2 2 2 3" xfId="17411" xr:uid="{77AD8A73-9127-476E-8A3B-13900FB54A69}"/>
    <cellStyle name="ผลรวม 2 2 2 2 3" xfId="21737" xr:uid="{934C0135-6448-4982-BD61-DBD0A7CD4968}"/>
    <cellStyle name="ผลรวม 2 2 2 2 4" xfId="16995" xr:uid="{760E0213-0584-4490-B039-FC2F516C50F6}"/>
    <cellStyle name="ผลรวม 2 2 2 3" xfId="18579" xr:uid="{72571E1A-F801-4318-9101-39266E634F23}"/>
    <cellStyle name="ผลรวม 2 2 2 4" xfId="13741" xr:uid="{C70185A0-1AEB-493B-AD8C-A7FCB4167AF4}"/>
    <cellStyle name="ผลรวม 2 2 3" xfId="10889" xr:uid="{931AC8CB-6AA5-4723-82A4-A9235EDAAA57}"/>
    <cellStyle name="ผลรวม 2 2 3 2" xfId="9902" xr:uid="{DE1FC91E-72E5-423B-A48C-A43513379C30}"/>
    <cellStyle name="ผลรวม 2 2 3 2 2" xfId="20318" xr:uid="{1AA4D65C-8A4C-49DC-8A59-4C97975A5B4A}"/>
    <cellStyle name="ผลรวม 2 2 3 2 3" xfId="15576" xr:uid="{E15D90BD-6A97-41DB-B204-9DB429432A0F}"/>
    <cellStyle name="ผลรวม 2 2 3 3" xfId="21298" xr:uid="{17B3E524-93A4-498A-B1D6-C478618CA48C}"/>
    <cellStyle name="ผลรวม 2 2 3 4" xfId="16556" xr:uid="{C25EA770-F6CF-4EB8-A8DC-46F668BE6460}"/>
    <cellStyle name="ผลรวม 2 2 4" xfId="18126" xr:uid="{DB1310C6-8984-48E5-9441-FA55650F0318}"/>
    <cellStyle name="ผลรวม 2 2 5" xfId="13279" xr:uid="{960285D5-73F1-430A-AB5D-D3C27472A7CD}"/>
    <cellStyle name="ผลรวม 2 3" xfId="6419" xr:uid="{1C525677-B030-4690-9473-EF9F4CBACB8D}"/>
    <cellStyle name="ผลรวม 2 3 2" xfId="6884" xr:uid="{B62C494F-CD58-4FA8-8727-76FBDFF07BDD}"/>
    <cellStyle name="ผลรวม 2 3 2 2" xfId="11446" xr:uid="{C7A4D817-AD22-4236-8BA6-D90F4ED75C80}"/>
    <cellStyle name="ผลรวม 2 3 2 2 2" xfId="9947" xr:uid="{1B728CF9-5534-4C43-A634-A14B31667684}"/>
    <cellStyle name="ผลรวม 2 3 2 2 2 2" xfId="20360" xr:uid="{0534526A-4519-4984-BB41-3AF70C61D39F}"/>
    <cellStyle name="ผลรวม 2 3 2 2 2 3" xfId="15618" xr:uid="{3F3BDC49-BECC-45BB-8F9B-89699AE59989}"/>
    <cellStyle name="ผลรวม 2 3 2 2 3" xfId="21855" xr:uid="{F52300F3-624C-4195-A860-B09613EC13A5}"/>
    <cellStyle name="ผลรวม 2 3 2 2 4" xfId="17113" xr:uid="{BBC17515-63C7-44DB-93E5-6A27BF12ADE5}"/>
    <cellStyle name="ผลรวม 2 3 2 3" xfId="18701" xr:uid="{60586E9A-955D-445C-84DE-327927364B19}"/>
    <cellStyle name="ผลรวม 2 3 2 4" xfId="13865" xr:uid="{43A57217-EE42-4717-9078-D3B544AC52E2}"/>
    <cellStyle name="ผลรวม 2 3 3" xfId="11015" xr:uid="{1B256225-9727-4154-9D4F-ED1E41C96A5C}"/>
    <cellStyle name="ผลรวม 2 3 3 2" xfId="9882" xr:uid="{B758AFF4-2FDC-40DB-8160-ABBD3DB75007}"/>
    <cellStyle name="ผลรวม 2 3 3 2 2" xfId="20299" xr:uid="{F9B63D9C-5C07-4F5D-922B-06DE383315F6}"/>
    <cellStyle name="ผลรวม 2 3 3 2 3" xfId="15557" xr:uid="{97D764B5-0681-4662-873B-CB7EDC48B2E3}"/>
    <cellStyle name="ผลรวม 2 3 3 3" xfId="21424" xr:uid="{24BD7304-F5CB-4B0F-9D42-7EF8B63B6BF4}"/>
    <cellStyle name="ผลรวม 2 3 3 4" xfId="16682" xr:uid="{4B8D81D8-1663-4C72-A5D5-1BC8E21B3553}"/>
    <cellStyle name="ผลรวม 2 3 4" xfId="18256" xr:uid="{E28546CB-99E7-4DAC-85CA-11041E48E7F4}"/>
    <cellStyle name="ผลรวม 2 3 5" xfId="13411" xr:uid="{DC5D57C3-D73C-4B8B-8B32-B3C5FCBAD79C}"/>
    <cellStyle name="ผลรวม 2 4" xfId="6055" xr:uid="{0B66A0BD-6013-42AD-B5AE-7C513E6CB9E2}"/>
    <cellStyle name="ผลรวม 2 4 2" xfId="10678" xr:uid="{82F7446B-361D-4E21-A62E-6EECF1CB0A2F}"/>
    <cellStyle name="ผลรวม 2 4 2 2" xfId="8357" xr:uid="{6C389A9D-20B6-4B5D-AA15-82A7AD38C074}"/>
    <cellStyle name="ผลรวม 2 4 2 2 2" xfId="18768" xr:uid="{9384E7EE-FA1C-4077-998C-4828F13BD550}"/>
    <cellStyle name="ผลรวม 2 4 2 2 3" xfId="14026" xr:uid="{AA29FB95-B09E-4A6E-A35F-7BC88E9425A7}"/>
    <cellStyle name="ผลรวม 2 4 2 3" xfId="21087" xr:uid="{668EBCA1-EA95-48A7-94CF-BCF4E23AA35C}"/>
    <cellStyle name="ผลรวม 2 4 2 4" xfId="16345" xr:uid="{32F20105-1F63-4F8C-B005-8E87D5CE57CD}"/>
    <cellStyle name="ผลรวม 2 4 3" xfId="17912" xr:uid="{F90F7833-4864-4B90-A324-D6E29AADBE61}"/>
    <cellStyle name="ผลรวม 2 4 4" xfId="13059" xr:uid="{1D034D0C-E9C0-4F42-9247-0F81B66F853A}"/>
    <cellStyle name="ผลรวม 2 5" xfId="10591" xr:uid="{9AA4B8DF-43E7-4DF1-B164-9BAFB9FA21B2}"/>
    <cellStyle name="ผลรวม 2 5 2" xfId="10671" xr:uid="{0E0A4286-F325-4C3F-BFD9-B7B3D0A7789C}"/>
    <cellStyle name="ผลรวม 2 5 2 2" xfId="21080" xr:uid="{C88F2A9D-A569-499E-95A8-9D44ED0AF521}"/>
    <cellStyle name="ผลรวม 2 5 2 3" xfId="16338" xr:uid="{C21567DE-A438-44CD-AD6A-A127C0EED163}"/>
    <cellStyle name="ผลรวม 2 5 3" xfId="21000" xr:uid="{E97CE3F4-F0F6-473E-B666-6D96FC8EA24B}"/>
    <cellStyle name="ผลรวม 2 5 4" xfId="16258" xr:uid="{30C7135D-8E35-450F-BA86-4E8185A82DE5}"/>
    <cellStyle name="ผลรวม 2 6" xfId="17824" xr:uid="{071732D0-782E-43F1-A456-5FDE7E5C6960}"/>
    <cellStyle name="ผลรวม 2 7" xfId="12215" xr:uid="{78B4245D-A1E8-4EA1-8F45-855EE0431ED6}"/>
    <cellStyle name="ผลรวม 3" xfId="5889" xr:uid="{372D6D49-BBEC-4805-A8D5-32B091EF788F}"/>
    <cellStyle name="ผลรวม 3 2" xfId="6185" xr:uid="{C0817E49-23DF-4690-A945-5070DB2DA5EA}"/>
    <cellStyle name="ผลรวม 3 2 2" xfId="6661" xr:uid="{294CC3BD-3C7D-4425-8270-A476A1488F41}"/>
    <cellStyle name="ผลรวม 3 2 2 2" xfId="11232" xr:uid="{20BD5C62-2FEF-4F89-95FA-01EEE67864BF}"/>
    <cellStyle name="ผลรวม 3 2 2 2 2" xfId="8496" xr:uid="{DB744633-ADC0-481A-B24B-6271D4F14873}"/>
    <cellStyle name="ผลรวม 3 2 2 2 2 2" xfId="18927" xr:uid="{F9317249-3098-4ADC-B74A-F1FA9CA9F3ED}"/>
    <cellStyle name="ผลรวม 3 2 2 2 2 3" xfId="14185" xr:uid="{AB653DC2-35F7-4BCC-9FCD-2D679CB7C16D}"/>
    <cellStyle name="ผลรวม 3 2 2 2 3" xfId="21641" xr:uid="{1FABFFD3-DB83-47CF-B1E7-5A066A0C5485}"/>
    <cellStyle name="ผลรวม 3 2 2 2 4" xfId="16899" xr:uid="{238D3954-07EB-4224-899E-D2949F2A41CD}"/>
    <cellStyle name="ผลรวม 3 2 2 3" xfId="18483" xr:uid="{BFB94C81-242A-453F-80BF-35C8CF143D09}"/>
    <cellStyle name="ผลรวม 3 2 2 4" xfId="13642" xr:uid="{15E2B729-4AE1-40C5-91E8-D449C8D4D37B}"/>
    <cellStyle name="ผลรวม 3 2 3" xfId="10790" xr:uid="{0B821FCF-B6DF-4E46-A567-F0047BA5A89C}"/>
    <cellStyle name="ผลรวม 3 2 3 2" xfId="10247" xr:uid="{97EC5081-54FB-4C99-BE61-8547EA37F62C}"/>
    <cellStyle name="ผลรวม 3 2 3 2 2" xfId="20656" xr:uid="{C12A8C83-BD40-4873-9CC8-4208F9966CC1}"/>
    <cellStyle name="ผลรวม 3 2 3 2 3" xfId="15914" xr:uid="{B56C6330-D0B7-444D-850F-CF80F672144F}"/>
    <cellStyle name="ผลรวม 3 2 3 3" xfId="21199" xr:uid="{EF99372E-AF75-451B-8FA5-377E6FA7F515}"/>
    <cellStyle name="ผลรวม 3 2 3 4" xfId="16457" xr:uid="{E8B36665-4F3A-4325-8623-7BA5B94B5754}"/>
    <cellStyle name="ผลรวม 3 2 4" xfId="18027" xr:uid="{22EFE5A9-2F47-4CF3-B79C-434FEBF373A8}"/>
    <cellStyle name="ผลรวม 3 2 5" xfId="13177" xr:uid="{8CE255EA-A06D-4047-91CA-C81FF4549FFE}"/>
    <cellStyle name="ผลรวม 3 3" xfId="6274" xr:uid="{06DAE0F8-6A02-43AF-BAF7-CDA2FEE17EBE}"/>
    <cellStyle name="ผลรวม 3 3 2" xfId="6748" xr:uid="{6A1ADD12-029F-4CC8-A12A-8B21636736DD}"/>
    <cellStyle name="ผลรวม 3 3 2 2" xfId="11317" xr:uid="{B8AC6CDF-E680-4BE1-85D2-8580BB0713D0}"/>
    <cellStyle name="ผลรวม 3 3 2 2 2" xfId="9952" xr:uid="{700D4A08-673C-4DB2-9B45-A886CAB8969F}"/>
    <cellStyle name="ผลรวม 3 3 2 2 2 2" xfId="20365" xr:uid="{AF5B3273-2D52-48EF-B55F-6F8C46ABD0A0}"/>
    <cellStyle name="ผลรวม 3 3 2 2 2 3" xfId="15623" xr:uid="{1959CC9F-B8AE-4D2B-97B2-D099FB2F6E5C}"/>
    <cellStyle name="ผลรวม 3 3 2 2 3" xfId="21726" xr:uid="{F647C377-0B0F-4E9E-BD4E-FA5CE46FB74C}"/>
    <cellStyle name="ผลรวม 3 3 2 2 4" xfId="16984" xr:uid="{ABA0BF51-4E57-4D3B-92DE-DE3CC2D1720A}"/>
    <cellStyle name="ผลรวม 3 3 2 3" xfId="18568" xr:uid="{DC10D34F-AB40-4CDB-BA7E-FCC1CC304150}"/>
    <cellStyle name="ผลรวม 3 3 2 4" xfId="13729" xr:uid="{47AB1665-0592-4175-860F-56E1372B6FC0}"/>
    <cellStyle name="ผลรวม 3 3 3" xfId="10877" xr:uid="{1A11799F-96DC-4A02-BA6D-01A4341D60F7}"/>
    <cellStyle name="ผลรวม 3 3 3 2" xfId="9895" xr:uid="{973AFD3E-F4A9-4049-AACB-B3CC87EE247D}"/>
    <cellStyle name="ผลรวม 3 3 3 2 2" xfId="20311" xr:uid="{74D0CE41-5018-4F90-8E7E-B4721D1EE171}"/>
    <cellStyle name="ผลรวม 3 3 3 2 3" xfId="15569" xr:uid="{3212CB0C-1348-47A3-8A00-3F6A9BA97DC7}"/>
    <cellStyle name="ผลรวม 3 3 3 3" xfId="21286" xr:uid="{F6472732-2C19-4DDA-B882-D52B7FF3B7E1}"/>
    <cellStyle name="ผลรวม 3 3 3 4" xfId="16544" xr:uid="{F3A92F39-4720-473E-8C2A-CB810B67D509}"/>
    <cellStyle name="ผลรวม 3 3 4" xfId="18114" xr:uid="{78165578-6103-4B0F-A556-CB128E2031C6}"/>
    <cellStyle name="ผลรวม 3 3 5" xfId="13266" xr:uid="{CC18E741-8383-4DF4-A2B5-8B16EB821FD1}"/>
    <cellStyle name="ผลรวม 3 4" xfId="6408" xr:uid="{BD008300-F616-451E-A388-185041D70CF6}"/>
    <cellStyle name="ผลรวม 3 4 2" xfId="6873" xr:uid="{FDE33A84-CAAA-4A8C-BA25-D6C34878900C}"/>
    <cellStyle name="ผลรวม 3 4 2 2" xfId="11435" xr:uid="{25D1FF70-E8C9-48B1-9D0C-344ECBF5E576}"/>
    <cellStyle name="ผลรวม 3 4 2 2 2" xfId="10236" xr:uid="{F8465D38-FCAA-4ECF-8391-9D859CF28361}"/>
    <cellStyle name="ผลรวม 3 4 2 2 2 2" xfId="20645" xr:uid="{7C848BD2-F7AE-403A-8177-FC8CE3007839}"/>
    <cellStyle name="ผลรวม 3 4 2 2 2 3" xfId="15903" xr:uid="{96622EA6-FC42-4A2B-BE13-7DE7FF90F6C4}"/>
    <cellStyle name="ผลรวม 3 4 2 2 3" xfId="21844" xr:uid="{22360B7D-E8CF-4673-8248-E2AA0DD6FF81}"/>
    <cellStyle name="ผลรวม 3 4 2 2 4" xfId="17102" xr:uid="{71CE9B7D-3318-450E-8480-C4FFB2EF7E34}"/>
    <cellStyle name="ผลรวม 3 4 2 3" xfId="18691" xr:uid="{373CE319-87EF-44D2-9799-EE6978FE617D}"/>
    <cellStyle name="ผลรวม 3 4 2 4" xfId="13854" xr:uid="{69E38035-2E97-404C-BB4E-0C67E4812CF3}"/>
    <cellStyle name="ผลรวม 3 4 3" xfId="11004" xr:uid="{51CA06FF-93F9-45AA-BEE6-5EBBEB0C4884}"/>
    <cellStyle name="ผลรวม 3 4 3 2" xfId="9623" xr:uid="{AEED0058-546D-452C-B604-BEE161312E8B}"/>
    <cellStyle name="ผลรวม 3 4 3 2 2" xfId="20051" xr:uid="{58DBC42F-9629-4956-808B-8287F7ECBE0F}"/>
    <cellStyle name="ผลรวม 3 4 3 2 3" xfId="15309" xr:uid="{AFC3A096-B152-4455-9906-158316F1E0B5}"/>
    <cellStyle name="ผลรวม 3 4 3 3" xfId="21413" xr:uid="{F25D1E83-E4FA-4832-822D-77E0EE5B0BB8}"/>
    <cellStyle name="ผลรวม 3 4 3 4" xfId="16671" xr:uid="{566448CB-53D1-48C8-A5C7-5BAF37A287BC}"/>
    <cellStyle name="ผลรวม 3 4 4" xfId="18246" xr:uid="{08E6F51D-B754-4CBF-BE43-7815AC5243C7}"/>
    <cellStyle name="ผลรวม 3 4 5" xfId="13400" xr:uid="{D84751A8-2FD5-46A7-932D-C69BFAA319C6}"/>
    <cellStyle name="ผลรวม 3 5" xfId="6108" xr:uid="{8936E263-BF1D-43A5-8094-E142416A7BF1}"/>
    <cellStyle name="ผลรวม 3 5 2" xfId="10720" xr:uid="{E923940E-F224-4E89-87A0-9356C7A398EB}"/>
    <cellStyle name="ผลรวม 3 5 2 2" xfId="10007" xr:uid="{8B9DABC4-29CD-4C59-B827-F1E7864EF0CE}"/>
    <cellStyle name="ผลรวม 3 5 2 2 2" xfId="20418" xr:uid="{333FE3AC-9AA6-49EF-82BE-B5F0819EB8B5}"/>
    <cellStyle name="ผลรวม 3 5 2 2 3" xfId="15676" xr:uid="{7DDAC0A5-E860-4A0E-A5CA-931E64C6F43C}"/>
    <cellStyle name="ผลรวม 3 5 2 3" xfId="21129" xr:uid="{9997C1E3-AEF3-47F2-B7D7-15F41AD38A5E}"/>
    <cellStyle name="ผลรวม 3 5 2 4" xfId="16387" xr:uid="{A94C288E-D08E-4C63-BD40-A240885B6510}"/>
    <cellStyle name="ผลรวม 3 5 3" xfId="17954" xr:uid="{AE7492B1-410F-4AA9-A82A-E2AF793D0618}"/>
    <cellStyle name="ผลรวม 3 5 4" xfId="13104" xr:uid="{90E1A1ED-7142-4886-8292-405E2B95D229}"/>
    <cellStyle name="ผลรวม 3 6" xfId="10540" xr:uid="{CDBA36FD-3F03-423B-817F-448BD2014B8C}"/>
    <cellStyle name="ผลรวม 3 6 2" xfId="10201" xr:uid="{65A6DB0D-FB7D-4804-AD16-D5CD1D8144BE}"/>
    <cellStyle name="ผลรวม 3 6 2 2" xfId="20610" xr:uid="{AE45FC2F-E71D-462A-93AE-2ABCD89D3615}"/>
    <cellStyle name="ผลรวม 3 6 2 3" xfId="15868" xr:uid="{7A746301-9508-4179-9288-0B4BD283A3FA}"/>
    <cellStyle name="ผลรวม 3 6 3" xfId="20949" xr:uid="{33AFB4E5-12DD-4E6E-8F50-EF9A9CF00AA1}"/>
    <cellStyle name="ผลรวม 3 6 4" xfId="16207" xr:uid="{7322E245-EF4F-4DC6-BFBC-FD22206C4EA5}"/>
    <cellStyle name="ผลรวม 3 7" xfId="17773" xr:uid="{4D1DA401-ECE6-4F10-98A5-1BFB1E62A7F2}"/>
    <cellStyle name="ผลรวม 3 8" xfId="12914" xr:uid="{1868248B-9B31-4817-B29C-0B1576A915D3}"/>
    <cellStyle name="ผลรวม 4" xfId="6022" xr:uid="{CE930818-8922-4B47-82A1-812DE5D8D214}"/>
    <cellStyle name="ผลรวม 4 2" xfId="6571" xr:uid="{A3EBD683-9F26-431E-9793-7A2BD7EC2EBB}"/>
    <cellStyle name="ผลรวม 4 2 2" xfId="11147" xr:uid="{815B29E7-133C-4EF5-80FC-CF7D421A4822}"/>
    <cellStyle name="ผลรวม 4 2 2 2" xfId="9818" xr:uid="{47C2A3C3-3745-45EF-9F5C-0A3537B8D95B}"/>
    <cellStyle name="ผลรวม 4 2 2 2 2" xfId="20238" xr:uid="{0216F264-26E9-4BF0-8410-CE3D2DF2106E}"/>
    <cellStyle name="ผลรวม 4 2 2 2 3" xfId="15496" xr:uid="{B430F3C6-5AA8-4172-B095-4A68AFB49D4D}"/>
    <cellStyle name="ผลรวม 4 2 2 3" xfId="21556" xr:uid="{2D96028F-09E2-4593-9308-9BFE0625FAA1}"/>
    <cellStyle name="ผลรวม 4 2 2 4" xfId="16814" xr:uid="{2E003095-DDAE-4542-8CD8-51AEEABFA66C}"/>
    <cellStyle name="ผลรวม 4 2 3" xfId="18395" xr:uid="{DC484C87-7B9C-4C28-BCC3-CC44BEC9A48E}"/>
    <cellStyle name="ผลรวม 4 2 4" xfId="13554" xr:uid="{F455229B-B718-402E-9D63-D59BDC7624D0}"/>
    <cellStyle name="ผลรวม 4 3" xfId="10649" xr:uid="{CB653472-0EF1-46D0-9B78-5874386609F3}"/>
    <cellStyle name="ผลรวม 4 3 2" xfId="11831" xr:uid="{E5D7716D-D8F1-46E5-8933-7BFCC6094B98}"/>
    <cellStyle name="ผลรวม 4 3 2 2" xfId="22225" xr:uid="{8C545224-9495-456D-9A95-10994C0C5E87}"/>
    <cellStyle name="ผลรวม 4 3 2 3" xfId="17483" xr:uid="{D7C85834-1232-4908-95CB-6219B3DDC3FE}"/>
    <cellStyle name="ผลรวม 4 3 3" xfId="21058" xr:uid="{E139AF68-BE01-40C3-A813-661FEF1C7727}"/>
    <cellStyle name="ผลรวม 4 3 4" xfId="16316" xr:uid="{FF160BB1-EC54-47D2-9127-F06560865301}"/>
    <cellStyle name="ผลรวม 4 4" xfId="17884" xr:uid="{342A821A-6039-4B6A-A6AE-52177E156796}"/>
    <cellStyle name="ผลรวม 4 5" xfId="13029" xr:uid="{D90F54DF-42BA-4594-8877-05D620F7EF45}"/>
    <cellStyle name="ผลรวม 5" xfId="6103" xr:uid="{5D6053BA-C729-46C6-A66B-A4F4932707CC}"/>
    <cellStyle name="ผลรวม 5 2" xfId="6605" xr:uid="{69A4066E-BD42-492F-B527-8643A001F3B3}"/>
    <cellStyle name="ผลรวม 5 2 2" xfId="11179" xr:uid="{B2D23E40-19F0-4F45-8163-6E21BABAD276}"/>
    <cellStyle name="ผลรวม 5 2 2 2" xfId="10081" xr:uid="{48EFD0E9-45C2-497F-B9EC-E1FAFA3A1354}"/>
    <cellStyle name="ผลรวม 5 2 2 2 2" xfId="20490" xr:uid="{02A6F1DF-6B8E-4824-86C9-D312F66210BE}"/>
    <cellStyle name="ผลรวม 5 2 2 2 3" xfId="15748" xr:uid="{8C2C3D79-F189-4CCB-8D82-6D694AC4BDCE}"/>
    <cellStyle name="ผลรวม 5 2 2 3" xfId="21588" xr:uid="{B015FF38-9EF9-4D6B-A69A-ACF10FB1C7D0}"/>
    <cellStyle name="ผลรวม 5 2 2 4" xfId="16846" xr:uid="{29B5B880-E6F9-46CA-B6CA-6342A569E417}"/>
    <cellStyle name="ผลรวม 5 2 3" xfId="18428" xr:uid="{21F1847B-034A-4981-A932-D0CFAB20C47A}"/>
    <cellStyle name="ผลรวม 5 2 4" xfId="13587" xr:uid="{E22D1915-1589-4468-B4EF-66DD9E5E2C15}"/>
    <cellStyle name="ผลรวม 5 3" xfId="10715" xr:uid="{E414B1B8-A61D-4358-9B56-AB819480BE70}"/>
    <cellStyle name="ผลรวม 5 3 2" xfId="8544" xr:uid="{7406955D-5610-4A75-BA27-8892CD04A8BE}"/>
    <cellStyle name="ผลรวม 5 3 2 2" xfId="18972" xr:uid="{9F87134A-7209-44C1-8687-09A194B812D8}"/>
    <cellStyle name="ผลรวม 5 3 2 3" xfId="14230" xr:uid="{EA3A7CD7-F14B-4CF6-BDCC-5B44354CDFD1}"/>
    <cellStyle name="ผลรวม 5 3 3" xfId="21124" xr:uid="{0E3CDD19-E360-41A0-932D-E06C22CC7E8F}"/>
    <cellStyle name="ผลรวม 5 3 4" xfId="16382" xr:uid="{1AD56401-2F89-406B-92D9-C9DB1D02ED7B}"/>
    <cellStyle name="ผลรวม 5 4" xfId="17949" xr:uid="{E5F3CCB3-C9B4-4C1C-99F8-34CDD8208E2C}"/>
    <cellStyle name="ผลรวม 5 5" xfId="13099" xr:uid="{B8B1A210-86A0-4555-9813-E7056B9FD2EF}"/>
    <cellStyle name="ผลรวม 6" xfId="5893" xr:uid="{F6429CFE-9F60-4633-9034-52D7E682FCDF}"/>
    <cellStyle name="ผลรวม 6 2" xfId="10542" xr:uid="{F00D7BA6-F7BB-4DF2-9D30-FA7E2DE7D2C8}"/>
    <cellStyle name="ผลรวม 6 2 2" xfId="11786" xr:uid="{65954B8D-5993-49A3-ADED-D951493DED4F}"/>
    <cellStyle name="ผลรวม 6 2 2 2" xfId="22180" xr:uid="{2BE1608C-03D9-4202-9F29-E5BBA66293CF}"/>
    <cellStyle name="ผลรวม 6 2 2 3" xfId="17438" xr:uid="{1F4BCBD6-AB10-4900-8F2A-D54067B0CF8B}"/>
    <cellStyle name="ผลรวม 6 2 3" xfId="20951" xr:uid="{7325DC78-2DD6-42AF-A418-0A2DA6199F40}"/>
    <cellStyle name="ผลรวม 6 2 4" xfId="16209" xr:uid="{D059EDD6-5730-4463-AEB1-CD7A3B8E159F}"/>
    <cellStyle name="ผลรวม 6 3" xfId="17776" xr:uid="{441E1B07-2106-4B40-8DC8-F0DC85C333BA}"/>
    <cellStyle name="ผลรวม 6 4" xfId="12917" xr:uid="{DDE2AF29-0E5E-4597-9A05-B1E31F9517CE}"/>
    <cellStyle name="ผลรวม 7" xfId="5301" xr:uid="{99C57F92-201F-4ED2-8A8B-272E1F56A99F}"/>
    <cellStyle name="ผลรวม 7 2" xfId="9797" xr:uid="{80BB41AD-B6B9-46AC-9372-DE8C7BCB10F4}"/>
    <cellStyle name="ผลรวม 7 2 2" xfId="20218" xr:uid="{25A41C98-BD38-43B5-A306-A93CB12E11BD}"/>
    <cellStyle name="ผลรวม 7 2 3" xfId="15476" xr:uid="{DF1FE00B-6C62-4487-94B5-1DE490525205}"/>
    <cellStyle name="ผลรวม 7 3" xfId="20757" xr:uid="{F12DF311-7307-4A6D-9552-095C1E095470}"/>
    <cellStyle name="ผลรวม 7 4" xfId="16015" xr:uid="{9E853371-73B1-437A-A092-507CC02AE92C}"/>
    <cellStyle name="ผลรวม 8" xfId="17577" xr:uid="{4AED29F4-53D5-493A-8E59-0D28F82166D9}"/>
    <cellStyle name="ผลรวม 9" xfId="11988" xr:uid="{EBCD51C0-D31F-432C-A6F0-07FB340F79BD}"/>
    <cellStyle name="ฤ?ธถ [0]_95" xfId="4729" xr:uid="{E72169F4-BCF6-4F10-B57D-971C456239F3}"/>
    <cellStyle name="ฤ?ธถ_95" xfId="4730" xr:uid="{8D2FCD23-81B7-4EB7-90A8-E48623E80A1E}"/>
    <cellStyle name="ฤธถ [0]_0e82ylkxXsZu0YORaMwizTk2E" xfId="4731" xr:uid="{41DF1F71-9845-4151-969B-97E90582A554}"/>
    <cellStyle name="ฤธถ_0e82ylkxXsZu0YORaMwizTk2E" xfId="4732" xr:uid="{C2BD306A-563B-461F-9336-6709AD663679}"/>
    <cellStyle name="ล_x000b_ศญ_ฝลฐๆฟตม๖วฅ" xfId="4733" xr:uid="{EDDE9161-F58D-4300-936E-9BFC6B6D5879}"/>
    <cellStyle name="ลEญ [0]_laroux" xfId="4734" xr:uid="{C4ED00C6-6DC2-426C-AFBE-5B5DC8CF9827}"/>
    <cellStyle name="ลEญ_laroux" xfId="4735" xr:uid="{BDB78784-9382-4FA2-B95D-44FA49B2E474}"/>
    <cellStyle name="ลวดลาย" xfId="4736" xr:uid="{6BA0AAF2-AD4F-4FF2-A3FD-D61B90AC8BA6}"/>
    <cellStyle name="ล๋ศญ [0]_0e82ylkxXsZu0YORaMwizTk2E" xfId="4737" xr:uid="{E1517021-9A5E-4E98-95C8-50D524E81E73}"/>
    <cellStyle name="ล๋ศญ_0e82ylkxXsZu0YORaMwizTk2E" xfId="4738" xr:uid="{532616BD-A057-42CC-9311-5ED2A280CA3D}"/>
    <cellStyle name="ลักษณะ 1" xfId="4739" xr:uid="{C0DA82EF-0502-4960-97EF-957CAE8BE17B}"/>
    <cellStyle name="วฅมุ_#2(M17)_1" xfId="4740" xr:uid="{2A20890E-D4C2-40D4-B2E2-8DB56E624214}"/>
    <cellStyle name="ส่วนที่ถูกเน้น1" xfId="4741" xr:uid="{70692900-6D73-4667-951B-12AF19217572}"/>
    <cellStyle name="ส่วนที่ถูกเน้น1 2" xfId="5302" xr:uid="{6646C24E-E46D-4DD7-AFCF-8428C53FDBF4}"/>
    <cellStyle name="ส่วนที่ถูกเน้น2" xfId="4742" xr:uid="{511FA558-62E4-4492-BD0B-8E95D6FCBE3B}"/>
    <cellStyle name="ส่วนที่ถูกเน้น2 2" xfId="5303" xr:uid="{568975AE-A6BC-4E8E-9649-74915ECCD3FE}"/>
    <cellStyle name="ส่วนที่ถูกเน้น3" xfId="4743" xr:uid="{2210F5A9-28DC-4533-A48C-AE432875A837}"/>
    <cellStyle name="ส่วนที่ถูกเน้น3 2" xfId="5304" xr:uid="{2AC012F2-5FDF-432C-B53C-383A81FEB3AB}"/>
    <cellStyle name="ส่วนที่ถูกเน้น4" xfId="4744" xr:uid="{B27B1FBC-5ACD-4CCB-99CC-31CB6758E922}"/>
    <cellStyle name="ส่วนที่ถูกเน้น4 2" xfId="5305" xr:uid="{48D18AB0-0DE5-4C17-B246-3E2252B0FBD3}"/>
    <cellStyle name="ส่วนที่ถูกเน้น5" xfId="4745" xr:uid="{3CE0E068-FA1E-41BD-BB1D-F5D5AB2FDF3A}"/>
    <cellStyle name="ส่วนที่ถูกเน้น5 2" xfId="5306" xr:uid="{03474FA3-DB36-4760-A400-A2888CE68A1B}"/>
    <cellStyle name="ส่วนที่ถูกเน้น6" xfId="4746" xr:uid="{E8F54C36-49B0-4180-9BC8-96EE171438A9}"/>
    <cellStyle name="ส่วนที่ถูกเน้น6 2" xfId="5307" xr:uid="{1C9172BC-465E-4A8D-893E-D73A76D8C399}"/>
    <cellStyle name="หมายเหตุ" xfId="4747" xr:uid="{A31AAF47-1E48-497B-9BE0-E56B5DE0394E}"/>
    <cellStyle name="หมายเหตุ 10" xfId="11989" xr:uid="{0FAD2057-5A0E-42B0-BF27-C30594250047}"/>
    <cellStyle name="หมายเหตุ 2" xfId="4748" xr:uid="{B40E3392-479F-4429-A719-0A11EE94CC08}"/>
    <cellStyle name="หมายเหตุ 2 2" xfId="5872" xr:uid="{6C8CCF95-291E-41F4-88D5-E7EC331B3411}"/>
    <cellStyle name="หมายเหตุ 2 2 2" xfId="6270" xr:uid="{BE85B81A-B771-4DA0-8316-B2F4196AB72F}"/>
    <cellStyle name="หมายเหตุ 2 2 2 2" xfId="6744" xr:uid="{87BDE8AD-2CBA-46E4-A0A8-CA44A8962060}"/>
    <cellStyle name="หมายเหตุ 2 2 2 2 2" xfId="9592" xr:uid="{477C87F8-E866-49FA-B1DC-04BE2BC8237B}"/>
    <cellStyle name="หมายเหตุ 2 2 2 2 2 2" xfId="11313" xr:uid="{C263AA29-1346-4D6D-B971-84E496685518}"/>
    <cellStyle name="หมายเหตุ 2 2 2 2 2 2 2" xfId="21722" xr:uid="{BD84F240-C688-4D08-9672-80E35DD0318B}"/>
    <cellStyle name="หมายเหตุ 2 2 2 2 2 2 3" xfId="16980" xr:uid="{777E22D5-E5E1-4F8D-9ED9-4F8EFDF173D9}"/>
    <cellStyle name="หมายเหตุ 2 2 2 2 2 3" xfId="8597" xr:uid="{3328111E-BB2E-4526-845F-CF69242ED359}"/>
    <cellStyle name="หมายเหตุ 2 2 2 2 2 3 2" xfId="19026" xr:uid="{D28F0443-0B47-4556-AD7C-63B58A0F1827}"/>
    <cellStyle name="หมายเหตุ 2 2 2 2 2 3 3" xfId="14284" xr:uid="{E5D21310-0CFA-4F2D-8ACE-0F2BD5848810}"/>
    <cellStyle name="หมายเหตุ 2 2 2 2 2 4" xfId="20020" xr:uid="{9A8A78EC-C9B3-4FC2-AAC7-DDC88732F75B}"/>
    <cellStyle name="หมายเหตุ 2 2 2 2 2 5" xfId="15278" xr:uid="{E68B116B-DE94-4B05-9FEF-23D95D7393A0}"/>
    <cellStyle name="หมายเหตุ 2 2 2 2 3" xfId="18564" xr:uid="{A59C9B17-2D79-473B-A808-26110A09CDC7}"/>
    <cellStyle name="หมายเหตุ 2 2 2 2 4" xfId="13725" xr:uid="{7C816A20-EBB9-4BFD-AF45-67DC377D6C3B}"/>
    <cellStyle name="หมายเหตุ 2 2 2 3" xfId="9147" xr:uid="{5FFF4659-A001-4A3A-8F32-1D1485D96569}"/>
    <cellStyle name="หมายเหตุ 2 2 2 3 2" xfId="10873" xr:uid="{C2E33582-4B3E-4647-B983-8216D804621E}"/>
    <cellStyle name="หมายเหตุ 2 2 2 3 2 2" xfId="21282" xr:uid="{7B10AE81-626C-4CF0-8B31-2AB77A3438C2}"/>
    <cellStyle name="หมายเหตุ 2 2 2 3 2 3" xfId="16540" xr:uid="{5F9AD6D1-1D2C-41F3-A37C-08B001AF4B03}"/>
    <cellStyle name="หมายเหตุ 2 2 2 3 3" xfId="10060" xr:uid="{18CE04FC-22A8-4D73-9AF3-D241409748F4}"/>
    <cellStyle name="หมายเหตุ 2 2 2 3 3 2" xfId="20469" xr:uid="{E7A9361D-0567-4A2A-94F9-78D2B74DBB21}"/>
    <cellStyle name="หมายเหตุ 2 2 2 3 3 3" xfId="15727" xr:uid="{01BB677D-6449-4255-A871-C24FD4DA4724}"/>
    <cellStyle name="หมายเหตุ 2 2 2 3 4" xfId="19576" xr:uid="{00D38844-ABC4-4D24-84C6-3103141E6C6A}"/>
    <cellStyle name="หมายเหตุ 2 2 2 3 5" xfId="14834" xr:uid="{059931D5-648D-43A8-BD62-4E8A7C89AC80}"/>
    <cellStyle name="หมายเหตุ 2 2 2 4" xfId="18110" xr:uid="{94256AA4-ADD9-4CF3-B527-59A721C2426E}"/>
    <cellStyle name="หมายเหตุ 2 2 2 5" xfId="13262" xr:uid="{277FE4D9-58E4-46E9-8BFD-89F3E2C7F62D}"/>
    <cellStyle name="หมายเหตุ 2 2 3" xfId="6404" xr:uid="{CC646132-EE49-4B1F-A19B-878EBBC63E44}"/>
    <cellStyle name="หมายเหตุ 2 2 3 2" xfId="6869" xr:uid="{A26A5346-3769-4DB3-AC71-8EEB4F1251F0}"/>
    <cellStyle name="หมายเหตุ 2 2 3 2 2" xfId="9708" xr:uid="{967829D9-A7BD-46D7-8F61-8F5E0182CCBB}"/>
    <cellStyle name="หมายเหตุ 2 2 3 2 2 2" xfId="11431" xr:uid="{8B063F42-DB82-449F-8FA6-CF5A17A86F74}"/>
    <cellStyle name="หมายเหตุ 2 2 3 2 2 2 2" xfId="21840" xr:uid="{C987A9CC-4512-40B1-B39D-8B9ED91576A9}"/>
    <cellStyle name="หมายเหตุ 2 2 3 2 2 2 3" xfId="17098" xr:uid="{956FE502-FB78-4842-BC10-AE0B4E2603B4}"/>
    <cellStyle name="หมายเหตุ 2 2 3 2 2 3" xfId="8416" xr:uid="{67793146-52CE-435A-A5AD-A8035A67BFC6}"/>
    <cellStyle name="หมายเหตุ 2 2 3 2 2 3 2" xfId="18827" xr:uid="{37943D81-990D-46A4-ABC2-6A900F534416}"/>
    <cellStyle name="หมายเหตุ 2 2 3 2 2 3 3" xfId="14085" xr:uid="{E6B2C7AB-7559-425F-ABB6-5B61E62574CF}"/>
    <cellStyle name="หมายเหตุ 2 2 3 2 2 4" xfId="20136" xr:uid="{4B89058D-6508-41C1-B08B-9AD7E4B0F5D1}"/>
    <cellStyle name="หมายเหตุ 2 2 3 2 2 5" xfId="15394" xr:uid="{F092D85C-C40D-4414-983A-0026C019F7B2}"/>
    <cellStyle name="หมายเหตุ 2 2 3 2 3" xfId="18687" xr:uid="{005D11F3-19E9-4967-80E6-DB60687EFCDF}"/>
    <cellStyle name="หมายเหตุ 2 2 3 2 4" xfId="13850" xr:uid="{DDA6FD09-8D24-4565-B3B8-67D24E88FE82}"/>
    <cellStyle name="หมายเหตุ 2 2 3 3" xfId="9274" xr:uid="{9AD4DC32-990A-4B59-8A18-309462A131D4}"/>
    <cellStyle name="หมายเหตุ 2 2 3 3 2" xfId="11000" xr:uid="{6A13262D-5F91-4CBB-95E1-139528EE2FE3}"/>
    <cellStyle name="หมายเหตุ 2 2 3 3 2 2" xfId="21409" xr:uid="{EF30FFE6-08CF-4945-80C1-B7EC7AA78082}"/>
    <cellStyle name="หมายเหตุ 2 2 3 3 2 3" xfId="16667" xr:uid="{E4D06EF8-A5E4-4490-BE00-9C9615B7A1D4}"/>
    <cellStyle name="หมายเหตุ 2 2 3 3 3" xfId="10015" xr:uid="{2C85778C-543A-4C03-86FB-64EDDF3E5A20}"/>
    <cellStyle name="หมายเหตุ 2 2 3 3 3 2" xfId="20426" xr:uid="{3734C641-AE8E-478B-B043-E5D85ECC261D}"/>
    <cellStyle name="หมายเหตุ 2 2 3 3 3 3" xfId="15684" xr:uid="{5D922E60-7207-459A-A83C-2BA48CE80881}"/>
    <cellStyle name="หมายเหตุ 2 2 3 3 4" xfId="19703" xr:uid="{BED9C742-105A-424E-AA63-7E1DB8880DDB}"/>
    <cellStyle name="หมายเหตุ 2 2 3 3 5" xfId="14961" xr:uid="{7E28580F-DE45-4DD8-BE5F-4DD7D7CD60DB}"/>
    <cellStyle name="หมายเหตุ 2 2 3 4" xfId="18242" xr:uid="{AEDC1DD6-6299-4369-9B51-686B562E08D1}"/>
    <cellStyle name="หมายเหตุ 2 2 3 5" xfId="13396" xr:uid="{2C85DF0C-A0FF-41FA-9478-88A46EE61E42}"/>
    <cellStyle name="หมายเหตุ 2 2 4" xfId="5756" xr:uid="{D6D3292D-CC2E-4A75-B8EF-EC74BA366D6E}"/>
    <cellStyle name="หมายเหตุ 2 2 4 2" xfId="8703" xr:uid="{63DFA62D-68CA-4A9D-A5B0-55FA26ADEE74}"/>
    <cellStyle name="หมายเหตุ 2 2 4 2 2" xfId="10414" xr:uid="{21ADC36D-980E-4F7C-A341-CCC5D22E41CB}"/>
    <cellStyle name="หมายเหตุ 2 2 4 2 2 2" xfId="20823" xr:uid="{B7F295BC-6CCC-4B8A-A7F5-07DD531D2649}"/>
    <cellStyle name="หมายเหตุ 2 2 4 2 2 3" xfId="16081" xr:uid="{89FE3913-63E8-4B5D-B92D-011D28CCA02B}"/>
    <cellStyle name="หมายเหตุ 2 2 4 2 3" xfId="11523" xr:uid="{C3184477-E912-400C-9473-935995723F0C}"/>
    <cellStyle name="หมายเหตุ 2 2 4 2 3 2" xfId="21917" xr:uid="{7680DCFB-C644-425C-88D9-E8E09A86ED27}"/>
    <cellStyle name="หมายเหตุ 2 2 4 2 3 3" xfId="17175" xr:uid="{13565E7D-D239-4180-968A-07B4CF6CDE0F}"/>
    <cellStyle name="หมายเหตุ 2 2 4 2 4" xfId="19132" xr:uid="{CF46C539-94A7-4425-97B6-B041E6FA653E}"/>
    <cellStyle name="หมายเหตุ 2 2 4 2 5" xfId="14390" xr:uid="{DA4E713C-E279-4CA7-8619-C517993D4941}"/>
    <cellStyle name="หมายเหตุ 2 2 4 3" xfId="17647" xr:uid="{5533A4F8-F68F-4B35-8934-E1BB1636E64F}"/>
    <cellStyle name="หมายเหตุ 2 2 4 4" xfId="12830" xr:uid="{EDAD49B1-253C-4891-BE35-6BCACFC17801}"/>
    <cellStyle name="หมายเหตุ 2 2 5" xfId="8809" xr:uid="{238B43DA-B8B7-4E92-87AF-C8E161BBF757}"/>
    <cellStyle name="หมายเหตุ 2 2 5 2" xfId="10525" xr:uid="{DFA6BEA7-1107-485C-82AF-41DBCC78CE20}"/>
    <cellStyle name="หมายเหตุ 2 2 5 2 2" xfId="20934" xr:uid="{49C93B8E-DD9D-46A5-B18F-E3BE9DE1D383}"/>
    <cellStyle name="หมายเหตุ 2 2 5 2 3" xfId="16192" xr:uid="{5A8FA7DA-DD52-4B43-BAAA-46D154C39284}"/>
    <cellStyle name="หมายเหตุ 2 2 5 3" xfId="10157" xr:uid="{D24B9A07-FB2D-44A1-88F3-358EE2996D93}"/>
    <cellStyle name="หมายเหตุ 2 2 5 3 2" xfId="20566" xr:uid="{0D1C8180-A8E9-4E7F-9AA8-889D89B31B7A}"/>
    <cellStyle name="หมายเหตุ 2 2 5 3 3" xfId="15824" xr:uid="{23209121-281D-446C-A234-A8410885AD4E}"/>
    <cellStyle name="หมายเหตุ 2 2 5 4" xfId="19238" xr:uid="{E39F72A3-DCC6-4B4A-B6ED-98446A84A897}"/>
    <cellStyle name="หมายเหตุ 2 2 5 5" xfId="14496" xr:uid="{208771BB-509A-4C2F-9D78-02343ECE9098}"/>
    <cellStyle name="หมายเหตุ 2 2 6" xfId="17758" xr:uid="{36E10744-F60B-4E3B-B5E8-41C16DFA0C26}"/>
    <cellStyle name="หมายเหตุ 2 2 7" xfId="12217" xr:uid="{630C7077-2FF6-4FC2-AFF2-919719CEE51F}"/>
    <cellStyle name="หมายเหตุ 2 3" xfId="5797" xr:uid="{D8805AFB-7F6A-4F87-B397-B9B11A077AF6}"/>
    <cellStyle name="หมายเหตุ 2 3 2" xfId="6174" xr:uid="{CD653707-0656-405E-B08D-D5377541C79F}"/>
    <cellStyle name="หมายเหตุ 2 3 2 2" xfId="6654" xr:uid="{6E5587A1-A8FC-4677-A65B-7351FED7C96D}"/>
    <cellStyle name="หมายเหตุ 2 3 2 2 2" xfId="9508" xr:uid="{5AF4D791-505A-42F4-B1B7-04BFC5489F0A}"/>
    <cellStyle name="หมายเหตุ 2 3 2 2 2 2" xfId="11225" xr:uid="{B27EF2EB-BF19-48A3-86C8-A0E3E65557C2}"/>
    <cellStyle name="หมายเหตุ 2 3 2 2 2 2 2" xfId="21634" xr:uid="{44785387-5293-4872-A21D-D0D3D3B07114}"/>
    <cellStyle name="หมายเหตุ 2 3 2 2 2 2 3" xfId="16892" xr:uid="{CE949F72-7015-4513-A225-EA57C63AA471}"/>
    <cellStyle name="หมายเหตุ 2 3 2 2 2 3" xfId="11841" xr:uid="{55C7690A-6B1A-47FD-A231-2AAA1CF382A5}"/>
    <cellStyle name="หมายเหตุ 2 3 2 2 2 3 2" xfId="22235" xr:uid="{E4A340D9-98BB-4E97-A77A-3EACF1B66057}"/>
    <cellStyle name="หมายเหตุ 2 3 2 2 2 3 3" xfId="17493" xr:uid="{084AD061-6806-4413-9B42-EE6B7F94A2FF}"/>
    <cellStyle name="หมายเหตุ 2 3 2 2 2 4" xfId="19936" xr:uid="{920E673C-C1C5-4973-9EBC-1903FC3712C4}"/>
    <cellStyle name="หมายเหตุ 2 3 2 2 2 5" xfId="15194" xr:uid="{A3F50B4C-A034-4786-9435-159F31D2D81C}"/>
    <cellStyle name="หมายเหตุ 2 3 2 2 3" xfId="18476" xr:uid="{8255DDD3-2481-424F-9015-03172E9121E2}"/>
    <cellStyle name="หมายเหตุ 2 3 2 2 4" xfId="13635" xr:uid="{3C49333A-B838-4485-83B7-58672FD2F0B3}"/>
    <cellStyle name="หมายเหตุ 2 3 2 3" xfId="9061" xr:uid="{050D7537-909F-491C-9C82-8FAE23B6B1DF}"/>
    <cellStyle name="หมายเหตุ 2 3 2 3 2" xfId="10780" xr:uid="{82C3411E-D76F-459D-8CB2-C77D80440CF7}"/>
    <cellStyle name="หมายเหตุ 2 3 2 3 2 2" xfId="21189" xr:uid="{8647235F-AFDC-488F-BA5B-0BE0DB39FB8F}"/>
    <cellStyle name="หมายเหตุ 2 3 2 3 2 3" xfId="16447" xr:uid="{76888264-654D-4B85-B921-1FE975202F66}"/>
    <cellStyle name="หมายเหตุ 2 3 2 3 3" xfId="11544" xr:uid="{21FCD21E-D16F-4685-86E4-DADE85208B6E}"/>
    <cellStyle name="หมายเหตุ 2 3 2 3 3 2" xfId="21938" xr:uid="{F990C826-7D25-4E94-9A4D-EF521E72DC50}"/>
    <cellStyle name="หมายเหตุ 2 3 2 3 3 3" xfId="17196" xr:uid="{330E5A13-F0C1-4987-B4FD-E8583CD0EE75}"/>
    <cellStyle name="หมายเหตุ 2 3 2 3 4" xfId="19490" xr:uid="{1F94AFD1-D29A-4663-9480-D32042348335}"/>
    <cellStyle name="หมายเหตุ 2 3 2 3 5" xfId="14748" xr:uid="{A2392CCD-BA16-4888-899F-9227E11ABE89}"/>
    <cellStyle name="หมายเหตุ 2 3 2 4" xfId="18017" xr:uid="{9A0303D7-CD85-4D1A-9CF7-25E9EBCF2871}"/>
    <cellStyle name="หมายเหตุ 2 3 2 5" xfId="13167" xr:uid="{1FA13369-A003-495E-9402-E6E7AAF2D919}"/>
    <cellStyle name="หมายเหตุ 2 3 3" xfId="6226" xr:uid="{DAA37DFE-E88F-43C5-9FCC-7C9FDA9269C0}"/>
    <cellStyle name="หมายเหตุ 2 3 3 2" xfId="6700" xr:uid="{C05700D8-0C21-4E3A-9BBB-F794995F8822}"/>
    <cellStyle name="หมายเหตุ 2 3 3 2 2" xfId="9550" xr:uid="{121C39FC-D7D7-44C7-9CEF-E1F877D294CE}"/>
    <cellStyle name="หมายเหตุ 2 3 3 2 2 2" xfId="11269" xr:uid="{7DA63642-04C4-42BE-8A42-6305B77DDBE4}"/>
    <cellStyle name="หมายเหตุ 2 3 3 2 2 2 2" xfId="21678" xr:uid="{85E88E72-F6EC-45EA-9B61-08EDB9AFE881}"/>
    <cellStyle name="หมายเหตุ 2 3 3 2 2 2 3" xfId="16936" xr:uid="{36BB5EC5-E372-4BC2-B204-5C96503C979B}"/>
    <cellStyle name="หมายเหตุ 2 3 3 2 2 3" xfId="10013" xr:uid="{4A8A5846-879D-404C-B30A-E5D0F2698ABD}"/>
    <cellStyle name="หมายเหตุ 2 3 3 2 2 3 2" xfId="20424" xr:uid="{6D55E11D-EA6A-4B37-B6C2-A9AB33C0BF0B}"/>
    <cellStyle name="หมายเหตุ 2 3 3 2 2 3 3" xfId="15682" xr:uid="{7924425D-3A08-47F6-86EE-7BAB1F633B3B}"/>
    <cellStyle name="หมายเหตุ 2 3 3 2 2 4" xfId="19978" xr:uid="{4065BA17-29EC-408E-9922-0F2BDA97AD98}"/>
    <cellStyle name="หมายเหตุ 2 3 3 2 2 5" xfId="15236" xr:uid="{5F9718A5-3223-49AC-8329-7EFFB6370061}"/>
    <cellStyle name="หมายเหตุ 2 3 3 2 3" xfId="18520" xr:uid="{13CC0B94-B2C8-4764-A8DE-90CBFB8A029C}"/>
    <cellStyle name="หมายเหตุ 2 3 3 2 4" xfId="13681" xr:uid="{6B7742A9-22CB-4DFD-81FA-A184005A2E18}"/>
    <cellStyle name="หมายเหตุ 2 3 3 3" xfId="9105" xr:uid="{0CF2AAE7-BBA3-4212-8086-8D4B2B070190}"/>
    <cellStyle name="หมายเหตุ 2 3 3 3 2" xfId="10829" xr:uid="{AE04CA36-9C80-4996-8EF0-E62FA422673C}"/>
    <cellStyle name="หมายเหตุ 2 3 3 3 2 2" xfId="21238" xr:uid="{B95ABB14-6C9C-4C8A-9022-C8991949AF0E}"/>
    <cellStyle name="หมายเหตุ 2 3 3 3 2 3" xfId="16496" xr:uid="{D975284E-1927-4819-BF34-E967A0E8F2B8}"/>
    <cellStyle name="หมายเหตุ 2 3 3 3 3" xfId="9767" xr:uid="{D37634E7-F655-4F4F-ACBD-3DD1C2B05C8A}"/>
    <cellStyle name="หมายเหตุ 2 3 3 3 3 2" xfId="20190" xr:uid="{571ECBC3-A550-4297-AE06-ADE1A630E929}"/>
    <cellStyle name="หมายเหตุ 2 3 3 3 3 3" xfId="15448" xr:uid="{1B154E45-7FC0-40BA-AB8C-B0E79B1EFC21}"/>
    <cellStyle name="หมายเหตุ 2 3 3 3 4" xfId="19534" xr:uid="{F11B49E2-8448-4DAA-8555-BC375F3278D1}"/>
    <cellStyle name="หมายเหตุ 2 3 3 3 5" xfId="14792" xr:uid="{8048E4A1-DCC6-498A-A129-EB1023E579E1}"/>
    <cellStyle name="หมายเหตุ 2 3 3 4" xfId="18066" xr:uid="{55745E7E-34DA-4164-8E65-ABEAD218C4CB}"/>
    <cellStyle name="หมายเหตุ 2 3 3 5" xfId="13218" xr:uid="{06F6B042-5B35-4EF2-BD26-91445B16E9CB}"/>
    <cellStyle name="หมายเหตุ 2 3 4" xfId="6359" xr:uid="{2339198E-7001-4759-AE26-DB3838F4F953}"/>
    <cellStyle name="หมายเหตุ 2 3 4 2" xfId="6824" xr:uid="{EEB00C47-DB93-4EBC-9A48-7B801D49F97C}"/>
    <cellStyle name="หมายเหตุ 2 3 4 2 2" xfId="9665" xr:uid="{E2BCD154-03F3-4B08-91D3-9BC53423ED3E}"/>
    <cellStyle name="หมายเหตุ 2 3 4 2 2 2" xfId="11387" xr:uid="{10F8AED5-064D-4EB1-8998-B615F1638A6B}"/>
    <cellStyle name="หมายเหตุ 2 3 4 2 2 2 2" xfId="21796" xr:uid="{866152C5-71F7-48FC-8BC1-97036A62734C}"/>
    <cellStyle name="หมายเหตุ 2 3 4 2 2 2 3" xfId="17054" xr:uid="{3789CE6B-0987-4EFB-B529-AC696E76A3B1}"/>
    <cellStyle name="หมายเหตุ 2 3 4 2 2 3" xfId="10080" xr:uid="{91F9E096-2FED-479E-8DEF-E3F2086E203E}"/>
    <cellStyle name="หมายเหตุ 2 3 4 2 2 3 2" xfId="20489" xr:uid="{7A3D6137-B7FF-4D04-9B7B-A6C702ABE1E1}"/>
    <cellStyle name="หมายเหตุ 2 3 4 2 2 3 3" xfId="15747" xr:uid="{971CF1D2-BE6C-4B9E-ADCE-D8CC17C9C9D6}"/>
    <cellStyle name="หมายเหตุ 2 3 4 2 2 4" xfId="20093" xr:uid="{38C17968-E2CC-4689-B046-6AA4A72F641D}"/>
    <cellStyle name="หมายเหตุ 2 3 4 2 2 5" xfId="15351" xr:uid="{7DC950A7-FAF7-4729-9C68-A5BF29B78E58}"/>
    <cellStyle name="หมายเหตุ 2 3 4 2 3" xfId="18642" xr:uid="{3F478824-9F23-4B1C-A5A7-56FEF8BEFB26}"/>
    <cellStyle name="หมายเหตุ 2 3 4 2 4" xfId="13805" xr:uid="{3A3E4673-D832-4685-A4DC-D38066B1E807}"/>
    <cellStyle name="หมายเหตุ 2 3 4 3" xfId="9231" xr:uid="{62C68959-5EC3-401F-980F-977CD4C89535}"/>
    <cellStyle name="หมายเหตุ 2 3 4 3 2" xfId="10956" xr:uid="{7E49EA01-BBCD-4F91-BC2F-13ECBD8C94D3}"/>
    <cellStyle name="หมายเหตุ 2 3 4 3 2 2" xfId="21365" xr:uid="{0BB8EA1A-2B7B-49FC-AE0A-EE8CACD0988C}"/>
    <cellStyle name="หมายเหตุ 2 3 4 3 2 3" xfId="16623" xr:uid="{C5B32B60-7136-41FC-BD8F-77C295FEF6A5}"/>
    <cellStyle name="หมายเหตุ 2 3 4 3 3" xfId="11650" xr:uid="{949BC9B9-C58B-4017-80FF-84F533A20E95}"/>
    <cellStyle name="หมายเหตุ 2 3 4 3 3 2" xfId="22044" xr:uid="{6F682E82-7D8C-4AD4-9F77-979953BE9149}"/>
    <cellStyle name="หมายเหตุ 2 3 4 3 3 3" xfId="17302" xr:uid="{29C4A679-A3C0-4D02-99CC-836691BF3889}"/>
    <cellStyle name="หมายเหตุ 2 3 4 3 4" xfId="19660" xr:uid="{7841FF4D-7980-43E2-8A11-2362D4B663CE}"/>
    <cellStyle name="หมายเหตุ 2 3 4 3 5" xfId="14918" xr:uid="{C1C15C5C-3047-477B-A171-575FCD492D03}"/>
    <cellStyle name="หมายเหตุ 2 3 4 4" xfId="18197" xr:uid="{7CA62940-A2DE-481C-A025-FACBBDF7D075}"/>
    <cellStyle name="หมายเหตุ 2 3 4 5" xfId="13351" xr:uid="{42357EA3-BD09-4267-B5B0-E0556BB012B6}"/>
    <cellStyle name="หมายเหตุ 2 3 5" xfId="5764" xr:uid="{F534E907-D54C-4AE6-9BE0-BBB1751F4CA6}"/>
    <cellStyle name="หมายเหตุ 2 3 5 2" xfId="8711" xr:uid="{C4F3249C-1A48-4A3B-AFA3-4136B6155324}"/>
    <cellStyle name="หมายเหตุ 2 3 5 2 2" xfId="10422" xr:uid="{EA974D27-4AD1-4970-922D-144049256EE6}"/>
    <cellStyle name="หมายเหตุ 2 3 5 2 2 2" xfId="20831" xr:uid="{A90AA130-AC98-4243-82B2-5557048D0EB7}"/>
    <cellStyle name="หมายเหตุ 2 3 5 2 2 3" xfId="16089" xr:uid="{A6D62462-EDE2-4432-AAE5-F2FCB8647F75}"/>
    <cellStyle name="หมายเหตุ 2 3 5 2 3" xfId="8404" xr:uid="{B30C88CA-EC66-49FA-A645-A5517F7BCDD1}"/>
    <cellStyle name="หมายเหตุ 2 3 5 2 3 2" xfId="18815" xr:uid="{655FB8E5-B9BF-436B-9F1E-0653CB81CC6D}"/>
    <cellStyle name="หมายเหตุ 2 3 5 2 3 3" xfId="14073" xr:uid="{FE078849-7604-4D92-954D-641FCE3A1F88}"/>
    <cellStyle name="หมายเหตุ 2 3 5 2 4" xfId="19140" xr:uid="{958990B1-D31B-44C9-9A65-138C654EC575}"/>
    <cellStyle name="หมายเหตุ 2 3 5 2 5" xfId="14398" xr:uid="{67BB9693-96AA-4895-BAE0-C7D721ED2DA9}"/>
    <cellStyle name="หมายเหตุ 2 3 5 3" xfId="17655" xr:uid="{769F8030-FD36-4736-81B6-2901CCE2BA5F}"/>
    <cellStyle name="หมายเหตุ 2 3 5 4" xfId="12838" xr:uid="{103AABFD-05BE-474C-A529-7FBFED36193E}"/>
    <cellStyle name="หมายเหตุ 2 3 6" xfId="8738" xr:uid="{65B17A60-6AD8-4FBD-AC08-6436BAE31C3C}"/>
    <cellStyle name="หมายเหตุ 2 3 6 2" xfId="10451" xr:uid="{E83891BD-7139-481F-8B9B-D9B8A5B80380}"/>
    <cellStyle name="หมายเหตุ 2 3 6 2 2" xfId="20860" xr:uid="{1232EF9A-ED50-48DD-B14B-05D9E15176D1}"/>
    <cellStyle name="หมายเหตุ 2 3 6 2 3" xfId="16118" xr:uid="{22E46EBB-5A34-4B73-B28F-CA0EBEB23050}"/>
    <cellStyle name="หมายเหตุ 2 3 6 3" xfId="9923" xr:uid="{04975F7B-D613-4403-9B3A-5329715FA3CD}"/>
    <cellStyle name="หมายเหตุ 2 3 6 3 2" xfId="20337" xr:uid="{56C2D4B6-9823-46E9-8047-EB52FF2120D5}"/>
    <cellStyle name="หมายเหตุ 2 3 6 3 3" xfId="15595" xr:uid="{32967CBA-8100-41BC-A5EA-039052384EDC}"/>
    <cellStyle name="หมายเหตุ 2 3 6 4" xfId="19167" xr:uid="{8E00CF39-1F9D-4BBD-A3FC-9362B0F5FFE4}"/>
    <cellStyle name="หมายเหตุ 2 3 6 5" xfId="14425" xr:uid="{187C6FB0-A823-4C21-9382-E8EE76D0B087}"/>
    <cellStyle name="หมายเหตุ 2 3 7" xfId="17684" xr:uid="{9C5FF0FA-51D7-4A14-A5C2-24DEF1DC9127}"/>
    <cellStyle name="หมายเหตุ 2 3 8" xfId="12867" xr:uid="{E2A06035-68F6-45EA-804C-A5A6DAF1AFD2}"/>
    <cellStyle name="หมายเหตุ 2 4" xfId="5757" xr:uid="{DFD7131A-23FF-4CF1-AD06-2CD46CA6C36E}"/>
    <cellStyle name="หมายเหตุ 2 4 2" xfId="6496" xr:uid="{F4B9C46D-B471-4DB3-8303-FB694AA37E7E}"/>
    <cellStyle name="หมายเหตุ 2 4 2 2" xfId="9360" xr:uid="{8353AA68-D12C-4A98-BC31-D99FEA9578C8}"/>
    <cellStyle name="หมายเหตุ 2 4 2 2 2" xfId="11073" xr:uid="{B4342308-B9BA-49A8-B490-EAA0BD4AD249}"/>
    <cellStyle name="หมายเหตุ 2 4 2 2 2 2" xfId="21482" xr:uid="{CE704239-BF5B-4DB9-9C34-0B5C64B255EE}"/>
    <cellStyle name="หมายเหตุ 2 4 2 2 2 3" xfId="16740" xr:uid="{8935F52F-90E1-4A0E-A42C-0E503866BFE0}"/>
    <cellStyle name="หมายเหตุ 2 4 2 2 3" xfId="11849" xr:uid="{CDF11108-831B-4722-A0FB-70354FDEC1D8}"/>
    <cellStyle name="หมายเหตุ 2 4 2 2 3 2" xfId="22243" xr:uid="{5361CF4D-8810-4824-B980-AB8FA51897B3}"/>
    <cellStyle name="หมายเหตุ 2 4 2 2 3 3" xfId="17501" xr:uid="{C345753F-4745-4F28-A119-AE8746FE8AE5}"/>
    <cellStyle name="หมายเหตุ 2 4 2 2 4" xfId="19788" xr:uid="{C0F7EC6D-BF9C-4649-B8A5-CDC8F2C0A9D7}"/>
    <cellStyle name="หมายเหตุ 2 4 2 2 5" xfId="15046" xr:uid="{DCF7B45F-EC1D-4ABF-B38A-062C69FAC8E5}"/>
    <cellStyle name="หมายเหตุ 2 4 2 3" xfId="18321" xr:uid="{969F48F4-1B56-484E-94E4-613F4D1BECF3}"/>
    <cellStyle name="หมายเหตุ 2 4 2 4" xfId="13479" xr:uid="{90AA773D-CCB5-4B20-90EC-D986C8B0D41F}"/>
    <cellStyle name="หมายเหตุ 2 4 3" xfId="8704" xr:uid="{C132635D-17B2-4216-A521-C19D75BCEDF3}"/>
    <cellStyle name="หมายเหตุ 2 4 3 2" xfId="10415" xr:uid="{AA588CEB-C3CB-4C83-A538-E20EDF429E4B}"/>
    <cellStyle name="หมายเหตุ 2 4 3 2 2" xfId="20824" xr:uid="{0CBF9323-2E84-4FE4-9CEA-F2A9CDF74D55}"/>
    <cellStyle name="หมายเหตุ 2 4 3 2 3" xfId="16082" xr:uid="{56F5BE96-374A-46A9-B036-6CE7A80E3463}"/>
    <cellStyle name="หมายเหตุ 2 4 3 3" xfId="11792" xr:uid="{28E68F12-7369-4B9E-9D9B-CED8DDAA2947}"/>
    <cellStyle name="หมายเหตุ 2 4 3 3 2" xfId="22186" xr:uid="{1BD2A36A-EC6B-43B2-9CA2-CB3C5C7AD34B}"/>
    <cellStyle name="หมายเหตุ 2 4 3 3 3" xfId="17444" xr:uid="{0A063AE9-57D3-40B3-8E65-E5B00837584B}"/>
    <cellStyle name="หมายเหตุ 2 4 3 4" xfId="19133" xr:uid="{18B9C1ED-4029-441D-9478-53C9D534B1E7}"/>
    <cellStyle name="หมายเหตุ 2 4 3 5" xfId="14391" xr:uid="{46312910-457E-4E40-8904-46EAC0C4CD39}"/>
    <cellStyle name="หมายเหตุ 2 4 4" xfId="17648" xr:uid="{D0A5438D-7C75-4FA0-80A6-E5CC1490D081}"/>
    <cellStyle name="หมายเหตุ 2 4 5" xfId="12831" xr:uid="{98DFBC09-53E9-45C3-947A-E2C8EF7462D4}"/>
    <cellStyle name="หมายเหตุ 2 5" xfId="5878" xr:uid="{F0C350A7-BC28-4AAE-96BA-869983879983}"/>
    <cellStyle name="หมายเหตุ 2 5 2" xfId="6528" xr:uid="{7AB1B42D-962A-4717-B18B-DA38FFA896D7}"/>
    <cellStyle name="หมายเหตุ 2 5 2 2" xfId="9391" xr:uid="{CD09F742-A065-4EFD-9E1C-142728D716ED}"/>
    <cellStyle name="หมายเหตุ 2 5 2 2 2" xfId="11105" xr:uid="{42428582-1158-4850-A0A6-C3D3F0ABA27F}"/>
    <cellStyle name="หมายเหตุ 2 5 2 2 2 2" xfId="21514" xr:uid="{53F118A6-2EB3-4143-8FEE-5F81F4A4957A}"/>
    <cellStyle name="หมายเหตุ 2 5 2 2 2 3" xfId="16772" xr:uid="{2F493F77-F7FE-4FD4-B9FD-19AD7CA9E65C}"/>
    <cellStyle name="หมายเหตุ 2 5 2 2 3" xfId="8498" xr:uid="{35BDCA64-C6AB-4A9A-A24C-46BE3039B85D}"/>
    <cellStyle name="หมายเหตุ 2 5 2 2 3 2" xfId="18929" xr:uid="{1B285FB3-0A9B-4EB7-93F7-5BFF1BEC7A62}"/>
    <cellStyle name="หมายเหตุ 2 5 2 2 3 3" xfId="14187" xr:uid="{171CA682-720A-46EE-A5B9-9A853DA16F81}"/>
    <cellStyle name="หมายเหตุ 2 5 2 2 4" xfId="19819" xr:uid="{0A2B2F62-880C-4F6E-9980-A769C515AA48}"/>
    <cellStyle name="หมายเหตุ 2 5 2 2 5" xfId="15077" xr:uid="{EDB26277-8A8C-40C5-9D54-5C1ED3094681}"/>
    <cellStyle name="หมายเหตุ 2 5 2 3" xfId="18353" xr:uid="{3DD86C14-CD55-4087-8CDA-B43C4DDCB091}"/>
    <cellStyle name="หมายเหตุ 2 5 2 4" xfId="13511" xr:uid="{AF5D507A-DEF0-4020-81A0-9D3346F9A8D3}"/>
    <cellStyle name="หมายเหตุ 2 5 3" xfId="8815" xr:uid="{A013BA79-014A-465D-AA69-1FE4863D3D4D}"/>
    <cellStyle name="หมายเหตุ 2 5 3 2" xfId="10531" xr:uid="{CF9E037E-055F-4BDD-9DF9-990CF52B4977}"/>
    <cellStyle name="หมายเหตุ 2 5 3 2 2" xfId="20940" xr:uid="{02355921-BF15-4B14-992B-8C943493435C}"/>
    <cellStyle name="หมายเหตุ 2 5 3 2 3" xfId="16198" xr:uid="{A76E2FA5-D204-4D10-8884-FC1033BDAAFB}"/>
    <cellStyle name="หมายเหตุ 2 5 3 3" xfId="9850" xr:uid="{6FA45278-B6D0-44D2-A499-664D45FEC849}"/>
    <cellStyle name="หมายเหตุ 2 5 3 3 2" xfId="20269" xr:uid="{C852F08F-E976-4715-A636-0B8A7C80F404}"/>
    <cellStyle name="หมายเหตุ 2 5 3 3 3" xfId="15527" xr:uid="{D82D223B-4DAB-4618-9EE4-076A82A9BDEF}"/>
    <cellStyle name="หมายเหตุ 2 5 3 4" xfId="19244" xr:uid="{9FBF72BA-5E90-41A6-A637-76D9005F4FCE}"/>
    <cellStyle name="หมายเหตุ 2 5 3 5" xfId="14502" xr:uid="{D40B58FC-852A-4580-A680-A24DD945AA43}"/>
    <cellStyle name="หมายเหตุ 2 5 4" xfId="17764" xr:uid="{8FE8F234-EBEC-4371-ACA9-A951C2552141}"/>
    <cellStyle name="หมายเหตุ 2 5 5" xfId="12905" xr:uid="{EF3DDB21-565A-49E1-9CFC-F8A1119ACFE4}"/>
    <cellStyle name="หมายเหตุ 2 6" xfId="5929" xr:uid="{17A5ECE3-2BA4-4D12-918E-51E1B3E411AC}"/>
    <cellStyle name="หมายเหตุ 2 6 2" xfId="8852" xr:uid="{DB2B285C-B599-48C0-B3C9-A02B9776ABBB}"/>
    <cellStyle name="หมายเหตุ 2 6 2 2" xfId="10572" xr:uid="{461223B7-2B88-4AAE-875A-5A10820D2AF1}"/>
    <cellStyle name="หมายเหตุ 2 6 2 2 2" xfId="20981" xr:uid="{F41D3D87-7CFF-4A1E-A4AF-2B0815E68CFB}"/>
    <cellStyle name="หมายเหตุ 2 6 2 2 3" xfId="16239" xr:uid="{85C096ED-88E2-45D0-A54F-4043ABA6B843}"/>
    <cellStyle name="หมายเหตุ 2 6 2 3" xfId="8419" xr:uid="{674BF31E-F126-4114-ABA8-AA9EC92BBA15}"/>
    <cellStyle name="หมายเหตุ 2 6 2 3 2" xfId="18830" xr:uid="{D8F53D51-4F07-4122-B2F1-E33A0B3B2903}"/>
    <cellStyle name="หมายเหตุ 2 6 2 3 3" xfId="14088" xr:uid="{AB6485C4-34DD-46D9-B187-85465C020C1F}"/>
    <cellStyle name="หมายเหตุ 2 6 2 4" xfId="19281" xr:uid="{2C70322E-04F0-458A-8E77-302DEEA64FAF}"/>
    <cellStyle name="หมายเหตุ 2 6 2 5" xfId="14539" xr:uid="{2E0F226A-5415-497D-A92A-A9BEB0020D6A}"/>
    <cellStyle name="หมายเหตุ 2 6 3" xfId="17804" xr:uid="{572DC565-F176-4845-A666-DF4EB3A77DA1}"/>
    <cellStyle name="หมายเหตุ 2 6 4" xfId="12950" xr:uid="{6824B52F-3D44-46D2-ADE5-B5073E3EB453}"/>
    <cellStyle name="หมายเหตุ 2 7" xfId="8484" xr:uid="{50DDD150-FADA-4CB8-9A4D-0521A79DEA1C}"/>
    <cellStyle name="หมายเหตุ 2 7 2" xfId="10341" xr:uid="{24E6F687-4CAE-4BCF-A85B-0F00BF06FA83}"/>
    <cellStyle name="หมายเหตุ 2 7 2 2" xfId="20751" xr:uid="{1F297983-2ED5-4347-95CF-39AE0340259E}"/>
    <cellStyle name="หมายเหตุ 2 7 2 3" xfId="16009" xr:uid="{66A88960-DDF3-4EBE-A264-35A4DEEF4DB4}"/>
    <cellStyle name="หมายเหตุ 2 7 3" xfId="11847" xr:uid="{DA774BC8-985A-4023-8F9D-9974FCF192F1}"/>
    <cellStyle name="หมายเหตุ 2 7 3 2" xfId="22241" xr:uid="{2095AEF8-DE75-4439-9CB7-9AEDE84D5057}"/>
    <cellStyle name="หมายเหตุ 2 7 3 3" xfId="17499" xr:uid="{96356E0F-82F4-4FBA-A84B-D1EBF5E8F908}"/>
    <cellStyle name="หมายเหตุ 2 7 4" xfId="18916" xr:uid="{C7168431-CD42-4151-8502-59D92D50C7C7}"/>
    <cellStyle name="หมายเหตุ 2 7 5" xfId="14174" xr:uid="{0306AB6A-4AFF-41A5-A9E3-8C3C683FD68C}"/>
    <cellStyle name="หมายเหตุ 2 8" xfId="17572" xr:uid="{9F19158A-0329-4202-8648-3752A9B9A4EF}"/>
    <cellStyle name="หมายเหตุ 2 9" xfId="11990" xr:uid="{CB589258-B604-4D23-9F50-1BE0F42D325A}"/>
    <cellStyle name="หมายเหตุ 3" xfId="5953" xr:uid="{0F10367A-B185-4F19-BDCA-D33386A4EF16}"/>
    <cellStyle name="หมายเหตุ 3 2" xfId="6288" xr:uid="{CFA156BC-2C86-43FD-9820-FC529F79D125}"/>
    <cellStyle name="หมายเหตุ 3 2 2" xfId="6761" xr:uid="{80B460AD-D185-4689-AE1A-A8BBA4D46EA2}"/>
    <cellStyle name="หมายเหตุ 3 2 2 2" xfId="9605" xr:uid="{39FB2889-E5BA-491B-A01F-655361D056AE}"/>
    <cellStyle name="หมายเหตุ 3 2 2 2 2" xfId="11329" xr:uid="{F8B864E9-E38F-45A0-88FC-1CD9CA2283B1}"/>
    <cellStyle name="หมายเหตุ 3 2 2 2 2 2" xfId="21738" xr:uid="{E1EB7418-2565-465E-BECF-FC2883D10977}"/>
    <cellStyle name="หมายเหตุ 3 2 2 2 2 3" xfId="16996" xr:uid="{31711E0C-8FC9-4568-A3B9-208ABBA7215C}"/>
    <cellStyle name="หมายเหตุ 3 2 2 2 3" xfId="11618" xr:uid="{F826A990-CD29-4257-90E4-D8403A9C73A4}"/>
    <cellStyle name="หมายเหตุ 3 2 2 2 3 2" xfId="22012" xr:uid="{08247885-064D-4E5B-9246-82887E6554C4}"/>
    <cellStyle name="หมายเหตุ 3 2 2 2 3 3" xfId="17270" xr:uid="{8E65AF0F-EA28-45B8-8179-F90DB4230805}"/>
    <cellStyle name="หมายเหตุ 3 2 2 2 4" xfId="20033" xr:uid="{62C9CD5F-208D-498F-81A1-8FCE5F51A894}"/>
    <cellStyle name="หมายเหตุ 3 2 2 2 5" xfId="15291" xr:uid="{7BA11EDE-A2ED-472C-85A5-37BD90657F60}"/>
    <cellStyle name="หมายเหตุ 3 2 2 3" xfId="18580" xr:uid="{099F3474-2CC7-4255-B440-EFEF336A9647}"/>
    <cellStyle name="หมายเหตุ 3 2 2 4" xfId="13742" xr:uid="{559248D9-40B2-4159-96CE-5C41A6BB200D}"/>
    <cellStyle name="หมายเหตุ 3 2 3" xfId="9162" xr:uid="{F6CD195C-1A3B-4A87-AE6D-6CC5D756AABF}"/>
    <cellStyle name="หมายเหตุ 3 2 3 2" xfId="10890" xr:uid="{171B2D22-29A6-43DA-A848-1913FCAD3C12}"/>
    <cellStyle name="หมายเหตุ 3 2 3 2 2" xfId="21299" xr:uid="{A5EEFD70-E834-4C12-8BB3-370B4C02C92A}"/>
    <cellStyle name="หมายเหตุ 3 2 3 2 3" xfId="16557" xr:uid="{F5197D57-3ACF-4F58-AD44-E1B9943FCA72}"/>
    <cellStyle name="หมายเหตุ 3 2 3 3" xfId="11802" xr:uid="{85626D1F-6E2E-4D9F-A7CA-924911DDCF3E}"/>
    <cellStyle name="หมายเหตุ 3 2 3 3 2" xfId="22196" xr:uid="{33A85705-B24B-4383-B676-3783ECC21A29}"/>
    <cellStyle name="หมายเหตุ 3 2 3 3 3" xfId="17454" xr:uid="{F716A260-3C22-4D5E-AD2C-BEA0E9948888}"/>
    <cellStyle name="หมายเหตุ 3 2 3 4" xfId="19591" xr:uid="{8776AE42-2673-4C23-B304-9BAF263D6822}"/>
    <cellStyle name="หมายเหตุ 3 2 3 5" xfId="14849" xr:uid="{92199193-BF5F-476C-A0E2-2ED5D6092B84}"/>
    <cellStyle name="หมายเหตุ 3 2 4" xfId="18127" xr:uid="{18049BF8-321E-48BD-B9F9-8617BA57D548}"/>
    <cellStyle name="หมายเหตุ 3 2 5" xfId="13280" xr:uid="{9E6075FC-9730-446B-B483-5A372983D22B}"/>
    <cellStyle name="หมายเหตุ 3 3" xfId="6420" xr:uid="{DFEFE145-3FA6-4CB4-B35B-BDD85963D899}"/>
    <cellStyle name="หมายเหตุ 3 3 2" xfId="6885" xr:uid="{ED176CA6-B614-41B3-A426-0695B639200A}"/>
    <cellStyle name="หมายเหตุ 3 3 2 2" xfId="9722" xr:uid="{750064C3-1408-44DB-904E-9C7EAD797537}"/>
    <cellStyle name="หมายเหตุ 3 3 2 2 2" xfId="11447" xr:uid="{8D7B55CC-7FDE-4610-9133-2892C9985479}"/>
    <cellStyle name="หมายเหตุ 3 3 2 2 2 2" xfId="21856" xr:uid="{FD1453FE-1BF1-4BFE-BB86-A0CF53FC9D3A}"/>
    <cellStyle name="หมายเหตุ 3 3 2 2 2 3" xfId="17114" xr:uid="{D9ECAB39-897B-43CF-8B43-8B71BC2015E0}"/>
    <cellStyle name="หมายเหตุ 3 3 2 2 3" xfId="8533" xr:uid="{47AC09E3-06F7-4BE3-9BF4-A596C1714B0F}"/>
    <cellStyle name="หมายเหตุ 3 3 2 2 3 2" xfId="18961" xr:uid="{798881C8-3615-4DE3-B7AF-2CBE219698B3}"/>
    <cellStyle name="หมายเหตุ 3 3 2 2 3 3" xfId="14219" xr:uid="{093A8E52-FB38-425C-BAD9-F83C9110902C}"/>
    <cellStyle name="หมายเหตุ 3 3 2 2 4" xfId="20150" xr:uid="{A6A9EDF5-8ADD-4601-AFBA-58F0FFDEA318}"/>
    <cellStyle name="หมายเหตุ 3 3 2 2 5" xfId="15408" xr:uid="{A767C6D3-07F8-4BD9-927C-0C6F0412C0BE}"/>
    <cellStyle name="หมายเหตุ 3 3 2 3" xfId="18702" xr:uid="{76EB5B38-132B-4BB5-B1A2-E31C9D6D17E0}"/>
    <cellStyle name="หมายเหตุ 3 3 2 4" xfId="13866" xr:uid="{FC767D95-A861-4E80-A4F8-70BC2F4EEC81}"/>
    <cellStyle name="หมายเหตุ 3 3 3" xfId="9287" xr:uid="{FBADD781-332E-421E-B127-076565E1663A}"/>
    <cellStyle name="หมายเหตุ 3 3 3 2" xfId="11016" xr:uid="{7FD2EFD5-5DA1-42FF-B6D6-8ADA90DD1C76}"/>
    <cellStyle name="หมายเหตุ 3 3 3 2 2" xfId="21425" xr:uid="{869ACBF4-CB80-48F6-BA09-C0CDD606256A}"/>
    <cellStyle name="หมายเหตุ 3 3 3 2 3" xfId="16683" xr:uid="{47323A6B-64C7-4C9A-A530-094297C34C12}"/>
    <cellStyle name="หมายเหตุ 3 3 3 3" xfId="8559" xr:uid="{4BC14AD5-C743-45D9-A42B-A8B6B4D0E60C}"/>
    <cellStyle name="หมายเหตุ 3 3 3 3 2" xfId="18988" xr:uid="{DBB44EB5-BDEA-41D7-B17F-FEDF82F5507D}"/>
    <cellStyle name="หมายเหตุ 3 3 3 3 3" xfId="14246" xr:uid="{66BCC615-0095-45EE-8718-5CA9FCBAB468}"/>
    <cellStyle name="หมายเหตุ 3 3 3 4" xfId="19716" xr:uid="{ED378DDA-50BF-4DAD-9B7A-BB0F514ABB3D}"/>
    <cellStyle name="หมายเหตุ 3 3 3 5" xfId="14974" xr:uid="{93573DCE-72B9-44C2-B457-C0C771672DEE}"/>
    <cellStyle name="หมายเหตุ 3 3 4" xfId="18257" xr:uid="{1AE4E334-F16F-4C3C-8499-9F0FA3C2CA80}"/>
    <cellStyle name="หมายเหตุ 3 3 5" xfId="13412" xr:uid="{0E1FAEDB-707B-44AC-9B46-96F9A6910AEE}"/>
    <cellStyle name="หมายเหตุ 3 4" xfId="5957" xr:uid="{31352545-1E00-47F1-8822-41AD13DC4C63}"/>
    <cellStyle name="หมายเหตุ 3 4 2" xfId="8878" xr:uid="{80A9A3AC-D685-4729-9F06-36159FB5FE3B}"/>
    <cellStyle name="หมายเหตุ 3 4 2 2" xfId="10596" xr:uid="{DB940690-8201-469D-AFE2-37E192380881}"/>
    <cellStyle name="หมายเหตุ 3 4 2 2 2" xfId="21005" xr:uid="{F1D72AC5-ADDC-4FD8-828F-19A3D34F8784}"/>
    <cellStyle name="หมายเหตุ 3 4 2 2 3" xfId="16263" xr:uid="{C23D5493-447F-43E2-ACE9-424933383AC9}"/>
    <cellStyle name="หมายเหตุ 3 4 2 3" xfId="8364" xr:uid="{617CA194-B37C-4899-A062-78A5B9BBD772}"/>
    <cellStyle name="หมายเหตุ 3 4 2 3 2" xfId="18774" xr:uid="{C5513CF3-1BAA-4FF0-82F5-F2E7A38914E4}"/>
    <cellStyle name="หมายเหตุ 3 4 2 3 3" xfId="14032" xr:uid="{7C3773C2-994B-4260-ABDC-D4FDF626AF94}"/>
    <cellStyle name="หมายเหตุ 3 4 2 4" xfId="19307" xr:uid="{45034149-14F3-4EAF-8E58-1F9CAEC9EFEE}"/>
    <cellStyle name="หมายเหตุ 3 4 2 5" xfId="14565" xr:uid="{7E28F58B-748C-4EAE-BC9D-ED48B54CA7EA}"/>
    <cellStyle name="หมายเหตุ 3 4 3" xfId="17829" xr:uid="{B51B7CDA-97EB-41A2-8898-258487F1B012}"/>
    <cellStyle name="หมายเหตุ 3 4 4" xfId="12972" xr:uid="{486C320C-B872-4F68-94E7-8202696655FD}"/>
    <cellStyle name="หมายเหตุ 3 5" xfId="8874" xr:uid="{21617CD4-660B-4BAE-B8CD-0B79AA7865D5}"/>
    <cellStyle name="หมายเหตุ 3 5 2" xfId="10593" xr:uid="{B55EA05F-FEEC-4E8D-AF16-44AC8E0BE1F3}"/>
    <cellStyle name="หมายเหตุ 3 5 2 2" xfId="21002" xr:uid="{A9DFE226-2831-407E-8CA9-39CD44683151}"/>
    <cellStyle name="หมายเหตุ 3 5 2 3" xfId="16260" xr:uid="{11102D57-BC70-46E2-B24D-6DF3607FF8C0}"/>
    <cellStyle name="หมายเหตุ 3 5 3" xfId="8580" xr:uid="{521158D9-DB7C-4B8D-9FBB-89C10F445A8F}"/>
    <cellStyle name="หมายเหตุ 3 5 3 2" xfId="19009" xr:uid="{DACA3E1F-6A88-4BAE-8DDA-586D38BD6203}"/>
    <cellStyle name="หมายเหตุ 3 5 3 3" xfId="14267" xr:uid="{1D1F855E-FCDB-4C41-879F-6F2A9DF78878}"/>
    <cellStyle name="หมายเหตุ 3 5 4" xfId="19303" xr:uid="{F57560B5-199D-41C1-8C5B-140E482BF22E}"/>
    <cellStyle name="หมายเหตุ 3 5 5" xfId="14561" xr:uid="{7F4769EE-DF12-424E-AB1B-2C3D2A7153ED}"/>
    <cellStyle name="หมายเหตุ 3 6" xfId="17826" xr:uid="{2998E9B3-FB4A-42EC-B47A-03F03303BF40}"/>
    <cellStyle name="หมายเหตุ 3 7" xfId="12216" xr:uid="{9FC2DAF1-EAE3-4885-9D39-D42A7FA1C7D2}"/>
    <cellStyle name="หมายเหตุ 4" xfId="5703" xr:uid="{78149ADC-7FFC-4B11-BB4E-15037043A382}"/>
    <cellStyle name="หมายเหตุ 4 2" xfId="6148" xr:uid="{B8487DA9-5C2A-4C69-B73F-B70DEC8ED4AD}"/>
    <cellStyle name="หมายเหตุ 4 2 2" xfId="6629" xr:uid="{83823F90-0109-486E-A377-6BAD4353E78A}"/>
    <cellStyle name="หมายเหตุ 4 2 2 2" xfId="9484" xr:uid="{C8BB0D38-2444-402E-942E-7085BDDF5B93}"/>
    <cellStyle name="หมายเหตุ 4 2 2 2 2" xfId="11201" xr:uid="{44D8356F-D0C2-42CE-8B15-1D24C47A4ED1}"/>
    <cellStyle name="หมายเหตุ 4 2 2 2 2 2" xfId="21610" xr:uid="{C9955132-3CBA-49F7-B338-4275DE811873}"/>
    <cellStyle name="หมายเหตุ 4 2 2 2 2 3" xfId="16868" xr:uid="{A1365B63-5325-4D66-9BAC-8E854EFCAE00}"/>
    <cellStyle name="หมายเหตุ 4 2 2 2 3" xfId="9888" xr:uid="{3E49583C-9C12-422D-9954-A391CDD7F0EE}"/>
    <cellStyle name="หมายเหตุ 4 2 2 2 3 2" xfId="20305" xr:uid="{2D054766-F925-4D85-AE95-E0CDB17FBB5E}"/>
    <cellStyle name="หมายเหตุ 4 2 2 2 3 3" xfId="15563" xr:uid="{798A62B3-A140-4DB5-810D-6A10494D21F7}"/>
    <cellStyle name="หมายเหตุ 4 2 2 2 4" xfId="19912" xr:uid="{2B17E805-D016-4645-9292-EDC10CF24D74}"/>
    <cellStyle name="หมายเหตุ 4 2 2 2 5" xfId="15170" xr:uid="{618F3E66-5DB4-48FC-87DE-F51D587B958C}"/>
    <cellStyle name="หมายเหตุ 4 2 2 3" xfId="18452" xr:uid="{3D500F52-8890-4022-8BC5-9C1C19A82349}"/>
    <cellStyle name="หมายเหตุ 4 2 2 4" xfId="13611" xr:uid="{4AE04B29-0FB3-4AFF-9B88-2D44E6ED8C16}"/>
    <cellStyle name="หมายเหตุ 4 2 3" xfId="9035" xr:uid="{20D73339-98C0-42AB-8325-0222FC436223}"/>
    <cellStyle name="หมายเหตุ 4 2 3 2" xfId="10755" xr:uid="{FD44EAB2-AE90-4EF8-913E-2EE5DE0A5A62}"/>
    <cellStyle name="หมายเหตุ 4 2 3 2 2" xfId="21164" xr:uid="{E49433AA-0778-4CF3-8BB1-FA6B55CCB538}"/>
    <cellStyle name="หมายเหตุ 4 2 3 2 3" xfId="16422" xr:uid="{A4789AB7-5982-4C73-942A-B2C1D31A88C5}"/>
    <cellStyle name="หมายเหตุ 4 2 3 3" xfId="8401" xr:uid="{3755D39A-E6C4-4476-BC4D-D24E0BE4483E}"/>
    <cellStyle name="หมายเหตุ 4 2 3 3 2" xfId="18812" xr:uid="{08CA09EF-C6D6-411C-BB9F-5B2D27D727F4}"/>
    <cellStyle name="หมายเหตุ 4 2 3 3 3" xfId="14070" xr:uid="{63E1BAE5-1E30-4495-9A11-41512F65C33D}"/>
    <cellStyle name="หมายเหตุ 4 2 3 4" xfId="19464" xr:uid="{E7352B5A-9F05-4335-84D6-DDD48021EB81}"/>
    <cellStyle name="หมายเหตุ 4 2 3 5" xfId="14722" xr:uid="{F1D14C04-D1D0-46A5-A737-CBF493E89B6F}"/>
    <cellStyle name="หมายเหตุ 4 2 4" xfId="17992" xr:uid="{E6361E0D-EC30-4FE5-B16E-18553A820895}"/>
    <cellStyle name="หมายเหตุ 4 2 5" xfId="13142" xr:uid="{03F2E0C0-DBEA-464C-9240-71E1C9BAD92F}"/>
    <cellStyle name="หมายเหตุ 4 3" xfId="6015" xr:uid="{96BEDD6D-D63F-493F-816A-3FCC7E0F56F7}"/>
    <cellStyle name="หมายเหตุ 4 3 2" xfId="6567" xr:uid="{4179ACD6-8069-4CD7-B7FD-33BB99F84159}"/>
    <cellStyle name="หมายเหตุ 4 3 2 2" xfId="9429" xr:uid="{1AFAE7B7-DEFB-4A8B-AAC9-6416E6805B05}"/>
    <cellStyle name="หมายเหตุ 4 3 2 2 2" xfId="11143" xr:uid="{73EF63F9-9593-4343-9D84-2DEF7C828F81}"/>
    <cellStyle name="หมายเหตุ 4 3 2 2 2 2" xfId="21552" xr:uid="{04C6F3C1-8506-4162-99A1-B35FF5C8D09F}"/>
    <cellStyle name="หมายเหตุ 4 3 2 2 2 3" xfId="16810" xr:uid="{E3429E23-4AA4-4205-8315-137731285754}"/>
    <cellStyle name="หมายเหตุ 4 3 2 2 3" xfId="9884" xr:uid="{C25CC139-A93A-4D36-A402-7959585B94AD}"/>
    <cellStyle name="หมายเหตุ 4 3 2 2 3 2" xfId="20301" xr:uid="{CDE04BF2-5F28-4961-89B6-4724363CA8F1}"/>
    <cellStyle name="หมายเหตุ 4 3 2 2 3 3" xfId="15559" xr:uid="{0771DB7C-5B3E-4392-891B-21EACC2107A6}"/>
    <cellStyle name="หมายเหตุ 4 3 2 2 4" xfId="19857" xr:uid="{B177CFA8-2162-477E-A367-23C2074D34E7}"/>
    <cellStyle name="หมายเหตุ 4 3 2 2 5" xfId="15115" xr:uid="{0C97E08B-E20A-46F0-92F9-470F56C48C8A}"/>
    <cellStyle name="หมายเหตุ 4 3 2 3" xfId="18391" xr:uid="{AB74FE98-5ADC-46A3-ACF7-595AAFAE7F1C}"/>
    <cellStyle name="หมายเหตุ 4 3 2 4" xfId="13550" xr:uid="{E22AFD1A-BD8E-4048-81B7-6FDE410BDAF1}"/>
    <cellStyle name="หมายเหตุ 4 3 3" xfId="8927" xr:uid="{AE209B2B-8E65-4B54-B69F-68C266CFAE3F}"/>
    <cellStyle name="หมายเหตุ 4 3 3 2" xfId="10644" xr:uid="{BE91A0A6-E4CC-4D15-B07B-B285225DE35E}"/>
    <cellStyle name="หมายเหตุ 4 3 3 2 2" xfId="21053" xr:uid="{EBF5D1C9-F8DE-4FB4-9F68-EC6B9A641EB7}"/>
    <cellStyle name="หมายเหตุ 4 3 3 2 3" xfId="16311" xr:uid="{14A21122-E8C4-4449-B557-2524901BB87F}"/>
    <cellStyle name="หมายเหตุ 4 3 3 3" xfId="9822" xr:uid="{67AB1C60-6084-4D8A-B5B0-6CDD3FAE48F4}"/>
    <cellStyle name="หมายเหตุ 4 3 3 3 2" xfId="20242" xr:uid="{ED57020D-A22E-466E-A8C7-38C7D271E152}"/>
    <cellStyle name="หมายเหตุ 4 3 3 3 3" xfId="15500" xr:uid="{0850C94A-AB9A-44AE-B285-0A7B94742D73}"/>
    <cellStyle name="หมายเหตุ 4 3 3 4" xfId="19356" xr:uid="{DFCE7290-1F86-4B2A-91C4-71091882CB29}"/>
    <cellStyle name="หมายเหตุ 4 3 3 5" xfId="14614" xr:uid="{0B118BF0-8EBB-41F2-8472-B042212EC8D4}"/>
    <cellStyle name="หมายเหตุ 4 3 4" xfId="17879" xr:uid="{1B55F806-2EF0-4933-97BD-448998DB15CF}"/>
    <cellStyle name="หมายเหตุ 4 3 5" xfId="13023" xr:uid="{5F2CDB18-9375-41DC-A382-474219468E92}"/>
    <cellStyle name="หมายเหตุ 4 4" xfId="6325" xr:uid="{7B3125AD-3251-469B-897C-B95B4DC8CC80}"/>
    <cellStyle name="หมายเหตุ 4 4 2" xfId="6790" xr:uid="{A9647B98-70B8-4CE1-8A59-F77F60AA7D5C}"/>
    <cellStyle name="หมายเหตุ 4 4 2 2" xfId="9633" xr:uid="{604E82E8-ECD8-4788-B286-5B63C9141CD0}"/>
    <cellStyle name="หมายเหตุ 4 4 2 2 2" xfId="11354" xr:uid="{DEA72C4A-B869-4ED6-9F42-763DAA6EEA14}"/>
    <cellStyle name="หมายเหตุ 4 4 2 2 2 2" xfId="21763" xr:uid="{65FAC299-38CF-42FB-8A0E-A34D134DACFC}"/>
    <cellStyle name="หมายเหตุ 4 4 2 2 2 3" xfId="17021" xr:uid="{C23B7CC4-820E-43E9-BB17-7D051242F3BA}"/>
    <cellStyle name="หมายเหตุ 4 4 2 2 3" xfId="8444" xr:uid="{94C72883-30FA-4414-B73B-D084246AEDCC}"/>
    <cellStyle name="หมายเหตุ 4 4 2 2 3 2" xfId="18855" xr:uid="{BD54D218-4227-4F7D-AA6F-A7EAC3871F44}"/>
    <cellStyle name="หมายเหตุ 4 4 2 2 3 3" xfId="14113" xr:uid="{FA37B61A-3F1D-4568-89B2-3643BA8ABB9D}"/>
    <cellStyle name="หมายเหตุ 4 4 2 2 4" xfId="20061" xr:uid="{F7EF03DD-D64C-4D40-817B-107240097F4F}"/>
    <cellStyle name="หมายเหตุ 4 4 2 2 5" xfId="15319" xr:uid="{42E2762F-E9C9-47D7-BE0C-4E1FF70F370F}"/>
    <cellStyle name="หมายเหตุ 4 4 2 3" xfId="18609" xr:uid="{CE8AAA30-42C9-4BBE-83D7-A5C7E6483BDD}"/>
    <cellStyle name="หมายเหตุ 4 4 2 4" xfId="13771" xr:uid="{05D4BC38-9A4F-4723-98DC-D9A3D2D8D495}"/>
    <cellStyle name="หมายเหตุ 4 4 3" xfId="9198" xr:uid="{480F6FD8-BAB0-43E2-B61B-3E213EAB988F}"/>
    <cellStyle name="หมายเหตุ 4 4 3 2" xfId="10923" xr:uid="{E219E7E4-871B-4648-B4B5-D8850AA7A79C}"/>
    <cellStyle name="หมายเหตุ 4 4 3 2 2" xfId="21332" xr:uid="{2A814FDC-4E77-4A25-8127-FFD77EFAA3D5}"/>
    <cellStyle name="หมายเหตุ 4 4 3 2 3" xfId="16590" xr:uid="{20BAABA7-D159-4D00-95AC-543AA34AB4DA}"/>
    <cellStyle name="หมายเหตุ 4 4 3 3" xfId="11698" xr:uid="{6EF54E9E-5B52-4840-8CDB-7AEB176D685E}"/>
    <cellStyle name="หมายเหตุ 4 4 3 3 2" xfId="22092" xr:uid="{14FBFA21-4FDD-451F-9D7F-38F7F07CEF76}"/>
    <cellStyle name="หมายเหตุ 4 4 3 3 3" xfId="17350" xr:uid="{16242611-95A8-420F-AD66-6B2BFCDC36C2}"/>
    <cellStyle name="หมายเหตุ 4 4 3 4" xfId="19627" xr:uid="{24C14B44-1F38-4CDF-83F2-CFFA6B8E2D9C}"/>
    <cellStyle name="หมายเหตุ 4 4 3 5" xfId="14885" xr:uid="{63EC175E-BEE4-497F-9ABC-B0ACFA1F8155}"/>
    <cellStyle name="หมายเหตุ 4 4 4" xfId="18164" xr:uid="{954DA77A-C983-4E9F-8DDF-A436B71646CF}"/>
    <cellStyle name="หมายเหตุ 4 4 5" xfId="13317" xr:uid="{2204B95C-DB13-4069-90F0-3507CB62075F}"/>
    <cellStyle name="หมายเหตุ 4 5" xfId="5908" xr:uid="{7399A643-1224-49FA-B362-B0568743E3B1}"/>
    <cellStyle name="หมายเหตุ 4 5 2" xfId="8835" xr:uid="{BC6C38DF-BDEB-4C7B-B4CD-2AF78711BDCB}"/>
    <cellStyle name="หมายเหตุ 4 5 2 2" xfId="10551" xr:uid="{CB24F027-7FEC-4796-821B-BCC1355A06A5}"/>
    <cellStyle name="หมายเหตุ 4 5 2 2 2" xfId="20960" xr:uid="{4D0E77FA-DC08-4125-8ED9-20BB29E6DB50}"/>
    <cellStyle name="หมายเหตุ 4 5 2 2 3" xfId="16218" xr:uid="{E446B787-7445-4EE2-9675-7836967E7B34}"/>
    <cellStyle name="หมายเหตุ 4 5 2 3" xfId="11639" xr:uid="{81B7CC38-EF33-4E5A-AF2B-DF98F7E9F4EC}"/>
    <cellStyle name="หมายเหตุ 4 5 2 3 2" xfId="22033" xr:uid="{5D8EEA86-D712-4843-BE3A-3AEB100B10EC}"/>
    <cellStyle name="หมายเหตุ 4 5 2 3 3" xfId="17291" xr:uid="{363BD74C-2857-4518-B420-9659D352EB18}"/>
    <cellStyle name="หมายเหตุ 4 5 2 4" xfId="19264" xr:uid="{25FEC00E-331B-4208-9585-9AC305B0C9B5}"/>
    <cellStyle name="หมายเหตุ 4 5 2 5" xfId="14522" xr:uid="{82ABC63D-588C-41C9-9834-443685567F8B}"/>
    <cellStyle name="หมายเหตุ 4 5 3" xfId="17786" xr:uid="{AF95991E-5BDA-46FE-AFDC-A6F8065BAB65}"/>
    <cellStyle name="หมายเหตุ 4 5 4" xfId="12929" xr:uid="{BCE5A415-3799-47F5-A08B-DD3C9CA144CE}"/>
    <cellStyle name="หมายเหตุ 4 6" xfId="8656" xr:uid="{35C76787-02AA-48E7-BDEF-5E0255D6BFA0}"/>
    <cellStyle name="หมายเหตุ 4 6 2" xfId="10366" xr:uid="{CDAF09AE-D243-4FCE-B2AF-5EF986FB0039}"/>
    <cellStyle name="หมายเหตุ 4 6 2 2" xfId="20775" xr:uid="{A88401B9-4426-4752-9623-23737E749B8A}"/>
    <cellStyle name="หมายเหตุ 4 6 2 3" xfId="16033" xr:uid="{F77458F4-7018-4FA5-85FC-A7D0286DAAC7}"/>
    <cellStyle name="หมายเหตุ 4 6 3" xfId="10185" xr:uid="{0CB3E81B-8817-42DE-AF02-53CE796B632F}"/>
    <cellStyle name="หมายเหตุ 4 6 3 2" xfId="20594" xr:uid="{EBCC35DF-8449-490F-9209-D884814D3F23}"/>
    <cellStyle name="หมายเหตุ 4 6 3 3" xfId="15852" xr:uid="{6ABF8095-7B82-46F2-A7C1-04B2A9B12D63}"/>
    <cellStyle name="หมายเหตุ 4 6 4" xfId="19085" xr:uid="{F539D974-C3D5-44B9-9DE5-C950BBC8B5B0}"/>
    <cellStyle name="หมายเหตุ 4 6 5" xfId="14343" xr:uid="{81DB0E06-010F-4110-B1E6-368B466DF8EE}"/>
    <cellStyle name="หมายเหตุ 4 7" xfId="17600" xr:uid="{50FCAE44-DA69-4D75-9BB8-D45C0C82FCDA}"/>
    <cellStyle name="หมายเหตุ 4 8" xfId="12789" xr:uid="{66F74180-45EA-470F-9D05-8B8B9C800274}"/>
    <cellStyle name="หมายเหตุ 5" xfId="5920" xr:uid="{25CE75C0-CABB-475C-A019-82DB1603278E}"/>
    <cellStyle name="หมายเหตุ 5 2" xfId="6535" xr:uid="{22876AC4-79BE-4741-9507-1801A53463EA}"/>
    <cellStyle name="หมายเหตุ 5 2 2" xfId="9398" xr:uid="{A32F5C58-7DAC-47E2-8255-EB5E7F45750A}"/>
    <cellStyle name="หมายเหตุ 5 2 2 2" xfId="11112" xr:uid="{92A9D45E-575E-4DAB-A178-9F25881112CF}"/>
    <cellStyle name="หมายเหตุ 5 2 2 2 2" xfId="21521" xr:uid="{EF6C602F-ACE8-4EA6-B448-B0619DBF785C}"/>
    <cellStyle name="หมายเหตุ 5 2 2 2 3" xfId="16779" xr:uid="{8443576A-FA6C-49A1-B88A-3505CDA532DA}"/>
    <cellStyle name="หมายเหตุ 5 2 2 3" xfId="8353" xr:uid="{96E0A983-938C-4B29-8C0C-0C160CC0808E}"/>
    <cellStyle name="หมายเหตุ 5 2 2 3 2" xfId="18764" xr:uid="{2759A7E3-ECBA-442F-BF6B-196105E4457B}"/>
    <cellStyle name="หมายเหตุ 5 2 2 3 3" xfId="14022" xr:uid="{9B474240-7DE4-4AAD-821D-CB669E36989B}"/>
    <cellStyle name="หมายเหตุ 5 2 2 4" xfId="19826" xr:uid="{024F76C7-D8E5-4374-82C4-5084BC6154A8}"/>
    <cellStyle name="หมายเหตุ 5 2 2 5" xfId="15084" xr:uid="{9923D922-0926-4F8C-B4E5-6D1AEE8035CE}"/>
    <cellStyle name="หมายเหตุ 5 2 3" xfId="18360" xr:uid="{38215927-9A66-44FA-9C81-0262F76F89B7}"/>
    <cellStyle name="หมายเหตุ 5 2 4" xfId="13518" xr:uid="{E824690B-843D-48F8-B114-994CAA382C58}"/>
    <cellStyle name="หมายเหตุ 5 3" xfId="8845" xr:uid="{CE98A498-AA3C-424A-A450-8EC1AC94ECEA}"/>
    <cellStyle name="หมายเหตุ 5 3 2" xfId="10563" xr:uid="{0667FDFE-4CED-42B1-92FA-00F9998809E6}"/>
    <cellStyle name="หมายเหตุ 5 3 2 2" xfId="20972" xr:uid="{BEA381B1-590E-41A1-BC40-F085E85F2435}"/>
    <cellStyle name="หมายเหตุ 5 3 2 3" xfId="16230" xr:uid="{31D58D0B-3B40-4AF6-B73E-42CC445DAB13}"/>
    <cellStyle name="หมายเหตุ 5 3 3" xfId="8553" xr:uid="{BEAB793B-180E-4514-A5EF-3DB1831918D3}"/>
    <cellStyle name="หมายเหตุ 5 3 3 2" xfId="18982" xr:uid="{9188C526-5612-4E7E-A11F-566F2176DA39}"/>
    <cellStyle name="หมายเหตุ 5 3 3 3" xfId="14240" xr:uid="{18A9C398-01B2-4CA5-81CA-794C370C8EE3}"/>
    <cellStyle name="หมายเหตุ 5 3 4" xfId="19274" xr:uid="{E3B8DC04-FA8B-4FD3-AF13-4799621ECB38}"/>
    <cellStyle name="หมายเหตุ 5 3 5" xfId="14532" xr:uid="{A6F7AF22-ABE4-4528-ADCE-234EDAB751B1}"/>
    <cellStyle name="หมายเหตุ 5 4" xfId="17796" xr:uid="{7A4FE1B9-EEA4-46B7-B9E4-640646073CA8}"/>
    <cellStyle name="หมายเหตุ 5 5" xfId="12941" xr:uid="{5A9EBD57-A579-4094-AF9B-6109891A4884}"/>
    <cellStyle name="หมายเหตุ 6" xfId="6008" xr:uid="{D506D56A-C719-430C-BD99-5AA039FC917B}"/>
    <cellStyle name="หมายเหตุ 6 2" xfId="6562" xr:uid="{11DC8C35-4E92-4BD4-BAA9-90C91D4EE620}"/>
    <cellStyle name="หมายเหตุ 6 2 2" xfId="9424" xr:uid="{76C752B4-7C6B-49D2-A97F-964F39E1D50C}"/>
    <cellStyle name="หมายเหตุ 6 2 2 2" xfId="11138" xr:uid="{2966608D-71B6-4EE8-B274-77F53FA87D69}"/>
    <cellStyle name="หมายเหตุ 6 2 2 2 2" xfId="21547" xr:uid="{51DF6998-9AEB-45BA-B3A0-63C6827577FB}"/>
    <cellStyle name="หมายเหตุ 6 2 2 2 3" xfId="16805" xr:uid="{3D28B764-71DE-4F0C-9F6B-2DB73A09FF49}"/>
    <cellStyle name="หมายเหตุ 6 2 2 3" xfId="11762" xr:uid="{197CB29F-5B15-432C-85A2-12D094F18D08}"/>
    <cellStyle name="หมายเหตุ 6 2 2 3 2" xfId="22156" xr:uid="{0F9DC763-3CA7-4EFC-A4D9-13A26B93F164}"/>
    <cellStyle name="หมายเหตุ 6 2 2 3 3" xfId="17414" xr:uid="{A05D3B66-26B3-4134-B409-AA6F724E6BBB}"/>
    <cellStyle name="หมายเหตุ 6 2 2 4" xfId="19852" xr:uid="{A3BDCA27-BC3E-4A23-8B22-33719C592B24}"/>
    <cellStyle name="หมายเหตุ 6 2 2 5" xfId="15110" xr:uid="{4F86575D-6BF2-4FB0-9E92-06E8BCC84525}"/>
    <cellStyle name="หมายเหตุ 6 2 3" xfId="18386" xr:uid="{04ACAE13-2548-4C3D-B20D-82355BE1521B}"/>
    <cellStyle name="หมายเหตุ 6 2 4" xfId="13545" xr:uid="{BFAD9F31-0731-4F8C-8639-6888FE8583B4}"/>
    <cellStyle name="หมายเหตุ 6 3" xfId="8921" xr:uid="{5905072B-5F57-4F55-A1B2-0281C53A8042}"/>
    <cellStyle name="หมายเหตุ 6 3 2" xfId="10638" xr:uid="{731FB70C-3A03-4D42-8E72-689A4B3DEE22}"/>
    <cellStyle name="หมายเหตุ 6 3 2 2" xfId="21047" xr:uid="{5A15D0BE-F77F-4A7B-815B-36727FFD9684}"/>
    <cellStyle name="หมายเหตุ 6 3 2 3" xfId="16305" xr:uid="{8CA2907B-A951-4F84-9744-C3A4FEEC851D}"/>
    <cellStyle name="หมายเหตุ 6 3 3" xfId="9986" xr:uid="{97510FB4-E3AF-4912-A589-8CFEFF3835C2}"/>
    <cellStyle name="หมายเหตุ 6 3 3 2" xfId="20398" xr:uid="{3B0FCB0C-7411-4AF0-9D87-66C261E76483}"/>
    <cellStyle name="หมายเหตุ 6 3 3 3" xfId="15656" xr:uid="{5C379724-24ED-4DF6-A92F-9FF13464DB19}"/>
    <cellStyle name="หมายเหตุ 6 3 4" xfId="19350" xr:uid="{C82D3C12-9B4E-4A69-9571-46696BA77863}"/>
    <cellStyle name="หมายเหตุ 6 3 5" xfId="14608" xr:uid="{12BC0E21-106A-4B86-9DCD-17D64ACF433A}"/>
    <cellStyle name="หมายเหตุ 6 4" xfId="17873" xr:uid="{08CAC54E-6C2B-49C3-A033-3C5AF25AEC86}"/>
    <cellStyle name="หมายเหตุ 6 5" xfId="13017" xr:uid="{3C7F6DE5-8A10-4106-B11F-3EB713A56669}"/>
    <cellStyle name="หมายเหตุ 7" xfId="6126" xr:uid="{0F21A2A3-BA1B-4417-B9FB-301E2A47BD2C}"/>
    <cellStyle name="หมายเหตุ 7 2" xfId="9014" xr:uid="{5B02EF14-FA35-4993-BCF7-10BEB3DC4BAB}"/>
    <cellStyle name="หมายเหตุ 7 2 2" xfId="10734" xr:uid="{87AF5B9D-82E9-43FA-B6D6-BC470529F0B0}"/>
    <cellStyle name="หมายเหตุ 7 2 2 2" xfId="21143" xr:uid="{35457E43-EC47-418C-9919-8FF043DF3FA0}"/>
    <cellStyle name="หมายเหตุ 7 2 2 3" xfId="16401" xr:uid="{3CDDBC37-8536-4FD8-B9DB-7732DF3D646A}"/>
    <cellStyle name="หมายเหตุ 7 2 3" xfId="9920" xr:uid="{932F0262-BD2B-48AD-91A6-88E2F8A30457}"/>
    <cellStyle name="หมายเหตุ 7 2 3 2" xfId="20334" xr:uid="{F090C885-832C-447C-B889-62E2DA567E3E}"/>
    <cellStyle name="หมายเหตุ 7 2 3 3" xfId="15592" xr:uid="{28E29921-81AD-46FC-97AF-51F6629F1A36}"/>
    <cellStyle name="หมายเหตุ 7 2 4" xfId="19443" xr:uid="{C97BB14B-844F-4D9D-969A-A6E9E6D64CEF}"/>
    <cellStyle name="หมายเหตุ 7 2 5" xfId="14701" xr:uid="{4BEE9CCC-CD81-477D-A902-18CB168B4241}"/>
    <cellStyle name="หมายเหตุ 7 3" xfId="17970" xr:uid="{BAE22F49-CAB2-4424-ABA5-3B869054E2BD}"/>
    <cellStyle name="หมายเหตุ 7 4" xfId="13120" xr:uid="{4ABE7C7C-F643-4FE4-B651-0843E59F3043}"/>
    <cellStyle name="หมายเหตุ 8" xfId="8548" xr:uid="{5D07E217-C622-4351-927D-7926DEF28601}"/>
    <cellStyle name="หมายเหตุ 8 2" xfId="10349" xr:uid="{62B1AA09-602C-4F84-8F10-61C53F3EC6FE}"/>
    <cellStyle name="หมายเหตุ 8 2 2" xfId="20758" xr:uid="{A3DF8947-A253-47BB-8F98-AB7780CDED96}"/>
    <cellStyle name="หมายเหตุ 8 2 3" xfId="16016" xr:uid="{EB31979D-15C4-491A-9CA7-FE8483EAA17C}"/>
    <cellStyle name="หมายเหตุ 8 3" xfId="11541" xr:uid="{810BF98B-3EC3-4AB8-9133-6C2766E8B537}"/>
    <cellStyle name="หมายเหตุ 8 3 2" xfId="21935" xr:uid="{8F226A7A-2F5E-4A63-8889-2C73F6C49E43}"/>
    <cellStyle name="หมายเหตุ 8 3 3" xfId="17193" xr:uid="{D06F6668-53F9-467F-BF66-05F2E93813C0}"/>
    <cellStyle name="หมายเหตุ 8 4" xfId="18977" xr:uid="{6C531100-ACC0-4A76-BB2A-9FA8D4FFD593}"/>
    <cellStyle name="หมายเหตุ 8 5" xfId="14235" xr:uid="{E3C574A6-ADE9-46C0-A595-A4CAE6513F1A}"/>
    <cellStyle name="หมายเหตุ 9" xfId="17578" xr:uid="{33DF6C48-19C7-46F2-9AF6-2C824527B991}"/>
    <cellStyle name="หมายเหตุ_Sheet3" xfId="4749" xr:uid="{3BEDA5A4-F73D-4A1E-B18C-6AD132CF978E}"/>
    <cellStyle name="หัวเรื่อง 1" xfId="4750" xr:uid="{B9A0BBAD-9792-44E6-B9E8-C5390E36D2CB}"/>
    <cellStyle name="หัวเรื่อง 1 2" xfId="5308" xr:uid="{AE58931D-EF30-46DB-86FB-00183EBB7593}"/>
    <cellStyle name="หัวเรื่อง 2" xfId="4751" xr:uid="{6E45476D-2607-47E8-9297-98503F575AE1}"/>
    <cellStyle name="หัวเรื่อง 2 2" xfId="5309" xr:uid="{6171A58C-A15E-451A-939B-587535D89475}"/>
    <cellStyle name="หัวเรื่อง 3" xfId="4752" xr:uid="{81463342-9550-4D96-9F40-FCA500934E3E}"/>
    <cellStyle name="หัวเรื่อง 3 2" xfId="6928" xr:uid="{444C3199-B253-43D0-8843-19C0274C49D5}"/>
    <cellStyle name="หัวเรื่อง 3 2 2" xfId="9747" xr:uid="{7C223CA1-ECDA-4A2C-918F-5DFF41DB2E12}"/>
    <cellStyle name="หัวเรื่อง 3 2 2 2" xfId="11502" xr:uid="{6D61947D-91F4-464E-ADFA-ADFBDA6CCB4F}"/>
    <cellStyle name="หัวเรื่อง 3 2 2 3" xfId="11869" xr:uid="{449274CF-447D-4A1D-9C4E-9415920A6C7C}"/>
    <cellStyle name="หัวเรื่อง 3 2 3" xfId="11505" xr:uid="{9EDD81F4-F04F-49B1-99D2-0F28CC0FE1C6}"/>
    <cellStyle name="หัวเรื่อง 3 2 3 2" xfId="11861" xr:uid="{D8564541-71FA-4719-AD14-4FE33C0EFDB9}"/>
    <cellStyle name="หัวเรื่อง 3 2 3 3" xfId="11871" xr:uid="{5C57A506-A6E5-47A0-8C50-6EDA5B38A647}"/>
    <cellStyle name="หัวเรื่อง 3 2 4" xfId="9903" xr:uid="{CFF8947C-8BBA-4CAA-ACDD-5BE66E4C1F52}"/>
    <cellStyle name="หัวเรื่อง 3 3" xfId="5310" xr:uid="{141B5F04-F853-4888-BD52-AAABC1D4E3E6}"/>
    <cellStyle name="หัวเรื่อง 4" xfId="4753" xr:uid="{72EC5651-068E-49E5-9C19-98E9BF5E0DCC}"/>
    <cellStyle name="หัวเรื่อง 4 2" xfId="5311" xr:uid="{16D481F9-963C-47C8-8C04-40C4F1C001B8}"/>
    <cellStyle name="ơ᪒＀＀＀＀＀＀＀＀＀＀＀＀＀＀＀＀＀＀＀＀＀＀＀＀＀＀＀＀ma_QTR94_95_1ฟ๙ศธบ๑ณปฟช (2)" xfId="4754" xr:uid="{3FC3EF74-2AAB-4C77-9E8A-969D5FDD9806}"/>
    <cellStyle name="…_x000e__x000a_ธ๎_x000c_U_x0001_ฅ_x0005_ด_x000a__x0007__x0001__x0001_" xfId="4755" xr:uid="{63BD1EDD-D96C-4FE6-903C-C71BB0C95C38}"/>
    <cellStyle name="_x001d_๐&quot;_x000c_์๒_x000c_฿U_x0001_ญ_x0005_J_x000f__x0007__x0001__x0001_" xfId="4756" xr:uid="{AB06D4FF-2FAC-476F-8241-6C3F5FC7B8EA}"/>
    <cellStyle name="_x001d_๐'&amp;O—&amp;H_x000b__x0008_4_x0018__x0005__x0019__x000f__x0001__x0001_" xfId="4757" xr:uid="{0972EBF4-A746-43A3-99A4-80DED26E483D}"/>
    <cellStyle name="_x001d_๐'&amp;O—&amp;Hx_x0001_ํ_x0007__x0016__x0011__x0007__x0001__x0001_" xfId="4758" xr:uid="{0DF08455-A8EB-4088-A849-541137BE7722}"/>
    <cellStyle name="_x001d_๐7_x000c_๎_x0017__x000d_เU_x0001_า_x0006_|!_x0007__x0001__x0001_" xfId="4759" xr:uid="{CC39B9FB-2E5C-434F-A9A7-353C7915E6DD}"/>
    <cellStyle name="_x001d_๐7_x000c_๎_x0017__x000d_เU_x0001_า_x0006_!_x0007__x0001__x0001_" xfId="4760" xr:uid="{E9542FCE-0340-431E-BE84-27FD4115A80C}"/>
    <cellStyle name="_x001d_๐๏%$ฟ&amp;_x0017__x000b__x0008_ศ_x001c__x001d__x0007__x0001__x0001_" xfId="4761" xr:uid="{CE7219BF-4513-4E7D-89BB-4D49ACD10D12}"/>
    <cellStyle name="_xddb0_̟ᩒb_xdddc_̟ᩢb_xde1c_̟ᩲbơ᪂bơ᪒＀＀＀＀＀＀＀＀＀＀＀＀＀＀＀＀＀＀＀＀＀＀＀＀＀＀＀＀ma_QTR94_95_1ฟ๙ศธบ๑ณปฟช (2)" xfId="4762" xr:uid="{595A98F6-49CA-43D4-AD7D-4DD330F5EB51}"/>
    <cellStyle name="백분율_95" xfId="4763" xr:uid="{DA5D3D4B-3565-4D4A-96F0-F7D737CA66CE}"/>
    <cellStyle name="쉼표 [0]_Doa_FS_2001" xfId="4764" xr:uid="{1F8EA4C3-71E5-4CFC-8F3A-EF15DCD3324A}"/>
    <cellStyle name="콤마 [0]_~0061716" xfId="4765" xr:uid="{F6706D41-6615-40A6-AEB4-2D2A43EAACFF}"/>
    <cellStyle name="콤마_~0061716" xfId="4766" xr:uid="{59648F32-5178-44BA-855D-66DC9E4632E0}"/>
    <cellStyle name="통화 [0]_12월" xfId="4767" xr:uid="{B37155FA-5041-4C42-9342-89A35E0BC542}"/>
    <cellStyle name="통화_12월" xfId="4768" xr:uid="{C9DB2606-F4CC-4A78-810E-18AD65035376}"/>
    <cellStyle name="표준_1.6GB" xfId="4769" xr:uid="{24BA149A-90A7-4325-BD6A-6DCA674139F1}"/>
    <cellStyle name="一般_~4664860" xfId="4770" xr:uid="{EDA05102-892C-4165-868C-7FE66656AFF2}"/>
    <cellStyle name="千位分隔[0]_~ME00002" xfId="4771" xr:uid="{84268282-8BB9-4AB7-BFF6-981475C20D7F}"/>
    <cellStyle name="千位分隔_~ME00002" xfId="4772" xr:uid="{50E86F84-CD84-42B4-92FA-3FC6F666B0D4}"/>
    <cellStyle name="千分位[0]_Book2" xfId="4773" xr:uid="{4DA20D9D-B298-4F8A-A14F-9A8E81485AA0}"/>
    <cellStyle name="千分位_AAM" xfId="4774" xr:uid="{950EB263-E5C3-450C-8E6E-FAC7550165CE}"/>
    <cellStyle name="后继超级链接" xfId="4775" xr:uid="{5DAA18CB-97FD-4EFF-BDC1-239DB86643EB}"/>
    <cellStyle name="好" xfId="4776" xr:uid="{C05856C5-8CD6-44C2-8B2D-5D592F8E3FDE}"/>
    <cellStyle name="差" xfId="4777" xr:uid="{945A65B7-3F81-46BD-B6AD-C0CC969AD310}"/>
    <cellStyle name="常规_~ME00002" xfId="4778" xr:uid="{C8451F7C-4424-4AE2-8711-C672546EB75C}"/>
    <cellStyle name="强调文字颜色 1" xfId="4779" xr:uid="{76293570-DA8A-4EE4-8D94-F9C01B68970A}"/>
    <cellStyle name="强调文字颜色 2" xfId="4780" xr:uid="{18BA71E5-165C-486D-9E26-B60353D3FB47}"/>
    <cellStyle name="强调文字颜色 3" xfId="4781" xr:uid="{361BA65F-8D81-459A-860F-B1FCBDF6E4DC}"/>
    <cellStyle name="强调文字颜色 4" xfId="4782" xr:uid="{9CCE6938-BD11-43E8-99B0-314AE85664D9}"/>
    <cellStyle name="强调文字颜色 5" xfId="4783" xr:uid="{21665330-3654-40D8-BE9D-188C44999EC3}"/>
    <cellStyle name="强调文字颜色 6" xfId="4784" xr:uid="{C487A55A-31A9-4494-983A-CA1E0E93B8A9}"/>
    <cellStyle name="折り返し" xfId="4785" xr:uid="{ACC9A8B0-DCD9-4CCC-A04F-AA6D451F99F7}"/>
    <cellStyle name="普通_9409GZST" xfId="4786" xr:uid="{E383D794-09D6-4613-AA7B-C88F1D9F0963}"/>
    <cellStyle name="未定義" xfId="4787" xr:uid="{D81C26BD-FE0B-4317-9EDA-613C69F690AE}"/>
    <cellStyle name="标题" xfId="4788" xr:uid="{D6C338DF-73ED-473C-B12F-D411AE550456}"/>
    <cellStyle name="标题 1" xfId="4789" xr:uid="{62789D00-BFFB-4459-8C8F-D3C896B9E48B}"/>
    <cellStyle name="标题 2" xfId="4790" xr:uid="{DC7DFD59-B3CB-4DC5-BCC7-A1EBCEAD7C41}"/>
    <cellStyle name="标题 3" xfId="4791" xr:uid="{9069A53A-B10C-4E6E-B861-32DC0DB15D84}"/>
    <cellStyle name="标题 4" xfId="4792" xr:uid="{3CC6B201-11D9-4213-A428-614715C69898}"/>
    <cellStyle name="桁区切り [0.00]_（ＴＰＴ）05金型投資計画見直し050514" xfId="4793" xr:uid="{9F3D805B-8CF4-4484-B1C2-3B144DE58E36}"/>
    <cellStyle name="桁区切り_（ＴＰＴ）05金型投資計画見直し050514" xfId="4794" xr:uid="{867B5373-2CCD-42A1-AE87-8D71FF28C3B7}"/>
    <cellStyle name="检查单元格" xfId="4795" xr:uid="{6190313C-9C51-42B2-AA48-228F9906BD4D}"/>
    <cellStyle name="標準_(3)売掛金" xfId="4796" xr:uid="{69BC51B7-E1DB-474D-AA89-74E8A69908F8}"/>
    <cellStyle name="汇总" xfId="4797" xr:uid="{CBD7A4B8-6FF2-4B6E-B06D-28B6DFE893AC}"/>
    <cellStyle name="注释" xfId="4798" xr:uid="{6BA0B8B9-EDDE-49D9-ACFA-BA398823F767}"/>
    <cellStyle name="爼ﾗ靉ﾁ篦ｧﾋﾅﾒﾂﾁﾔｵﾔ" xfId="4799" xr:uid="{6B7A39D2-AEEF-4B94-B6AA-7DB3A1E6810A}"/>
    <cellStyle name="磨葬e義" xfId="4800" xr:uid="{36382FA7-FDFE-43D3-8809-E5D8AD03E86C}"/>
    <cellStyle name="見出し１" xfId="4801" xr:uid="{BB359B4B-988E-4A85-B2C3-623895538EEC}"/>
    <cellStyle name="解释性文本" xfId="4802" xr:uid="{91EB2CEA-4994-40B7-89F6-5CF8D06641A1}"/>
    <cellStyle name="警告文本" xfId="4803" xr:uid="{80C80C92-1084-4A81-BC02-E463F0798DF8}"/>
    <cellStyle name="计算" xfId="4804" xr:uid="{3603C39D-A02C-4A27-A731-25E097B242FB}"/>
    <cellStyle name="貨幣 [0]_Book2" xfId="4805" xr:uid="{D33D652B-2DDF-48E4-AF18-B7DAAECFA27A}"/>
    <cellStyle name="貨幣[0]_LC (2)" xfId="4806" xr:uid="{C381C5DC-7AE4-40B3-B41D-BE8F4F504510}"/>
    <cellStyle name="貨幣_AAM" xfId="4807" xr:uid="{46B65C61-A7E9-464F-B387-2EED827147AC}"/>
    <cellStyle name="货币[0]_ INVOICE" xfId="4808" xr:uid="{A41E2481-F4BC-465B-9CB8-9D264733A375}"/>
    <cellStyle name="货币_ INVOICE" xfId="4809" xr:uid="{EFBFA625-56CD-4BE2-B336-B00B8A2D77DD}"/>
    <cellStyle name="超级链接" xfId="4810" xr:uid="{BD07BBDA-2832-4F36-9B3C-1E6E6E3E1627}"/>
    <cellStyle name="输入" xfId="4811" xr:uid="{849D4FC3-2B11-4818-9F62-C312B61EF8AE}"/>
    <cellStyle name="输出" xfId="4812" xr:uid="{F45AE4C1-E056-4E1B-B321-EB652ED8BE81}"/>
    <cellStyle name="适中" xfId="4813" xr:uid="{D1597123-D2AC-4DF0-BFD5-D5C508E7FE61}"/>
    <cellStyle name="通貨 [0.00]_BI(A)" xfId="4814" xr:uid="{1045F306-2124-44CD-8AC0-24406F739B33}"/>
    <cellStyle name="通貨_BI(A)" xfId="4815" xr:uid="{B73F25F4-26FF-4508-8C8D-2A89339EDB62}"/>
    <cellStyle name="链接单元格" xfId="4816" xr:uid="{D183503D-7367-4F6F-90BD-1405E4CD63E3}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FF"/>
      <color rgb="FFFF66FF"/>
      <color rgb="FFCC99FF"/>
      <color rgb="FFFFFF99"/>
      <color rgb="FF00FF00"/>
      <color rgb="FFFFCCCC"/>
      <color rgb="FFFFDBB7"/>
      <color rgb="FFCCFFCC"/>
      <color rgb="FF99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9"/>
  <sheetViews>
    <sheetView tabSelected="1" topLeftCell="A32" zoomScale="85" zoomScaleNormal="85" zoomScaleSheetLayoutView="70" workbookViewId="0">
      <selection activeCell="A5" sqref="A5"/>
    </sheetView>
  </sheetViews>
  <sheetFormatPr defaultColWidth="9.09765625" defaultRowHeight="23.25" customHeight="1"/>
  <cols>
    <col min="1" max="1" width="42.09765625" style="173" customWidth="1"/>
    <col min="2" max="2" width="8.8984375" style="175" customWidth="1"/>
    <col min="3" max="3" width="15.8984375" style="176" customWidth="1"/>
    <col min="4" max="4" width="0.69921875" style="173" customWidth="1"/>
    <col min="5" max="5" width="15.8984375" style="173" customWidth="1"/>
    <col min="6" max="6" width="0.69921875" style="173" customWidth="1"/>
    <col min="7" max="7" width="15.8984375" style="173" customWidth="1"/>
    <col min="8" max="8" width="0.69921875" style="173" customWidth="1"/>
    <col min="9" max="9" width="15.8984375" style="173" customWidth="1"/>
    <col min="10" max="10" width="13.8984375" style="173" bestFit="1" customWidth="1"/>
    <col min="11" max="16384" width="9.09765625" style="173"/>
  </cols>
  <sheetData>
    <row r="1" spans="1:9" ht="23.25" customHeight="1">
      <c r="A1" s="298" t="s">
        <v>0</v>
      </c>
      <c r="B1" s="298"/>
      <c r="C1" s="298"/>
    </row>
    <row r="2" spans="1:9" ht="23.25" customHeight="1">
      <c r="A2" s="174" t="s">
        <v>1</v>
      </c>
    </row>
    <row r="3" spans="1:9" ht="24.75" customHeight="1">
      <c r="C3" s="177"/>
      <c r="D3" s="178"/>
      <c r="E3" s="178"/>
      <c r="F3" s="178"/>
      <c r="G3" s="178"/>
      <c r="H3" s="178"/>
      <c r="I3" s="178"/>
    </row>
    <row r="4" spans="1:9" ht="22.5" customHeight="1">
      <c r="B4" s="179"/>
      <c r="C4" s="299" t="s">
        <v>2</v>
      </c>
      <c r="D4" s="299"/>
      <c r="E4" s="299"/>
      <c r="F4" s="180"/>
      <c r="G4" s="299" t="s">
        <v>3</v>
      </c>
      <c r="H4" s="299"/>
      <c r="I4" s="299"/>
    </row>
    <row r="5" spans="1:9" ht="22.5" customHeight="1">
      <c r="B5" s="179"/>
      <c r="C5" s="300" t="s">
        <v>4</v>
      </c>
      <c r="D5" s="300"/>
      <c r="E5" s="300"/>
      <c r="F5" s="180"/>
      <c r="G5" s="300" t="s">
        <v>4</v>
      </c>
      <c r="H5" s="300"/>
      <c r="I5" s="300"/>
    </row>
    <row r="6" spans="1:9" ht="22.5" customHeight="1">
      <c r="A6" s="174" t="s">
        <v>5</v>
      </c>
      <c r="B6" s="179" t="s">
        <v>6</v>
      </c>
      <c r="C6" s="181">
        <v>2568</v>
      </c>
      <c r="D6" s="181"/>
      <c r="E6" s="181">
        <v>2567</v>
      </c>
      <c r="F6" s="181"/>
      <c r="G6" s="181">
        <v>2568</v>
      </c>
      <c r="H6" s="181"/>
      <c r="I6" s="181">
        <v>2567</v>
      </c>
    </row>
    <row r="7" spans="1:9" ht="22.5" customHeight="1">
      <c r="A7" s="182"/>
      <c r="B7" s="179"/>
      <c r="C7" s="297" t="s">
        <v>7</v>
      </c>
      <c r="D7" s="297"/>
      <c r="E7" s="297"/>
      <c r="F7" s="297"/>
      <c r="G7" s="297"/>
      <c r="H7" s="297"/>
      <c r="I7" s="297"/>
    </row>
    <row r="8" spans="1:9" ht="22.5" customHeight="1">
      <c r="A8" s="183" t="s">
        <v>8</v>
      </c>
      <c r="B8" s="179"/>
      <c r="C8" s="184"/>
      <c r="D8" s="185"/>
      <c r="E8" s="185"/>
      <c r="F8" s="184"/>
      <c r="G8" s="184"/>
      <c r="H8" s="184"/>
      <c r="I8" s="184"/>
    </row>
    <row r="9" spans="1:9" ht="22.5" customHeight="1">
      <c r="A9" s="186" t="s">
        <v>9</v>
      </c>
      <c r="B9" s="179">
        <v>6</v>
      </c>
      <c r="C9" s="176">
        <v>618163171</v>
      </c>
      <c r="D9" s="185"/>
      <c r="E9" s="176">
        <v>1255088086</v>
      </c>
      <c r="F9" s="184"/>
      <c r="G9" s="176">
        <v>374389661</v>
      </c>
      <c r="H9" s="184"/>
      <c r="I9" s="176">
        <v>968056647</v>
      </c>
    </row>
    <row r="10" spans="1:9" ht="22.5" customHeight="1">
      <c r="A10" s="186" t="s">
        <v>10</v>
      </c>
      <c r="B10" s="179">
        <v>23</v>
      </c>
      <c r="C10" s="176">
        <v>2023786910</v>
      </c>
      <c r="D10" s="185"/>
      <c r="E10" s="176">
        <v>938863026</v>
      </c>
      <c r="F10" s="184"/>
      <c r="G10" s="176">
        <v>1936947836</v>
      </c>
      <c r="H10" s="184"/>
      <c r="I10" s="176">
        <v>817421917</v>
      </c>
    </row>
    <row r="11" spans="1:9" ht="22.5" customHeight="1">
      <c r="A11" s="186" t="s">
        <v>11</v>
      </c>
      <c r="B11" s="179" t="s">
        <v>12</v>
      </c>
      <c r="C11" s="176">
        <v>1136532195</v>
      </c>
      <c r="D11" s="185"/>
      <c r="E11" s="176">
        <v>1235216956</v>
      </c>
      <c r="F11" s="184"/>
      <c r="G11" s="176">
        <v>1057570248</v>
      </c>
      <c r="H11" s="184"/>
      <c r="I11" s="176">
        <v>1197133568</v>
      </c>
    </row>
    <row r="12" spans="1:9" ht="22.5" customHeight="1">
      <c r="A12" s="186" t="s">
        <v>13</v>
      </c>
      <c r="B12" s="179">
        <v>5</v>
      </c>
      <c r="C12" s="176">
        <v>276288758</v>
      </c>
      <c r="D12" s="185"/>
      <c r="E12" s="176">
        <v>191736387</v>
      </c>
      <c r="F12" s="184"/>
      <c r="G12" s="176">
        <v>232870311</v>
      </c>
      <c r="H12" s="184"/>
      <c r="I12" s="176">
        <v>141773532</v>
      </c>
    </row>
    <row r="13" spans="1:9" ht="22.5" customHeight="1">
      <c r="A13" s="173" t="s">
        <v>14</v>
      </c>
      <c r="B13" s="179">
        <v>5</v>
      </c>
      <c r="C13" s="176">
        <v>30000000</v>
      </c>
      <c r="D13" s="185"/>
      <c r="E13" s="176">
        <v>20000000</v>
      </c>
      <c r="F13" s="184"/>
      <c r="G13" s="176">
        <v>30000000</v>
      </c>
      <c r="H13" s="184"/>
      <c r="I13" s="176">
        <v>20000000</v>
      </c>
    </row>
    <row r="14" spans="1:9" ht="22.5" customHeight="1">
      <c r="A14" s="173" t="s">
        <v>15</v>
      </c>
      <c r="B14" s="179"/>
      <c r="C14" s="176">
        <v>3550000</v>
      </c>
      <c r="D14" s="185"/>
      <c r="E14" s="20">
        <v>3550000</v>
      </c>
      <c r="F14" s="184"/>
      <c r="G14" s="176">
        <v>3550000</v>
      </c>
      <c r="H14" s="184"/>
      <c r="I14" s="20">
        <v>3550000</v>
      </c>
    </row>
    <row r="15" spans="1:9" ht="22.5" customHeight="1">
      <c r="A15" s="186" t="s">
        <v>16</v>
      </c>
      <c r="B15" s="179">
        <v>8</v>
      </c>
      <c r="C15" s="176">
        <v>2391530050</v>
      </c>
      <c r="D15" s="185"/>
      <c r="E15" s="176">
        <v>3034262663</v>
      </c>
      <c r="F15" s="184"/>
      <c r="G15" s="176">
        <v>2191134037</v>
      </c>
      <c r="H15" s="184"/>
      <c r="I15" s="176">
        <v>2842183185</v>
      </c>
    </row>
    <row r="16" spans="1:9" ht="22.5" customHeight="1">
      <c r="A16" s="186" t="s">
        <v>17</v>
      </c>
      <c r="B16" s="179"/>
      <c r="C16" s="176">
        <v>179030811</v>
      </c>
      <c r="D16" s="185"/>
      <c r="E16" s="176">
        <v>196274095</v>
      </c>
      <c r="F16" s="184"/>
      <c r="G16" s="176">
        <v>179030811</v>
      </c>
      <c r="H16" s="184"/>
      <c r="I16" s="176">
        <v>196274095</v>
      </c>
    </row>
    <row r="17" spans="1:10" ht="22.5" customHeight="1">
      <c r="A17" s="186" t="s">
        <v>18</v>
      </c>
      <c r="B17" s="179"/>
      <c r="C17" s="176">
        <v>21896379</v>
      </c>
      <c r="D17" s="185"/>
      <c r="E17" s="176">
        <v>15123504</v>
      </c>
      <c r="F17" s="184"/>
      <c r="G17" s="176">
        <v>9297642</v>
      </c>
      <c r="H17" s="184"/>
      <c r="I17" s="176">
        <v>8200970</v>
      </c>
    </row>
    <row r="18" spans="1:10" ht="22.5" customHeight="1">
      <c r="A18" s="182" t="s">
        <v>19</v>
      </c>
      <c r="B18" s="179"/>
      <c r="C18" s="188">
        <f>SUM(C9:C17)</f>
        <v>6680778274</v>
      </c>
      <c r="D18" s="189"/>
      <c r="E18" s="188">
        <f>SUM(E9:E17)</f>
        <v>6890114717</v>
      </c>
      <c r="F18" s="190"/>
      <c r="G18" s="188">
        <f>SUM(G9:G17)</f>
        <v>6014790546</v>
      </c>
      <c r="H18" s="190"/>
      <c r="I18" s="188">
        <f>SUM(I9:I17)</f>
        <v>6194593914</v>
      </c>
    </row>
    <row r="19" spans="1:10" ht="19.5" customHeight="1">
      <c r="A19" s="186"/>
      <c r="B19" s="179"/>
      <c r="D19" s="185"/>
      <c r="E19" s="176"/>
      <c r="F19" s="184"/>
      <c r="G19" s="191"/>
      <c r="H19" s="184"/>
      <c r="I19" s="191"/>
    </row>
    <row r="20" spans="1:10" ht="22.5" customHeight="1">
      <c r="A20" s="183" t="s">
        <v>20</v>
      </c>
      <c r="B20" s="179"/>
      <c r="D20" s="185"/>
      <c r="E20" s="176"/>
      <c r="F20" s="184"/>
      <c r="G20" s="176"/>
      <c r="H20" s="184"/>
      <c r="I20" s="176"/>
    </row>
    <row r="21" spans="1:10" ht="22.5" customHeight="1">
      <c r="A21" s="192" t="s">
        <v>21</v>
      </c>
      <c r="B21" s="179"/>
      <c r="C21" s="176">
        <v>35000000</v>
      </c>
      <c r="D21" s="185"/>
      <c r="E21" s="193">
        <v>35000000</v>
      </c>
      <c r="F21" s="184"/>
      <c r="G21" s="27">
        <v>0</v>
      </c>
      <c r="H21" s="184"/>
      <c r="I21" s="21">
        <v>0</v>
      </c>
    </row>
    <row r="22" spans="1:10" ht="22.5" customHeight="1">
      <c r="A22" s="194" t="s">
        <v>22</v>
      </c>
      <c r="B22" s="179">
        <v>23</v>
      </c>
      <c r="C22" s="176">
        <v>20678336923</v>
      </c>
      <c r="D22" s="185"/>
      <c r="E22" s="22">
        <v>21668490860</v>
      </c>
      <c r="F22" s="184"/>
      <c r="G22" s="176">
        <v>20669117426</v>
      </c>
      <c r="H22" s="184"/>
      <c r="I22" s="22">
        <v>21656305302</v>
      </c>
    </row>
    <row r="23" spans="1:10" ht="22.5" customHeight="1">
      <c r="A23" s="186" t="s">
        <v>23</v>
      </c>
      <c r="B23" s="179">
        <v>9</v>
      </c>
      <c r="C23" s="176">
        <v>1902237877</v>
      </c>
      <c r="D23" s="184"/>
      <c r="E23" s="193">
        <v>1367451273</v>
      </c>
      <c r="F23" s="184"/>
      <c r="G23" s="176">
        <v>1711284957</v>
      </c>
      <c r="H23" s="184"/>
      <c r="I23" s="184">
        <v>1143912210</v>
      </c>
    </row>
    <row r="24" spans="1:10" ht="22.5" customHeight="1">
      <c r="A24" s="186" t="s">
        <v>24</v>
      </c>
      <c r="B24" s="179">
        <v>10</v>
      </c>
      <c r="C24" s="27">
        <v>0</v>
      </c>
      <c r="D24" s="184"/>
      <c r="E24" s="23">
        <v>0</v>
      </c>
      <c r="F24" s="184"/>
      <c r="G24" s="176">
        <v>520483310</v>
      </c>
      <c r="H24" s="184"/>
      <c r="I24" s="184">
        <v>534308885</v>
      </c>
    </row>
    <row r="25" spans="1:10" ht="22.5" customHeight="1">
      <c r="A25" s="186" t="s">
        <v>25</v>
      </c>
      <c r="B25" s="179">
        <v>5</v>
      </c>
      <c r="C25" s="176">
        <v>581800000</v>
      </c>
      <c r="D25" s="184"/>
      <c r="E25" s="24">
        <v>542500000</v>
      </c>
      <c r="F25" s="184"/>
      <c r="G25" s="176">
        <v>581800000</v>
      </c>
      <c r="H25" s="184"/>
      <c r="I25" s="24">
        <v>542500000</v>
      </c>
    </row>
    <row r="26" spans="1:10" ht="22.5" hidden="1" customHeight="1">
      <c r="A26" s="186" t="s">
        <v>26</v>
      </c>
      <c r="B26" s="179"/>
      <c r="C26" s="176">
        <v>0</v>
      </c>
      <c r="D26" s="195"/>
      <c r="E26" s="24">
        <v>0</v>
      </c>
      <c r="F26" s="195"/>
      <c r="G26" s="176">
        <v>0</v>
      </c>
      <c r="H26" s="184"/>
      <c r="I26" s="24">
        <v>0</v>
      </c>
    </row>
    <row r="27" spans="1:10" ht="22.5" customHeight="1">
      <c r="A27" s="186" t="s">
        <v>27</v>
      </c>
      <c r="B27" s="179">
        <v>11</v>
      </c>
      <c r="C27" s="176">
        <v>1229333301</v>
      </c>
      <c r="D27" s="184"/>
      <c r="E27" s="193">
        <v>1207372369</v>
      </c>
      <c r="F27" s="184"/>
      <c r="G27" s="176">
        <v>1292473301</v>
      </c>
      <c r="H27" s="184"/>
      <c r="I27" s="184">
        <v>1270512369</v>
      </c>
    </row>
    <row r="28" spans="1:10" ht="22.5" customHeight="1">
      <c r="A28" s="186" t="s">
        <v>28</v>
      </c>
      <c r="B28" s="179">
        <v>12</v>
      </c>
      <c r="C28" s="176">
        <v>2507036229</v>
      </c>
      <c r="D28" s="184"/>
      <c r="E28" s="196">
        <v>2410249650</v>
      </c>
      <c r="F28" s="184"/>
      <c r="G28" s="176">
        <v>2265805709</v>
      </c>
      <c r="H28" s="184"/>
      <c r="I28" s="184">
        <v>2233339616</v>
      </c>
      <c r="J28" s="20"/>
    </row>
    <row r="29" spans="1:10" ht="22.5" customHeight="1">
      <c r="A29" s="186" t="s">
        <v>29</v>
      </c>
      <c r="B29" s="179">
        <v>13</v>
      </c>
      <c r="C29" s="176">
        <v>580401242</v>
      </c>
      <c r="D29" s="184"/>
      <c r="E29" s="176">
        <v>697334872</v>
      </c>
      <c r="F29" s="184"/>
      <c r="G29" s="176">
        <v>321893632</v>
      </c>
      <c r="H29" s="184"/>
      <c r="I29" s="176">
        <v>403496756</v>
      </c>
      <c r="J29" s="20"/>
    </row>
    <row r="30" spans="1:10" ht="21.75" customHeight="1">
      <c r="A30" s="186" t="s">
        <v>30</v>
      </c>
      <c r="B30" s="179"/>
      <c r="C30" s="176">
        <v>96268619</v>
      </c>
      <c r="D30" s="184"/>
      <c r="E30" s="22">
        <v>105713063</v>
      </c>
      <c r="F30" s="184"/>
      <c r="G30" s="176">
        <v>50750139</v>
      </c>
      <c r="H30" s="195"/>
      <c r="I30" s="22">
        <v>52714558</v>
      </c>
      <c r="J30" s="20"/>
    </row>
    <row r="31" spans="1:10" ht="21.75" customHeight="1">
      <c r="A31" s="186" t="s">
        <v>31</v>
      </c>
      <c r="B31" s="179">
        <v>20</v>
      </c>
      <c r="C31" s="176">
        <v>33601300</v>
      </c>
      <c r="D31" s="184"/>
      <c r="E31" s="22">
        <v>34995857</v>
      </c>
      <c r="F31" s="184"/>
      <c r="G31" s="22">
        <v>0</v>
      </c>
      <c r="H31" s="195"/>
      <c r="I31" s="22">
        <v>0</v>
      </c>
      <c r="J31" s="20"/>
    </row>
    <row r="32" spans="1:10" ht="22.5" customHeight="1">
      <c r="A32" s="186" t="s">
        <v>32</v>
      </c>
      <c r="B32" s="179">
        <v>14</v>
      </c>
      <c r="C32" s="176">
        <v>489745538</v>
      </c>
      <c r="D32" s="184"/>
      <c r="E32" s="198">
        <v>563101305</v>
      </c>
      <c r="F32" s="184"/>
      <c r="G32" s="176">
        <v>465241441</v>
      </c>
      <c r="H32" s="184"/>
      <c r="I32" s="184">
        <v>532021755</v>
      </c>
    </row>
    <row r="33" spans="1:9" ht="22.5" customHeight="1">
      <c r="A33" s="182" t="s">
        <v>33</v>
      </c>
      <c r="B33" s="179"/>
      <c r="C33" s="199">
        <f>SUM(C21:C32)</f>
        <v>28133761029</v>
      </c>
      <c r="D33" s="190"/>
      <c r="E33" s="199">
        <f>SUM(E21:E32)</f>
        <v>28632209249</v>
      </c>
      <c r="F33" s="190"/>
      <c r="G33" s="199">
        <f>SUM(G21:G32)</f>
        <v>27878849915</v>
      </c>
      <c r="H33" s="190"/>
      <c r="I33" s="199">
        <f>SUM(I21:I32)</f>
        <v>28369111451</v>
      </c>
    </row>
    <row r="34" spans="1:9" ht="24.75" customHeight="1">
      <c r="A34" s="182"/>
      <c r="B34" s="179"/>
      <c r="D34" s="184"/>
      <c r="E34" s="176"/>
      <c r="F34" s="184"/>
      <c r="G34" s="176"/>
      <c r="H34" s="184"/>
      <c r="I34" s="176"/>
    </row>
    <row r="35" spans="1:9" ht="22.5" customHeight="1" thickBot="1">
      <c r="A35" s="182" t="s">
        <v>34</v>
      </c>
      <c r="B35" s="179"/>
      <c r="C35" s="200">
        <f>SUM(C18+C33)</f>
        <v>34814539303</v>
      </c>
      <c r="D35" s="190"/>
      <c r="E35" s="200">
        <f>SUM(E18+E33)</f>
        <v>35522323966</v>
      </c>
      <c r="F35" s="190"/>
      <c r="G35" s="200">
        <f>SUM(G18+G33)</f>
        <v>33893640461</v>
      </c>
      <c r="H35" s="190"/>
      <c r="I35" s="200">
        <f>SUM(I18+I33)</f>
        <v>34563705365</v>
      </c>
    </row>
    <row r="36" spans="1:9" ht="19.5" customHeight="1" thickTop="1">
      <c r="D36" s="191"/>
      <c r="E36" s="191"/>
      <c r="G36" s="176"/>
      <c r="I36" s="176"/>
    </row>
    <row r="37" spans="1:9" ht="23.25" customHeight="1">
      <c r="A37" s="298" t="s">
        <v>0</v>
      </c>
      <c r="B37" s="298"/>
      <c r="C37" s="298"/>
      <c r="E37" s="176"/>
      <c r="G37" s="176"/>
      <c r="I37" s="176"/>
    </row>
    <row r="38" spans="1:9" ht="22.5" customHeight="1">
      <c r="A38" s="174" t="s">
        <v>1</v>
      </c>
      <c r="G38" s="176"/>
      <c r="I38" s="176"/>
    </row>
    <row r="39" spans="1:9" ht="22.5" customHeight="1">
      <c r="B39" s="179"/>
      <c r="C39" s="177"/>
      <c r="D39" s="178"/>
      <c r="E39" s="178"/>
      <c r="F39" s="178"/>
      <c r="G39" s="178"/>
      <c r="H39" s="178"/>
      <c r="I39" s="178"/>
    </row>
    <row r="40" spans="1:9" ht="22.5" customHeight="1">
      <c r="B40" s="179"/>
      <c r="C40" s="299" t="s">
        <v>2</v>
      </c>
      <c r="D40" s="299"/>
      <c r="E40" s="299"/>
      <c r="F40" s="180"/>
      <c r="G40" s="299" t="s">
        <v>3</v>
      </c>
      <c r="H40" s="299"/>
      <c r="I40" s="299"/>
    </row>
    <row r="41" spans="1:9" ht="22.5" customHeight="1">
      <c r="B41" s="179"/>
      <c r="C41" s="300" t="s">
        <v>4</v>
      </c>
      <c r="D41" s="300"/>
      <c r="E41" s="300"/>
      <c r="F41" s="180"/>
      <c r="G41" s="300" t="s">
        <v>4</v>
      </c>
      <c r="H41" s="300"/>
      <c r="I41" s="300"/>
    </row>
    <row r="42" spans="1:9" ht="22.5" customHeight="1">
      <c r="A42" s="174" t="s">
        <v>35</v>
      </c>
      <c r="B42" s="179" t="s">
        <v>6</v>
      </c>
      <c r="C42" s="181">
        <v>2568</v>
      </c>
      <c r="D42" s="181"/>
      <c r="E42" s="181">
        <v>2567</v>
      </c>
      <c r="F42" s="181"/>
      <c r="G42" s="181">
        <v>2568</v>
      </c>
      <c r="H42" s="181"/>
      <c r="I42" s="181">
        <v>2567</v>
      </c>
    </row>
    <row r="43" spans="1:9" ht="22.5" customHeight="1">
      <c r="A43" s="182"/>
      <c r="B43" s="179"/>
      <c r="C43" s="297" t="s">
        <v>7</v>
      </c>
      <c r="D43" s="297"/>
      <c r="E43" s="297"/>
      <c r="F43" s="297"/>
      <c r="G43" s="297"/>
      <c r="H43" s="297"/>
      <c r="I43" s="297"/>
    </row>
    <row r="44" spans="1:9" s="202" customFormat="1" ht="22.5" customHeight="1">
      <c r="A44" s="183" t="s">
        <v>36</v>
      </c>
      <c r="B44" s="179"/>
      <c r="C44" s="184"/>
      <c r="D44" s="184"/>
      <c r="E44" s="185"/>
      <c r="F44" s="184"/>
      <c r="G44" s="184"/>
      <c r="H44" s="184"/>
      <c r="I44" s="184"/>
    </row>
    <row r="45" spans="1:9" s="202" customFormat="1" ht="22.5" customHeight="1">
      <c r="A45" s="186" t="s">
        <v>37</v>
      </c>
    </row>
    <row r="46" spans="1:9" s="202" customFormat="1" ht="22.5" customHeight="1">
      <c r="A46" s="186" t="s">
        <v>38</v>
      </c>
      <c r="B46" s="179"/>
      <c r="C46" s="176">
        <v>34803579</v>
      </c>
      <c r="D46" s="184"/>
      <c r="E46" s="184">
        <v>26687788</v>
      </c>
      <c r="F46" s="184"/>
      <c r="G46" s="27">
        <v>0</v>
      </c>
      <c r="H46" s="184"/>
      <c r="I46" s="21">
        <v>0</v>
      </c>
    </row>
    <row r="47" spans="1:9" s="202" customFormat="1" ht="22.5" customHeight="1">
      <c r="A47" s="186" t="s">
        <v>39</v>
      </c>
      <c r="B47" s="179">
        <v>5</v>
      </c>
      <c r="C47" s="176">
        <v>627096513</v>
      </c>
      <c r="D47" s="184"/>
      <c r="E47" s="25">
        <v>1007270503</v>
      </c>
      <c r="F47" s="184"/>
      <c r="G47" s="176">
        <v>588590231</v>
      </c>
      <c r="H47" s="184"/>
      <c r="I47" s="203">
        <v>1091947054</v>
      </c>
    </row>
    <row r="48" spans="1:9" s="202" customFormat="1" ht="22.5" customHeight="1">
      <c r="A48" s="186" t="s">
        <v>40</v>
      </c>
      <c r="B48" s="179">
        <v>5</v>
      </c>
      <c r="C48" s="176">
        <v>522118542</v>
      </c>
      <c r="D48" s="184"/>
      <c r="E48" s="25">
        <v>561126123</v>
      </c>
      <c r="F48" s="184"/>
      <c r="G48" s="176">
        <v>478441570</v>
      </c>
      <c r="H48" s="184"/>
      <c r="I48" s="26">
        <v>477978285</v>
      </c>
    </row>
    <row r="49" spans="1:9" s="202" customFormat="1" ht="22.5" customHeight="1">
      <c r="A49" s="194" t="s">
        <v>41</v>
      </c>
      <c r="B49" s="179"/>
      <c r="C49" s="25"/>
      <c r="D49" s="184"/>
      <c r="E49" s="25"/>
      <c r="F49" s="184"/>
      <c r="G49" s="176"/>
      <c r="H49" s="184"/>
      <c r="I49" s="26"/>
    </row>
    <row r="50" spans="1:9" s="202" customFormat="1" ht="22.5" customHeight="1">
      <c r="A50" s="194" t="s">
        <v>42</v>
      </c>
      <c r="B50" s="179">
        <v>5</v>
      </c>
      <c r="C50" s="176">
        <v>268425746</v>
      </c>
      <c r="D50" s="184"/>
      <c r="E50" s="25">
        <v>308632827</v>
      </c>
      <c r="F50" s="184"/>
      <c r="G50" s="176">
        <v>163666726</v>
      </c>
      <c r="H50" s="184"/>
      <c r="I50" s="22">
        <v>206459435</v>
      </c>
    </row>
    <row r="51" spans="1:9" s="202" customFormat="1" ht="22.5" customHeight="1">
      <c r="A51" s="186" t="s">
        <v>43</v>
      </c>
      <c r="B51" s="179">
        <v>5</v>
      </c>
      <c r="C51" s="176">
        <v>42600000</v>
      </c>
      <c r="D51" s="184"/>
      <c r="E51" s="184">
        <v>45000000</v>
      </c>
      <c r="F51" s="184"/>
      <c r="G51" s="27">
        <v>0</v>
      </c>
      <c r="H51" s="184"/>
      <c r="I51" s="21">
        <v>0</v>
      </c>
    </row>
    <row r="52" spans="1:9" s="202" customFormat="1" ht="22.5" customHeight="1">
      <c r="A52" s="186" t="s">
        <v>44</v>
      </c>
      <c r="B52" s="179"/>
      <c r="C52" s="25"/>
      <c r="D52" s="184"/>
      <c r="E52" s="25"/>
      <c r="F52" s="184"/>
      <c r="G52" s="176"/>
      <c r="H52" s="184"/>
      <c r="I52" s="203"/>
    </row>
    <row r="53" spans="1:9" s="202" customFormat="1" ht="22.5" customHeight="1">
      <c r="A53" s="194" t="s">
        <v>42</v>
      </c>
      <c r="B53" s="179"/>
      <c r="C53" s="176">
        <v>6662408</v>
      </c>
      <c r="D53" s="184"/>
      <c r="E53" s="25">
        <v>5090114</v>
      </c>
      <c r="F53" s="184"/>
      <c r="G53" s="176">
        <v>6662408</v>
      </c>
      <c r="H53" s="184"/>
      <c r="I53" s="203">
        <v>5090114</v>
      </c>
    </row>
    <row r="54" spans="1:9" s="202" customFormat="1" ht="22.5" customHeight="1">
      <c r="A54" s="194" t="s">
        <v>45</v>
      </c>
      <c r="B54" s="179"/>
      <c r="C54" s="20">
        <v>308066</v>
      </c>
      <c r="D54" s="184"/>
      <c r="E54" s="22">
        <v>0</v>
      </c>
      <c r="F54" s="184"/>
      <c r="G54" s="27">
        <v>0</v>
      </c>
      <c r="H54" s="184"/>
      <c r="I54" s="22">
        <v>0</v>
      </c>
    </row>
    <row r="55" spans="1:9" s="202" customFormat="1" ht="22.5" customHeight="1">
      <c r="A55" s="194" t="s">
        <v>46</v>
      </c>
      <c r="B55" s="179"/>
      <c r="C55" s="176">
        <v>5356260</v>
      </c>
      <c r="D55" s="184"/>
      <c r="E55" s="22">
        <v>0</v>
      </c>
      <c r="F55" s="184"/>
      <c r="G55" s="176">
        <v>5356260</v>
      </c>
      <c r="H55" s="184"/>
      <c r="I55" s="22">
        <v>0</v>
      </c>
    </row>
    <row r="56" spans="1:9" s="202" customFormat="1" ht="22.5" customHeight="1">
      <c r="A56" s="182" t="s">
        <v>47</v>
      </c>
      <c r="B56" s="179"/>
      <c r="C56" s="199">
        <f>SUM(C46:C55)</f>
        <v>1507371114</v>
      </c>
      <c r="D56" s="190"/>
      <c r="E56" s="199">
        <f>SUM(E46:E55)</f>
        <v>1953807355</v>
      </c>
      <c r="F56" s="190"/>
      <c r="G56" s="199">
        <f>SUM(G46:G55)</f>
        <v>1242717195</v>
      </c>
      <c r="H56" s="190"/>
      <c r="I56" s="199">
        <f>SUM(I46:I55)</f>
        <v>1781474888</v>
      </c>
    </row>
    <row r="57" spans="1:9" s="202" customFormat="1" ht="22.5" customHeight="1">
      <c r="A57" s="186"/>
      <c r="B57" s="179"/>
      <c r="C57" s="204"/>
      <c r="D57" s="184"/>
      <c r="E57" s="204"/>
      <c r="F57" s="184"/>
      <c r="G57" s="204"/>
      <c r="H57" s="184"/>
      <c r="I57" s="204"/>
    </row>
    <row r="58" spans="1:9" s="202" customFormat="1" ht="22.5" customHeight="1">
      <c r="A58" s="183" t="s">
        <v>48</v>
      </c>
      <c r="B58" s="179"/>
      <c r="C58" s="204"/>
      <c r="D58" s="184"/>
      <c r="E58" s="204"/>
      <c r="F58" s="184"/>
      <c r="G58" s="204"/>
      <c r="H58" s="184"/>
      <c r="I58" s="204"/>
    </row>
    <row r="59" spans="1:9" s="202" customFormat="1" ht="22.5" customHeight="1">
      <c r="A59" s="186" t="s">
        <v>49</v>
      </c>
      <c r="B59" s="179">
        <v>5</v>
      </c>
      <c r="C59" s="176">
        <v>319761052</v>
      </c>
      <c r="D59" s="184"/>
      <c r="E59" s="204">
        <v>395799936</v>
      </c>
      <c r="F59" s="184"/>
      <c r="G59" s="176">
        <v>163490436</v>
      </c>
      <c r="H59" s="184"/>
      <c r="I59" s="203">
        <v>202547104</v>
      </c>
    </row>
    <row r="60" spans="1:9" s="202" customFormat="1" ht="22.5" customHeight="1">
      <c r="A60" s="186" t="s">
        <v>50</v>
      </c>
      <c r="B60" s="179">
        <v>20</v>
      </c>
      <c r="C60" s="176">
        <v>2485078852</v>
      </c>
      <c r="D60" s="184"/>
      <c r="E60" s="204">
        <v>2712281679</v>
      </c>
      <c r="F60" s="184"/>
      <c r="G60" s="176">
        <v>2464292553</v>
      </c>
      <c r="H60" s="184"/>
      <c r="I60" s="204">
        <v>2695641259</v>
      </c>
    </row>
    <row r="61" spans="1:9" s="202" customFormat="1" ht="22.5" customHeight="1">
      <c r="A61" s="173" t="s">
        <v>51</v>
      </c>
      <c r="B61" s="179">
        <v>15</v>
      </c>
      <c r="C61" s="176">
        <v>530791472</v>
      </c>
      <c r="D61" s="184"/>
      <c r="E61" s="203">
        <v>476247770</v>
      </c>
      <c r="F61" s="184"/>
      <c r="G61" s="176">
        <v>348483007</v>
      </c>
      <c r="H61" s="184"/>
      <c r="I61" s="203">
        <v>301104032</v>
      </c>
    </row>
    <row r="62" spans="1:9" s="202" customFormat="1" ht="22.5" customHeight="1">
      <c r="A62" s="186" t="s">
        <v>52</v>
      </c>
      <c r="B62" s="179"/>
      <c r="C62" s="176">
        <v>161274086</v>
      </c>
      <c r="D62" s="184"/>
      <c r="E62" s="203">
        <v>169626576</v>
      </c>
      <c r="F62" s="184"/>
      <c r="G62" s="176">
        <v>161274086</v>
      </c>
      <c r="H62" s="184"/>
      <c r="I62" s="203">
        <v>169626576</v>
      </c>
    </row>
    <row r="63" spans="1:9" s="202" customFormat="1" ht="22.5" customHeight="1">
      <c r="A63" s="186" t="s">
        <v>53</v>
      </c>
      <c r="B63" s="179"/>
      <c r="C63" s="176">
        <v>58916188</v>
      </c>
      <c r="D63" s="184"/>
      <c r="E63" s="203">
        <v>85820566</v>
      </c>
      <c r="F63" s="184"/>
      <c r="G63" s="176">
        <v>51242116</v>
      </c>
      <c r="H63" s="184"/>
      <c r="I63" s="203">
        <v>73825506</v>
      </c>
    </row>
    <row r="64" spans="1:9" s="202" customFormat="1" ht="22.5" customHeight="1">
      <c r="A64" s="182" t="s">
        <v>54</v>
      </c>
      <c r="B64" s="179"/>
      <c r="C64" s="199">
        <f>SUM(C59:C63)</f>
        <v>3555821650</v>
      </c>
      <c r="D64" s="190"/>
      <c r="E64" s="199">
        <f>SUM(E59:E63)</f>
        <v>3839776527</v>
      </c>
      <c r="F64" s="190"/>
      <c r="G64" s="199">
        <f>SUM(G59:G63)</f>
        <v>3188782198</v>
      </c>
      <c r="H64" s="190"/>
      <c r="I64" s="199">
        <f>SUM(I59:I63)</f>
        <v>3442744477</v>
      </c>
    </row>
    <row r="65" spans="1:9" s="202" customFormat="1" ht="16.5" customHeight="1">
      <c r="A65" s="182"/>
      <c r="B65" s="179"/>
      <c r="C65" s="190"/>
      <c r="D65" s="190"/>
      <c r="E65" s="190"/>
      <c r="F65" s="190"/>
      <c r="G65" s="190"/>
      <c r="H65" s="190"/>
      <c r="I65" s="190"/>
    </row>
    <row r="66" spans="1:9" s="202" customFormat="1" ht="22.5" customHeight="1">
      <c r="A66" s="182" t="s">
        <v>55</v>
      </c>
      <c r="B66" s="179"/>
      <c r="C66" s="205">
        <f>SUM(C56+C64)</f>
        <v>5063192764</v>
      </c>
      <c r="D66" s="190"/>
      <c r="E66" s="205">
        <f>SUM(E56+E64)</f>
        <v>5793583882</v>
      </c>
      <c r="F66" s="190"/>
      <c r="G66" s="205">
        <f>SUM(G56+G64)</f>
        <v>4431499393</v>
      </c>
      <c r="H66" s="190"/>
      <c r="I66" s="205">
        <f>SUM(I56+I64)</f>
        <v>5224219365</v>
      </c>
    </row>
    <row r="67" spans="1:9" ht="22.5" customHeight="1">
      <c r="E67" s="176"/>
      <c r="G67" s="206"/>
      <c r="I67" s="206"/>
    </row>
    <row r="68" spans="1:9" ht="23.25" customHeight="1">
      <c r="A68" s="298" t="s">
        <v>0</v>
      </c>
      <c r="B68" s="298"/>
      <c r="C68" s="298"/>
      <c r="E68" s="176"/>
      <c r="G68" s="176"/>
      <c r="I68" s="176"/>
    </row>
    <row r="69" spans="1:9" ht="22.5" customHeight="1">
      <c r="A69" s="174" t="s">
        <v>1</v>
      </c>
      <c r="G69" s="176"/>
      <c r="I69" s="176"/>
    </row>
    <row r="70" spans="1:9" ht="22.5" customHeight="1">
      <c r="B70" s="179"/>
      <c r="C70" s="177"/>
      <c r="D70" s="178"/>
      <c r="E70" s="178"/>
      <c r="F70" s="178"/>
      <c r="G70" s="178"/>
      <c r="H70" s="178"/>
      <c r="I70" s="178"/>
    </row>
    <row r="71" spans="1:9" ht="22.5" customHeight="1">
      <c r="B71" s="179"/>
      <c r="C71" s="299" t="s">
        <v>2</v>
      </c>
      <c r="D71" s="299"/>
      <c r="E71" s="299"/>
      <c r="F71" s="180"/>
      <c r="G71" s="299" t="s">
        <v>3</v>
      </c>
      <c r="H71" s="299"/>
      <c r="I71" s="299"/>
    </row>
    <row r="72" spans="1:9" ht="22.5" customHeight="1">
      <c r="B72" s="179"/>
      <c r="C72" s="300" t="s">
        <v>4</v>
      </c>
      <c r="D72" s="300"/>
      <c r="E72" s="300"/>
      <c r="F72" s="180"/>
      <c r="G72" s="300" t="s">
        <v>4</v>
      </c>
      <c r="H72" s="300"/>
      <c r="I72" s="300"/>
    </row>
    <row r="73" spans="1:9" ht="22.5" customHeight="1">
      <c r="A73" s="174" t="s">
        <v>35</v>
      </c>
      <c r="B73" s="179" t="s">
        <v>6</v>
      </c>
      <c r="C73" s="181">
        <v>2568</v>
      </c>
      <c r="D73" s="181"/>
      <c r="E73" s="181">
        <v>2567</v>
      </c>
      <c r="F73" s="181"/>
      <c r="G73" s="181">
        <v>2568</v>
      </c>
      <c r="H73" s="181"/>
      <c r="I73" s="181">
        <v>2567</v>
      </c>
    </row>
    <row r="74" spans="1:9" ht="22.5" customHeight="1">
      <c r="A74" s="182"/>
      <c r="B74" s="179"/>
      <c r="C74" s="297" t="s">
        <v>7</v>
      </c>
      <c r="D74" s="297"/>
      <c r="E74" s="297"/>
      <c r="F74" s="297"/>
      <c r="G74" s="297"/>
      <c r="H74" s="297"/>
      <c r="I74" s="297"/>
    </row>
    <row r="75" spans="1:9" s="202" customFormat="1" ht="23.25" customHeight="1">
      <c r="A75" s="183" t="s">
        <v>56</v>
      </c>
      <c r="B75" s="179"/>
      <c r="C75" s="184"/>
      <c r="D75" s="184"/>
      <c r="E75" s="184"/>
      <c r="F75" s="184"/>
      <c r="G75" s="184"/>
      <c r="H75" s="184"/>
      <c r="I75" s="184"/>
    </row>
    <row r="76" spans="1:9" s="202" customFormat="1" ht="23.25" customHeight="1">
      <c r="A76" s="207" t="s">
        <v>57</v>
      </c>
      <c r="B76" s="179">
        <v>16</v>
      </c>
      <c r="C76" s="184"/>
      <c r="D76" s="184"/>
      <c r="E76" s="184"/>
      <c r="F76" s="184"/>
      <c r="G76" s="184"/>
      <c r="H76" s="184"/>
      <c r="I76" s="184"/>
    </row>
    <row r="77" spans="1:9" s="202" customFormat="1" ht="23.25" customHeight="1" thickBot="1">
      <c r="A77" s="207" t="s">
        <v>58</v>
      </c>
      <c r="B77" s="179"/>
      <c r="C77" s="208">
        <v>500000000</v>
      </c>
      <c r="D77" s="184"/>
      <c r="E77" s="208">
        <v>365000000</v>
      </c>
      <c r="F77" s="184"/>
      <c r="G77" s="208">
        <v>500000000</v>
      </c>
      <c r="H77" s="184"/>
      <c r="I77" s="208">
        <v>365000000</v>
      </c>
    </row>
    <row r="78" spans="1:9" s="202" customFormat="1" ht="23.25" customHeight="1" thickTop="1">
      <c r="A78" s="209" t="s">
        <v>59</v>
      </c>
      <c r="B78" s="179"/>
      <c r="C78" s="204">
        <v>500000000</v>
      </c>
      <c r="D78" s="184"/>
      <c r="E78" s="204">
        <v>365000000</v>
      </c>
      <c r="F78" s="184"/>
      <c r="G78" s="204">
        <v>500000000</v>
      </c>
      <c r="H78" s="184"/>
      <c r="I78" s="204">
        <v>365000000</v>
      </c>
    </row>
    <row r="79" spans="1:9" s="202" customFormat="1" ht="23.25" customHeight="1">
      <c r="A79" s="209" t="s">
        <v>60</v>
      </c>
      <c r="B79" s="179"/>
      <c r="C79" s="203"/>
      <c r="D79" s="184"/>
      <c r="E79" s="203"/>
      <c r="F79" s="184"/>
      <c r="G79" s="204"/>
      <c r="H79" s="184"/>
      <c r="I79" s="204"/>
    </row>
    <row r="80" spans="1:9" s="202" customFormat="1" ht="23.25" customHeight="1">
      <c r="A80" s="207" t="s">
        <v>61</v>
      </c>
      <c r="B80" s="179"/>
      <c r="C80" s="176">
        <v>1487216911</v>
      </c>
      <c r="D80" s="184"/>
      <c r="E80" s="184">
        <v>1487187350</v>
      </c>
      <c r="F80" s="184"/>
      <c r="G80" s="176">
        <v>1487216911</v>
      </c>
      <c r="H80" s="184"/>
      <c r="I80" s="184">
        <v>1487187350</v>
      </c>
    </row>
    <row r="81" spans="1:9" s="202" customFormat="1" ht="23.25" customHeight="1">
      <c r="A81" s="207" t="s">
        <v>62</v>
      </c>
      <c r="B81" s="179"/>
      <c r="C81" s="176">
        <v>51433146</v>
      </c>
      <c r="D81" s="184"/>
      <c r="E81" s="184">
        <v>51433146</v>
      </c>
      <c r="F81" s="184"/>
      <c r="G81" s="176">
        <v>51433146</v>
      </c>
      <c r="H81" s="184"/>
      <c r="I81" s="184">
        <v>51433146</v>
      </c>
    </row>
    <row r="82" spans="1:9" s="202" customFormat="1" ht="23.25" customHeight="1">
      <c r="A82" s="207" t="s">
        <v>63</v>
      </c>
      <c r="B82" s="179"/>
      <c r="C82" s="184"/>
      <c r="D82" s="184"/>
      <c r="E82" s="184"/>
      <c r="F82" s="184"/>
      <c r="G82" s="210"/>
      <c r="H82" s="184"/>
      <c r="I82" s="210"/>
    </row>
    <row r="83" spans="1:9" s="202" customFormat="1" ht="23.25" customHeight="1">
      <c r="A83" s="207" t="s">
        <v>64</v>
      </c>
      <c r="C83" s="184"/>
      <c r="D83" s="184"/>
      <c r="E83" s="184"/>
      <c r="F83" s="184"/>
      <c r="G83" s="204"/>
      <c r="H83" s="184"/>
      <c r="I83" s="204"/>
    </row>
    <row r="84" spans="1:9" s="202" customFormat="1" ht="23.25" customHeight="1">
      <c r="A84" s="207" t="s">
        <v>65</v>
      </c>
      <c r="B84" s="179">
        <v>17</v>
      </c>
      <c r="C84" s="176">
        <v>50000000</v>
      </c>
      <c r="D84" s="184"/>
      <c r="E84" s="184">
        <v>50000000</v>
      </c>
      <c r="F84" s="184"/>
      <c r="G84" s="176">
        <v>50000000</v>
      </c>
      <c r="H84" s="184"/>
      <c r="I84" s="184">
        <v>50000000</v>
      </c>
    </row>
    <row r="85" spans="1:9" s="202" customFormat="1" ht="23.25" customHeight="1">
      <c r="A85" s="207" t="s">
        <v>66</v>
      </c>
      <c r="B85" s="179">
        <v>17</v>
      </c>
      <c r="C85" s="176">
        <v>2292400120</v>
      </c>
      <c r="D85" s="184"/>
      <c r="E85" s="28">
        <v>2191543475</v>
      </c>
      <c r="F85" s="184"/>
      <c r="G85" s="176">
        <v>2292400120</v>
      </c>
      <c r="H85" s="184"/>
      <c r="I85" s="28">
        <v>2191543475</v>
      </c>
    </row>
    <row r="86" spans="1:9" s="202" customFormat="1" ht="23.25" customHeight="1">
      <c r="A86" s="207" t="s">
        <v>67</v>
      </c>
      <c r="B86" s="179"/>
      <c r="C86" s="176">
        <v>14069142821</v>
      </c>
      <c r="D86" s="184"/>
      <c r="E86" s="184">
        <v>13353889340</v>
      </c>
      <c r="F86" s="184"/>
      <c r="G86" s="176">
        <v>14051425743</v>
      </c>
      <c r="H86" s="184"/>
      <c r="I86" s="29">
        <v>13258988708</v>
      </c>
    </row>
    <row r="87" spans="1:9" s="202" customFormat="1" ht="23.25" customHeight="1">
      <c r="A87" s="194" t="s">
        <v>68</v>
      </c>
      <c r="B87" s="179"/>
      <c r="C87" s="211">
        <v>11030649330</v>
      </c>
      <c r="D87" s="184"/>
      <c r="E87" s="211">
        <v>11937725235</v>
      </c>
      <c r="F87" s="184"/>
      <c r="G87" s="211">
        <v>11029665148</v>
      </c>
      <c r="H87" s="184"/>
      <c r="I87" s="212">
        <v>11935333321</v>
      </c>
    </row>
    <row r="88" spans="1:9" s="202" customFormat="1" ht="23.25" customHeight="1">
      <c r="A88" s="213" t="s">
        <v>69</v>
      </c>
      <c r="B88" s="179"/>
      <c r="C88" s="214">
        <f>SUM(C78:C87)</f>
        <v>29480842328</v>
      </c>
      <c r="D88" s="190"/>
      <c r="E88" s="214">
        <f>SUM(E78:E87)</f>
        <v>29436778546</v>
      </c>
      <c r="F88" s="190"/>
      <c r="G88" s="214">
        <f>SUM(G78:G87)</f>
        <v>29462141068</v>
      </c>
      <c r="H88" s="190"/>
      <c r="I88" s="214">
        <f>SUM(I78:I87)</f>
        <v>29339486000</v>
      </c>
    </row>
    <row r="89" spans="1:9" s="202" customFormat="1" ht="23.25" customHeight="1">
      <c r="A89" s="194" t="s">
        <v>70</v>
      </c>
      <c r="B89" s="179"/>
      <c r="C89" s="176">
        <v>270504211</v>
      </c>
      <c r="D89" s="184"/>
      <c r="E89" s="184">
        <v>291961538</v>
      </c>
      <c r="F89" s="184"/>
      <c r="G89" s="168">
        <v>0</v>
      </c>
      <c r="H89" s="184"/>
      <c r="I89" s="21">
        <v>0</v>
      </c>
    </row>
    <row r="90" spans="1:9" s="202" customFormat="1" ht="23.25" customHeight="1">
      <c r="A90" s="215" t="s">
        <v>71</v>
      </c>
      <c r="B90" s="179"/>
      <c r="C90" s="199">
        <f>SUM(C88:C89)</f>
        <v>29751346539</v>
      </c>
      <c r="D90" s="190"/>
      <c r="E90" s="199">
        <f>SUM(E88:E89)</f>
        <v>29728740084</v>
      </c>
      <c r="F90" s="190"/>
      <c r="G90" s="199">
        <f>SUM(G88:G89)</f>
        <v>29462141068</v>
      </c>
      <c r="H90" s="190"/>
      <c r="I90" s="199">
        <f>SUM(I88:I89)</f>
        <v>29339486000</v>
      </c>
    </row>
    <row r="91" spans="1:9" s="202" customFormat="1" ht="23.25" customHeight="1">
      <c r="A91" s="215"/>
      <c r="B91" s="179"/>
      <c r="C91" s="204"/>
      <c r="D91" s="184"/>
      <c r="E91" s="204"/>
      <c r="F91" s="184"/>
      <c r="G91" s="204"/>
      <c r="H91" s="184"/>
      <c r="I91" s="216"/>
    </row>
    <row r="92" spans="1:9" s="202" customFormat="1" ht="23.25" customHeight="1" thickBot="1">
      <c r="A92" s="215" t="s">
        <v>72</v>
      </c>
      <c r="B92" s="175"/>
      <c r="C92" s="200">
        <f>SUM(C66+C90)</f>
        <v>34814539303</v>
      </c>
      <c r="D92" s="190"/>
      <c r="E92" s="200">
        <f>SUM(E66+E90)</f>
        <v>35522323966</v>
      </c>
      <c r="F92" s="190"/>
      <c r="G92" s="200">
        <f>SUM(G66+G90)</f>
        <v>33893640461</v>
      </c>
      <c r="H92" s="190"/>
      <c r="I92" s="200">
        <f>SUM(I66+I90)</f>
        <v>34563705365</v>
      </c>
    </row>
    <row r="94" spans="1:9" ht="23.25" customHeight="1">
      <c r="C94" s="30"/>
      <c r="E94" s="30"/>
      <c r="G94" s="31"/>
      <c r="I94" s="30"/>
    </row>
    <row r="98" spans="5:5" ht="23.25" customHeight="1">
      <c r="E98" s="176"/>
    </row>
    <row r="99" spans="5:5" ht="23.25" customHeight="1">
      <c r="E99" s="176"/>
    </row>
  </sheetData>
  <sheetProtection formatCells="0" formatColumns="0" formatRows="0" insertColumns="0" insertRows="0" insertHyperlinks="0" deleteColumns="0" deleteRows="0" sort="0" autoFilter="0" pivotTables="0"/>
  <mergeCells count="18">
    <mergeCell ref="C72:E72"/>
    <mergeCell ref="G72:I72"/>
    <mergeCell ref="C74:I74"/>
    <mergeCell ref="A37:C37"/>
    <mergeCell ref="C40:E40"/>
    <mergeCell ref="G40:I40"/>
    <mergeCell ref="C41:E41"/>
    <mergeCell ref="G41:I41"/>
    <mergeCell ref="C43:I43"/>
    <mergeCell ref="A68:C68"/>
    <mergeCell ref="C71:E71"/>
    <mergeCell ref="G71:I71"/>
    <mergeCell ref="C7:I7"/>
    <mergeCell ref="A1:C1"/>
    <mergeCell ref="C4:E4"/>
    <mergeCell ref="G4:I4"/>
    <mergeCell ref="C5:E5"/>
    <mergeCell ref="G5:I5"/>
  </mergeCells>
  <phoneticPr fontId="24" type="noConversion"/>
  <pageMargins left="0.8" right="0.8" top="0.48" bottom="0.5" header="0.5" footer="0.5"/>
  <pageSetup paperSize="9" scale="83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67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6"/>
  <sheetViews>
    <sheetView topLeftCell="A66" zoomScale="90" zoomScaleNormal="90" zoomScaleSheetLayoutView="70" workbookViewId="0">
      <selection activeCell="I76" sqref="I76"/>
    </sheetView>
  </sheetViews>
  <sheetFormatPr defaultColWidth="9.09765625" defaultRowHeight="22.5" customHeight="1"/>
  <cols>
    <col min="1" max="1" width="49.3984375" style="173" customWidth="1"/>
    <col min="2" max="2" width="9" style="175" customWidth="1"/>
    <col min="3" max="3" width="14.8984375" style="173" customWidth="1"/>
    <col min="4" max="4" width="0.69921875" style="173" customWidth="1"/>
    <col min="5" max="5" width="14.8984375" style="173" customWidth="1"/>
    <col min="6" max="6" width="0.69921875" style="173" customWidth="1"/>
    <col min="7" max="7" width="14.8984375" style="173" customWidth="1"/>
    <col min="8" max="8" width="0.69921875" style="173" customWidth="1"/>
    <col min="9" max="9" width="14.8984375" style="173" customWidth="1"/>
    <col min="10" max="10" width="14.59765625" style="173" bestFit="1" customWidth="1"/>
    <col min="11" max="16384" width="9.09765625" style="173"/>
  </cols>
  <sheetData>
    <row r="1" spans="1:9" ht="22.5" customHeight="1">
      <c r="A1" s="174" t="s">
        <v>0</v>
      </c>
    </row>
    <row r="2" spans="1:9" ht="22.5" customHeight="1">
      <c r="A2" s="174" t="s">
        <v>73</v>
      </c>
    </row>
    <row r="3" spans="1:9" ht="15" customHeight="1">
      <c r="A3" s="174"/>
      <c r="C3" s="178"/>
      <c r="D3" s="178"/>
      <c r="E3" s="178"/>
      <c r="F3" s="178"/>
      <c r="G3" s="178"/>
      <c r="H3" s="178"/>
      <c r="I3" s="178"/>
    </row>
    <row r="4" spans="1:9" ht="21.75" customHeight="1">
      <c r="A4" s="182"/>
      <c r="B4" s="179"/>
      <c r="C4" s="299" t="s">
        <v>2</v>
      </c>
      <c r="D4" s="299"/>
      <c r="E4" s="299"/>
      <c r="F4" s="180"/>
      <c r="G4" s="299" t="s">
        <v>3</v>
      </c>
      <c r="H4" s="299"/>
      <c r="I4" s="299"/>
    </row>
    <row r="5" spans="1:9" ht="21.75" customHeight="1">
      <c r="A5" s="182"/>
      <c r="B5" s="179"/>
      <c r="C5" s="181"/>
      <c r="D5" s="181" t="s">
        <v>74</v>
      </c>
      <c r="E5" s="181"/>
      <c r="F5" s="181"/>
      <c r="G5" s="181"/>
      <c r="H5" s="181" t="s">
        <v>74</v>
      </c>
      <c r="I5" s="181"/>
    </row>
    <row r="6" spans="1:9" s="219" customFormat="1" ht="21.65" customHeight="1">
      <c r="A6" s="217"/>
      <c r="B6" s="218" t="s">
        <v>6</v>
      </c>
      <c r="C6" s="181">
        <v>2568</v>
      </c>
      <c r="D6" s="181"/>
      <c r="E6" s="181">
        <v>2567</v>
      </c>
      <c r="F6" s="181"/>
      <c r="G6" s="181">
        <v>2568</v>
      </c>
      <c r="H6" s="181"/>
      <c r="I6" s="181">
        <v>2567</v>
      </c>
    </row>
    <row r="7" spans="1:9" ht="21.65" customHeight="1">
      <c r="A7" s="182"/>
      <c r="B7" s="179"/>
      <c r="C7" s="297" t="s">
        <v>7</v>
      </c>
      <c r="D7" s="297"/>
      <c r="E7" s="297"/>
      <c r="F7" s="297"/>
      <c r="G7" s="297"/>
      <c r="H7" s="297"/>
      <c r="I7" s="297"/>
    </row>
    <row r="8" spans="1:9" ht="21.75" customHeight="1">
      <c r="A8" s="186" t="s">
        <v>75</v>
      </c>
      <c r="B8" s="179">
        <v>18</v>
      </c>
      <c r="C8" s="176">
        <v>8337467606</v>
      </c>
      <c r="D8" s="203"/>
      <c r="E8" s="176">
        <v>8734921922</v>
      </c>
      <c r="F8" s="184"/>
      <c r="G8" s="176">
        <v>7473314856</v>
      </c>
      <c r="H8" s="184"/>
      <c r="I8" s="176">
        <v>8046429013</v>
      </c>
    </row>
    <row r="9" spans="1:9" ht="21.75" customHeight="1">
      <c r="A9" s="186" t="s">
        <v>76</v>
      </c>
      <c r="B9" s="179" t="s">
        <v>77</v>
      </c>
      <c r="C9" s="201">
        <v>5791908864</v>
      </c>
      <c r="D9" s="203"/>
      <c r="E9" s="176">
        <v>6350628542</v>
      </c>
      <c r="F9" s="184"/>
      <c r="G9" s="176">
        <v>5242293464</v>
      </c>
      <c r="H9" s="184"/>
      <c r="I9" s="176">
        <v>5698528121</v>
      </c>
    </row>
    <row r="10" spans="1:9" ht="21.75" customHeight="1">
      <c r="A10" s="182" t="s">
        <v>78</v>
      </c>
      <c r="B10" s="179"/>
      <c r="C10" s="188">
        <f>C8-C9</f>
        <v>2545558742</v>
      </c>
      <c r="D10" s="220"/>
      <c r="E10" s="188">
        <f>E8-E9</f>
        <v>2384293380</v>
      </c>
      <c r="F10" s="190"/>
      <c r="G10" s="188">
        <f>G8-G9</f>
        <v>2231021392</v>
      </c>
      <c r="H10" s="190"/>
      <c r="I10" s="188">
        <f>I8-I9</f>
        <v>2347900892</v>
      </c>
    </row>
    <row r="11" spans="1:9" ht="15" customHeight="1">
      <c r="A11" s="182"/>
      <c r="B11" s="179"/>
      <c r="C11" s="220"/>
      <c r="D11" s="220"/>
      <c r="E11" s="220"/>
      <c r="F11" s="190"/>
      <c r="G11" s="176"/>
      <c r="H11" s="190"/>
      <c r="I11" s="220"/>
    </row>
    <row r="12" spans="1:9" ht="21.65" customHeight="1">
      <c r="A12" s="183" t="s">
        <v>79</v>
      </c>
      <c r="B12" s="179"/>
      <c r="C12" s="220"/>
      <c r="D12" s="220"/>
      <c r="E12" s="220"/>
      <c r="F12" s="190"/>
      <c r="G12" s="190"/>
      <c r="H12" s="190"/>
      <c r="I12" s="190"/>
    </row>
    <row r="13" spans="1:9" ht="21.75" customHeight="1">
      <c r="A13" s="186" t="s">
        <v>80</v>
      </c>
      <c r="B13" s="179"/>
      <c r="C13" s="176">
        <v>1187189570</v>
      </c>
      <c r="D13" s="203"/>
      <c r="E13" s="176">
        <v>1400502579</v>
      </c>
      <c r="F13" s="184"/>
      <c r="G13" s="176">
        <v>1224794945</v>
      </c>
      <c r="H13" s="184"/>
      <c r="I13" s="176">
        <v>1418914575</v>
      </c>
    </row>
    <row r="14" spans="1:9" ht="21.75" hidden="1" customHeight="1">
      <c r="A14" s="186" t="s">
        <v>81</v>
      </c>
      <c r="B14" s="179">
        <v>12</v>
      </c>
      <c r="C14" s="32"/>
      <c r="D14" s="176"/>
      <c r="E14" s="22"/>
      <c r="F14" s="176"/>
      <c r="G14" s="32"/>
      <c r="H14" s="176"/>
      <c r="I14" s="22"/>
    </row>
    <row r="15" spans="1:9" ht="21.75" hidden="1" customHeight="1">
      <c r="A15" s="186" t="s">
        <v>82</v>
      </c>
      <c r="B15" s="179"/>
      <c r="C15" s="176"/>
      <c r="D15" s="176"/>
      <c r="E15" s="21"/>
      <c r="F15" s="176"/>
      <c r="G15" s="21"/>
      <c r="H15" s="176"/>
      <c r="I15" s="21"/>
    </row>
    <row r="16" spans="1:9" ht="21.75" hidden="1" customHeight="1">
      <c r="A16" s="221" t="s">
        <v>83</v>
      </c>
      <c r="B16" s="179">
        <v>4</v>
      </c>
      <c r="C16" s="21"/>
      <c r="D16" s="176"/>
      <c r="E16" s="22"/>
      <c r="F16" s="176"/>
      <c r="G16" s="21"/>
      <c r="H16" s="176"/>
      <c r="I16" s="21"/>
    </row>
    <row r="17" spans="1:9" ht="21.75" customHeight="1">
      <c r="A17" s="186" t="s">
        <v>84</v>
      </c>
      <c r="B17" s="179">
        <v>4</v>
      </c>
      <c r="C17" s="33">
        <v>0</v>
      </c>
      <c r="D17" s="176"/>
      <c r="E17" s="22">
        <v>29680448</v>
      </c>
      <c r="F17" s="176"/>
      <c r="G17" s="21">
        <v>0</v>
      </c>
      <c r="H17" s="176"/>
      <c r="I17" s="21">
        <v>0</v>
      </c>
    </row>
    <row r="18" spans="1:9" ht="21.75" customHeight="1">
      <c r="A18" s="186" t="s">
        <v>79</v>
      </c>
      <c r="B18" s="179"/>
      <c r="C18" s="176">
        <v>299323047</v>
      </c>
      <c r="D18" s="203"/>
      <c r="E18" s="176">
        <v>283895307</v>
      </c>
      <c r="F18" s="184"/>
      <c r="G18" s="176">
        <v>287067468</v>
      </c>
      <c r="H18" s="184"/>
      <c r="I18" s="176">
        <v>278555899</v>
      </c>
    </row>
    <row r="19" spans="1:9" ht="21.75" customHeight="1">
      <c r="A19" s="182" t="s">
        <v>85</v>
      </c>
      <c r="B19" s="179"/>
      <c r="C19" s="188">
        <f>SUM(C13:C18)</f>
        <v>1486512617</v>
      </c>
      <c r="D19" s="220"/>
      <c r="E19" s="188">
        <f>SUM(E13:E18)</f>
        <v>1714078334</v>
      </c>
      <c r="F19" s="190"/>
      <c r="G19" s="188">
        <f>SUM(G13:G18)</f>
        <v>1511862413</v>
      </c>
      <c r="H19" s="190"/>
      <c r="I19" s="188">
        <f>SUM(I13:I18)</f>
        <v>1697470474</v>
      </c>
    </row>
    <row r="20" spans="1:9" ht="21.65" customHeight="1">
      <c r="A20" s="182" t="s">
        <v>86</v>
      </c>
      <c r="B20" s="179"/>
      <c r="C20" s="188">
        <f>C10+C19</f>
        <v>4032071359</v>
      </c>
      <c r="D20" s="220"/>
      <c r="E20" s="188">
        <f>E10+E19</f>
        <v>4098371714</v>
      </c>
      <c r="F20" s="190"/>
      <c r="G20" s="188">
        <f>G10+G19</f>
        <v>3742883805</v>
      </c>
      <c r="H20" s="190"/>
      <c r="I20" s="188">
        <f>I10+I19</f>
        <v>4045371366</v>
      </c>
    </row>
    <row r="21" spans="1:9" ht="15" customHeight="1">
      <c r="A21" s="182"/>
      <c r="B21" s="179"/>
      <c r="C21" s="176"/>
      <c r="D21" s="184"/>
      <c r="E21" s="176"/>
      <c r="F21" s="184"/>
      <c r="G21" s="176"/>
      <c r="H21" s="184"/>
      <c r="I21" s="176"/>
    </row>
    <row r="22" spans="1:9" ht="21.75" customHeight="1">
      <c r="A22" s="183" t="s">
        <v>87</v>
      </c>
      <c r="B22" s="179"/>
      <c r="C22" s="176"/>
      <c r="D22" s="184"/>
      <c r="E22" s="176"/>
      <c r="F22" s="184"/>
      <c r="G22" s="176"/>
      <c r="H22" s="184"/>
      <c r="I22" s="176"/>
    </row>
    <row r="23" spans="1:9" ht="21.75" customHeight="1">
      <c r="A23" s="186" t="s">
        <v>88</v>
      </c>
      <c r="B23" s="179">
        <v>19</v>
      </c>
      <c r="C23" s="176">
        <v>2003591108</v>
      </c>
      <c r="D23" s="184"/>
      <c r="E23" s="176">
        <v>1834821094</v>
      </c>
      <c r="F23" s="184"/>
      <c r="G23" s="176">
        <v>2088886485</v>
      </c>
      <c r="H23" s="184"/>
      <c r="I23" s="176">
        <v>1944890134</v>
      </c>
    </row>
    <row r="24" spans="1:9" ht="21.75" customHeight="1">
      <c r="A24" s="186" t="s">
        <v>89</v>
      </c>
      <c r="B24" s="179">
        <v>19</v>
      </c>
      <c r="C24" s="176">
        <v>1254113105</v>
      </c>
      <c r="D24" s="184"/>
      <c r="E24" s="176">
        <v>1188303972</v>
      </c>
      <c r="F24" s="184"/>
      <c r="G24" s="176">
        <v>893214242</v>
      </c>
      <c r="H24" s="184"/>
      <c r="I24" s="176">
        <v>992696422</v>
      </c>
    </row>
    <row r="25" spans="1:9" ht="21.75" hidden="1" customHeight="1">
      <c r="A25" s="186" t="s">
        <v>90</v>
      </c>
      <c r="B25" s="179"/>
      <c r="C25" s="176"/>
      <c r="D25" s="184"/>
      <c r="E25" s="176"/>
      <c r="F25" s="184"/>
      <c r="G25" s="176"/>
      <c r="H25" s="184"/>
      <c r="I25" s="176"/>
    </row>
    <row r="26" spans="1:9" ht="21.75" hidden="1" customHeight="1">
      <c r="A26" s="186" t="s">
        <v>83</v>
      </c>
      <c r="B26" s="179">
        <v>10</v>
      </c>
      <c r="C26" s="27">
        <v>0</v>
      </c>
      <c r="D26" s="184"/>
      <c r="E26" s="27">
        <v>0</v>
      </c>
      <c r="F26" s="168"/>
      <c r="G26" s="27">
        <v>0</v>
      </c>
      <c r="H26" s="168"/>
      <c r="I26" s="27">
        <v>0</v>
      </c>
    </row>
    <row r="27" spans="1:9" ht="21.75" customHeight="1">
      <c r="A27" s="186" t="s">
        <v>91</v>
      </c>
      <c r="B27" s="179">
        <v>10</v>
      </c>
      <c r="C27" s="27">
        <v>0</v>
      </c>
      <c r="D27" s="184"/>
      <c r="E27" s="22">
        <v>45162888</v>
      </c>
      <c r="F27" s="184"/>
      <c r="G27" s="27">
        <v>0</v>
      </c>
      <c r="H27" s="184"/>
      <c r="I27" s="22">
        <v>71359562</v>
      </c>
    </row>
    <row r="28" spans="1:9" ht="21.75" customHeight="1">
      <c r="A28" s="182" t="s">
        <v>92</v>
      </c>
      <c r="B28" s="179"/>
      <c r="C28" s="199">
        <f>SUM(C23:C27)</f>
        <v>3257704213</v>
      </c>
      <c r="D28" s="190"/>
      <c r="E28" s="199">
        <f>SUM(E23:E27)</f>
        <v>3068287954</v>
      </c>
      <c r="F28" s="190"/>
      <c r="G28" s="199">
        <f>SUM(G23:G27)</f>
        <v>2982100727</v>
      </c>
      <c r="H28" s="190"/>
      <c r="I28" s="199">
        <f>SUM(I23:I27)</f>
        <v>3008946118</v>
      </c>
    </row>
    <row r="29" spans="1:9" ht="15" customHeight="1">
      <c r="A29" s="182"/>
      <c r="B29" s="179"/>
      <c r="C29" s="222"/>
      <c r="D29" s="190"/>
      <c r="E29" s="222"/>
      <c r="F29" s="190"/>
      <c r="G29" s="222"/>
      <c r="H29" s="190"/>
      <c r="I29" s="222"/>
    </row>
    <row r="30" spans="1:9" ht="21" customHeight="1">
      <c r="A30" s="182" t="s">
        <v>93</v>
      </c>
      <c r="B30" s="179"/>
      <c r="C30" s="43">
        <f>C20-C28</f>
        <v>774367146</v>
      </c>
      <c r="D30" s="34"/>
      <c r="E30" s="43">
        <f>E20-E28</f>
        <v>1030083760</v>
      </c>
      <c r="F30" s="34"/>
      <c r="G30" s="43">
        <f>G20-G28</f>
        <v>760783078</v>
      </c>
      <c r="H30" s="34"/>
      <c r="I30" s="43">
        <f>I20-I28</f>
        <v>1036425248</v>
      </c>
    </row>
    <row r="31" spans="1:9" ht="21" customHeight="1">
      <c r="A31" s="186" t="s">
        <v>94</v>
      </c>
      <c r="B31" s="179"/>
      <c r="C31" s="176">
        <v>23920883</v>
      </c>
      <c r="D31" s="184"/>
      <c r="E31" s="176">
        <v>20536716</v>
      </c>
      <c r="F31" s="184"/>
      <c r="G31" s="35">
        <v>11359817</v>
      </c>
      <c r="H31" s="184"/>
      <c r="I31" s="35">
        <v>14255257</v>
      </c>
    </row>
    <row r="32" spans="1:9" s="202" customFormat="1" ht="21.65" customHeight="1">
      <c r="A32" s="173" t="s">
        <v>95</v>
      </c>
      <c r="B32" s="179">
        <v>9</v>
      </c>
      <c r="C32" s="223">
        <v>-39302000</v>
      </c>
      <c r="D32" s="184"/>
      <c r="E32" s="223">
        <v>7998123</v>
      </c>
      <c r="F32" s="184"/>
      <c r="G32" s="36">
        <v>0</v>
      </c>
      <c r="H32" s="224"/>
      <c r="I32" s="36">
        <v>0</v>
      </c>
    </row>
    <row r="33" spans="1:10" ht="21.75" customHeight="1">
      <c r="A33" s="182" t="s">
        <v>96</v>
      </c>
      <c r="B33" s="179"/>
      <c r="C33" s="169">
        <f>C30-C31+C32</f>
        <v>711144263</v>
      </c>
      <c r="D33" s="190"/>
      <c r="E33" s="225">
        <f>E30-E31+E32</f>
        <v>1017545167</v>
      </c>
      <c r="F33" s="190"/>
      <c r="G33" s="169">
        <f>G30-G31+G32</f>
        <v>749423261</v>
      </c>
      <c r="H33" s="190"/>
      <c r="I33" s="225">
        <f>I30-I31+I32</f>
        <v>1022169991</v>
      </c>
      <c r="J33" s="20"/>
    </row>
    <row r="34" spans="1:10" ht="21.75" customHeight="1">
      <c r="A34" s="186" t="s">
        <v>97</v>
      </c>
      <c r="B34" s="179">
        <v>20</v>
      </c>
      <c r="C34" s="226">
        <v>-86086200</v>
      </c>
      <c r="D34" s="184"/>
      <c r="E34" s="226">
        <v>22778288</v>
      </c>
      <c r="F34" s="184"/>
      <c r="G34" s="226">
        <v>-105719414</v>
      </c>
      <c r="H34" s="203"/>
      <c r="I34" s="226">
        <v>13603541</v>
      </c>
      <c r="J34" s="20"/>
    </row>
    <row r="35" spans="1:10" ht="21.75" customHeight="1" thickBot="1">
      <c r="A35" s="182" t="s">
        <v>98</v>
      </c>
      <c r="B35" s="227"/>
      <c r="C35" s="170">
        <f>C33-C34</f>
        <v>797230463</v>
      </c>
      <c r="D35" s="190"/>
      <c r="E35" s="228">
        <f>E33-E34</f>
        <v>994766879</v>
      </c>
      <c r="F35" s="190"/>
      <c r="G35" s="170">
        <f>G33-G34</f>
        <v>855142675</v>
      </c>
      <c r="H35" s="190"/>
      <c r="I35" s="228">
        <f>I33-I34</f>
        <v>1008566450</v>
      </c>
      <c r="J35" s="187"/>
    </row>
    <row r="36" spans="1:10" ht="22.5" customHeight="1" thickTop="1">
      <c r="A36" s="174" t="s">
        <v>0</v>
      </c>
      <c r="C36" s="229"/>
    </row>
    <row r="37" spans="1:10" ht="22.5" customHeight="1">
      <c r="A37" s="174" t="s">
        <v>73</v>
      </c>
      <c r="C37" s="30"/>
    </row>
    <row r="38" spans="1:10" ht="15.65" customHeight="1">
      <c r="A38" s="174"/>
    </row>
    <row r="39" spans="1:10" ht="21.75" customHeight="1">
      <c r="A39" s="182"/>
      <c r="B39" s="179"/>
      <c r="C39" s="299" t="s">
        <v>2</v>
      </c>
      <c r="D39" s="299"/>
      <c r="E39" s="299"/>
      <c r="F39" s="180"/>
      <c r="G39" s="299" t="s">
        <v>3</v>
      </c>
      <c r="H39" s="299"/>
      <c r="I39" s="299"/>
    </row>
    <row r="40" spans="1:10" ht="21.75" customHeight="1">
      <c r="A40" s="182"/>
      <c r="B40" s="179"/>
      <c r="C40" s="181"/>
      <c r="D40" s="181" t="s">
        <v>74</v>
      </c>
      <c r="E40" s="181"/>
      <c r="F40" s="181"/>
      <c r="G40" s="181"/>
      <c r="H40" s="181" t="s">
        <v>74</v>
      </c>
      <c r="I40" s="181"/>
    </row>
    <row r="41" spans="1:10" s="219" customFormat="1" ht="21.65" customHeight="1">
      <c r="A41" s="217"/>
      <c r="B41" s="218" t="s">
        <v>6</v>
      </c>
      <c r="C41" s="181">
        <v>2568</v>
      </c>
      <c r="D41" s="181"/>
      <c r="E41" s="181">
        <v>2567</v>
      </c>
      <c r="F41" s="181"/>
      <c r="G41" s="181">
        <v>2568</v>
      </c>
      <c r="H41" s="181"/>
      <c r="I41" s="181">
        <v>2567</v>
      </c>
    </row>
    <row r="42" spans="1:10" ht="21.75" customHeight="1">
      <c r="A42" s="182"/>
      <c r="B42" s="179"/>
      <c r="C42" s="297" t="s">
        <v>7</v>
      </c>
      <c r="D42" s="297"/>
      <c r="E42" s="297"/>
      <c r="F42" s="297"/>
      <c r="G42" s="297"/>
      <c r="H42" s="297"/>
      <c r="I42" s="297"/>
    </row>
    <row r="43" spans="1:10" ht="21.75" customHeight="1">
      <c r="A43" s="213" t="s">
        <v>99</v>
      </c>
      <c r="B43" s="179"/>
      <c r="C43" s="179"/>
      <c r="D43" s="179"/>
      <c r="E43" s="179"/>
      <c r="F43" s="179"/>
      <c r="G43" s="179"/>
      <c r="H43" s="179"/>
      <c r="I43" s="179"/>
    </row>
    <row r="44" spans="1:10" ht="21.75" customHeight="1">
      <c r="A44" s="230" t="s">
        <v>100</v>
      </c>
      <c r="C44" s="176"/>
      <c r="D44" s="176"/>
      <c r="E44" s="176"/>
      <c r="F44" s="176"/>
      <c r="G44" s="29"/>
      <c r="H44" s="176"/>
      <c r="I44" s="29"/>
    </row>
    <row r="45" spans="1:10" ht="21.75" customHeight="1">
      <c r="A45" s="230" t="s">
        <v>101</v>
      </c>
      <c r="C45" s="176"/>
      <c r="D45" s="176"/>
      <c r="E45" s="176"/>
      <c r="F45" s="176"/>
      <c r="G45" s="29"/>
      <c r="H45" s="176"/>
      <c r="I45" s="29"/>
    </row>
    <row r="46" spans="1:10" ht="21.75" customHeight="1">
      <c r="A46" s="194" t="s">
        <v>102</v>
      </c>
      <c r="C46" s="231">
        <v>-2016708</v>
      </c>
      <c r="D46" s="176"/>
      <c r="E46" s="231">
        <v>-2607501</v>
      </c>
      <c r="F46" s="176"/>
      <c r="G46" s="36">
        <v>0</v>
      </c>
      <c r="H46" s="176"/>
      <c r="I46" s="36">
        <v>0</v>
      </c>
    </row>
    <row r="47" spans="1:10" ht="21.75" customHeight="1">
      <c r="A47" s="213" t="s">
        <v>103</v>
      </c>
      <c r="C47" s="29"/>
      <c r="D47" s="176"/>
      <c r="E47" s="29"/>
      <c r="F47" s="176"/>
      <c r="G47" s="29"/>
      <c r="H47" s="176"/>
      <c r="I47" s="29"/>
    </row>
    <row r="48" spans="1:10" ht="21.75" customHeight="1">
      <c r="A48" s="213" t="s">
        <v>101</v>
      </c>
      <c r="C48" s="171">
        <f>SUM(C46:C46)</f>
        <v>-2016708</v>
      </c>
      <c r="D48" s="222"/>
      <c r="E48" s="44">
        <f>SUM(E46:E46)</f>
        <v>-2607501</v>
      </c>
      <c r="F48" s="222"/>
      <c r="G48" s="45">
        <f>SUM(G46:G46)</f>
        <v>0</v>
      </c>
      <c r="H48" s="222"/>
      <c r="I48" s="45">
        <f>SUM(I46:I46)</f>
        <v>0</v>
      </c>
    </row>
    <row r="49" spans="1:9" ht="14.15" customHeight="1">
      <c r="A49" s="213"/>
      <c r="C49" s="37"/>
      <c r="D49" s="222"/>
      <c r="E49" s="37"/>
      <c r="F49" s="222"/>
      <c r="G49" s="37"/>
      <c r="H49" s="222"/>
      <c r="I49" s="37"/>
    </row>
    <row r="50" spans="1:9" ht="21.75" customHeight="1">
      <c r="A50" s="230" t="s">
        <v>104</v>
      </c>
      <c r="C50" s="29"/>
      <c r="D50" s="176"/>
      <c r="E50" s="29"/>
      <c r="F50" s="176"/>
      <c r="G50" s="29"/>
      <c r="H50" s="176"/>
      <c r="I50" s="29"/>
    </row>
    <row r="51" spans="1:9" ht="21.75" customHeight="1">
      <c r="A51" s="230" t="s">
        <v>101</v>
      </c>
      <c r="C51" s="29"/>
      <c r="D51" s="176"/>
      <c r="E51" s="29"/>
      <c r="F51" s="176"/>
      <c r="G51" s="29"/>
      <c r="H51" s="176"/>
      <c r="I51" s="29"/>
    </row>
    <row r="52" spans="1:9" ht="21.75" customHeight="1">
      <c r="A52" s="232" t="s">
        <v>105</v>
      </c>
      <c r="C52" s="29"/>
      <c r="D52" s="176"/>
      <c r="E52" s="29"/>
      <c r="F52" s="176"/>
      <c r="G52" s="29"/>
      <c r="H52" s="176"/>
      <c r="I52" s="29"/>
    </row>
    <row r="53" spans="1:9" ht="21.75" customHeight="1">
      <c r="A53" s="221" t="s">
        <v>106</v>
      </c>
      <c r="B53" s="175">
        <v>23</v>
      </c>
      <c r="C53" s="233">
        <v>-626289745</v>
      </c>
      <c r="D53" s="176"/>
      <c r="E53" s="29">
        <v>-489057772</v>
      </c>
      <c r="F53" s="176"/>
      <c r="G53" s="233">
        <v>-626289745</v>
      </c>
      <c r="H53" s="176"/>
      <c r="I53" s="29">
        <v>-491548589</v>
      </c>
    </row>
    <row r="54" spans="1:9" ht="23.25" customHeight="1">
      <c r="A54" s="221" t="s">
        <v>107</v>
      </c>
      <c r="B54" s="179"/>
      <c r="C54" s="38"/>
      <c r="D54" s="38"/>
      <c r="E54" s="38"/>
      <c r="F54" s="38"/>
      <c r="G54" s="38"/>
      <c r="H54" s="38"/>
      <c r="I54" s="38"/>
    </row>
    <row r="55" spans="1:9" ht="23.25" customHeight="1">
      <c r="A55" s="221" t="s">
        <v>108</v>
      </c>
      <c r="B55" s="179">
        <v>15</v>
      </c>
      <c r="C55" s="38">
        <v>-34331332</v>
      </c>
      <c r="D55" s="38"/>
      <c r="E55" s="38">
        <v>0</v>
      </c>
      <c r="F55" s="38"/>
      <c r="G55" s="38">
        <v>-1856715</v>
      </c>
      <c r="H55" s="38"/>
      <c r="I55" s="38">
        <v>0</v>
      </c>
    </row>
    <row r="56" spans="1:9" ht="21.65" hidden="1" customHeight="1">
      <c r="A56" s="194" t="s">
        <v>109</v>
      </c>
      <c r="B56" s="179"/>
      <c r="C56" s="21"/>
      <c r="D56" s="179"/>
      <c r="E56" s="21"/>
      <c r="F56" s="179"/>
      <c r="G56" s="21"/>
      <c r="H56" s="179"/>
      <c r="I56" s="21"/>
    </row>
    <row r="57" spans="1:9" ht="21.65" hidden="1" customHeight="1">
      <c r="A57" s="194" t="s">
        <v>110</v>
      </c>
      <c r="B57" s="179"/>
      <c r="C57" s="21"/>
      <c r="D57" s="179"/>
      <c r="E57" s="21"/>
      <c r="F57" s="21"/>
      <c r="G57" s="21"/>
      <c r="H57" s="21"/>
      <c r="I57" s="21"/>
    </row>
    <row r="58" spans="1:9" ht="21.75" customHeight="1">
      <c r="A58" s="194" t="s">
        <v>111</v>
      </c>
      <c r="B58" s="179"/>
      <c r="C58" s="176"/>
      <c r="D58" s="179"/>
      <c r="E58" s="176"/>
      <c r="F58" s="179"/>
      <c r="G58" s="176"/>
      <c r="H58" s="179"/>
      <c r="I58" s="176"/>
    </row>
    <row r="59" spans="1:9" ht="21.75" customHeight="1">
      <c r="A59" s="194" t="s">
        <v>112</v>
      </c>
      <c r="B59" s="175">
        <v>20</v>
      </c>
      <c r="C59" s="231">
        <v>132124216</v>
      </c>
      <c r="D59" s="176"/>
      <c r="E59" s="231">
        <v>97811554</v>
      </c>
      <c r="F59" s="176"/>
      <c r="G59" s="231">
        <v>125629292</v>
      </c>
      <c r="H59" s="176"/>
      <c r="I59" s="231">
        <v>98309718</v>
      </c>
    </row>
    <row r="60" spans="1:9" ht="21.75" customHeight="1">
      <c r="A60" s="213" t="s">
        <v>113</v>
      </c>
      <c r="C60" s="176"/>
      <c r="D60" s="176"/>
      <c r="E60" s="176"/>
      <c r="F60" s="176"/>
      <c r="G60" s="21"/>
      <c r="H60" s="176"/>
      <c r="I60" s="21"/>
    </row>
    <row r="61" spans="1:9" ht="21.75" customHeight="1">
      <c r="A61" s="213" t="s">
        <v>101</v>
      </c>
      <c r="C61" s="46">
        <f>SUM(C52:C59)</f>
        <v>-528496861</v>
      </c>
      <c r="D61" s="222"/>
      <c r="E61" s="46">
        <f>SUM(E52:E59)</f>
        <v>-391246218</v>
      </c>
      <c r="F61" s="39"/>
      <c r="G61" s="46">
        <f>SUM(G52:G59)</f>
        <v>-502517168</v>
      </c>
      <c r="H61" s="39"/>
      <c r="I61" s="46">
        <f>SUM(I52:I59)</f>
        <v>-393238871</v>
      </c>
    </row>
    <row r="62" spans="1:9" ht="21.75" customHeight="1">
      <c r="A62" s="213" t="s">
        <v>114</v>
      </c>
      <c r="C62" s="44">
        <f>SUM(C48+C61)</f>
        <v>-530513569</v>
      </c>
      <c r="D62" s="176"/>
      <c r="E62" s="44">
        <f>SUM(E48+E61)</f>
        <v>-393853719</v>
      </c>
      <c r="F62" s="176"/>
      <c r="G62" s="44">
        <f>SUM(G48+G61)</f>
        <v>-502517168</v>
      </c>
      <c r="H62" s="176"/>
      <c r="I62" s="44">
        <f>SUM(I48+I61)</f>
        <v>-393238871</v>
      </c>
    </row>
    <row r="63" spans="1:9" ht="21.75" customHeight="1" thickBot="1">
      <c r="A63" s="213" t="s">
        <v>115</v>
      </c>
      <c r="C63" s="234">
        <f>SUM(C35+C62)</f>
        <v>266716894</v>
      </c>
      <c r="D63" s="222"/>
      <c r="E63" s="234">
        <f>SUM(E35+E62)</f>
        <v>600913160</v>
      </c>
      <c r="F63" s="222"/>
      <c r="G63" s="234">
        <f>SUM(G35+G62)</f>
        <v>352625507</v>
      </c>
      <c r="H63" s="222"/>
      <c r="I63" s="234">
        <f>SUM(I35+I62)</f>
        <v>615327579</v>
      </c>
    </row>
    <row r="64" spans="1:9" ht="14.15" customHeight="1" thickTop="1">
      <c r="C64" s="176"/>
      <c r="D64" s="176"/>
      <c r="E64" s="176"/>
      <c r="F64" s="176"/>
      <c r="G64" s="176"/>
      <c r="H64" s="176"/>
      <c r="I64" s="176"/>
    </row>
    <row r="65" spans="1:9" ht="21.75" customHeight="1">
      <c r="A65" s="213" t="s">
        <v>116</v>
      </c>
      <c r="C65" s="176"/>
      <c r="D65" s="176"/>
      <c r="E65" s="176"/>
      <c r="F65" s="176"/>
      <c r="G65" s="29"/>
      <c r="H65" s="176"/>
      <c r="I65" s="29"/>
    </row>
    <row r="66" spans="1:9" ht="21.75" customHeight="1">
      <c r="A66" s="194" t="s">
        <v>117</v>
      </c>
      <c r="C66" s="176">
        <v>795701173</v>
      </c>
      <c r="D66" s="176"/>
      <c r="E66" s="176">
        <v>982952076</v>
      </c>
      <c r="F66" s="176"/>
      <c r="G66" s="29">
        <v>855142675</v>
      </c>
      <c r="H66" s="176"/>
      <c r="I66" s="29">
        <v>1008566450</v>
      </c>
    </row>
    <row r="67" spans="1:9" ht="21.75" customHeight="1">
      <c r="A67" s="194" t="s">
        <v>118</v>
      </c>
      <c r="C67" s="176">
        <v>1529290</v>
      </c>
      <c r="D67" s="176"/>
      <c r="E67" s="176">
        <v>11814803</v>
      </c>
      <c r="F67" s="176"/>
      <c r="G67" s="40">
        <v>0</v>
      </c>
      <c r="H67" s="176"/>
      <c r="I67" s="40">
        <v>0</v>
      </c>
    </row>
    <row r="68" spans="1:9" ht="21.75" customHeight="1" thickBot="1">
      <c r="A68" s="213"/>
      <c r="C68" s="228">
        <f>SUM(C66:C67)</f>
        <v>797230463</v>
      </c>
      <c r="D68" s="176"/>
      <c r="E68" s="228">
        <f>E35</f>
        <v>994766879</v>
      </c>
      <c r="F68" s="176"/>
      <c r="G68" s="228">
        <f>SUM(G66:G67)</f>
        <v>855142675</v>
      </c>
      <c r="H68" s="176"/>
      <c r="I68" s="228">
        <f>SUM(I66:I67)</f>
        <v>1008566450</v>
      </c>
    </row>
    <row r="69" spans="1:9" ht="14.15" customHeight="1" thickTop="1">
      <c r="A69" s="213"/>
      <c r="C69" s="222"/>
      <c r="D69" s="176"/>
      <c r="E69" s="222"/>
      <c r="F69" s="176"/>
      <c r="G69" s="222"/>
      <c r="H69" s="176"/>
      <c r="I69" s="222"/>
    </row>
    <row r="70" spans="1:9" ht="21.75" customHeight="1">
      <c r="A70" s="213" t="s">
        <v>119</v>
      </c>
      <c r="C70" s="176"/>
      <c r="D70" s="176"/>
      <c r="E70" s="176"/>
      <c r="F70" s="176"/>
      <c r="G70" s="29"/>
      <c r="H70" s="176"/>
      <c r="I70" s="29"/>
    </row>
    <row r="71" spans="1:9" ht="21.75" customHeight="1">
      <c r="A71" s="194" t="s">
        <v>117</v>
      </c>
      <c r="C71" s="176">
        <v>274034221</v>
      </c>
      <c r="D71" s="176"/>
      <c r="E71" s="176">
        <v>589942122</v>
      </c>
      <c r="F71" s="176"/>
      <c r="G71" s="176">
        <v>352625507</v>
      </c>
      <c r="H71" s="176"/>
      <c r="I71" s="176">
        <v>615327579</v>
      </c>
    </row>
    <row r="72" spans="1:9" ht="21.75" customHeight="1">
      <c r="A72" s="194" t="s">
        <v>118</v>
      </c>
      <c r="C72" s="176">
        <v>-7317327</v>
      </c>
      <c r="D72" s="176"/>
      <c r="E72" s="176">
        <v>10971038</v>
      </c>
      <c r="F72" s="176"/>
      <c r="G72" s="40">
        <v>0</v>
      </c>
      <c r="H72" s="176"/>
      <c r="I72" s="40">
        <v>0</v>
      </c>
    </row>
    <row r="73" spans="1:9" ht="21.75" customHeight="1" thickBot="1">
      <c r="A73" s="213"/>
      <c r="C73" s="228">
        <f>SUM(C71:C72)</f>
        <v>266716894</v>
      </c>
      <c r="D73" s="176"/>
      <c r="E73" s="228">
        <f>SUM(E71:E72)</f>
        <v>600913160</v>
      </c>
      <c r="F73" s="176"/>
      <c r="G73" s="228">
        <f>SUM(G71:G72)</f>
        <v>352625507</v>
      </c>
      <c r="H73" s="176"/>
      <c r="I73" s="228">
        <f>SUM(I71:I72)</f>
        <v>615327579</v>
      </c>
    </row>
    <row r="74" spans="1:9" ht="10" customHeight="1" thickTop="1">
      <c r="A74" s="213"/>
      <c r="C74" s="222"/>
      <c r="D74" s="176"/>
      <c r="E74" s="222"/>
      <c r="F74" s="176"/>
      <c r="G74" s="222"/>
      <c r="H74" s="176"/>
      <c r="I74" s="222"/>
    </row>
    <row r="75" spans="1:9" ht="24.65" customHeight="1" thickBot="1">
      <c r="A75" s="213" t="s">
        <v>120</v>
      </c>
      <c r="B75" s="175">
        <v>21</v>
      </c>
      <c r="C75" s="41">
        <v>1.59</v>
      </c>
      <c r="D75" s="235"/>
      <c r="E75" s="41">
        <v>1.97</v>
      </c>
      <c r="F75" s="235"/>
      <c r="G75" s="41">
        <v>1.71</v>
      </c>
      <c r="H75" s="42"/>
      <c r="I75" s="41">
        <v>2.02</v>
      </c>
    </row>
    <row r="76" spans="1:9" ht="22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42:I42"/>
    <mergeCell ref="C4:E4"/>
    <mergeCell ref="G4:I4"/>
    <mergeCell ref="C7:I7"/>
    <mergeCell ref="C39:E39"/>
    <mergeCell ref="G39:I39"/>
  </mergeCells>
  <phoneticPr fontId="24" type="noConversion"/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4"/>
  <sheetViews>
    <sheetView topLeftCell="A25" zoomScale="60" zoomScaleNormal="60" zoomScaleSheetLayoutView="70" workbookViewId="0">
      <selection activeCell="C37" sqref="C37:AA38"/>
    </sheetView>
  </sheetViews>
  <sheetFormatPr defaultColWidth="8.8984375" defaultRowHeight="21.5"/>
  <cols>
    <col min="1" max="1" width="45.69921875" style="173" customWidth="1"/>
    <col min="2" max="2" width="8.69921875" style="173" customWidth="1"/>
    <col min="3" max="3" width="12.3984375" style="173" bestFit="1" customWidth="1"/>
    <col min="4" max="4" width="0.8984375" style="173" customWidth="1"/>
    <col min="5" max="5" width="14.09765625" style="173" bestFit="1" customWidth="1"/>
    <col min="6" max="6" width="0.8984375" style="173" customWidth="1"/>
    <col min="7" max="7" width="12" style="173" bestFit="1" customWidth="1"/>
    <col min="8" max="8" width="0.8984375" style="173" customWidth="1"/>
    <col min="9" max="9" width="12.8984375" style="173" bestFit="1" customWidth="1"/>
    <col min="10" max="10" width="0.8984375" style="173" customWidth="1"/>
    <col min="11" max="11" width="14.09765625" style="173" bestFit="1" customWidth="1"/>
    <col min="12" max="12" width="0.8984375" style="173" customWidth="1"/>
    <col min="13" max="13" width="15.09765625" style="173" bestFit="1" customWidth="1"/>
    <col min="14" max="14" width="0.8984375" style="173" customWidth="1"/>
    <col min="15" max="15" width="11.09765625" style="173" customWidth="1"/>
    <col min="16" max="16" width="0.8984375" style="173" customWidth="1"/>
    <col min="17" max="17" width="16.09765625" style="173" bestFit="1" customWidth="1"/>
    <col min="18" max="18" width="0.8984375" style="173" customWidth="1"/>
    <col min="19" max="19" width="12.8984375" style="173" bestFit="1" customWidth="1"/>
    <col min="20" max="20" width="0.8984375" style="173" customWidth="1"/>
    <col min="21" max="21" width="16.3984375" style="173" bestFit="1" customWidth="1"/>
    <col min="22" max="22" width="0.8984375" style="173" customWidth="1"/>
    <col min="23" max="23" width="15.09765625" style="173" bestFit="1" customWidth="1"/>
    <col min="24" max="24" width="0.8984375" style="173" customWidth="1"/>
    <col min="25" max="25" width="12.3984375" style="173" bestFit="1" customWidth="1"/>
    <col min="26" max="26" width="0.8984375" style="173" customWidth="1"/>
    <col min="27" max="27" width="15.09765625" style="173" bestFit="1" customWidth="1"/>
    <col min="28" max="28" width="13.69921875" style="173" customWidth="1"/>
    <col min="29" max="29" width="15.09765625" style="173" bestFit="1" customWidth="1"/>
    <col min="30" max="16384" width="8.8984375" style="173"/>
  </cols>
  <sheetData>
    <row r="1" spans="1:27" ht="23">
      <c r="A1" s="174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187"/>
    </row>
    <row r="2" spans="1:27" ht="23">
      <c r="A2" s="174" t="s">
        <v>121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187"/>
    </row>
    <row r="3" spans="1:27" ht="22">
      <c r="B3" s="49"/>
      <c r="C3" s="301" t="s">
        <v>2</v>
      </c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</row>
    <row r="4" spans="1:27" ht="22">
      <c r="B4" s="49"/>
      <c r="C4" s="49"/>
      <c r="D4" s="49"/>
      <c r="E4" s="50"/>
      <c r="F4" s="49"/>
      <c r="G4" s="49"/>
      <c r="H4" s="49"/>
      <c r="I4" s="302" t="s">
        <v>63</v>
      </c>
      <c r="J4" s="302"/>
      <c r="K4" s="302"/>
      <c r="L4" s="302"/>
      <c r="M4" s="302"/>
      <c r="N4" s="49"/>
      <c r="O4" s="302" t="s">
        <v>68</v>
      </c>
      <c r="P4" s="302"/>
      <c r="Q4" s="302"/>
      <c r="R4" s="302"/>
      <c r="S4" s="302"/>
      <c r="T4" s="302"/>
      <c r="U4" s="302"/>
      <c r="V4" s="49"/>
      <c r="W4" s="49"/>
      <c r="X4" s="49"/>
      <c r="Y4" s="187"/>
    </row>
    <row r="5" spans="1:27" ht="22">
      <c r="B5" s="49"/>
      <c r="C5" s="49"/>
      <c r="D5" s="49"/>
      <c r="E5" s="50"/>
      <c r="F5" s="49"/>
      <c r="G5" s="49"/>
      <c r="H5" s="49"/>
      <c r="N5" s="49"/>
      <c r="O5" s="236"/>
      <c r="P5" s="51"/>
      <c r="Q5" s="52"/>
      <c r="R5" s="52"/>
      <c r="S5" s="197" t="s">
        <v>122</v>
      </c>
      <c r="T5" s="52"/>
      <c r="U5" s="52"/>
      <c r="V5" s="49"/>
      <c r="W5" s="49"/>
      <c r="X5" s="49"/>
      <c r="Y5" s="187"/>
    </row>
    <row r="6" spans="1:27" ht="22">
      <c r="B6" s="49"/>
      <c r="C6" s="49"/>
      <c r="D6" s="49"/>
      <c r="E6" s="50"/>
      <c r="F6" s="49"/>
      <c r="G6" s="49"/>
      <c r="H6" s="49"/>
      <c r="I6" s="52"/>
      <c r="J6" s="52"/>
      <c r="K6" s="52"/>
      <c r="L6" s="52"/>
      <c r="M6" s="52"/>
      <c r="N6" s="49"/>
      <c r="O6" s="236"/>
      <c r="P6" s="48"/>
      <c r="Q6" s="52"/>
      <c r="R6" s="52"/>
      <c r="S6" s="197" t="s">
        <v>123</v>
      </c>
      <c r="T6" s="52"/>
      <c r="U6" s="52"/>
      <c r="V6" s="49"/>
      <c r="W6" s="49"/>
      <c r="X6" s="49"/>
      <c r="Y6" s="187"/>
    </row>
    <row r="7" spans="1:27" ht="22">
      <c r="B7" s="49"/>
      <c r="C7" s="53"/>
      <c r="D7" s="53"/>
      <c r="E7" s="53"/>
      <c r="F7" s="53"/>
      <c r="G7" s="53"/>
      <c r="H7" s="53"/>
      <c r="I7" s="303"/>
      <c r="J7" s="303"/>
      <c r="K7" s="303"/>
      <c r="L7" s="53"/>
      <c r="M7" s="53"/>
      <c r="N7" s="53"/>
      <c r="O7" s="236"/>
      <c r="P7" s="52"/>
      <c r="Q7" s="52"/>
      <c r="R7" s="52"/>
      <c r="S7" s="197" t="s">
        <v>124</v>
      </c>
      <c r="T7" s="52"/>
      <c r="U7" s="52"/>
      <c r="V7" s="49"/>
      <c r="W7" s="49"/>
      <c r="X7" s="49"/>
      <c r="Y7" s="197"/>
      <c r="AA7" s="178"/>
    </row>
    <row r="8" spans="1:27">
      <c r="B8" s="49"/>
      <c r="C8" s="197" t="s">
        <v>125</v>
      </c>
      <c r="D8" s="53"/>
      <c r="E8" s="53" t="s">
        <v>126</v>
      </c>
      <c r="F8" s="53"/>
      <c r="H8" s="53"/>
      <c r="I8" s="52"/>
      <c r="J8" s="52"/>
      <c r="K8" s="52"/>
      <c r="L8" s="53"/>
      <c r="M8" s="53"/>
      <c r="N8" s="53"/>
      <c r="O8" s="236" t="s">
        <v>127</v>
      </c>
      <c r="P8" s="52"/>
      <c r="Q8" s="52" t="s">
        <v>127</v>
      </c>
      <c r="R8" s="52"/>
      <c r="S8" s="197" t="s">
        <v>128</v>
      </c>
      <c r="T8" s="52"/>
      <c r="U8" s="53" t="s">
        <v>129</v>
      </c>
      <c r="V8" s="53"/>
      <c r="W8" s="52" t="s">
        <v>130</v>
      </c>
      <c r="X8" s="52"/>
      <c r="Y8" s="197" t="s">
        <v>131</v>
      </c>
      <c r="Z8" s="197"/>
    </row>
    <row r="9" spans="1:27">
      <c r="B9" s="49"/>
      <c r="C9" s="52" t="s">
        <v>132</v>
      </c>
      <c r="D9" s="52"/>
      <c r="E9" s="52" t="s">
        <v>133</v>
      </c>
      <c r="F9" s="52"/>
      <c r="G9" s="52" t="s">
        <v>134</v>
      </c>
      <c r="H9" s="52"/>
      <c r="I9" s="52" t="s">
        <v>135</v>
      </c>
      <c r="J9" s="52"/>
      <c r="K9" s="52"/>
      <c r="L9" s="52"/>
      <c r="M9" s="52" t="s">
        <v>136</v>
      </c>
      <c r="N9" s="52"/>
      <c r="O9" s="236" t="s">
        <v>137</v>
      </c>
      <c r="P9" s="52"/>
      <c r="Q9" s="52" t="s">
        <v>138</v>
      </c>
      <c r="R9" s="52"/>
      <c r="S9" s="197" t="s">
        <v>139</v>
      </c>
      <c r="T9" s="52"/>
      <c r="U9" s="52" t="s">
        <v>140</v>
      </c>
      <c r="V9" s="52"/>
      <c r="W9" s="52" t="s">
        <v>141</v>
      </c>
      <c r="X9" s="52"/>
      <c r="Y9" s="197" t="s">
        <v>142</v>
      </c>
      <c r="Z9" s="197"/>
      <c r="AA9" s="197" t="s">
        <v>130</v>
      </c>
    </row>
    <row r="10" spans="1:27">
      <c r="B10" s="175" t="s">
        <v>6</v>
      </c>
      <c r="C10" s="52" t="s">
        <v>143</v>
      </c>
      <c r="D10" s="52"/>
      <c r="E10" s="52" t="s">
        <v>144</v>
      </c>
      <c r="F10" s="52"/>
      <c r="G10" s="197" t="s">
        <v>145</v>
      </c>
      <c r="H10" s="52"/>
      <c r="I10" s="52" t="s">
        <v>146</v>
      </c>
      <c r="J10" s="52"/>
      <c r="K10" s="52" t="s">
        <v>147</v>
      </c>
      <c r="L10" s="52"/>
      <c r="M10" s="52" t="s">
        <v>148</v>
      </c>
      <c r="N10" s="52"/>
      <c r="O10" s="197" t="s">
        <v>149</v>
      </c>
      <c r="P10" s="52"/>
      <c r="Q10" s="52" t="s">
        <v>150</v>
      </c>
      <c r="R10" s="52"/>
      <c r="S10" s="197" t="s">
        <v>131</v>
      </c>
      <c r="T10" s="52"/>
      <c r="U10" s="52" t="s">
        <v>151</v>
      </c>
      <c r="V10" s="52"/>
      <c r="W10" s="53" t="s">
        <v>152</v>
      </c>
      <c r="X10" s="53"/>
      <c r="Y10" s="197" t="s">
        <v>153</v>
      </c>
      <c r="Z10" s="197"/>
      <c r="AA10" s="197" t="s">
        <v>151</v>
      </c>
    </row>
    <row r="11" spans="1:27">
      <c r="B11" s="175"/>
      <c r="C11" s="304" t="s">
        <v>7</v>
      </c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22">
      <c r="A12" s="237" t="s">
        <v>154</v>
      </c>
      <c r="B12" s="49"/>
    </row>
    <row r="13" spans="1:27" ht="22">
      <c r="A13" s="213" t="s">
        <v>155</v>
      </c>
      <c r="B13" s="54"/>
      <c r="C13" s="55">
        <v>290633730</v>
      </c>
      <c r="D13" s="55"/>
      <c r="E13" s="55">
        <v>1487143830</v>
      </c>
      <c r="F13" s="55"/>
      <c r="G13" s="55">
        <v>51433146</v>
      </c>
      <c r="H13" s="55"/>
      <c r="I13" s="55">
        <v>50000000</v>
      </c>
      <c r="J13" s="55"/>
      <c r="K13" s="55">
        <v>2100010377</v>
      </c>
      <c r="L13" s="55"/>
      <c r="M13" s="55">
        <v>12873433802</v>
      </c>
      <c r="N13" s="55"/>
      <c r="O13" s="54">
        <v>5013455</v>
      </c>
      <c r="P13" s="55"/>
      <c r="Q13" s="54">
        <v>12321064025</v>
      </c>
      <c r="R13" s="55"/>
      <c r="S13" s="55">
        <v>1623504</v>
      </c>
      <c r="T13" s="55"/>
      <c r="U13" s="83">
        <f>SUM(O13:S13)</f>
        <v>12327700984</v>
      </c>
      <c r="V13" s="55"/>
      <c r="W13" s="83">
        <f>SUM(C13:M13)+SUM(U13)</f>
        <v>29180355869</v>
      </c>
      <c r="X13" s="55"/>
      <c r="Y13" s="55">
        <v>71220239</v>
      </c>
      <c r="AA13" s="238">
        <f>SUM(W13:Y13)</f>
        <v>29251576108</v>
      </c>
    </row>
    <row r="14" spans="1:27" ht="8" customHeight="1">
      <c r="A14" s="21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5"/>
      <c r="Q14" s="54"/>
      <c r="R14" s="54"/>
      <c r="S14" s="54"/>
      <c r="T14" s="55"/>
      <c r="U14" s="54"/>
      <c r="V14" s="54"/>
      <c r="W14" s="54"/>
      <c r="X14" s="54"/>
      <c r="Y14" s="49"/>
    </row>
    <row r="15" spans="1:27" ht="22">
      <c r="A15" s="213" t="s">
        <v>156</v>
      </c>
      <c r="B15" s="197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</row>
    <row r="16" spans="1:27" ht="22">
      <c r="A16" s="240" t="s">
        <v>157</v>
      </c>
      <c r="B16" s="197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</row>
    <row r="17" spans="1:27" ht="22">
      <c r="A17" s="240" t="s">
        <v>158</v>
      </c>
      <c r="B17" s="197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</row>
    <row r="18" spans="1:27">
      <c r="A18" s="241" t="s">
        <v>159</v>
      </c>
      <c r="B18" s="197"/>
      <c r="C18" s="239">
        <v>74366270</v>
      </c>
      <c r="D18" s="239"/>
      <c r="E18" s="239">
        <v>43520</v>
      </c>
      <c r="F18" s="239"/>
      <c r="G18" s="56">
        <v>0</v>
      </c>
      <c r="H18" s="56"/>
      <c r="I18" s="56">
        <v>0</v>
      </c>
      <c r="J18" s="56"/>
      <c r="K18" s="56">
        <v>0</v>
      </c>
      <c r="L18" s="239"/>
      <c r="M18" s="56">
        <v>0</v>
      </c>
      <c r="N18" s="239"/>
      <c r="O18" s="56">
        <v>0</v>
      </c>
      <c r="P18" s="56"/>
      <c r="Q18" s="56">
        <v>0</v>
      </c>
      <c r="R18" s="56"/>
      <c r="S18" s="56">
        <v>0</v>
      </c>
      <c r="T18" s="239"/>
      <c r="U18" s="84">
        <v>0</v>
      </c>
      <c r="V18" s="239"/>
      <c r="W18" s="85">
        <v>74409790</v>
      </c>
      <c r="Y18" s="57">
        <v>0</v>
      </c>
      <c r="AA18" s="242">
        <v>74409790</v>
      </c>
    </row>
    <row r="19" spans="1:27">
      <c r="A19" s="241" t="s">
        <v>160</v>
      </c>
      <c r="B19" s="179">
        <v>22</v>
      </c>
      <c r="C19" s="56">
        <v>0</v>
      </c>
      <c r="D19" s="239"/>
      <c r="E19" s="56">
        <v>0</v>
      </c>
      <c r="F19" s="239"/>
      <c r="G19" s="56">
        <v>0</v>
      </c>
      <c r="H19" s="56"/>
      <c r="I19" s="56">
        <v>0</v>
      </c>
      <c r="J19" s="56"/>
      <c r="K19" s="56">
        <v>0</v>
      </c>
      <c r="L19" s="239"/>
      <c r="M19" s="239">
        <v>-332520952</v>
      </c>
      <c r="N19" s="239"/>
      <c r="O19" s="56">
        <v>0</v>
      </c>
      <c r="P19" s="56"/>
      <c r="Q19" s="56">
        <v>0</v>
      </c>
      <c r="R19" s="56"/>
      <c r="S19" s="56">
        <v>0</v>
      </c>
      <c r="T19" s="239"/>
      <c r="U19" s="84">
        <v>0</v>
      </c>
      <c r="V19" s="239"/>
      <c r="W19" s="85">
        <v>-332520952</v>
      </c>
      <c r="Y19" s="57">
        <v>0</v>
      </c>
      <c r="AA19" s="242">
        <v>-332520952</v>
      </c>
    </row>
    <row r="20" spans="1:27">
      <c r="A20" s="241" t="s">
        <v>161</v>
      </c>
      <c r="B20" s="179"/>
      <c r="C20" s="56">
        <v>0</v>
      </c>
      <c r="D20" s="243"/>
      <c r="E20" s="56">
        <v>0</v>
      </c>
      <c r="F20" s="243"/>
      <c r="G20" s="56">
        <v>0</v>
      </c>
      <c r="H20" s="243"/>
      <c r="I20" s="56">
        <v>0</v>
      </c>
      <c r="J20" s="239"/>
      <c r="K20" s="56">
        <v>0</v>
      </c>
      <c r="L20" s="239"/>
      <c r="M20" s="48">
        <v>0</v>
      </c>
      <c r="N20" s="244"/>
      <c r="O20" s="59">
        <v>0</v>
      </c>
      <c r="P20" s="59"/>
      <c r="Q20" s="59">
        <v>0</v>
      </c>
      <c r="R20" s="59"/>
      <c r="S20" s="59">
        <v>0</v>
      </c>
      <c r="T20" s="59"/>
      <c r="U20" s="84">
        <v>0</v>
      </c>
      <c r="V20" s="244"/>
      <c r="W20" s="85">
        <v>0</v>
      </c>
      <c r="X20" s="245"/>
      <c r="Y20" s="48">
        <v>-3920000</v>
      </c>
      <c r="Z20" s="187"/>
      <c r="AA20" s="242">
        <v>-3920000</v>
      </c>
    </row>
    <row r="21" spans="1:27">
      <c r="A21" s="241" t="s">
        <v>162</v>
      </c>
      <c r="B21" s="179">
        <v>22</v>
      </c>
      <c r="C21" s="60">
        <v>0</v>
      </c>
      <c r="D21" s="243"/>
      <c r="E21" s="60">
        <v>0</v>
      </c>
      <c r="F21" s="243"/>
      <c r="G21" s="60">
        <v>0</v>
      </c>
      <c r="H21" s="243"/>
      <c r="I21" s="60">
        <v>0</v>
      </c>
      <c r="J21" s="239"/>
      <c r="K21" s="60">
        <v>0</v>
      </c>
      <c r="L21" s="239"/>
      <c r="M21" s="61">
        <v>-74366270</v>
      </c>
      <c r="N21" s="244"/>
      <c r="O21" s="62">
        <v>0</v>
      </c>
      <c r="P21" s="59"/>
      <c r="Q21" s="62">
        <v>0</v>
      </c>
      <c r="R21" s="59"/>
      <c r="S21" s="62">
        <v>0</v>
      </c>
      <c r="T21" s="59"/>
      <c r="U21" s="87">
        <v>0</v>
      </c>
      <c r="V21" s="244"/>
      <c r="W21" s="86">
        <v>-74366270</v>
      </c>
      <c r="X21" s="245"/>
      <c r="Y21" s="61">
        <v>0</v>
      </c>
      <c r="Z21" s="187"/>
      <c r="AA21" s="246">
        <v>-74366270</v>
      </c>
    </row>
    <row r="22" spans="1:27" ht="22">
      <c r="A22" s="240" t="s">
        <v>163</v>
      </c>
      <c r="B22" s="179"/>
      <c r="C22" s="56"/>
      <c r="D22" s="243"/>
      <c r="E22" s="56"/>
      <c r="F22" s="243"/>
      <c r="G22" s="56"/>
      <c r="H22" s="243"/>
      <c r="I22" s="56"/>
      <c r="J22" s="239"/>
      <c r="K22" s="56"/>
      <c r="L22" s="239"/>
      <c r="M22" s="48"/>
      <c r="N22" s="244"/>
      <c r="O22" s="59"/>
      <c r="P22" s="59"/>
      <c r="Q22" s="59"/>
      <c r="R22" s="59"/>
      <c r="S22" s="59"/>
      <c r="T22" s="59"/>
      <c r="U22" s="57"/>
      <c r="V22" s="244"/>
      <c r="W22" s="58"/>
      <c r="X22" s="245"/>
      <c r="Y22" s="48"/>
      <c r="Z22" s="187"/>
      <c r="AA22" s="247"/>
    </row>
    <row r="23" spans="1:27" ht="22">
      <c r="A23" s="240" t="s">
        <v>158</v>
      </c>
      <c r="B23" s="179"/>
      <c r="C23" s="248">
        <f>SUM(C18:C21)</f>
        <v>74366270</v>
      </c>
      <c r="D23" s="249"/>
      <c r="E23" s="248">
        <f>SUM(E18:E21)</f>
        <v>43520</v>
      </c>
      <c r="F23" s="249"/>
      <c r="G23" s="89">
        <f>SUM(G18:G21)</f>
        <v>0</v>
      </c>
      <c r="H23" s="249"/>
      <c r="I23" s="89">
        <f>SUM(I18:I21)</f>
        <v>0</v>
      </c>
      <c r="J23" s="250"/>
      <c r="K23" s="89">
        <f>SUM(K18:K21)</f>
        <v>0</v>
      </c>
      <c r="L23" s="250"/>
      <c r="M23" s="88">
        <f>SUM(M18:M21)</f>
        <v>-406887222</v>
      </c>
      <c r="N23" s="251"/>
      <c r="O23" s="89">
        <f>SUM(O18:O21)</f>
        <v>0</v>
      </c>
      <c r="P23" s="64"/>
      <c r="Q23" s="89">
        <f>SUM(Q18:Q21)</f>
        <v>0</v>
      </c>
      <c r="R23" s="64"/>
      <c r="S23" s="89">
        <f>SUM(S18:S21)</f>
        <v>0</v>
      </c>
      <c r="T23" s="64"/>
      <c r="U23" s="89">
        <f>SUM(U18:U21)</f>
        <v>0</v>
      </c>
      <c r="V23" s="251"/>
      <c r="W23" s="88">
        <f>SUM(W18:W21)</f>
        <v>-332477432</v>
      </c>
      <c r="X23" s="63"/>
      <c r="Y23" s="88">
        <f>SUM(Y18:Y21)</f>
        <v>-3920000</v>
      </c>
      <c r="Z23" s="63"/>
      <c r="AA23" s="88">
        <f>SUM(AA18:AA21)</f>
        <v>-336397432</v>
      </c>
    </row>
    <row r="24" spans="1:27" ht="11.15" customHeight="1">
      <c r="B24" s="179"/>
      <c r="C24" s="56"/>
      <c r="D24" s="243"/>
      <c r="E24" s="56"/>
      <c r="F24" s="243"/>
      <c r="G24" s="56"/>
      <c r="H24" s="243"/>
      <c r="I24" s="56"/>
      <c r="J24" s="239"/>
      <c r="K24" s="56"/>
      <c r="L24" s="239"/>
      <c r="M24" s="48"/>
      <c r="N24" s="244"/>
      <c r="O24" s="59"/>
      <c r="P24" s="59"/>
      <c r="Q24" s="59"/>
      <c r="R24" s="59"/>
      <c r="S24" s="59"/>
      <c r="T24" s="59"/>
      <c r="U24" s="57"/>
      <c r="V24" s="244"/>
      <c r="W24" s="58"/>
      <c r="X24" s="245"/>
      <c r="Y24" s="48"/>
      <c r="Z24" s="187"/>
      <c r="AA24" s="247"/>
    </row>
    <row r="25" spans="1:27" ht="22">
      <c r="A25" s="252" t="s">
        <v>164</v>
      </c>
      <c r="B25" s="179"/>
      <c r="C25" s="56"/>
      <c r="D25" s="243"/>
      <c r="E25" s="56"/>
      <c r="F25" s="243"/>
      <c r="G25" s="56"/>
      <c r="H25" s="243"/>
      <c r="I25" s="56"/>
      <c r="J25" s="239"/>
      <c r="K25" s="56"/>
      <c r="L25" s="239"/>
      <c r="M25" s="48"/>
      <c r="N25" s="244"/>
      <c r="O25" s="59"/>
      <c r="P25" s="59"/>
      <c r="Q25" s="59"/>
      <c r="R25" s="59"/>
      <c r="S25" s="59"/>
      <c r="T25" s="59"/>
      <c r="U25" s="57"/>
      <c r="V25" s="244"/>
      <c r="W25" s="58"/>
      <c r="X25" s="245"/>
      <c r="Y25" s="48"/>
      <c r="Z25" s="187"/>
      <c r="AA25" s="247"/>
    </row>
    <row r="26" spans="1:27">
      <c r="A26" s="241" t="s">
        <v>165</v>
      </c>
      <c r="B26" s="179"/>
      <c r="C26" s="56"/>
      <c r="D26" s="243"/>
      <c r="E26" s="56"/>
      <c r="F26" s="243"/>
      <c r="G26" s="56"/>
      <c r="H26" s="243"/>
      <c r="I26" s="56"/>
      <c r="J26" s="239"/>
      <c r="K26" s="56"/>
      <c r="L26" s="239"/>
      <c r="M26" s="48"/>
      <c r="N26" s="244"/>
      <c r="O26" s="59"/>
      <c r="P26" s="59"/>
      <c r="Q26" s="59"/>
      <c r="R26" s="59"/>
      <c r="S26" s="59"/>
      <c r="T26" s="59"/>
      <c r="U26" s="59"/>
      <c r="V26" s="244"/>
      <c r="W26" s="58"/>
      <c r="X26" s="245"/>
      <c r="Y26" s="48"/>
      <c r="Z26" s="187"/>
      <c r="AA26" s="247"/>
    </row>
    <row r="27" spans="1:27">
      <c r="A27" s="241" t="s">
        <v>166</v>
      </c>
      <c r="B27" s="179">
        <v>4</v>
      </c>
      <c r="C27" s="61">
        <v>0</v>
      </c>
      <c r="D27" s="243"/>
      <c r="E27" s="61">
        <v>0</v>
      </c>
      <c r="F27" s="243"/>
      <c r="G27" s="61">
        <v>0</v>
      </c>
      <c r="H27" s="243"/>
      <c r="I27" s="61">
        <v>0</v>
      </c>
      <c r="J27" s="239"/>
      <c r="K27" s="61">
        <v>0</v>
      </c>
      <c r="L27" s="239"/>
      <c r="M27" s="61">
        <v>0</v>
      </c>
      <c r="N27" s="244"/>
      <c r="O27" s="61">
        <v>0</v>
      </c>
      <c r="P27" s="59"/>
      <c r="Q27" s="61">
        <v>0</v>
      </c>
      <c r="R27" s="59"/>
      <c r="S27" s="61">
        <v>0</v>
      </c>
      <c r="T27" s="59"/>
      <c r="U27" s="90">
        <v>0</v>
      </c>
      <c r="V27" s="244"/>
      <c r="W27" s="86">
        <v>0</v>
      </c>
      <c r="X27" s="245"/>
      <c r="Y27" s="61">
        <v>213690261</v>
      </c>
      <c r="Z27" s="187"/>
      <c r="AA27" s="246">
        <v>213690261</v>
      </c>
    </row>
    <row r="28" spans="1:27" ht="22">
      <c r="A28" s="240" t="s">
        <v>167</v>
      </c>
      <c r="B28" s="179"/>
      <c r="C28" s="91">
        <f>SUM(C27)</f>
        <v>0</v>
      </c>
      <c r="D28" s="249"/>
      <c r="E28" s="91">
        <f>SUM(E27)</f>
        <v>0</v>
      </c>
      <c r="F28" s="249"/>
      <c r="G28" s="91">
        <f>SUM(G27)</f>
        <v>0</v>
      </c>
      <c r="H28" s="249"/>
      <c r="I28" s="91">
        <f>SUM(I27)</f>
        <v>0</v>
      </c>
      <c r="J28" s="250"/>
      <c r="K28" s="91">
        <f>SUM(K27)</f>
        <v>0</v>
      </c>
      <c r="L28" s="250"/>
      <c r="M28" s="91">
        <f>SUM(M27)</f>
        <v>0</v>
      </c>
      <c r="N28" s="251"/>
      <c r="O28" s="91">
        <f>SUM(O27)</f>
        <v>0</v>
      </c>
      <c r="P28" s="64"/>
      <c r="Q28" s="91">
        <f>SUM(Q27)</f>
        <v>0</v>
      </c>
      <c r="R28" s="92"/>
      <c r="S28" s="91">
        <f>SUM(S27)</f>
        <v>0</v>
      </c>
      <c r="T28" s="64"/>
      <c r="U28" s="91">
        <f>SUM(U27)</f>
        <v>0</v>
      </c>
      <c r="V28" s="251"/>
      <c r="W28" s="91">
        <f>SUM(W27)</f>
        <v>0</v>
      </c>
      <c r="X28" s="253"/>
      <c r="Y28" s="91">
        <f>SUM(Y27)</f>
        <v>213690261</v>
      </c>
      <c r="Z28" s="254"/>
      <c r="AA28" s="91">
        <f>SUM(AA27)</f>
        <v>213690261</v>
      </c>
    </row>
    <row r="29" spans="1:27" ht="22">
      <c r="A29" s="240" t="s">
        <v>168</v>
      </c>
      <c r="B29" s="179"/>
      <c r="C29" s="48"/>
      <c r="D29" s="243"/>
      <c r="E29" s="48"/>
      <c r="F29" s="243"/>
      <c r="G29" s="48"/>
      <c r="H29" s="243"/>
      <c r="I29" s="48"/>
      <c r="J29" s="239"/>
      <c r="K29" s="48"/>
      <c r="L29" s="239"/>
      <c r="M29" s="48"/>
      <c r="N29" s="244"/>
      <c r="O29" s="48"/>
      <c r="P29" s="59"/>
      <c r="Q29" s="48"/>
      <c r="R29" s="59"/>
      <c r="S29" s="48"/>
      <c r="T29" s="59"/>
      <c r="U29" s="48"/>
      <c r="V29" s="244"/>
      <c r="W29" s="58"/>
      <c r="X29" s="245"/>
      <c r="Y29" s="48"/>
      <c r="Z29" s="187"/>
      <c r="AA29" s="247"/>
    </row>
    <row r="30" spans="1:27" ht="22">
      <c r="A30" s="240" t="s">
        <v>169</v>
      </c>
      <c r="B30" s="179"/>
      <c r="C30" s="88">
        <f>C23+C28</f>
        <v>74366270</v>
      </c>
      <c r="D30" s="249"/>
      <c r="E30" s="88">
        <f>E23+E28</f>
        <v>43520</v>
      </c>
      <c r="F30" s="249"/>
      <c r="G30" s="88">
        <f>G23+G28</f>
        <v>0</v>
      </c>
      <c r="H30" s="249"/>
      <c r="I30" s="88">
        <f>I23+I28</f>
        <v>0</v>
      </c>
      <c r="J30" s="250"/>
      <c r="K30" s="88">
        <f>K23+K28</f>
        <v>0</v>
      </c>
      <c r="L30" s="250"/>
      <c r="M30" s="88">
        <f>M23+M28</f>
        <v>-406887222</v>
      </c>
      <c r="N30" s="251"/>
      <c r="O30" s="88">
        <f>O23+O28</f>
        <v>0</v>
      </c>
      <c r="P30" s="64"/>
      <c r="Q30" s="88">
        <f>Q23+Q28</f>
        <v>0</v>
      </c>
      <c r="R30" s="64"/>
      <c r="S30" s="88">
        <f>S23+S28</f>
        <v>0</v>
      </c>
      <c r="T30" s="64"/>
      <c r="U30" s="88">
        <f>U23+U28</f>
        <v>0</v>
      </c>
      <c r="V30" s="251"/>
      <c r="W30" s="88">
        <f>W23+W28</f>
        <v>-332477432</v>
      </c>
      <c r="X30" s="253"/>
      <c r="Y30" s="88">
        <f>Y23+Y28</f>
        <v>209770261</v>
      </c>
      <c r="Z30" s="254"/>
      <c r="AA30" s="88">
        <f>AA23+AA28</f>
        <v>-122707171</v>
      </c>
    </row>
    <row r="31" spans="1:27" ht="11.15" customHeight="1">
      <c r="B31" s="179"/>
      <c r="C31" s="48"/>
      <c r="D31" s="243"/>
      <c r="E31" s="48"/>
      <c r="F31" s="243"/>
      <c r="G31" s="48"/>
      <c r="H31" s="243"/>
      <c r="I31" s="48"/>
      <c r="J31" s="239"/>
      <c r="K31" s="48"/>
      <c r="L31" s="239"/>
      <c r="M31" s="48"/>
      <c r="N31" s="244"/>
      <c r="O31" s="48"/>
      <c r="P31" s="59"/>
      <c r="Q31" s="48"/>
      <c r="R31" s="59"/>
      <c r="S31" s="48"/>
      <c r="T31" s="59"/>
      <c r="U31" s="48"/>
      <c r="V31" s="244"/>
      <c r="W31" s="58"/>
      <c r="X31" s="245"/>
      <c r="Y31" s="48"/>
      <c r="Z31" s="187"/>
      <c r="AA31" s="247"/>
    </row>
    <row r="32" spans="1:27" ht="22">
      <c r="A32" s="213" t="s">
        <v>170</v>
      </c>
      <c r="B32" s="49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6"/>
      <c r="O32" s="66"/>
      <c r="P32" s="59"/>
      <c r="Q32" s="66"/>
      <c r="R32" s="66"/>
      <c r="S32" s="66"/>
      <c r="T32" s="59"/>
      <c r="U32" s="66"/>
      <c r="V32" s="66"/>
      <c r="W32" s="65"/>
      <c r="X32" s="66"/>
      <c r="Y32" s="65"/>
      <c r="Z32" s="187"/>
      <c r="AA32" s="65"/>
    </row>
    <row r="33" spans="1:29">
      <c r="A33" s="173" t="s">
        <v>171</v>
      </c>
      <c r="B33" s="49"/>
      <c r="C33" s="48">
        <v>0</v>
      </c>
      <c r="D33" s="65"/>
      <c r="E33" s="48">
        <v>0</v>
      </c>
      <c r="F33" s="65"/>
      <c r="G33" s="48">
        <v>0</v>
      </c>
      <c r="H33" s="65"/>
      <c r="I33" s="48">
        <v>0</v>
      </c>
      <c r="J33" s="65"/>
      <c r="K33" s="48">
        <v>0</v>
      </c>
      <c r="L33" s="65"/>
      <c r="M33" s="93">
        <v>982952076</v>
      </c>
      <c r="N33" s="59"/>
      <c r="O33" s="67">
        <v>0</v>
      </c>
      <c r="P33" s="68"/>
      <c r="Q33" s="67">
        <v>0</v>
      </c>
      <c r="R33" s="68"/>
      <c r="S33" s="67">
        <v>0</v>
      </c>
      <c r="T33" s="68"/>
      <c r="U33" s="84">
        <v>0</v>
      </c>
      <c r="V33" s="59"/>
      <c r="W33" s="94">
        <v>982952076</v>
      </c>
      <c r="X33" s="59"/>
      <c r="Y33" s="95">
        <v>11814803</v>
      </c>
      <c r="Z33" s="187"/>
      <c r="AA33" s="242">
        <v>994766879</v>
      </c>
      <c r="AB33" s="187"/>
      <c r="AC33" s="27"/>
    </row>
    <row r="34" spans="1:29">
      <c r="A34" s="173" t="s">
        <v>172</v>
      </c>
      <c r="B34" s="49"/>
      <c r="C34" s="61">
        <v>0</v>
      </c>
      <c r="D34" s="52"/>
      <c r="E34" s="61">
        <v>0</v>
      </c>
      <c r="F34" s="52"/>
      <c r="G34" s="61">
        <v>0</v>
      </c>
      <c r="H34" s="52"/>
      <c r="I34" s="61">
        <v>0</v>
      </c>
      <c r="J34" s="69"/>
      <c r="K34" s="61">
        <v>0</v>
      </c>
      <c r="L34" s="69"/>
      <c r="M34" s="61">
        <v>0</v>
      </c>
      <c r="N34" s="59"/>
      <c r="O34" s="70">
        <v>-1763736</v>
      </c>
      <c r="P34" s="69"/>
      <c r="Q34" s="71">
        <v>-391246218</v>
      </c>
      <c r="R34" s="69"/>
      <c r="S34" s="71">
        <v>0</v>
      </c>
      <c r="T34" s="69"/>
      <c r="U34" s="86">
        <v>-393009954</v>
      </c>
      <c r="V34" s="59"/>
      <c r="W34" s="86">
        <v>-393009954</v>
      </c>
      <c r="X34" s="59"/>
      <c r="Y34" s="61">
        <v>-843765</v>
      </c>
      <c r="Z34" s="187"/>
      <c r="AA34" s="246">
        <v>-393853719</v>
      </c>
      <c r="AB34" s="187"/>
      <c r="AC34" s="27"/>
    </row>
    <row r="35" spans="1:29" ht="22">
      <c r="A35" s="213" t="s">
        <v>173</v>
      </c>
      <c r="B35" s="49"/>
      <c r="C35" s="88">
        <f>SUM(C33:C34)</f>
        <v>0</v>
      </c>
      <c r="D35" s="72"/>
      <c r="E35" s="88">
        <f>SUM(E33:E34)</f>
        <v>0</v>
      </c>
      <c r="F35" s="72"/>
      <c r="G35" s="88">
        <f>SUM(G33:G34)</f>
        <v>0</v>
      </c>
      <c r="H35" s="72"/>
      <c r="I35" s="88">
        <f>SUM(I33:I34)</f>
        <v>0</v>
      </c>
      <c r="J35" s="73"/>
      <c r="K35" s="88">
        <f>SUM(K33:K34)</f>
        <v>0</v>
      </c>
      <c r="L35" s="73"/>
      <c r="M35" s="88">
        <f>SUM(M33:M34)</f>
        <v>982952076</v>
      </c>
      <c r="N35" s="74"/>
      <c r="O35" s="88">
        <f>SUM(O33:O34)</f>
        <v>-1763736</v>
      </c>
      <c r="P35" s="75"/>
      <c r="Q35" s="88">
        <f>SUM(Q33:Q34)</f>
        <v>-391246218</v>
      </c>
      <c r="R35" s="75"/>
      <c r="S35" s="88">
        <f>SUM(S33:S34)</f>
        <v>0</v>
      </c>
      <c r="T35" s="75"/>
      <c r="U35" s="88">
        <f>SUM(U33:U34)</f>
        <v>-393009954</v>
      </c>
      <c r="V35" s="74"/>
      <c r="W35" s="88">
        <f>SUM(W33:W34)</f>
        <v>589942122</v>
      </c>
      <c r="X35" s="64"/>
      <c r="Y35" s="88">
        <f>SUM(Y33:Y34)</f>
        <v>10971038</v>
      </c>
      <c r="Z35" s="187"/>
      <c r="AA35" s="88">
        <f>SUM(AA33:AA34)</f>
        <v>600913160</v>
      </c>
      <c r="AB35" s="187"/>
      <c r="AC35" s="27"/>
    </row>
    <row r="36" spans="1:29" ht="11.15" customHeight="1">
      <c r="A36" s="213"/>
      <c r="B36" s="5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76"/>
      <c r="O36" s="55"/>
      <c r="P36" s="55"/>
      <c r="Q36" s="55"/>
      <c r="R36" s="55"/>
      <c r="S36" s="55"/>
      <c r="T36" s="55"/>
      <c r="U36" s="55"/>
      <c r="V36" s="76"/>
      <c r="W36" s="55"/>
      <c r="X36" s="77"/>
      <c r="Y36" s="55"/>
      <c r="Z36" s="187"/>
      <c r="AA36" s="55"/>
    </row>
    <row r="37" spans="1:29" ht="22">
      <c r="A37" s="194" t="s">
        <v>174</v>
      </c>
      <c r="B37" s="175"/>
      <c r="C37" s="48">
        <v>0</v>
      </c>
      <c r="D37" s="65"/>
      <c r="E37" s="48">
        <v>0</v>
      </c>
      <c r="F37" s="65"/>
      <c r="G37" s="48">
        <v>0</v>
      </c>
      <c r="H37" s="65"/>
      <c r="I37" s="48">
        <v>0</v>
      </c>
      <c r="J37" s="255"/>
      <c r="K37" s="78">
        <v>91533098</v>
      </c>
      <c r="L37" s="256"/>
      <c r="M37" s="48">
        <v>-91533098</v>
      </c>
      <c r="N37" s="244"/>
      <c r="O37" s="49">
        <v>0</v>
      </c>
      <c r="P37" s="79"/>
      <c r="Q37" s="49">
        <v>0</v>
      </c>
      <c r="R37" s="79"/>
      <c r="S37" s="49">
        <v>0</v>
      </c>
      <c r="T37" s="79"/>
      <c r="U37" s="85">
        <v>0</v>
      </c>
      <c r="V37" s="80"/>
      <c r="W37" s="85">
        <v>0</v>
      </c>
      <c r="X37" s="80"/>
      <c r="Y37" s="49">
        <v>0</v>
      </c>
      <c r="Z37" s="187"/>
      <c r="AA37" s="95">
        <v>0</v>
      </c>
    </row>
    <row r="38" spans="1:29" ht="22">
      <c r="A38" s="194" t="s">
        <v>175</v>
      </c>
      <c r="B38" s="175"/>
      <c r="C38" s="81">
        <v>0</v>
      </c>
      <c r="D38" s="53"/>
      <c r="E38" s="81">
        <v>0</v>
      </c>
      <c r="F38" s="53"/>
      <c r="G38" s="81">
        <v>0</v>
      </c>
      <c r="H38" s="53"/>
      <c r="I38" s="81">
        <v>0</v>
      </c>
      <c r="J38" s="65"/>
      <c r="K38" s="81">
        <v>0</v>
      </c>
      <c r="L38" s="256"/>
      <c r="M38" s="61">
        <v>-4076218</v>
      </c>
      <c r="N38" s="244"/>
      <c r="O38" s="81">
        <v>0</v>
      </c>
      <c r="P38" s="79"/>
      <c r="Q38" s="82">
        <v>3034205</v>
      </c>
      <c r="R38" s="79"/>
      <c r="S38" s="81">
        <v>0</v>
      </c>
      <c r="T38" s="79"/>
      <c r="U38" s="86">
        <v>3034205</v>
      </c>
      <c r="V38" s="80"/>
      <c r="W38" s="86">
        <v>-1042013</v>
      </c>
      <c r="X38" s="80"/>
      <c r="Y38" s="81">
        <v>0</v>
      </c>
      <c r="Z38" s="187"/>
      <c r="AA38" s="97">
        <v>-1042013</v>
      </c>
    </row>
    <row r="39" spans="1:29" s="237" customFormat="1" ht="22">
      <c r="A39" s="213" t="s">
        <v>176</v>
      </c>
      <c r="B39" s="54"/>
      <c r="C39" s="96">
        <f>SUM(C13,C30,C35,C37:C38)</f>
        <v>365000000</v>
      </c>
      <c r="D39" s="75"/>
      <c r="E39" s="96">
        <f>SUM(E13,E30,E35,E37:E38)</f>
        <v>1487187350</v>
      </c>
      <c r="F39" s="75"/>
      <c r="G39" s="96">
        <f>SUM(G13,G30,G35,G37:G38)</f>
        <v>51433146</v>
      </c>
      <c r="H39" s="75"/>
      <c r="I39" s="96">
        <f>SUM(I13,I30,I35,I37:I38)</f>
        <v>50000000</v>
      </c>
      <c r="J39" s="75"/>
      <c r="K39" s="96">
        <f>SUM(K13,K30,K35,K37:K38)</f>
        <v>2191543475</v>
      </c>
      <c r="L39" s="75"/>
      <c r="M39" s="96">
        <f>SUM(M13,M30,M35,M37:M38)</f>
        <v>13353889340</v>
      </c>
      <c r="N39" s="75"/>
      <c r="O39" s="96">
        <f>SUM(O13,O30,O35,O37:O38)</f>
        <v>3249719</v>
      </c>
      <c r="P39" s="75"/>
      <c r="Q39" s="96">
        <f>SUM(Q13,Q30,Q35,Q37:Q38)</f>
        <v>11932852012</v>
      </c>
      <c r="R39" s="75"/>
      <c r="S39" s="96">
        <f>SUM(S13,S30,S35,S37:S38)</f>
        <v>1623504</v>
      </c>
      <c r="T39" s="75"/>
      <c r="U39" s="96">
        <f>SUM(U13,U30,U35,U37:U38)</f>
        <v>11937725235</v>
      </c>
      <c r="V39" s="75"/>
      <c r="W39" s="96">
        <f>SUM(W13,W30,W35,W37:W38)</f>
        <v>29436778546</v>
      </c>
      <c r="X39" s="75"/>
      <c r="Y39" s="96">
        <f>SUM(Y13,Y30,Y35,Y37:Y38)</f>
        <v>291961538</v>
      </c>
      <c r="Z39" s="75"/>
      <c r="AA39" s="96">
        <f>SUM(AA13,AA30,AA35,AA37:AA38)</f>
        <v>29728740084</v>
      </c>
    </row>
    <row r="40" spans="1:29">
      <c r="U40" s="187"/>
    </row>
    <row r="41" spans="1:29">
      <c r="C41" s="49"/>
      <c r="E41" s="49"/>
      <c r="G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W41" s="49"/>
      <c r="Y41" s="49"/>
      <c r="AA41" s="49"/>
    </row>
    <row r="42" spans="1:29"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U42" s="187"/>
      <c r="V42" s="187"/>
      <c r="W42" s="187"/>
      <c r="X42" s="187"/>
      <c r="Y42" s="187"/>
      <c r="Z42" s="187"/>
      <c r="AA42" s="187"/>
    </row>
    <row r="43" spans="1:29">
      <c r="AA43" s="187"/>
    </row>
    <row r="44" spans="1:29">
      <c r="M44" s="187"/>
      <c r="Q44" s="187"/>
    </row>
  </sheetData>
  <sheetProtection formatCells="0" formatColumns="0" formatRows="0" insertColumns="0" insertRows="0" insertHyperlinks="0" deleteColumns="0" deleteRows="0" sort="0" autoFilter="0" pivotTables="0"/>
  <mergeCells count="5">
    <mergeCell ref="C3:AA3"/>
    <mergeCell ref="I4:M4"/>
    <mergeCell ref="O4:U4"/>
    <mergeCell ref="I7:K7"/>
    <mergeCell ref="C11:AA11"/>
  </mergeCells>
  <printOptions horizontalCentered="1"/>
  <pageMargins left="0.8" right="0.5" top="0.48" bottom="0.4" header="0.5" footer="0.4"/>
  <pageSetup paperSize="9" scale="62" firstPageNumber="14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FF2A-6059-419A-B247-1AF2D1587915}">
  <sheetPr>
    <pageSetUpPr fitToPage="1"/>
  </sheetPr>
  <dimension ref="A1:AA58"/>
  <sheetViews>
    <sheetView topLeftCell="A15" zoomScale="55" zoomScaleNormal="55" zoomScaleSheetLayoutView="70" workbookViewId="0">
      <selection activeCell="C38" sqref="C38:AA39"/>
    </sheetView>
  </sheetViews>
  <sheetFormatPr defaultColWidth="8.8984375" defaultRowHeight="21.5"/>
  <cols>
    <col min="1" max="1" width="45.69921875" style="173" customWidth="1"/>
    <col min="2" max="2" width="8.69921875" style="173" customWidth="1"/>
    <col min="3" max="3" width="13.8984375" style="173" customWidth="1"/>
    <col min="4" max="4" width="0.8984375" style="173" customWidth="1"/>
    <col min="5" max="5" width="14.09765625" style="173" bestFit="1" customWidth="1"/>
    <col min="6" max="6" width="0.8984375" style="173" customWidth="1"/>
    <col min="7" max="7" width="12" style="173" bestFit="1" customWidth="1"/>
    <col min="8" max="8" width="0.8984375" style="173" customWidth="1"/>
    <col min="9" max="9" width="12.8984375" style="173" bestFit="1" customWidth="1"/>
    <col min="10" max="10" width="0.8984375" style="173" customWidth="1"/>
    <col min="11" max="11" width="14.09765625" style="173" bestFit="1" customWidth="1"/>
    <col min="12" max="12" width="0.8984375" style="173" customWidth="1"/>
    <col min="13" max="13" width="15.09765625" style="173" bestFit="1" customWidth="1"/>
    <col min="14" max="14" width="0.8984375" style="173" customWidth="1"/>
    <col min="15" max="15" width="13.09765625" style="173" bestFit="1" customWidth="1"/>
    <col min="16" max="16" width="0.8984375" style="173" customWidth="1"/>
    <col min="17" max="17" width="16.09765625" style="173" bestFit="1" customWidth="1"/>
    <col min="18" max="18" width="0.8984375" style="173" customWidth="1"/>
    <col min="19" max="19" width="12.8984375" style="173" bestFit="1" customWidth="1"/>
    <col min="20" max="20" width="0.8984375" style="173" customWidth="1"/>
    <col min="21" max="21" width="16.3984375" style="173" bestFit="1" customWidth="1"/>
    <col min="22" max="22" width="0.8984375" style="173" customWidth="1"/>
    <col min="23" max="23" width="15.09765625" style="173" bestFit="1" customWidth="1"/>
    <col min="24" max="24" width="0.8984375" style="173" customWidth="1"/>
    <col min="25" max="25" width="12.3984375" style="173" bestFit="1" customWidth="1"/>
    <col min="26" max="26" width="0.8984375" style="173" customWidth="1"/>
    <col min="27" max="27" width="15.09765625" style="173" bestFit="1" customWidth="1"/>
    <col min="28" max="16384" width="8.8984375" style="173"/>
  </cols>
  <sheetData>
    <row r="1" spans="1:27" ht="25.5" customHeight="1">
      <c r="A1" s="174" t="s">
        <v>0</v>
      </c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187"/>
    </row>
    <row r="2" spans="1:27" ht="25.5" customHeight="1">
      <c r="A2" s="174" t="s">
        <v>121</v>
      </c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187"/>
    </row>
    <row r="3" spans="1:27" ht="11.15" customHeight="1">
      <c r="A3" s="174"/>
      <c r="B3" s="47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187"/>
    </row>
    <row r="4" spans="1:27" ht="25.4" customHeight="1">
      <c r="B4" s="49"/>
      <c r="C4" s="301" t="s">
        <v>2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</row>
    <row r="5" spans="1:27" ht="25.4" customHeight="1">
      <c r="B5" s="49"/>
      <c r="C5" s="49"/>
      <c r="D5" s="49"/>
      <c r="E5" s="50"/>
      <c r="F5" s="49"/>
      <c r="G5" s="49"/>
      <c r="H5" s="49"/>
      <c r="I5" s="302" t="s">
        <v>63</v>
      </c>
      <c r="J5" s="302"/>
      <c r="K5" s="302"/>
      <c r="L5" s="302"/>
      <c r="M5" s="302"/>
      <c r="N5" s="49"/>
      <c r="O5" s="302" t="s">
        <v>68</v>
      </c>
      <c r="P5" s="302"/>
      <c r="Q5" s="302"/>
      <c r="R5" s="302"/>
      <c r="S5" s="302"/>
      <c r="T5" s="302"/>
      <c r="U5" s="302"/>
      <c r="V5" s="49"/>
      <c r="W5" s="49"/>
      <c r="X5" s="49"/>
      <c r="Y5" s="187"/>
    </row>
    <row r="6" spans="1:27" ht="25.4" customHeight="1">
      <c r="B6" s="49"/>
      <c r="C6" s="49"/>
      <c r="D6" s="49"/>
      <c r="E6" s="50"/>
      <c r="F6" s="49"/>
      <c r="G6" s="49"/>
      <c r="H6" s="49"/>
      <c r="N6" s="49"/>
      <c r="O6" s="236"/>
      <c r="P6" s="51"/>
      <c r="Q6" s="52"/>
      <c r="R6" s="52"/>
      <c r="S6" s="197" t="s">
        <v>122</v>
      </c>
      <c r="T6" s="52"/>
      <c r="U6" s="52"/>
      <c r="V6" s="49"/>
      <c r="W6" s="49"/>
      <c r="X6" s="49"/>
      <c r="Y6" s="187"/>
    </row>
    <row r="7" spans="1:27" ht="25.4" customHeight="1">
      <c r="B7" s="49"/>
      <c r="C7" s="49"/>
      <c r="D7" s="49"/>
      <c r="E7" s="50"/>
      <c r="F7" s="49"/>
      <c r="G7" s="49"/>
      <c r="H7" s="49"/>
      <c r="I7" s="52"/>
      <c r="J7" s="52"/>
      <c r="K7" s="52"/>
      <c r="L7" s="52"/>
      <c r="M7" s="52"/>
      <c r="N7" s="49"/>
      <c r="O7" s="236"/>
      <c r="P7" s="48"/>
      <c r="Q7" s="52"/>
      <c r="R7" s="52"/>
      <c r="S7" s="197" t="s">
        <v>123</v>
      </c>
      <c r="T7" s="52"/>
      <c r="U7" s="52"/>
      <c r="V7" s="49"/>
      <c r="W7" s="49"/>
      <c r="X7" s="49"/>
      <c r="Y7" s="187"/>
    </row>
    <row r="8" spans="1:27" ht="25.4" customHeight="1">
      <c r="B8" s="49"/>
      <c r="C8" s="53"/>
      <c r="D8" s="53"/>
      <c r="E8" s="53"/>
      <c r="F8" s="53"/>
      <c r="G8" s="53"/>
      <c r="H8" s="53"/>
      <c r="I8" s="303"/>
      <c r="J8" s="303"/>
      <c r="K8" s="303"/>
      <c r="L8" s="53"/>
      <c r="M8" s="53"/>
      <c r="N8" s="53"/>
      <c r="O8" s="236"/>
      <c r="P8" s="52"/>
      <c r="Q8" s="52"/>
      <c r="R8" s="52"/>
      <c r="S8" s="197" t="s">
        <v>124</v>
      </c>
      <c r="T8" s="52"/>
      <c r="U8" s="52"/>
      <c r="V8" s="49"/>
      <c r="W8" s="49"/>
      <c r="X8" s="49"/>
      <c r="Y8" s="197"/>
      <c r="AA8" s="178"/>
    </row>
    <row r="9" spans="1:27" ht="25.4" customHeight="1">
      <c r="B9" s="49"/>
      <c r="C9" s="197" t="s">
        <v>125</v>
      </c>
      <c r="D9" s="53"/>
      <c r="E9" s="53" t="s">
        <v>126</v>
      </c>
      <c r="F9" s="53"/>
      <c r="H9" s="53"/>
      <c r="I9" s="52"/>
      <c r="J9" s="52"/>
      <c r="K9" s="52"/>
      <c r="L9" s="53"/>
      <c r="M9" s="53"/>
      <c r="N9" s="53"/>
      <c r="O9" s="236" t="s">
        <v>127</v>
      </c>
      <c r="P9" s="52"/>
      <c r="Q9" s="52" t="s">
        <v>127</v>
      </c>
      <c r="R9" s="52"/>
      <c r="S9" s="197" t="s">
        <v>128</v>
      </c>
      <c r="T9" s="52"/>
      <c r="U9" s="53" t="s">
        <v>129</v>
      </c>
      <c r="V9" s="53"/>
      <c r="W9" s="52" t="s">
        <v>130</v>
      </c>
      <c r="X9" s="52"/>
      <c r="Y9" s="197" t="s">
        <v>131</v>
      </c>
      <c r="Z9" s="197"/>
    </row>
    <row r="10" spans="1:27" ht="25.4" customHeight="1">
      <c r="B10" s="49"/>
      <c r="C10" s="52" t="s">
        <v>132</v>
      </c>
      <c r="D10" s="52"/>
      <c r="E10" s="52" t="s">
        <v>133</v>
      </c>
      <c r="F10" s="52"/>
      <c r="G10" s="52" t="s">
        <v>134</v>
      </c>
      <c r="H10" s="52"/>
      <c r="I10" s="52" t="s">
        <v>135</v>
      </c>
      <c r="J10" s="52"/>
      <c r="K10" s="52"/>
      <c r="L10" s="52"/>
      <c r="M10" s="52" t="s">
        <v>136</v>
      </c>
      <c r="N10" s="52"/>
      <c r="O10" s="236" t="s">
        <v>137</v>
      </c>
      <c r="P10" s="52"/>
      <c r="Q10" s="52" t="s">
        <v>138</v>
      </c>
      <c r="R10" s="52"/>
      <c r="S10" s="197" t="s">
        <v>139</v>
      </c>
      <c r="T10" s="52"/>
      <c r="U10" s="52" t="s">
        <v>140</v>
      </c>
      <c r="V10" s="52"/>
      <c r="W10" s="52" t="s">
        <v>141</v>
      </c>
      <c r="X10" s="52"/>
      <c r="Y10" s="197" t="s">
        <v>142</v>
      </c>
      <c r="Z10" s="197"/>
      <c r="AA10" s="197" t="s">
        <v>130</v>
      </c>
    </row>
    <row r="11" spans="1:27" ht="25.4" customHeight="1">
      <c r="B11" s="175" t="s">
        <v>6</v>
      </c>
      <c r="C11" s="52" t="s">
        <v>143</v>
      </c>
      <c r="D11" s="52"/>
      <c r="E11" s="52" t="s">
        <v>144</v>
      </c>
      <c r="F11" s="52"/>
      <c r="G11" s="197" t="s">
        <v>145</v>
      </c>
      <c r="H11" s="52"/>
      <c r="I11" s="52" t="s">
        <v>146</v>
      </c>
      <c r="J11" s="52"/>
      <c r="K11" s="52" t="s">
        <v>147</v>
      </c>
      <c r="L11" s="52"/>
      <c r="M11" s="52" t="s">
        <v>148</v>
      </c>
      <c r="N11" s="52"/>
      <c r="O11" s="197" t="s">
        <v>149</v>
      </c>
      <c r="P11" s="52"/>
      <c r="Q11" s="52" t="s">
        <v>150</v>
      </c>
      <c r="R11" s="52"/>
      <c r="S11" s="197" t="s">
        <v>131</v>
      </c>
      <c r="T11" s="52"/>
      <c r="U11" s="52" t="s">
        <v>151</v>
      </c>
      <c r="V11" s="52"/>
      <c r="W11" s="53" t="s">
        <v>152</v>
      </c>
      <c r="X11" s="53"/>
      <c r="Y11" s="197" t="s">
        <v>153</v>
      </c>
      <c r="Z11" s="197"/>
      <c r="AA11" s="197" t="s">
        <v>151</v>
      </c>
    </row>
    <row r="12" spans="1:27" ht="25.4" customHeight="1">
      <c r="B12" s="175"/>
      <c r="C12" s="304" t="s">
        <v>7</v>
      </c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25.4" customHeight="1">
      <c r="A13" s="237" t="s">
        <v>177</v>
      </c>
      <c r="B13" s="49"/>
    </row>
    <row r="14" spans="1:27" ht="25.4" customHeight="1">
      <c r="A14" s="213" t="s">
        <v>178</v>
      </c>
      <c r="B14" s="54"/>
      <c r="C14" s="83">
        <f>'SH-14'!C39</f>
        <v>365000000</v>
      </c>
      <c r="D14" s="55"/>
      <c r="E14" s="83">
        <f>'SH-14'!E39</f>
        <v>1487187350</v>
      </c>
      <c r="F14" s="83">
        <f>'SH-14'!F39</f>
        <v>0</v>
      </c>
      <c r="G14" s="83">
        <f>'SH-14'!G39</f>
        <v>51433146</v>
      </c>
      <c r="H14" s="83">
        <f>'SH-14'!H39</f>
        <v>0</v>
      </c>
      <c r="I14" s="83">
        <f>'SH-14'!I39</f>
        <v>50000000</v>
      </c>
      <c r="J14" s="83">
        <f>'SH-14'!J39</f>
        <v>0</v>
      </c>
      <c r="K14" s="83">
        <f>'SH-14'!K39</f>
        <v>2191543475</v>
      </c>
      <c r="L14" s="83">
        <f>'SH-14'!L39</f>
        <v>0</v>
      </c>
      <c r="M14" s="83">
        <f>'SH-14'!M39</f>
        <v>13353889340</v>
      </c>
      <c r="N14" s="83">
        <f>'SH-14'!N39</f>
        <v>0</v>
      </c>
      <c r="O14" s="83">
        <f>'SH-14'!O39</f>
        <v>3249719</v>
      </c>
      <c r="P14" s="83">
        <f>'SH-14'!P39</f>
        <v>0</v>
      </c>
      <c r="Q14" s="83">
        <f>'SH-14'!Q39</f>
        <v>11932852012</v>
      </c>
      <c r="R14" s="83">
        <f>'SH-14'!R39</f>
        <v>0</v>
      </c>
      <c r="S14" s="83">
        <f>'SH-14'!S39</f>
        <v>1623504</v>
      </c>
      <c r="T14" s="55"/>
      <c r="U14" s="83">
        <f>SUM(O14:S14)</f>
        <v>11937725235</v>
      </c>
      <c r="V14" s="55"/>
      <c r="W14" s="83">
        <f>SUM(C14:M14)+SUM(U14)</f>
        <v>29436778546</v>
      </c>
      <c r="X14" s="55"/>
      <c r="Y14" s="83">
        <f>'SH-14'!Y39</f>
        <v>291961538</v>
      </c>
      <c r="AA14" s="238">
        <f>SUM(W14:Y14)</f>
        <v>29728740084</v>
      </c>
    </row>
    <row r="15" spans="1:27" ht="11.15" customHeight="1">
      <c r="A15" s="21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5"/>
      <c r="Q15" s="54"/>
      <c r="R15" s="54"/>
      <c r="S15" s="54"/>
      <c r="T15" s="55"/>
      <c r="U15" s="54"/>
      <c r="V15" s="54"/>
      <c r="W15" s="54"/>
      <c r="X15" s="54"/>
      <c r="Y15" s="49"/>
    </row>
    <row r="16" spans="1:27" ht="25.4" customHeight="1">
      <c r="A16" s="213" t="s">
        <v>156</v>
      </c>
      <c r="B16" s="197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</row>
    <row r="17" spans="1:27" ht="25.4" customHeight="1">
      <c r="A17" s="240" t="s">
        <v>157</v>
      </c>
      <c r="B17" s="197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</row>
    <row r="18" spans="1:27" ht="25.4" customHeight="1">
      <c r="A18" s="240" t="s">
        <v>158</v>
      </c>
      <c r="B18" s="197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</row>
    <row r="19" spans="1:27" ht="25.4" customHeight="1">
      <c r="A19" s="241" t="s">
        <v>159</v>
      </c>
      <c r="B19" s="197"/>
      <c r="C19" s="239">
        <v>135000000</v>
      </c>
      <c r="D19" s="239"/>
      <c r="E19" s="239">
        <v>29561</v>
      </c>
      <c r="F19" s="239"/>
      <c r="G19" s="56">
        <v>0</v>
      </c>
      <c r="H19" s="56"/>
      <c r="I19" s="56">
        <v>0</v>
      </c>
      <c r="J19" s="56"/>
      <c r="K19" s="56">
        <v>0</v>
      </c>
      <c r="L19" s="239"/>
      <c r="M19" s="56">
        <v>0</v>
      </c>
      <c r="N19" s="239"/>
      <c r="O19" s="56">
        <v>0</v>
      </c>
      <c r="P19" s="56"/>
      <c r="Q19" s="56">
        <v>0</v>
      </c>
      <c r="R19" s="56"/>
      <c r="S19" s="56">
        <v>0</v>
      </c>
      <c r="T19" s="239"/>
      <c r="U19" s="84">
        <v>0</v>
      </c>
      <c r="V19" s="239"/>
      <c r="W19" s="85">
        <v>135029561</v>
      </c>
      <c r="Y19" s="57">
        <v>0</v>
      </c>
      <c r="AA19" s="242">
        <v>135029561</v>
      </c>
    </row>
    <row r="20" spans="1:27" ht="25.4" customHeight="1">
      <c r="A20" s="241" t="s">
        <v>160</v>
      </c>
      <c r="B20" s="179">
        <v>22</v>
      </c>
      <c r="C20" s="56">
        <v>0</v>
      </c>
      <c r="D20" s="239"/>
      <c r="E20" s="56">
        <v>0</v>
      </c>
      <c r="F20" s="239"/>
      <c r="G20" s="56">
        <v>0</v>
      </c>
      <c r="H20" s="56"/>
      <c r="I20" s="56">
        <v>0</v>
      </c>
      <c r="J20" s="56"/>
      <c r="K20" s="56">
        <v>0</v>
      </c>
      <c r="L20" s="239"/>
      <c r="M20" s="239">
        <v>-230000000</v>
      </c>
      <c r="N20" s="239"/>
      <c r="O20" s="56">
        <v>0</v>
      </c>
      <c r="P20" s="56"/>
      <c r="Q20" s="56">
        <v>0</v>
      </c>
      <c r="R20" s="56"/>
      <c r="S20" s="56">
        <v>0</v>
      </c>
      <c r="T20" s="239"/>
      <c r="U20" s="84">
        <v>0</v>
      </c>
      <c r="V20" s="239"/>
      <c r="W20" s="85">
        <v>-230000000</v>
      </c>
      <c r="Y20" s="57">
        <v>0</v>
      </c>
      <c r="AA20" s="242">
        <v>-230000000</v>
      </c>
    </row>
    <row r="21" spans="1:27" ht="25.4" customHeight="1">
      <c r="A21" s="241" t="s">
        <v>161</v>
      </c>
      <c r="B21" s="179"/>
      <c r="C21" s="56">
        <v>0</v>
      </c>
      <c r="D21" s="239"/>
      <c r="E21" s="56">
        <v>0</v>
      </c>
      <c r="F21" s="239"/>
      <c r="G21" s="56">
        <v>0</v>
      </c>
      <c r="H21" s="56"/>
      <c r="I21" s="56">
        <v>0</v>
      </c>
      <c r="J21" s="56"/>
      <c r="K21" s="56">
        <v>0</v>
      </c>
      <c r="L21" s="239"/>
      <c r="M21" s="56">
        <v>0</v>
      </c>
      <c r="N21" s="244"/>
      <c r="O21" s="56">
        <v>0</v>
      </c>
      <c r="P21" s="59"/>
      <c r="Q21" s="56">
        <v>0</v>
      </c>
      <c r="R21" s="59"/>
      <c r="S21" s="56">
        <v>0</v>
      </c>
      <c r="T21" s="59"/>
      <c r="U21" s="84">
        <v>0</v>
      </c>
      <c r="V21" s="244"/>
      <c r="W21" s="85">
        <v>0</v>
      </c>
      <c r="X21" s="245"/>
      <c r="Y21" s="48">
        <v>-14140000</v>
      </c>
      <c r="Z21" s="187"/>
      <c r="AA21" s="242">
        <v>-14140000</v>
      </c>
    </row>
    <row r="22" spans="1:27" ht="25.4" customHeight="1">
      <c r="A22" s="241" t="s">
        <v>162</v>
      </c>
      <c r="B22" s="179">
        <v>22</v>
      </c>
      <c r="C22" s="60">
        <v>0</v>
      </c>
      <c r="D22" s="243"/>
      <c r="E22" s="60">
        <v>0</v>
      </c>
      <c r="F22" s="243"/>
      <c r="G22" s="60">
        <v>0</v>
      </c>
      <c r="H22" s="243"/>
      <c r="I22" s="60">
        <v>0</v>
      </c>
      <c r="J22" s="239"/>
      <c r="K22" s="60">
        <v>0</v>
      </c>
      <c r="L22" s="239"/>
      <c r="M22" s="61">
        <v>-135000000</v>
      </c>
      <c r="N22" s="244"/>
      <c r="O22" s="62">
        <v>0</v>
      </c>
      <c r="P22" s="59"/>
      <c r="Q22" s="62">
        <v>0</v>
      </c>
      <c r="R22" s="59"/>
      <c r="S22" s="62">
        <v>0</v>
      </c>
      <c r="T22" s="59"/>
      <c r="U22" s="87">
        <v>0</v>
      </c>
      <c r="V22" s="244"/>
      <c r="W22" s="86">
        <v>-135000000</v>
      </c>
      <c r="X22" s="245"/>
      <c r="Y22" s="61">
        <v>0</v>
      </c>
      <c r="Z22" s="187"/>
      <c r="AA22" s="246">
        <v>-135000000</v>
      </c>
    </row>
    <row r="23" spans="1:27" ht="25.4" customHeight="1">
      <c r="A23" s="240" t="s">
        <v>163</v>
      </c>
      <c r="B23" s="179"/>
      <c r="C23" s="56"/>
      <c r="D23" s="243"/>
      <c r="E23" s="56"/>
      <c r="F23" s="243"/>
      <c r="G23" s="56"/>
      <c r="H23" s="243"/>
      <c r="I23" s="56"/>
      <c r="J23" s="239"/>
      <c r="K23" s="56"/>
      <c r="L23" s="239"/>
      <c r="M23" s="48"/>
      <c r="N23" s="244"/>
      <c r="O23" s="59"/>
      <c r="P23" s="59"/>
      <c r="Q23" s="59"/>
      <c r="R23" s="59"/>
      <c r="S23" s="59"/>
      <c r="T23" s="59"/>
      <c r="U23" s="57"/>
      <c r="V23" s="244"/>
      <c r="W23" s="58"/>
      <c r="X23" s="245"/>
      <c r="Y23" s="48"/>
      <c r="Z23" s="187"/>
      <c r="AA23" s="247"/>
    </row>
    <row r="24" spans="1:27" ht="25.4" customHeight="1">
      <c r="A24" s="240" t="s">
        <v>158</v>
      </c>
      <c r="B24" s="179"/>
      <c r="C24" s="172">
        <f>SUM(C19:C22)</f>
        <v>135000000</v>
      </c>
      <c r="D24" s="249"/>
      <c r="E24" s="172">
        <f>SUM(E19:E22)</f>
        <v>29561</v>
      </c>
      <c r="F24" s="249"/>
      <c r="G24" s="89">
        <f>SUM(G19:G22)</f>
        <v>0</v>
      </c>
      <c r="H24" s="249"/>
      <c r="I24" s="89">
        <f>SUM(I19:I22)</f>
        <v>0</v>
      </c>
      <c r="J24" s="250"/>
      <c r="K24" s="89">
        <f>SUM(K19:K22)</f>
        <v>0</v>
      </c>
      <c r="L24" s="250"/>
      <c r="M24" s="88">
        <f>SUM(M19:M22)</f>
        <v>-365000000</v>
      </c>
      <c r="N24" s="251"/>
      <c r="O24" s="89">
        <f>SUM(O19:O22)</f>
        <v>0</v>
      </c>
      <c r="P24" s="64"/>
      <c r="Q24" s="89">
        <f>SUM(Q19:Q22)</f>
        <v>0</v>
      </c>
      <c r="R24" s="64"/>
      <c r="S24" s="89">
        <f>SUM(S19:S22)</f>
        <v>0</v>
      </c>
      <c r="T24" s="64"/>
      <c r="U24" s="89">
        <f>SUM(U19:U22)</f>
        <v>0</v>
      </c>
      <c r="V24" s="251"/>
      <c r="W24" s="88">
        <f>SUM(W19:W22)</f>
        <v>-229970439</v>
      </c>
      <c r="X24" s="63"/>
      <c r="Y24" s="88">
        <f>SUM(Y19:Y22)</f>
        <v>-14140000</v>
      </c>
      <c r="Z24" s="63"/>
      <c r="AA24" s="88">
        <f>SUM(AA19:AA22)</f>
        <v>-244110439</v>
      </c>
    </row>
    <row r="25" spans="1:27" ht="11.15" customHeight="1">
      <c r="B25" s="179"/>
      <c r="C25" s="56"/>
      <c r="D25" s="243"/>
      <c r="E25" s="56"/>
      <c r="F25" s="243"/>
      <c r="G25" s="56"/>
      <c r="H25" s="243"/>
      <c r="I25" s="56"/>
      <c r="J25" s="239"/>
      <c r="K25" s="56"/>
      <c r="L25" s="239"/>
      <c r="M25" s="48"/>
      <c r="N25" s="244"/>
      <c r="O25" s="59"/>
      <c r="P25" s="59"/>
      <c r="Q25" s="59"/>
      <c r="R25" s="59"/>
      <c r="S25" s="59"/>
      <c r="T25" s="59"/>
      <c r="U25" s="57"/>
      <c r="V25" s="244"/>
      <c r="W25" s="58"/>
      <c r="X25" s="245"/>
      <c r="Y25" s="48"/>
      <c r="Z25" s="187"/>
      <c r="AA25" s="247"/>
    </row>
    <row r="26" spans="1:27" ht="25.4" hidden="1" customHeight="1">
      <c r="A26" s="252" t="s">
        <v>164</v>
      </c>
      <c r="B26" s="179"/>
      <c r="C26" s="56"/>
      <c r="D26" s="243"/>
      <c r="E26" s="56"/>
      <c r="F26" s="243"/>
      <c r="G26" s="56"/>
      <c r="H26" s="243"/>
      <c r="I26" s="56"/>
      <c r="J26" s="239"/>
      <c r="K26" s="56"/>
      <c r="L26" s="239"/>
      <c r="M26" s="48"/>
      <c r="N26" s="244"/>
      <c r="O26" s="59"/>
      <c r="P26" s="59"/>
      <c r="Q26" s="59"/>
      <c r="R26" s="59"/>
      <c r="S26" s="59"/>
      <c r="T26" s="59"/>
      <c r="U26" s="57"/>
      <c r="V26" s="244"/>
      <c r="W26" s="58"/>
      <c r="X26" s="245"/>
      <c r="Y26" s="48"/>
      <c r="Z26" s="187"/>
      <c r="AA26" s="247"/>
    </row>
    <row r="27" spans="1:27" ht="25.4" hidden="1" customHeight="1">
      <c r="A27" s="241" t="s">
        <v>165</v>
      </c>
      <c r="B27" s="179"/>
      <c r="C27" s="56"/>
      <c r="D27" s="243"/>
      <c r="E27" s="56"/>
      <c r="F27" s="243"/>
      <c r="G27" s="56"/>
      <c r="H27" s="243"/>
      <c r="I27" s="56"/>
      <c r="J27" s="239"/>
      <c r="K27" s="56"/>
      <c r="L27" s="239"/>
      <c r="M27" s="48"/>
      <c r="N27" s="244"/>
      <c r="O27" s="59"/>
      <c r="P27" s="59"/>
      <c r="Q27" s="59"/>
      <c r="R27" s="59"/>
      <c r="S27" s="59"/>
      <c r="T27" s="59"/>
      <c r="U27" s="59"/>
      <c r="V27" s="244"/>
      <c r="W27" s="58"/>
      <c r="X27" s="245"/>
      <c r="Y27" s="48"/>
      <c r="Z27" s="187"/>
      <c r="AA27" s="247"/>
    </row>
    <row r="28" spans="1:27" ht="25.4" hidden="1" customHeight="1">
      <c r="A28" s="241" t="s">
        <v>166</v>
      </c>
      <c r="B28" s="179">
        <v>5</v>
      </c>
      <c r="C28" s="61"/>
      <c r="D28" s="243"/>
      <c r="E28" s="61"/>
      <c r="F28" s="243"/>
      <c r="G28" s="61"/>
      <c r="H28" s="243"/>
      <c r="I28" s="61"/>
      <c r="J28" s="239"/>
      <c r="K28" s="61"/>
      <c r="L28" s="239"/>
      <c r="M28" s="61"/>
      <c r="N28" s="244"/>
      <c r="O28" s="61"/>
      <c r="P28" s="59"/>
      <c r="Q28" s="61"/>
      <c r="R28" s="59"/>
      <c r="S28" s="61"/>
      <c r="T28" s="59"/>
      <c r="U28" s="90">
        <f>SUM(O28:S28)</f>
        <v>0</v>
      </c>
      <c r="V28" s="244"/>
      <c r="W28" s="86">
        <f>SUM(C28:M28)+SUM(U28)</f>
        <v>0</v>
      </c>
      <c r="X28" s="245"/>
      <c r="Y28" s="61"/>
      <c r="Z28" s="187"/>
      <c r="AA28" s="246">
        <f>SUM(W28:Y28)</f>
        <v>0</v>
      </c>
    </row>
    <row r="29" spans="1:27" ht="25.4" hidden="1" customHeight="1">
      <c r="A29" s="240" t="s">
        <v>167</v>
      </c>
      <c r="B29" s="179"/>
      <c r="C29" s="91">
        <f>SUM(C28)</f>
        <v>0</v>
      </c>
      <c r="D29" s="249"/>
      <c r="E29" s="91">
        <f>SUM(E28)</f>
        <v>0</v>
      </c>
      <c r="F29" s="249"/>
      <c r="G29" s="91">
        <f>SUM(G28)</f>
        <v>0</v>
      </c>
      <c r="H29" s="249"/>
      <c r="I29" s="91">
        <f>SUM(I28)</f>
        <v>0</v>
      </c>
      <c r="J29" s="250"/>
      <c r="K29" s="91">
        <f>SUM(K28)</f>
        <v>0</v>
      </c>
      <c r="L29" s="250"/>
      <c r="M29" s="91">
        <f>SUM(M28)</f>
        <v>0</v>
      </c>
      <c r="N29" s="251"/>
      <c r="O29" s="91">
        <f>SUM(O28)</f>
        <v>0</v>
      </c>
      <c r="P29" s="64"/>
      <c r="Q29" s="91">
        <f>SUM(Q28)</f>
        <v>0</v>
      </c>
      <c r="R29" s="64"/>
      <c r="S29" s="91">
        <f>SUM(S28)</f>
        <v>0</v>
      </c>
      <c r="T29" s="64"/>
      <c r="U29" s="91">
        <f>SUM(U28)</f>
        <v>0</v>
      </c>
      <c r="V29" s="251"/>
      <c r="W29" s="91">
        <f>SUM(W28)</f>
        <v>0</v>
      </c>
      <c r="X29" s="253"/>
      <c r="Y29" s="91">
        <f>SUM(Y28)</f>
        <v>0</v>
      </c>
      <c r="Z29" s="254"/>
      <c r="AA29" s="91">
        <f>SUM(AA28)</f>
        <v>0</v>
      </c>
    </row>
    <row r="30" spans="1:27" ht="25.4" hidden="1" customHeight="1">
      <c r="A30" s="240" t="s">
        <v>168</v>
      </c>
      <c r="B30" s="179"/>
      <c r="C30" s="48"/>
      <c r="D30" s="243"/>
      <c r="E30" s="48"/>
      <c r="F30" s="243"/>
      <c r="G30" s="48"/>
      <c r="H30" s="243"/>
      <c r="I30" s="48"/>
      <c r="J30" s="239"/>
      <c r="K30" s="48"/>
      <c r="L30" s="239"/>
      <c r="M30" s="48"/>
      <c r="N30" s="244"/>
      <c r="O30" s="48"/>
      <c r="P30" s="59"/>
      <c r="Q30" s="48"/>
      <c r="R30" s="59"/>
      <c r="S30" s="48"/>
      <c r="T30" s="59"/>
      <c r="U30" s="48"/>
      <c r="V30" s="244"/>
      <c r="W30" s="58"/>
      <c r="X30" s="245"/>
      <c r="Y30" s="48"/>
      <c r="Z30" s="187"/>
      <c r="AA30" s="247"/>
    </row>
    <row r="31" spans="1:27" ht="25.4" hidden="1" customHeight="1">
      <c r="A31" s="240" t="s">
        <v>169</v>
      </c>
      <c r="B31" s="179"/>
      <c r="C31" s="88">
        <f>C24+C29</f>
        <v>135000000</v>
      </c>
      <c r="D31" s="249"/>
      <c r="E31" s="88">
        <f>E24+E29</f>
        <v>29561</v>
      </c>
      <c r="F31" s="249"/>
      <c r="G31" s="88">
        <f>G24+G29</f>
        <v>0</v>
      </c>
      <c r="H31" s="249"/>
      <c r="I31" s="88">
        <f>I24+I29</f>
        <v>0</v>
      </c>
      <c r="J31" s="250"/>
      <c r="K31" s="88">
        <f>K24+K29</f>
        <v>0</v>
      </c>
      <c r="L31" s="250"/>
      <c r="M31" s="88">
        <f>M24+M29</f>
        <v>-365000000</v>
      </c>
      <c r="N31" s="251"/>
      <c r="O31" s="88">
        <f>O24+O29</f>
        <v>0</v>
      </c>
      <c r="P31" s="64"/>
      <c r="Q31" s="88">
        <f>Q24+Q29</f>
        <v>0</v>
      </c>
      <c r="R31" s="64"/>
      <c r="S31" s="88">
        <f>S24+S29</f>
        <v>0</v>
      </c>
      <c r="T31" s="64"/>
      <c r="U31" s="88">
        <f>U24+U29</f>
        <v>0</v>
      </c>
      <c r="V31" s="251"/>
      <c r="W31" s="88">
        <f>W24+W29</f>
        <v>-229970439</v>
      </c>
      <c r="X31" s="253"/>
      <c r="Y31" s="88">
        <f>Y24+Y29</f>
        <v>-14140000</v>
      </c>
      <c r="Z31" s="254"/>
      <c r="AA31" s="88">
        <f>AA24+AA29</f>
        <v>-244110439</v>
      </c>
    </row>
    <row r="32" spans="1:27" ht="11.15" hidden="1" customHeight="1">
      <c r="B32" s="179"/>
      <c r="C32" s="48"/>
      <c r="D32" s="243"/>
      <c r="E32" s="48"/>
      <c r="F32" s="243"/>
      <c r="G32" s="48"/>
      <c r="H32" s="243"/>
      <c r="I32" s="48"/>
      <c r="J32" s="239"/>
      <c r="K32" s="48"/>
      <c r="L32" s="239"/>
      <c r="M32" s="48"/>
      <c r="N32" s="244"/>
      <c r="O32" s="48"/>
      <c r="P32" s="59"/>
      <c r="Q32" s="48"/>
      <c r="R32" s="59"/>
      <c r="S32" s="48"/>
      <c r="T32" s="59"/>
      <c r="U32" s="48"/>
      <c r="V32" s="244"/>
      <c r="W32" s="58"/>
      <c r="X32" s="245"/>
      <c r="Y32" s="48"/>
      <c r="Z32" s="187"/>
      <c r="AA32" s="247"/>
    </row>
    <row r="33" spans="1:27" ht="25.4" customHeight="1">
      <c r="A33" s="213" t="s">
        <v>170</v>
      </c>
      <c r="B33" s="49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6"/>
      <c r="O33" s="66"/>
      <c r="P33" s="59"/>
      <c r="Q33" s="66"/>
      <c r="R33" s="66"/>
      <c r="S33" s="66"/>
      <c r="T33" s="59"/>
      <c r="U33" s="66"/>
      <c r="V33" s="66"/>
      <c r="W33" s="65"/>
      <c r="X33" s="66"/>
      <c r="Y33" s="65"/>
      <c r="Z33" s="187"/>
      <c r="AA33" s="65"/>
    </row>
    <row r="34" spans="1:27" ht="25.4" customHeight="1">
      <c r="A34" s="173" t="s">
        <v>171</v>
      </c>
      <c r="B34" s="49"/>
      <c r="C34" s="48">
        <v>0</v>
      </c>
      <c r="D34" s="65"/>
      <c r="E34" s="48">
        <v>0</v>
      </c>
      <c r="F34" s="65"/>
      <c r="G34" s="48">
        <v>0</v>
      </c>
      <c r="H34" s="65"/>
      <c r="I34" s="48">
        <v>0</v>
      </c>
      <c r="J34" s="65"/>
      <c r="K34" s="48">
        <v>0</v>
      </c>
      <c r="L34" s="65"/>
      <c r="M34" s="93">
        <v>795701173</v>
      </c>
      <c r="N34" s="59"/>
      <c r="O34" s="67">
        <v>0</v>
      </c>
      <c r="P34" s="68"/>
      <c r="Q34" s="67">
        <v>0</v>
      </c>
      <c r="R34" s="68"/>
      <c r="S34" s="67">
        <v>0</v>
      </c>
      <c r="T34" s="68"/>
      <c r="U34" s="84">
        <v>0</v>
      </c>
      <c r="V34" s="59"/>
      <c r="W34" s="94">
        <v>795701173</v>
      </c>
      <c r="X34" s="59"/>
      <c r="Y34" s="95">
        <v>1529290</v>
      </c>
      <c r="Z34" s="187"/>
      <c r="AA34" s="242">
        <v>797230463</v>
      </c>
    </row>
    <row r="35" spans="1:27" ht="25.4" customHeight="1">
      <c r="A35" s="173" t="s">
        <v>172</v>
      </c>
      <c r="B35" s="49"/>
      <c r="C35" s="61">
        <v>0</v>
      </c>
      <c r="D35" s="52"/>
      <c r="E35" s="61">
        <v>0</v>
      </c>
      <c r="F35" s="52"/>
      <c r="G35" s="61">
        <v>0</v>
      </c>
      <c r="H35" s="52"/>
      <c r="I35" s="61">
        <v>0</v>
      </c>
      <c r="J35" s="69"/>
      <c r="K35" s="61">
        <v>0</v>
      </c>
      <c r="L35" s="69"/>
      <c r="M35" s="61">
        <v>-43374177</v>
      </c>
      <c r="N35" s="59"/>
      <c r="O35" s="70">
        <v>-1407732</v>
      </c>
      <c r="P35" s="69"/>
      <c r="Q35" s="71">
        <v>-476885043</v>
      </c>
      <c r="R35" s="69"/>
      <c r="S35" s="71">
        <v>0</v>
      </c>
      <c r="T35" s="69"/>
      <c r="U35" s="86">
        <v>-478292775</v>
      </c>
      <c r="V35" s="59"/>
      <c r="W35" s="86">
        <v>-521666952</v>
      </c>
      <c r="X35" s="59"/>
      <c r="Y35" s="61">
        <v>-8846617</v>
      </c>
      <c r="Z35" s="187"/>
      <c r="AA35" s="246">
        <v>-530513569</v>
      </c>
    </row>
    <row r="36" spans="1:27" ht="25.4" customHeight="1">
      <c r="A36" s="213" t="s">
        <v>173</v>
      </c>
      <c r="B36" s="49"/>
      <c r="C36" s="88">
        <f>SUM(C34:C35)</f>
        <v>0</v>
      </c>
      <c r="D36" s="72"/>
      <c r="E36" s="88">
        <f>SUM(E34:E35)</f>
        <v>0</v>
      </c>
      <c r="F36" s="72"/>
      <c r="G36" s="88">
        <f>SUM(G34:G35)</f>
        <v>0</v>
      </c>
      <c r="H36" s="72"/>
      <c r="I36" s="88">
        <f>SUM(I34:I35)</f>
        <v>0</v>
      </c>
      <c r="J36" s="73"/>
      <c r="K36" s="88">
        <f>SUM(K34:K35)</f>
        <v>0</v>
      </c>
      <c r="L36" s="73"/>
      <c r="M36" s="88">
        <f>SUM(M34:M35)</f>
        <v>752326996</v>
      </c>
      <c r="N36" s="74"/>
      <c r="O36" s="88">
        <f>SUM(O34:O35)</f>
        <v>-1407732</v>
      </c>
      <c r="P36" s="75"/>
      <c r="Q36" s="88">
        <f>SUM(Q34:Q35)</f>
        <v>-476885043</v>
      </c>
      <c r="R36" s="75"/>
      <c r="S36" s="88">
        <f>SUM(S34:S35)</f>
        <v>0</v>
      </c>
      <c r="T36" s="75"/>
      <c r="U36" s="88">
        <f>SUM(U34:U35)</f>
        <v>-478292775</v>
      </c>
      <c r="V36" s="74"/>
      <c r="W36" s="88">
        <f>SUM(W34:W35)</f>
        <v>274034221</v>
      </c>
      <c r="X36" s="64"/>
      <c r="Y36" s="88">
        <f>SUM(Y34:Y35)</f>
        <v>-7317327</v>
      </c>
      <c r="Z36" s="187"/>
      <c r="AA36" s="88">
        <f>SUM(AA34:AA35)</f>
        <v>266716894</v>
      </c>
    </row>
    <row r="37" spans="1:27" ht="11.15" customHeight="1">
      <c r="A37" s="213"/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76"/>
      <c r="O37" s="55"/>
      <c r="P37" s="55"/>
      <c r="Q37" s="55"/>
      <c r="R37" s="55"/>
      <c r="S37" s="55"/>
      <c r="T37" s="55"/>
      <c r="U37" s="55"/>
      <c r="V37" s="76"/>
      <c r="W37" s="55"/>
      <c r="X37" s="77"/>
      <c r="Y37" s="55"/>
      <c r="Z37" s="187"/>
      <c r="AA37" s="55"/>
    </row>
    <row r="38" spans="1:27" ht="25.4" customHeight="1">
      <c r="A38" s="194" t="s">
        <v>174</v>
      </c>
      <c r="B38" s="175"/>
      <c r="C38" s="48">
        <v>0</v>
      </c>
      <c r="D38" s="65"/>
      <c r="E38" s="48">
        <v>0</v>
      </c>
      <c r="F38" s="65"/>
      <c r="G38" s="48">
        <v>0</v>
      </c>
      <c r="H38" s="65"/>
      <c r="I38" s="48">
        <v>0</v>
      </c>
      <c r="J38" s="255"/>
      <c r="K38" s="104">
        <v>100856645</v>
      </c>
      <c r="L38" s="105"/>
      <c r="M38" s="104">
        <v>-100856645</v>
      </c>
      <c r="N38" s="244"/>
      <c r="O38" s="49">
        <v>0</v>
      </c>
      <c r="P38" s="79"/>
      <c r="Q38" s="49">
        <v>0</v>
      </c>
      <c r="R38" s="79"/>
      <c r="S38" s="49">
        <v>0</v>
      </c>
      <c r="T38" s="79"/>
      <c r="U38" s="85">
        <v>0</v>
      </c>
      <c r="V38" s="80"/>
      <c r="W38" s="85">
        <v>0</v>
      </c>
      <c r="X38" s="80"/>
      <c r="Y38" s="49">
        <v>0</v>
      </c>
      <c r="Z38" s="187"/>
      <c r="AA38" s="95">
        <v>0</v>
      </c>
    </row>
    <row r="39" spans="1:27" ht="25.4" customHeight="1">
      <c r="A39" s="194" t="s">
        <v>175</v>
      </c>
      <c r="B39" s="175"/>
      <c r="C39" s="81">
        <v>0</v>
      </c>
      <c r="D39" s="53"/>
      <c r="E39" s="81">
        <v>0</v>
      </c>
      <c r="F39" s="53"/>
      <c r="G39" s="81">
        <v>0</v>
      </c>
      <c r="H39" s="53"/>
      <c r="I39" s="81">
        <v>0</v>
      </c>
      <c r="J39" s="65"/>
      <c r="K39" s="81">
        <v>0</v>
      </c>
      <c r="L39" s="256"/>
      <c r="M39" s="61">
        <v>428783130</v>
      </c>
      <c r="N39" s="244"/>
      <c r="O39" s="81">
        <v>0</v>
      </c>
      <c r="P39" s="79"/>
      <c r="Q39" s="82">
        <v>-428783130</v>
      </c>
      <c r="R39" s="79"/>
      <c r="S39" s="81">
        <v>0</v>
      </c>
      <c r="T39" s="79"/>
      <c r="U39" s="86">
        <v>-428783130</v>
      </c>
      <c r="V39" s="80"/>
      <c r="W39" s="86">
        <v>0</v>
      </c>
      <c r="X39" s="80"/>
      <c r="Y39" s="81">
        <v>0</v>
      </c>
      <c r="Z39" s="187"/>
      <c r="AA39" s="97">
        <v>0</v>
      </c>
    </row>
    <row r="40" spans="1:27" s="237" customFormat="1" ht="25.4" customHeight="1" thickBot="1">
      <c r="A40" s="213" t="s">
        <v>179</v>
      </c>
      <c r="B40" s="54"/>
      <c r="C40" s="96">
        <f>SUM(C14,C31,C36,C38:C39)</f>
        <v>500000000</v>
      </c>
      <c r="D40" s="75"/>
      <c r="E40" s="96">
        <f>SUM(E14,E31,E36,E38:E39)</f>
        <v>1487216911</v>
      </c>
      <c r="F40" s="75"/>
      <c r="G40" s="96">
        <f>SUM(G14,G31,G36,G38:G39)</f>
        <v>51433146</v>
      </c>
      <c r="H40" s="75"/>
      <c r="I40" s="96">
        <f>SUM(I14,I31,I36,I38:I39)</f>
        <v>50000000</v>
      </c>
      <c r="J40" s="75"/>
      <c r="K40" s="96">
        <f>SUM(K14,K31,K36,K38:K39)</f>
        <v>2292400120</v>
      </c>
      <c r="L40" s="75"/>
      <c r="M40" s="96">
        <f>SUM(M14,M31,M36,M38:M39)</f>
        <v>14069142821</v>
      </c>
      <c r="N40" s="75"/>
      <c r="O40" s="96">
        <f>SUM(O14,O31,O36,O38:O39)</f>
        <v>1841987</v>
      </c>
      <c r="P40" s="75"/>
      <c r="Q40" s="96">
        <f>SUM(Q14,Q31,Q36,Q38:Q39)</f>
        <v>11027183839</v>
      </c>
      <c r="R40" s="75"/>
      <c r="S40" s="96">
        <f>SUM(S14,S31,S36,S38:S39)</f>
        <v>1623504</v>
      </c>
      <c r="T40" s="75"/>
      <c r="U40" s="96">
        <f>SUM(U14,U31,U36,U38:U39)</f>
        <v>11030649330</v>
      </c>
      <c r="V40" s="75"/>
      <c r="W40" s="96">
        <f>SUM(W14,W31,W36,W38:W39)</f>
        <v>29480842328</v>
      </c>
      <c r="X40" s="75"/>
      <c r="Y40" s="96">
        <f>SUM(Y14,Y31,Y36,Y38:Y39)</f>
        <v>270504211</v>
      </c>
      <c r="Z40" s="75"/>
      <c r="AA40" s="96">
        <f>SUM(AA14,AA31,AA36,AA38:AA39)</f>
        <v>29751346539</v>
      </c>
    </row>
    <row r="41" spans="1:27" ht="22" thickTop="1">
      <c r="U41" s="187"/>
    </row>
    <row r="42" spans="1:27">
      <c r="C42" s="292"/>
      <c r="E42" s="292"/>
      <c r="G42" s="292"/>
      <c r="I42" s="292"/>
      <c r="J42" s="292"/>
      <c r="K42" s="292"/>
      <c r="L42" s="292"/>
      <c r="M42" s="292"/>
      <c r="N42" s="292"/>
      <c r="O42" s="292"/>
      <c r="P42" s="292"/>
      <c r="Q42" s="292"/>
      <c r="R42" s="292"/>
      <c r="S42" s="292"/>
      <c r="T42" s="292"/>
      <c r="U42" s="292"/>
      <c r="W42" s="292"/>
      <c r="Y42" s="292"/>
      <c r="AA42" s="292"/>
    </row>
    <row r="43" spans="1:27"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U43" s="187"/>
      <c r="V43" s="187"/>
      <c r="W43" s="187"/>
      <c r="X43" s="187"/>
      <c r="Y43" s="187"/>
      <c r="Z43" s="187"/>
      <c r="AA43" s="187"/>
    </row>
    <row r="44" spans="1:27">
      <c r="M44" s="293"/>
      <c r="AA44" s="187"/>
    </row>
    <row r="45" spans="1:27">
      <c r="M45" s="187"/>
      <c r="Q45" s="187"/>
    </row>
    <row r="48" spans="1:27">
      <c r="M48" s="294"/>
      <c r="Q48" s="187"/>
    </row>
    <row r="49" spans="13:27">
      <c r="M49" s="294"/>
      <c r="O49" s="295"/>
      <c r="Q49" s="187"/>
      <c r="S49" s="296"/>
    </row>
    <row r="50" spans="13:27">
      <c r="M50" s="294"/>
      <c r="O50" s="295"/>
      <c r="Q50" s="187"/>
      <c r="S50" s="293"/>
    </row>
    <row r="51" spans="13:27">
      <c r="M51" s="187"/>
      <c r="O51" s="187"/>
      <c r="Q51" s="187"/>
    </row>
    <row r="54" spans="13:27">
      <c r="M54" s="294"/>
      <c r="O54" s="295"/>
      <c r="Q54" s="187"/>
      <c r="S54" s="187"/>
    </row>
    <row r="56" spans="13:27">
      <c r="M56" s="187"/>
      <c r="O56" s="187"/>
      <c r="Q56" s="187"/>
    </row>
    <row r="58" spans="13:27">
      <c r="M58" s="295"/>
      <c r="N58" s="295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5"/>
      <c r="Z58" s="295"/>
      <c r="AA58" s="295"/>
    </row>
  </sheetData>
  <sheetProtection formatCells="0" formatColumns="0" formatRows="0" insertColumns="0" insertRows="0" insertHyperlinks="0" deleteColumns="0" deleteRows="0" sort="0" autoFilter="0" pivotTables="0"/>
  <mergeCells count="5">
    <mergeCell ref="C4:AA4"/>
    <mergeCell ref="I5:M5"/>
    <mergeCell ref="O5:U5"/>
    <mergeCell ref="I8:K8"/>
    <mergeCell ref="C12:AA12"/>
  </mergeCells>
  <conditionalFormatting sqref="K38:M38">
    <cfRule type="expression" dxfId="1" priority="1">
      <formula>CELL("protect", K38)+$A:$A</formula>
    </cfRule>
  </conditionalFormatting>
  <printOptions horizontalCentered="1"/>
  <pageMargins left="0.8" right="0.5" top="0.48" bottom="0.5" header="0.5" footer="0.5"/>
  <pageSetup paperSize="9" scale="61" firstPageNumber="15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4"/>
  <sheetViews>
    <sheetView topLeftCell="A21" zoomScale="70" zoomScaleNormal="70" zoomScaleSheetLayoutView="70" workbookViewId="0">
      <selection activeCell="D28" sqref="D28:T29"/>
    </sheetView>
  </sheetViews>
  <sheetFormatPr defaultColWidth="8.69921875" defaultRowHeight="21.5"/>
  <cols>
    <col min="1" max="1" width="48.09765625" style="173" customWidth="1"/>
    <col min="2" max="2" width="10.09765625" style="173" customWidth="1"/>
    <col min="3" max="3" width="1.8984375" style="173" customWidth="1"/>
    <col min="4" max="4" width="16.09765625" style="173" customWidth="1"/>
    <col min="5" max="5" width="1.8984375" style="173" customWidth="1"/>
    <col min="6" max="6" width="16.09765625" style="173" customWidth="1"/>
    <col min="7" max="7" width="1.8984375" style="173" customWidth="1"/>
    <col min="8" max="8" width="16.09765625" style="173" customWidth="1"/>
    <col min="9" max="9" width="1.8984375" style="173" customWidth="1"/>
    <col min="10" max="10" width="16.09765625" style="173" customWidth="1"/>
    <col min="11" max="11" width="1.8984375" style="173" customWidth="1"/>
    <col min="12" max="12" width="16.09765625" style="173" customWidth="1"/>
    <col min="13" max="13" width="1.8984375" style="173" customWidth="1"/>
    <col min="14" max="14" width="16.09765625" style="173" customWidth="1"/>
    <col min="15" max="15" width="1.8984375" style="173" customWidth="1"/>
    <col min="16" max="16" width="16.3984375" style="173" customWidth="1"/>
    <col min="17" max="17" width="1.8984375" style="173" customWidth="1"/>
    <col min="18" max="18" width="17.09765625" style="173" hidden="1" customWidth="1"/>
    <col min="19" max="19" width="1.8984375" style="173" hidden="1" customWidth="1"/>
    <col min="20" max="20" width="16.09765625" style="173" customWidth="1"/>
    <col min="21" max="21" width="14.69921875" style="173" customWidth="1"/>
    <col min="22" max="16384" width="8.69921875" style="173"/>
  </cols>
  <sheetData>
    <row r="1" spans="1:20" ht="23">
      <c r="A1" s="174" t="s">
        <v>0</v>
      </c>
      <c r="B1" s="175"/>
    </row>
    <row r="2" spans="1:20" ht="23">
      <c r="A2" s="174" t="s">
        <v>121</v>
      </c>
      <c r="B2" s="175"/>
    </row>
    <row r="3" spans="1:20" ht="22">
      <c r="A3" s="182"/>
      <c r="B3" s="175"/>
    </row>
    <row r="4" spans="1:20" ht="22">
      <c r="D4" s="305" t="s">
        <v>3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</row>
    <row r="5" spans="1:20" ht="22"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97" t="s">
        <v>180</v>
      </c>
      <c r="Q5" s="178"/>
      <c r="R5" s="178"/>
      <c r="S5" s="178"/>
      <c r="T5" s="178"/>
    </row>
    <row r="6" spans="1:20" ht="22">
      <c r="F6" s="178"/>
      <c r="G6" s="178"/>
      <c r="H6" s="178"/>
      <c r="I6" s="178"/>
      <c r="J6" s="306" t="s">
        <v>63</v>
      </c>
      <c r="K6" s="306"/>
      <c r="L6" s="306"/>
      <c r="M6" s="306"/>
      <c r="N6" s="306"/>
      <c r="O6" s="178"/>
      <c r="P6" s="257" t="s">
        <v>56</v>
      </c>
      <c r="Q6" s="178"/>
      <c r="R6" s="258"/>
      <c r="S6" s="258"/>
      <c r="T6" s="178"/>
    </row>
    <row r="7" spans="1:20" ht="22">
      <c r="D7" s="197" t="s">
        <v>125</v>
      </c>
      <c r="J7" s="197"/>
      <c r="K7" s="197"/>
      <c r="L7" s="197"/>
      <c r="M7" s="197"/>
      <c r="N7" s="197"/>
      <c r="P7" s="52" t="s">
        <v>127</v>
      </c>
      <c r="Q7" s="178"/>
      <c r="R7" s="197"/>
      <c r="S7" s="197"/>
    </row>
    <row r="8" spans="1:20">
      <c r="C8" s="197"/>
      <c r="D8" s="197" t="s">
        <v>132</v>
      </c>
      <c r="E8" s="197"/>
      <c r="F8" s="197" t="s">
        <v>126</v>
      </c>
      <c r="G8" s="197"/>
      <c r="H8" s="197" t="s">
        <v>134</v>
      </c>
      <c r="I8" s="197"/>
      <c r="J8" s="197" t="s">
        <v>135</v>
      </c>
      <c r="K8" s="197"/>
      <c r="L8" s="197"/>
      <c r="M8" s="197"/>
      <c r="N8" s="197"/>
      <c r="O8" s="197"/>
      <c r="P8" s="52" t="s">
        <v>138</v>
      </c>
      <c r="Q8" s="197"/>
      <c r="R8" s="197"/>
      <c r="S8" s="197"/>
      <c r="T8" s="197" t="s">
        <v>130</v>
      </c>
    </row>
    <row r="9" spans="1:20">
      <c r="B9" s="175" t="s">
        <v>6</v>
      </c>
      <c r="C9" s="197"/>
      <c r="D9" s="197" t="s">
        <v>143</v>
      </c>
      <c r="E9" s="197"/>
      <c r="F9" s="197" t="s">
        <v>181</v>
      </c>
      <c r="H9" s="197" t="s">
        <v>145</v>
      </c>
      <c r="I9" s="197"/>
      <c r="J9" s="197" t="s">
        <v>146</v>
      </c>
      <c r="K9" s="197"/>
      <c r="L9" s="197" t="s">
        <v>147</v>
      </c>
      <c r="M9" s="197"/>
      <c r="N9" s="197" t="s">
        <v>182</v>
      </c>
      <c r="O9" s="197"/>
      <c r="P9" s="52" t="s">
        <v>150</v>
      </c>
      <c r="Q9" s="197"/>
      <c r="R9" s="197"/>
      <c r="S9" s="197"/>
      <c r="T9" s="197" t="s">
        <v>151</v>
      </c>
    </row>
    <row r="10" spans="1:20">
      <c r="D10" s="307" t="s">
        <v>7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</row>
    <row r="11" spans="1:20" ht="22">
      <c r="A11" s="237" t="s">
        <v>154</v>
      </c>
      <c r="C11" s="239"/>
      <c r="G11" s="197"/>
    </row>
    <row r="12" spans="1:20" ht="22">
      <c r="A12" s="213" t="s">
        <v>155</v>
      </c>
      <c r="C12" s="250"/>
      <c r="D12" s="250">
        <v>290633730</v>
      </c>
      <c r="E12" s="250"/>
      <c r="F12" s="250">
        <v>1487143830</v>
      </c>
      <c r="G12" s="250"/>
      <c r="H12" s="250">
        <v>51433146</v>
      </c>
      <c r="I12" s="250"/>
      <c r="J12" s="250">
        <v>50000000</v>
      </c>
      <c r="K12" s="250"/>
      <c r="L12" s="250">
        <v>2100010377</v>
      </c>
      <c r="M12" s="250"/>
      <c r="N12" s="250">
        <v>12751399089</v>
      </c>
      <c r="O12" s="250"/>
      <c r="P12" s="250">
        <v>12325184751</v>
      </c>
      <c r="Q12" s="250"/>
      <c r="R12" s="250"/>
      <c r="S12" s="250"/>
      <c r="T12" s="259">
        <f>SUM(P12,D12:N12)</f>
        <v>29055804923</v>
      </c>
    </row>
    <row r="13" spans="1:20" ht="20.5" customHeight="1">
      <c r="A13" s="237"/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</row>
    <row r="14" spans="1:20" ht="22">
      <c r="A14" s="237" t="s">
        <v>156</v>
      </c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</row>
    <row r="15" spans="1:20" ht="22">
      <c r="A15" s="240" t="s">
        <v>157</v>
      </c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</row>
    <row r="16" spans="1:20" ht="22">
      <c r="A16" s="240" t="s">
        <v>158</v>
      </c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</row>
    <row r="17" spans="1:21" ht="22">
      <c r="A17" s="241" t="s">
        <v>159</v>
      </c>
      <c r="C17" s="250"/>
      <c r="D17" s="239">
        <v>74366270</v>
      </c>
      <c r="E17" s="239"/>
      <c r="F17" s="239">
        <v>43520</v>
      </c>
      <c r="G17" s="239"/>
      <c r="H17" s="98">
        <v>0</v>
      </c>
      <c r="I17" s="239"/>
      <c r="J17" s="98">
        <v>0</v>
      </c>
      <c r="K17" s="239"/>
      <c r="L17" s="98">
        <v>0</v>
      </c>
      <c r="M17" s="239"/>
      <c r="N17" s="98">
        <v>0</v>
      </c>
      <c r="O17" s="239"/>
      <c r="P17" s="98">
        <v>0</v>
      </c>
      <c r="Q17" s="239"/>
      <c r="R17" s="239"/>
      <c r="S17" s="239"/>
      <c r="T17" s="260">
        <v>74409790</v>
      </c>
    </row>
    <row r="18" spans="1:21" ht="22">
      <c r="A18" s="241" t="s">
        <v>160</v>
      </c>
      <c r="B18" s="175">
        <v>22</v>
      </c>
      <c r="C18" s="250"/>
      <c r="D18" s="98">
        <v>0</v>
      </c>
      <c r="E18" s="239"/>
      <c r="F18" s="98">
        <v>0</v>
      </c>
      <c r="G18" s="239"/>
      <c r="H18" s="98">
        <v>0</v>
      </c>
      <c r="I18" s="239"/>
      <c r="J18" s="98">
        <v>0</v>
      </c>
      <c r="K18" s="239"/>
      <c r="L18" s="98">
        <v>0</v>
      </c>
      <c r="M18" s="239"/>
      <c r="N18" s="239">
        <v>-332520952</v>
      </c>
      <c r="O18" s="239"/>
      <c r="P18" s="98">
        <v>0</v>
      </c>
      <c r="Q18" s="239"/>
      <c r="R18" s="239"/>
      <c r="S18" s="239"/>
      <c r="T18" s="114">
        <v>-332520952</v>
      </c>
    </row>
    <row r="19" spans="1:21">
      <c r="A19" s="241" t="s">
        <v>162</v>
      </c>
      <c r="B19" s="175">
        <v>22</v>
      </c>
      <c r="C19" s="239"/>
      <c r="D19" s="100">
        <v>0</v>
      </c>
      <c r="E19" s="101"/>
      <c r="F19" s="100">
        <v>0</v>
      </c>
      <c r="G19" s="101"/>
      <c r="H19" s="100">
        <v>0</v>
      </c>
      <c r="I19" s="101"/>
      <c r="J19" s="100">
        <v>0</v>
      </c>
      <c r="K19" s="101"/>
      <c r="L19" s="100">
        <v>0</v>
      </c>
      <c r="M19" s="102"/>
      <c r="N19" s="115">
        <v>-74366270</v>
      </c>
      <c r="O19" s="102"/>
      <c r="P19" s="100">
        <v>0</v>
      </c>
      <c r="Q19" s="98"/>
      <c r="R19" s="100"/>
      <c r="S19" s="98"/>
      <c r="T19" s="115">
        <v>-74366270</v>
      </c>
    </row>
    <row r="20" spans="1:21" ht="22">
      <c r="A20" s="240" t="s">
        <v>163</v>
      </c>
      <c r="B20" s="175"/>
      <c r="C20" s="239"/>
      <c r="D20" s="103"/>
      <c r="E20" s="104"/>
      <c r="F20" s="103"/>
      <c r="G20" s="104"/>
      <c r="H20" s="103"/>
      <c r="I20" s="104"/>
      <c r="J20" s="103"/>
      <c r="K20" s="104"/>
      <c r="L20" s="103"/>
      <c r="M20" s="105"/>
      <c r="N20" s="101"/>
      <c r="O20" s="105"/>
      <c r="P20" s="35"/>
      <c r="Q20" s="103"/>
      <c r="R20" s="103"/>
      <c r="S20" s="103"/>
      <c r="T20" s="101"/>
    </row>
    <row r="21" spans="1:21" ht="20.5" customHeight="1">
      <c r="A21" s="240" t="s">
        <v>158</v>
      </c>
      <c r="C21" s="239"/>
      <c r="D21" s="116">
        <f>SUM(D17:D19)</f>
        <v>74366270</v>
      </c>
      <c r="E21" s="106"/>
      <c r="F21" s="116">
        <f>SUM(F17:F19)</f>
        <v>43520</v>
      </c>
      <c r="G21" s="106"/>
      <c r="H21" s="116">
        <f>SUM(H17:H19)</f>
        <v>0</v>
      </c>
      <c r="I21" s="106"/>
      <c r="J21" s="116">
        <f>SUM(J17:J19)</f>
        <v>0</v>
      </c>
      <c r="K21" s="106"/>
      <c r="L21" s="116">
        <f>SUM(L17:L19)</f>
        <v>0</v>
      </c>
      <c r="M21" s="106"/>
      <c r="N21" s="116">
        <f>SUM(N17:N19)</f>
        <v>-406887222</v>
      </c>
      <c r="O21" s="106"/>
      <c r="P21" s="116">
        <f>SUM(P17:P19)</f>
        <v>0</v>
      </c>
      <c r="Q21" s="106"/>
      <c r="R21" s="106"/>
      <c r="S21" s="106"/>
      <c r="T21" s="116">
        <f>SUM(T17:T19)</f>
        <v>-332477432</v>
      </c>
    </row>
    <row r="22" spans="1:21" ht="20.5" customHeight="1">
      <c r="A22" s="240"/>
      <c r="C22" s="239"/>
      <c r="D22" s="104"/>
      <c r="E22" s="105"/>
      <c r="F22" s="104"/>
      <c r="G22" s="105"/>
      <c r="H22" s="104"/>
      <c r="I22" s="105"/>
      <c r="J22" s="104"/>
      <c r="K22" s="105"/>
      <c r="L22" s="104"/>
      <c r="M22" s="105"/>
      <c r="N22" s="104"/>
      <c r="O22" s="105"/>
      <c r="P22" s="104"/>
      <c r="Q22" s="105"/>
      <c r="R22" s="105"/>
      <c r="S22" s="105"/>
      <c r="T22" s="104"/>
    </row>
    <row r="23" spans="1:21" ht="22">
      <c r="A23" s="213" t="s">
        <v>170</v>
      </c>
      <c r="C23" s="239"/>
      <c r="D23" s="105"/>
      <c r="E23" s="105"/>
      <c r="F23" s="105"/>
      <c r="G23" s="105"/>
      <c r="H23" s="105"/>
      <c r="I23" s="105"/>
      <c r="J23" s="105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1">
      <c r="A24" s="173" t="s">
        <v>171</v>
      </c>
      <c r="C24" s="239"/>
      <c r="D24" s="103">
        <v>0</v>
      </c>
      <c r="E24" s="104"/>
      <c r="F24" s="103">
        <v>0</v>
      </c>
      <c r="G24" s="104"/>
      <c r="H24" s="103">
        <v>0</v>
      </c>
      <c r="I24" s="104"/>
      <c r="J24" s="103">
        <v>0</v>
      </c>
      <c r="K24" s="104"/>
      <c r="L24" s="103">
        <v>0</v>
      </c>
      <c r="M24" s="105"/>
      <c r="N24" s="118">
        <v>1008566450</v>
      </c>
      <c r="O24" s="104"/>
      <c r="P24" s="103">
        <v>0</v>
      </c>
      <c r="Q24" s="103"/>
      <c r="R24" s="103"/>
      <c r="S24" s="103"/>
      <c r="T24" s="120">
        <v>1008566450</v>
      </c>
      <c r="U24" s="187"/>
    </row>
    <row r="25" spans="1:21">
      <c r="A25" s="173" t="s">
        <v>172</v>
      </c>
      <c r="C25" s="239"/>
      <c r="D25" s="103">
        <v>0</v>
      </c>
      <c r="E25" s="104"/>
      <c r="F25" s="103">
        <v>0</v>
      </c>
      <c r="G25" s="104"/>
      <c r="H25" s="103">
        <v>0</v>
      </c>
      <c r="I25" s="104"/>
      <c r="J25" s="103">
        <v>0</v>
      </c>
      <c r="K25" s="104"/>
      <c r="L25" s="103">
        <v>0</v>
      </c>
      <c r="M25" s="105"/>
      <c r="N25" s="30">
        <v>0</v>
      </c>
      <c r="O25" s="104"/>
      <c r="P25" s="119">
        <v>-393238871</v>
      </c>
      <c r="Q25" s="107"/>
      <c r="R25" s="107"/>
      <c r="S25" s="107"/>
      <c r="T25" s="121">
        <v>-393238871</v>
      </c>
      <c r="U25" s="187"/>
    </row>
    <row r="26" spans="1:21" ht="22">
      <c r="A26" s="237" t="s">
        <v>173</v>
      </c>
      <c r="C26" s="249"/>
      <c r="D26" s="117">
        <f>SUM(D24:D25)</f>
        <v>0</v>
      </c>
      <c r="E26" s="109"/>
      <c r="F26" s="117">
        <f>SUM(F24:F25)</f>
        <v>0</v>
      </c>
      <c r="G26" s="109"/>
      <c r="H26" s="117">
        <f>SUM(H24:H25)</f>
        <v>0</v>
      </c>
      <c r="I26" s="109"/>
      <c r="J26" s="117">
        <f>SUM(J24:J25)</f>
        <v>0</v>
      </c>
      <c r="K26" s="109"/>
      <c r="L26" s="117">
        <f>SUM(L24:L25)</f>
        <v>0</v>
      </c>
      <c r="M26" s="109"/>
      <c r="N26" s="117">
        <f>SUM(N24:N25)</f>
        <v>1008566450</v>
      </c>
      <c r="O26" s="109"/>
      <c r="P26" s="117">
        <f>SUM(P24:P25)</f>
        <v>-393238871</v>
      </c>
      <c r="Q26" s="110"/>
      <c r="R26" s="108"/>
      <c r="S26" s="110"/>
      <c r="T26" s="122">
        <f>SUM(T24:T25)</f>
        <v>615327579</v>
      </c>
      <c r="U26" s="187"/>
    </row>
    <row r="27" spans="1:21" ht="20.5" customHeight="1">
      <c r="A27" s="237"/>
      <c r="C27" s="249"/>
      <c r="D27" s="261"/>
      <c r="E27" s="249"/>
      <c r="F27" s="261"/>
      <c r="G27" s="249"/>
      <c r="H27" s="261"/>
      <c r="I27" s="249"/>
      <c r="J27" s="261"/>
      <c r="K27" s="250"/>
      <c r="L27" s="261"/>
      <c r="M27" s="250"/>
      <c r="N27" s="262"/>
      <c r="O27" s="250"/>
      <c r="P27" s="262"/>
      <c r="Q27" s="250"/>
      <c r="R27" s="250"/>
      <c r="S27" s="250"/>
      <c r="T27" s="262"/>
    </row>
    <row r="28" spans="1:21">
      <c r="A28" s="194" t="s">
        <v>174</v>
      </c>
      <c r="B28" s="175"/>
      <c r="C28" s="239"/>
      <c r="D28" s="103">
        <v>0</v>
      </c>
      <c r="E28" s="104"/>
      <c r="F28" s="103">
        <v>0</v>
      </c>
      <c r="G28" s="104"/>
      <c r="H28" s="103">
        <v>0</v>
      </c>
      <c r="I28" s="104"/>
      <c r="J28" s="103">
        <v>0</v>
      </c>
      <c r="K28" s="105"/>
      <c r="L28" s="104">
        <v>91533098</v>
      </c>
      <c r="M28" s="105"/>
      <c r="N28" s="104">
        <v>-91533098</v>
      </c>
      <c r="O28" s="105"/>
      <c r="P28" s="99">
        <v>0</v>
      </c>
      <c r="Q28" s="98"/>
      <c r="R28" s="98"/>
      <c r="S28" s="98"/>
      <c r="T28" s="123">
        <v>0</v>
      </c>
    </row>
    <row r="29" spans="1:21">
      <c r="A29" s="194" t="s">
        <v>175</v>
      </c>
      <c r="B29" s="175"/>
      <c r="C29" s="239"/>
      <c r="D29" s="111">
        <v>0</v>
      </c>
      <c r="E29" s="104"/>
      <c r="F29" s="111">
        <v>0</v>
      </c>
      <c r="G29" s="104"/>
      <c r="H29" s="111">
        <v>0</v>
      </c>
      <c r="I29" s="104"/>
      <c r="J29" s="111">
        <v>0</v>
      </c>
      <c r="K29" s="105"/>
      <c r="L29" s="104">
        <v>0</v>
      </c>
      <c r="M29" s="105"/>
      <c r="N29" s="104">
        <v>-2556511</v>
      </c>
      <c r="O29" s="105"/>
      <c r="P29" s="112">
        <v>3387441</v>
      </c>
      <c r="Q29" s="98"/>
      <c r="R29" s="98"/>
      <c r="S29" s="98"/>
      <c r="T29" s="124">
        <v>830930</v>
      </c>
    </row>
    <row r="30" spans="1:21" ht="22">
      <c r="A30" s="237" t="s">
        <v>176</v>
      </c>
      <c r="C30" s="250"/>
      <c r="D30" s="263">
        <f>SUM(D12,D21,D26,D28:D29)</f>
        <v>365000000</v>
      </c>
      <c r="E30" s="113"/>
      <c r="F30" s="263">
        <f>SUM(F12,F21,F26,F28:F29)</f>
        <v>1487187350</v>
      </c>
      <c r="G30" s="113"/>
      <c r="H30" s="263">
        <f>SUM(H12,H21,H26,H28:H29)</f>
        <v>51433146</v>
      </c>
      <c r="I30" s="113"/>
      <c r="J30" s="263">
        <f>SUM(J12,J21,J26,J28:J29)</f>
        <v>50000000</v>
      </c>
      <c r="K30" s="250"/>
      <c r="L30" s="263">
        <f>SUM(L12,L21,L26,L28:L29)</f>
        <v>2191543475</v>
      </c>
      <c r="M30" s="250"/>
      <c r="N30" s="263">
        <f>SUM(N12,N21,N26,N28:N29)</f>
        <v>13258988708</v>
      </c>
      <c r="O30" s="250"/>
      <c r="P30" s="263">
        <f>SUM(P12,P21,P26,P28:P29)</f>
        <v>11935333321</v>
      </c>
      <c r="Q30" s="250"/>
      <c r="R30" s="264"/>
      <c r="S30" s="250"/>
      <c r="T30" s="263">
        <f>SUM(T12,T21,T26,T28:T29)</f>
        <v>29339486000</v>
      </c>
    </row>
    <row r="32" spans="1:21"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T32" s="30"/>
    </row>
    <row r="33" spans="4:20"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</row>
    <row r="34" spans="4:20">
      <c r="P34" s="187"/>
    </row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B1F6-3BD0-4E62-BE30-67B9048CE3E4}">
  <sheetPr>
    <pageSetUpPr fitToPage="1"/>
  </sheetPr>
  <dimension ref="A1:T31"/>
  <sheetViews>
    <sheetView view="pageBreakPreview" topLeftCell="A12" zoomScale="60" zoomScaleNormal="70" workbookViewId="0">
      <selection activeCell="D28" sqref="D28:T29"/>
    </sheetView>
  </sheetViews>
  <sheetFormatPr defaultColWidth="8.69921875" defaultRowHeight="21.5"/>
  <cols>
    <col min="1" max="1" width="48.09765625" customWidth="1"/>
    <col min="2" max="2" width="10.09765625" customWidth="1"/>
    <col min="3" max="3" width="1.8984375" customWidth="1"/>
    <col min="4" max="4" width="16.09765625" customWidth="1"/>
    <col min="5" max="5" width="1.8984375" customWidth="1"/>
    <col min="6" max="6" width="16.09765625" customWidth="1"/>
    <col min="7" max="7" width="1.8984375" customWidth="1"/>
    <col min="8" max="8" width="16.09765625" customWidth="1"/>
    <col min="9" max="9" width="1.8984375" customWidth="1"/>
    <col min="10" max="10" width="16.09765625" customWidth="1"/>
    <col min="11" max="11" width="1.8984375" customWidth="1"/>
    <col min="12" max="12" width="16.09765625" customWidth="1"/>
    <col min="13" max="13" width="1.8984375" customWidth="1"/>
    <col min="14" max="14" width="16.09765625" customWidth="1"/>
    <col min="15" max="15" width="1.8984375" customWidth="1"/>
    <col min="16" max="16" width="16.3984375" customWidth="1"/>
    <col min="17" max="17" width="1.8984375" customWidth="1"/>
    <col min="18" max="18" width="17.09765625" hidden="1" customWidth="1"/>
    <col min="19" max="19" width="1.8984375" hidden="1" customWidth="1"/>
    <col min="20" max="20" width="16.09765625" customWidth="1"/>
  </cols>
  <sheetData>
    <row r="1" spans="1:20" ht="23">
      <c r="A1" s="265" t="s">
        <v>0</v>
      </c>
      <c r="B1" s="266"/>
    </row>
    <row r="2" spans="1:20" ht="23">
      <c r="A2" s="265" t="s">
        <v>121</v>
      </c>
      <c r="B2" s="266"/>
    </row>
    <row r="3" spans="1:20" ht="22">
      <c r="A3" s="267"/>
      <c r="B3" s="266"/>
    </row>
    <row r="4" spans="1:20" ht="22">
      <c r="D4" s="308" t="s">
        <v>3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</row>
    <row r="5" spans="1:20" ht="22"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9" t="s">
        <v>180</v>
      </c>
      <c r="Q5" s="268"/>
      <c r="R5" s="268"/>
      <c r="S5" s="268"/>
      <c r="T5" s="268"/>
    </row>
    <row r="6" spans="1:20" ht="22">
      <c r="F6" s="268"/>
      <c r="G6" s="268"/>
      <c r="H6" s="268"/>
      <c r="I6" s="268"/>
      <c r="J6" s="309" t="s">
        <v>63</v>
      </c>
      <c r="K6" s="309"/>
      <c r="L6" s="309"/>
      <c r="M6" s="309"/>
      <c r="N6" s="309"/>
      <c r="O6" s="268"/>
      <c r="P6" s="270" t="s">
        <v>56</v>
      </c>
      <c r="Q6" s="268"/>
      <c r="R6" s="271"/>
      <c r="S6" s="271"/>
      <c r="T6" s="268"/>
    </row>
    <row r="7" spans="1:20" ht="22">
      <c r="D7" s="269" t="s">
        <v>125</v>
      </c>
      <c r="J7" s="269"/>
      <c r="K7" s="269"/>
      <c r="L7" s="269"/>
      <c r="M7" s="269"/>
      <c r="N7" s="269"/>
      <c r="P7" s="18" t="s">
        <v>127</v>
      </c>
      <c r="Q7" s="268"/>
      <c r="R7" s="269"/>
      <c r="S7" s="269"/>
    </row>
    <row r="8" spans="1:20">
      <c r="C8" s="269"/>
      <c r="D8" s="269" t="s">
        <v>132</v>
      </c>
      <c r="E8" s="269"/>
      <c r="F8" s="269" t="s">
        <v>126</v>
      </c>
      <c r="G8" s="269"/>
      <c r="H8" s="269" t="s">
        <v>134</v>
      </c>
      <c r="I8" s="269"/>
      <c r="J8" s="269" t="s">
        <v>135</v>
      </c>
      <c r="K8" s="269"/>
      <c r="L8" s="269"/>
      <c r="M8" s="269"/>
      <c r="N8" s="269"/>
      <c r="O8" s="269"/>
      <c r="P8" s="18" t="s">
        <v>138</v>
      </c>
      <c r="Q8" s="269"/>
      <c r="R8" s="269"/>
      <c r="S8" s="269"/>
      <c r="T8" s="269" t="s">
        <v>130</v>
      </c>
    </row>
    <row r="9" spans="1:20">
      <c r="B9" s="266" t="s">
        <v>6</v>
      </c>
      <c r="C9" s="269"/>
      <c r="D9" s="269" t="s">
        <v>143</v>
      </c>
      <c r="E9" s="269"/>
      <c r="F9" s="269" t="s">
        <v>181</v>
      </c>
      <c r="H9" s="269" t="s">
        <v>145</v>
      </c>
      <c r="I9" s="269"/>
      <c r="J9" s="269" t="s">
        <v>146</v>
      </c>
      <c r="K9" s="269"/>
      <c r="L9" s="269" t="s">
        <v>147</v>
      </c>
      <c r="M9" s="269"/>
      <c r="N9" s="269" t="s">
        <v>182</v>
      </c>
      <c r="O9" s="269"/>
      <c r="P9" s="18" t="s">
        <v>150</v>
      </c>
      <c r="Q9" s="269"/>
      <c r="R9" s="269"/>
      <c r="S9" s="269"/>
      <c r="T9" s="269" t="s">
        <v>151</v>
      </c>
    </row>
    <row r="10" spans="1:20">
      <c r="D10" s="310" t="s">
        <v>7</v>
      </c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</row>
    <row r="11" spans="1:20" ht="22">
      <c r="A11" s="272" t="s">
        <v>177</v>
      </c>
      <c r="C11" s="260"/>
      <c r="G11" s="269"/>
    </row>
    <row r="12" spans="1:20" ht="22">
      <c r="A12" s="273" t="s">
        <v>178</v>
      </c>
      <c r="C12" s="259"/>
      <c r="D12" s="259">
        <f>'SH-16'!D30</f>
        <v>365000000</v>
      </c>
      <c r="E12" s="259"/>
      <c r="F12" s="259">
        <f>'SH-16'!F30</f>
        <v>1487187350</v>
      </c>
      <c r="G12" s="259"/>
      <c r="H12" s="259">
        <f>'SH-16'!H30</f>
        <v>51433146</v>
      </c>
      <c r="I12" s="259"/>
      <c r="J12" s="259">
        <f>'SH-16'!J30</f>
        <v>50000000</v>
      </c>
      <c r="K12" s="259"/>
      <c r="L12" s="259">
        <f>'SH-16'!L30</f>
        <v>2191543475</v>
      </c>
      <c r="M12" s="259"/>
      <c r="N12" s="259">
        <f>'SH-16'!N30</f>
        <v>13258988708</v>
      </c>
      <c r="O12" s="259"/>
      <c r="P12" s="259">
        <f>'SH-16'!P30</f>
        <v>11935333321</v>
      </c>
      <c r="Q12" s="259"/>
      <c r="R12" s="259"/>
      <c r="S12" s="259"/>
      <c r="T12" s="259">
        <f>SUM(P12,D12:N12)</f>
        <v>29339486000</v>
      </c>
    </row>
    <row r="13" spans="1:20" ht="20.5" customHeight="1">
      <c r="A13" s="272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</row>
    <row r="14" spans="1:20" ht="22">
      <c r="A14" s="272" t="s">
        <v>156</v>
      </c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</row>
    <row r="15" spans="1:20" ht="22">
      <c r="A15" s="274" t="s">
        <v>157</v>
      </c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</row>
    <row r="16" spans="1:20" ht="22">
      <c r="A16" s="274" t="s">
        <v>158</v>
      </c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</row>
    <row r="17" spans="1:20" ht="22">
      <c r="A17" s="275" t="s">
        <v>159</v>
      </c>
      <c r="C17" s="259"/>
      <c r="D17" s="11">
        <v>135000000</v>
      </c>
      <c r="E17" s="260"/>
      <c r="F17" s="260">
        <v>29561</v>
      </c>
      <c r="G17" s="260"/>
      <c r="H17" s="12">
        <v>0</v>
      </c>
      <c r="I17" s="260"/>
      <c r="J17" s="12">
        <v>0</v>
      </c>
      <c r="K17" s="260"/>
      <c r="L17" s="12">
        <v>0</v>
      </c>
      <c r="M17" s="260"/>
      <c r="N17" s="12">
        <v>0</v>
      </c>
      <c r="O17" s="260"/>
      <c r="P17" s="12">
        <v>0</v>
      </c>
      <c r="Q17" s="260"/>
      <c r="R17" s="260"/>
      <c r="S17" s="260"/>
      <c r="T17" s="114">
        <v>135029561</v>
      </c>
    </row>
    <row r="18" spans="1:20" ht="22">
      <c r="A18" s="275" t="s">
        <v>160</v>
      </c>
      <c r="B18" s="266">
        <v>22</v>
      </c>
      <c r="C18" s="259"/>
      <c r="D18" s="11">
        <v>0</v>
      </c>
      <c r="E18" s="260"/>
      <c r="F18" s="12">
        <v>0</v>
      </c>
      <c r="G18" s="260"/>
      <c r="H18" s="12">
        <v>0</v>
      </c>
      <c r="I18" s="260"/>
      <c r="J18" s="12">
        <v>0</v>
      </c>
      <c r="K18" s="260"/>
      <c r="L18" s="12">
        <v>0</v>
      </c>
      <c r="M18" s="260"/>
      <c r="N18" s="11">
        <v>-230000000</v>
      </c>
      <c r="O18" s="260"/>
      <c r="P18" s="12">
        <v>0</v>
      </c>
      <c r="Q18" s="260"/>
      <c r="R18" s="260"/>
      <c r="S18" s="260"/>
      <c r="T18" s="114">
        <v>-230000000</v>
      </c>
    </row>
    <row r="19" spans="1:20">
      <c r="A19" s="275" t="s">
        <v>162</v>
      </c>
      <c r="B19" s="266">
        <v>22</v>
      </c>
      <c r="C19" s="260"/>
      <c r="D19" s="14">
        <v>0</v>
      </c>
      <c r="E19" s="7"/>
      <c r="F19" s="14">
        <v>0</v>
      </c>
      <c r="G19" s="7"/>
      <c r="H19" s="14">
        <v>0</v>
      </c>
      <c r="I19" s="7"/>
      <c r="J19" s="14">
        <v>0</v>
      </c>
      <c r="K19" s="7"/>
      <c r="L19" s="14">
        <v>0</v>
      </c>
      <c r="M19" s="15"/>
      <c r="N19" s="276">
        <v>-135000000</v>
      </c>
      <c r="O19" s="15"/>
      <c r="P19" s="14">
        <v>0</v>
      </c>
      <c r="Q19" s="12"/>
      <c r="R19" s="14"/>
      <c r="S19" s="12"/>
      <c r="T19" s="115">
        <v>-135000000</v>
      </c>
    </row>
    <row r="20" spans="1:20" ht="22">
      <c r="A20" s="274" t="s">
        <v>163</v>
      </c>
      <c r="B20" s="266"/>
      <c r="C20" s="260"/>
      <c r="D20" s="5"/>
      <c r="E20" s="3"/>
      <c r="F20" s="5"/>
      <c r="G20" s="3"/>
      <c r="H20" s="5"/>
      <c r="I20" s="3"/>
      <c r="J20" s="5"/>
      <c r="K20" s="3"/>
      <c r="L20" s="5"/>
      <c r="M20" s="4"/>
      <c r="N20" s="7"/>
      <c r="O20" s="4"/>
      <c r="P20" s="2"/>
      <c r="Q20" s="5"/>
      <c r="R20" s="5"/>
      <c r="S20" s="5"/>
      <c r="T20" s="7"/>
    </row>
    <row r="21" spans="1:20" ht="20.5" customHeight="1">
      <c r="A21" s="274" t="s">
        <v>158</v>
      </c>
      <c r="C21" s="260"/>
      <c r="D21" s="116">
        <f>SUM(D17:D19)</f>
        <v>135000000</v>
      </c>
      <c r="E21" s="16"/>
      <c r="F21" s="116">
        <f>SUM(F17:F19)</f>
        <v>29561</v>
      </c>
      <c r="G21" s="16"/>
      <c r="H21" s="116">
        <f>SUM(H17:H19)</f>
        <v>0</v>
      </c>
      <c r="I21" s="16"/>
      <c r="J21" s="116">
        <f>SUM(J17:J19)</f>
        <v>0</v>
      </c>
      <c r="K21" s="16"/>
      <c r="L21" s="116">
        <f>SUM(L17:L19)</f>
        <v>0</v>
      </c>
      <c r="M21" s="16"/>
      <c r="N21" s="116">
        <f>SUM(N17:N19)</f>
        <v>-365000000</v>
      </c>
      <c r="O21" s="16"/>
      <c r="P21" s="116">
        <f>SUM(P17:P19)</f>
        <v>0</v>
      </c>
      <c r="Q21" s="16"/>
      <c r="R21" s="16"/>
      <c r="S21" s="16"/>
      <c r="T21" s="116">
        <f>SUM(T17:T19)</f>
        <v>-229970439</v>
      </c>
    </row>
    <row r="22" spans="1:20" ht="20.5" customHeight="1">
      <c r="A22" s="274"/>
      <c r="C22" s="260"/>
      <c r="D22" s="3"/>
      <c r="E22" s="4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4"/>
      <c r="S22" s="4"/>
      <c r="T22" s="3"/>
    </row>
    <row r="23" spans="1:20" ht="22">
      <c r="A23" s="273" t="s">
        <v>170</v>
      </c>
      <c r="C23" s="260"/>
      <c r="D23" s="4"/>
      <c r="E23" s="4"/>
      <c r="F23" s="4"/>
      <c r="G23" s="4"/>
      <c r="H23" s="4"/>
      <c r="I23" s="4"/>
      <c r="J23" s="4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>
      <c r="A24" t="s">
        <v>171</v>
      </c>
      <c r="C24" s="260"/>
      <c r="D24" s="5">
        <v>0</v>
      </c>
      <c r="E24" s="3"/>
      <c r="F24" s="5">
        <v>0</v>
      </c>
      <c r="G24" s="3"/>
      <c r="H24" s="5">
        <v>0</v>
      </c>
      <c r="I24" s="3"/>
      <c r="J24" s="5">
        <v>0</v>
      </c>
      <c r="K24" s="3"/>
      <c r="L24" s="5">
        <v>0</v>
      </c>
      <c r="M24" s="4"/>
      <c r="N24" s="118">
        <v>855142675</v>
      </c>
      <c r="O24" s="3"/>
      <c r="P24" s="5">
        <v>0</v>
      </c>
      <c r="Q24" s="5"/>
      <c r="R24" s="5"/>
      <c r="S24" s="5"/>
      <c r="T24" s="120">
        <v>855142675</v>
      </c>
    </row>
    <row r="25" spans="1:20">
      <c r="A25" t="s">
        <v>172</v>
      </c>
      <c r="C25" s="260"/>
      <c r="D25" s="5">
        <v>0</v>
      </c>
      <c r="E25" s="3"/>
      <c r="F25" s="5">
        <v>0</v>
      </c>
      <c r="G25" s="3"/>
      <c r="H25" s="5">
        <v>0</v>
      </c>
      <c r="I25" s="3"/>
      <c r="J25" s="5">
        <v>0</v>
      </c>
      <c r="K25" s="3"/>
      <c r="L25" s="5">
        <v>0</v>
      </c>
      <c r="M25" s="4"/>
      <c r="N25" s="1">
        <v>-25632125</v>
      </c>
      <c r="O25" s="3"/>
      <c r="P25" s="119">
        <v>-476885043</v>
      </c>
      <c r="Q25" s="6"/>
      <c r="R25" s="6"/>
      <c r="S25" s="6"/>
      <c r="T25" s="121">
        <v>-502517168</v>
      </c>
    </row>
    <row r="26" spans="1:20" ht="22">
      <c r="A26" s="272" t="s">
        <v>173</v>
      </c>
      <c r="C26" s="277"/>
      <c r="D26" s="117">
        <f>SUM(D24:D25)</f>
        <v>0</v>
      </c>
      <c r="E26" s="9"/>
      <c r="F26" s="117">
        <f>SUM(F24:F25)</f>
        <v>0</v>
      </c>
      <c r="G26" s="9"/>
      <c r="H26" s="117">
        <f>SUM(H24:H25)</f>
        <v>0</v>
      </c>
      <c r="I26" s="9"/>
      <c r="J26" s="117">
        <f>SUM(J24:J25)</f>
        <v>0</v>
      </c>
      <c r="K26" s="9"/>
      <c r="L26" s="117">
        <f>SUM(L24:L25)</f>
        <v>0</v>
      </c>
      <c r="M26" s="9"/>
      <c r="N26" s="117">
        <f>SUM(N24:N25)</f>
        <v>829510550</v>
      </c>
      <c r="O26" s="9"/>
      <c r="P26" s="117">
        <f>SUM(P24:P25)</f>
        <v>-476885043</v>
      </c>
      <c r="Q26" s="10"/>
      <c r="R26" s="8"/>
      <c r="S26" s="10"/>
      <c r="T26" s="122">
        <f>SUM(T24:T25)</f>
        <v>352625507</v>
      </c>
    </row>
    <row r="27" spans="1:20" ht="20.5" customHeight="1">
      <c r="A27" s="272"/>
      <c r="C27" s="277"/>
      <c r="D27" s="278"/>
      <c r="E27" s="277"/>
      <c r="F27" s="278"/>
      <c r="G27" s="277"/>
      <c r="H27" s="278"/>
      <c r="I27" s="277"/>
      <c r="J27" s="278"/>
      <c r="K27" s="259"/>
      <c r="L27" s="278"/>
      <c r="M27" s="259"/>
      <c r="N27" s="279"/>
      <c r="O27" s="259"/>
      <c r="P27" s="279"/>
      <c r="Q27" s="259"/>
      <c r="R27" s="259"/>
      <c r="S27" s="259"/>
      <c r="T27" s="279"/>
    </row>
    <row r="28" spans="1:20">
      <c r="A28" s="280" t="s">
        <v>174</v>
      </c>
      <c r="B28" s="266"/>
      <c r="C28" s="260"/>
      <c r="D28" s="5">
        <v>0</v>
      </c>
      <c r="E28" s="3"/>
      <c r="F28" s="5">
        <v>0</v>
      </c>
      <c r="G28" s="3"/>
      <c r="H28" s="5">
        <v>0</v>
      </c>
      <c r="I28" s="3"/>
      <c r="J28" s="5">
        <v>0</v>
      </c>
      <c r="K28" s="4"/>
      <c r="L28" s="3">
        <v>100856645</v>
      </c>
      <c r="M28" s="4"/>
      <c r="N28" s="3">
        <v>-100856645</v>
      </c>
      <c r="O28" s="4"/>
      <c r="P28" s="11">
        <v>0</v>
      </c>
      <c r="Q28" s="12"/>
      <c r="R28" s="12"/>
      <c r="S28" s="12"/>
      <c r="T28" s="123">
        <v>0</v>
      </c>
    </row>
    <row r="29" spans="1:20">
      <c r="A29" s="280" t="s">
        <v>175</v>
      </c>
      <c r="B29" s="266"/>
      <c r="C29" s="260"/>
      <c r="D29" s="17">
        <v>0</v>
      </c>
      <c r="E29" s="3"/>
      <c r="F29" s="17">
        <v>0</v>
      </c>
      <c r="G29" s="3"/>
      <c r="H29" s="17">
        <v>0</v>
      </c>
      <c r="I29" s="3"/>
      <c r="J29" s="17">
        <v>0</v>
      </c>
      <c r="K29" s="4"/>
      <c r="L29" s="3">
        <v>0</v>
      </c>
      <c r="M29" s="4"/>
      <c r="N29" s="3">
        <v>428783130</v>
      </c>
      <c r="O29" s="4"/>
      <c r="P29" s="19">
        <v>-428783130</v>
      </c>
      <c r="Q29" s="12"/>
      <c r="R29" s="12"/>
      <c r="S29" s="12"/>
      <c r="T29" s="124">
        <v>0</v>
      </c>
    </row>
    <row r="30" spans="1:20" ht="22.5" thickBot="1">
      <c r="A30" s="272" t="s">
        <v>179</v>
      </c>
      <c r="C30" s="259"/>
      <c r="D30" s="263">
        <f>SUM(D12,D21,D26,D28:D29)</f>
        <v>500000000</v>
      </c>
      <c r="E30" s="13"/>
      <c r="F30" s="263">
        <f>SUM(F12,F21,F26,F28:F29)</f>
        <v>1487216911</v>
      </c>
      <c r="G30" s="13"/>
      <c r="H30" s="263">
        <f>SUM(H12,H21,H26,H28:H29)</f>
        <v>51433146</v>
      </c>
      <c r="I30" s="13"/>
      <c r="J30" s="263">
        <f>SUM(J12,J21,J26,J28:J29)</f>
        <v>50000000</v>
      </c>
      <c r="K30" s="259"/>
      <c r="L30" s="263">
        <f>SUM(L12,L21,L26,L28:L29)</f>
        <v>2292400120</v>
      </c>
      <c r="M30" s="259"/>
      <c r="N30" s="263">
        <f>SUM(N12,N21,N26,N28:N29)</f>
        <v>14051425743</v>
      </c>
      <c r="O30" s="259"/>
      <c r="P30" s="263">
        <f>SUM(P12,P21,P26,P28:P29)</f>
        <v>11029665148</v>
      </c>
      <c r="Q30" s="259"/>
      <c r="R30" s="263"/>
      <c r="S30" s="259"/>
      <c r="T30" s="263">
        <f>SUM(T12,T21,T26,T28:T29)</f>
        <v>29462141068</v>
      </c>
    </row>
    <row r="31" spans="1:20" ht="22" thickTop="1"/>
  </sheetData>
  <sheetProtection formatCells="0" formatColumns="0" formatRows="0" insertColumns="0" insertRows="0" insertHyperlinks="0" deleteColumns="0" deleteRows="0" sort="0" autoFilter="0" pivotTables="0"/>
  <mergeCells count="3">
    <mergeCell ref="D4:T4"/>
    <mergeCell ref="J6:N6"/>
    <mergeCell ref="D10:T10"/>
  </mergeCells>
  <conditionalFormatting sqref="A1:T31">
    <cfRule type="expression" dxfId="0" priority="1">
      <formula>CELL("protect", A1)+$A:$A</formula>
    </cfRule>
  </conditionalFormatting>
  <printOptions horizontalCentered="1"/>
  <pageMargins left="0.8" right="0.5" top="0.48" bottom="0.5" header="0.5" footer="0.5"/>
  <pageSetup paperSize="9" scale="73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316E5-6843-4745-848E-8D38924A5537}">
  <dimension ref="A1:P111"/>
  <sheetViews>
    <sheetView topLeftCell="A94" zoomScale="85" zoomScaleNormal="85" zoomScaleSheetLayoutView="55" workbookViewId="0">
      <selection activeCell="B109" sqref="B109:H109"/>
    </sheetView>
  </sheetViews>
  <sheetFormatPr defaultColWidth="9.09765625" defaultRowHeight="22.5" customHeight="1"/>
  <cols>
    <col min="1" max="1" width="58.8984375" style="173" customWidth="1"/>
    <col min="2" max="2" width="16.8984375" style="187" customWidth="1"/>
    <col min="3" max="3" width="0.8984375" style="173" customWidth="1"/>
    <col min="4" max="4" width="16.8984375" style="281" customWidth="1"/>
    <col min="5" max="5" width="0.8984375" style="197" customWidth="1"/>
    <col min="6" max="6" width="16.8984375" style="173" customWidth="1"/>
    <col min="7" max="7" width="0.8984375" style="173" customWidth="1"/>
    <col min="8" max="8" width="16.8984375" style="173" customWidth="1"/>
    <col min="9" max="9" width="12.59765625" style="173" bestFit="1" customWidth="1"/>
    <col min="10" max="10" width="12.09765625" style="173" bestFit="1" customWidth="1"/>
    <col min="11" max="11" width="11.09765625" style="173" bestFit="1" customWidth="1"/>
    <col min="12" max="12" width="13.09765625" style="173" bestFit="1" customWidth="1"/>
    <col min="13" max="13" width="9.09765625" style="173"/>
    <col min="14" max="14" width="13.09765625" style="173" bestFit="1" customWidth="1"/>
    <col min="15" max="15" width="9.09765625" style="173"/>
    <col min="16" max="16" width="13.09765625" style="173" bestFit="1" customWidth="1"/>
    <col min="17" max="16384" width="9.09765625" style="173"/>
  </cols>
  <sheetData>
    <row r="1" spans="1:8" ht="23">
      <c r="A1" s="174" t="s">
        <v>0</v>
      </c>
    </row>
    <row r="2" spans="1:8" ht="23">
      <c r="A2" s="174" t="s">
        <v>183</v>
      </c>
    </row>
    <row r="3" spans="1:8" ht="25.5" customHeight="1">
      <c r="B3" s="314" t="s">
        <v>2</v>
      </c>
      <c r="C3" s="314"/>
      <c r="D3" s="314"/>
      <c r="E3" s="180"/>
      <c r="F3" s="299" t="s">
        <v>3</v>
      </c>
      <c r="G3" s="299"/>
      <c r="H3" s="299"/>
    </row>
    <row r="4" spans="1:8" ht="27.75" customHeight="1">
      <c r="B4" s="282"/>
      <c r="C4" s="197" t="s">
        <v>74</v>
      </c>
      <c r="D4" s="283"/>
      <c r="E4" s="181"/>
      <c r="F4" s="181"/>
      <c r="G4" s="181" t="s">
        <v>74</v>
      </c>
      <c r="H4" s="181"/>
    </row>
    <row r="5" spans="1:8" ht="25.5" customHeight="1">
      <c r="B5" s="197">
        <v>2568</v>
      </c>
      <c r="C5" s="197"/>
      <c r="D5" s="197">
        <v>2567</v>
      </c>
      <c r="E5" s="181"/>
      <c r="F5" s="197">
        <v>2568</v>
      </c>
      <c r="G5" s="197"/>
      <c r="H5" s="197">
        <v>2567</v>
      </c>
    </row>
    <row r="6" spans="1:8" ht="25.5" customHeight="1">
      <c r="B6" s="307" t="s">
        <v>7</v>
      </c>
      <c r="C6" s="307"/>
      <c r="D6" s="307"/>
      <c r="E6" s="307"/>
      <c r="F6" s="307"/>
      <c r="G6" s="307"/>
      <c r="H6" s="307"/>
    </row>
    <row r="7" spans="1:8" s="252" customFormat="1" ht="24.75" customHeight="1">
      <c r="A7" s="252" t="s">
        <v>184</v>
      </c>
      <c r="B7" s="284"/>
      <c r="C7" s="285"/>
      <c r="D7" s="286"/>
      <c r="E7" s="287"/>
      <c r="F7" s="285"/>
      <c r="G7" s="288"/>
      <c r="H7" s="285"/>
    </row>
    <row r="8" spans="1:8" ht="21.75" customHeight="1">
      <c r="A8" s="173" t="s">
        <v>98</v>
      </c>
      <c r="B8" s="159">
        <v>797230463</v>
      </c>
      <c r="C8" s="126"/>
      <c r="D8" s="159">
        <v>994766879</v>
      </c>
      <c r="E8" s="127"/>
      <c r="F8" s="159">
        <v>855142675</v>
      </c>
      <c r="G8" s="128"/>
      <c r="H8" s="159">
        <v>1008566450</v>
      </c>
    </row>
    <row r="9" spans="1:8" ht="21.75" customHeight="1">
      <c r="A9" s="289" t="s">
        <v>185</v>
      </c>
      <c r="B9" s="125"/>
      <c r="C9" s="126"/>
      <c r="D9" s="125"/>
      <c r="E9" s="126"/>
      <c r="F9" s="125"/>
      <c r="H9" s="125"/>
    </row>
    <row r="10" spans="1:8" ht="21.75" customHeight="1">
      <c r="A10" s="173" t="s">
        <v>97</v>
      </c>
      <c r="B10" s="125">
        <v>-86086200</v>
      </c>
      <c r="C10" s="125"/>
      <c r="D10" s="125">
        <v>22778288</v>
      </c>
      <c r="E10" s="125"/>
      <c r="F10" s="125">
        <v>-105719414</v>
      </c>
      <c r="G10" s="128"/>
      <c r="H10" s="125">
        <v>13603541</v>
      </c>
    </row>
    <row r="11" spans="1:8" s="186" customFormat="1" ht="21.75" customHeight="1">
      <c r="A11" s="186" t="s">
        <v>94</v>
      </c>
      <c r="B11" s="125">
        <v>23920883</v>
      </c>
      <c r="C11" s="126"/>
      <c r="D11" s="125">
        <v>20536716</v>
      </c>
      <c r="E11" s="129"/>
      <c r="F11" s="125">
        <v>11359817</v>
      </c>
      <c r="G11" s="126"/>
      <c r="H11" s="125">
        <v>14255257</v>
      </c>
    </row>
    <row r="12" spans="1:8" ht="21.75" customHeight="1">
      <c r="A12" s="173" t="s">
        <v>186</v>
      </c>
      <c r="B12" s="125">
        <v>483687283</v>
      </c>
      <c r="C12" s="126"/>
      <c r="D12" s="125">
        <v>528197526</v>
      </c>
      <c r="E12" s="127"/>
      <c r="F12" s="130">
        <v>338183724</v>
      </c>
      <c r="G12" s="126"/>
      <c r="H12" s="130">
        <v>396035910</v>
      </c>
    </row>
    <row r="13" spans="1:8" ht="21.75" customHeight="1">
      <c r="A13" s="173" t="s">
        <v>187</v>
      </c>
      <c r="B13" s="125">
        <v>-3352200</v>
      </c>
      <c r="C13" s="126"/>
      <c r="D13" s="125">
        <v>0</v>
      </c>
      <c r="E13" s="131"/>
      <c r="F13" s="125">
        <v>27428875</v>
      </c>
      <c r="G13" s="129"/>
      <c r="H13" s="125">
        <v>42913034</v>
      </c>
    </row>
    <row r="14" spans="1:8" ht="21.75" customHeight="1">
      <c r="A14" s="173" t="s">
        <v>188</v>
      </c>
      <c r="B14" s="125"/>
      <c r="C14" s="126"/>
      <c r="D14" s="125"/>
      <c r="E14" s="131"/>
      <c r="F14" s="125"/>
      <c r="G14" s="129"/>
      <c r="H14" s="125"/>
    </row>
    <row r="15" spans="1:8" ht="21.75" customHeight="1">
      <c r="A15" s="173" t="s">
        <v>189</v>
      </c>
      <c r="B15" s="125">
        <v>13581246</v>
      </c>
      <c r="C15" s="126"/>
      <c r="D15" s="125">
        <v>1309640</v>
      </c>
      <c r="E15" s="131"/>
      <c r="F15" s="125">
        <v>3126506</v>
      </c>
      <c r="G15" s="129"/>
      <c r="H15" s="125">
        <v>705557</v>
      </c>
    </row>
    <row r="16" spans="1:8" ht="21.75" customHeight="1">
      <c r="A16" s="173" t="s">
        <v>190</v>
      </c>
      <c r="B16" s="125">
        <v>5356260</v>
      </c>
      <c r="C16" s="126"/>
      <c r="D16" s="125">
        <v>147305</v>
      </c>
      <c r="E16" s="131"/>
      <c r="F16" s="125">
        <v>5356260</v>
      </c>
      <c r="G16" s="129"/>
      <c r="H16" s="125">
        <v>147305</v>
      </c>
    </row>
    <row r="17" spans="1:8" ht="21.75" customHeight="1">
      <c r="A17" s="173" t="s">
        <v>95</v>
      </c>
      <c r="B17" s="125">
        <v>39302000</v>
      </c>
      <c r="C17" s="125"/>
      <c r="D17" s="125">
        <v>-7998123</v>
      </c>
      <c r="E17" s="129"/>
      <c r="F17" s="132">
        <v>0</v>
      </c>
      <c r="G17" s="133"/>
      <c r="H17" s="132">
        <v>0</v>
      </c>
    </row>
    <row r="18" spans="1:8" s="186" customFormat="1" ht="21.75" customHeight="1">
      <c r="A18" s="194" t="s">
        <v>191</v>
      </c>
      <c r="B18" s="125">
        <v>21382583</v>
      </c>
      <c r="C18" s="126"/>
      <c r="D18" s="125">
        <v>-49235435</v>
      </c>
      <c r="E18" s="131"/>
      <c r="F18" s="125">
        <v>22881020</v>
      </c>
      <c r="G18" s="133"/>
      <c r="H18" s="125">
        <v>-44316254</v>
      </c>
    </row>
    <row r="19" spans="1:8" s="186" customFormat="1" ht="21.75" customHeight="1">
      <c r="A19" s="186" t="s">
        <v>192</v>
      </c>
      <c r="B19" s="125">
        <v>0</v>
      </c>
      <c r="C19" s="126"/>
      <c r="D19" s="125">
        <v>45162888</v>
      </c>
      <c r="E19" s="131"/>
      <c r="F19" s="132">
        <v>0</v>
      </c>
      <c r="G19" s="133"/>
      <c r="H19" s="132">
        <v>71359562</v>
      </c>
    </row>
    <row r="20" spans="1:8" s="186" customFormat="1" ht="21.75" customHeight="1">
      <c r="A20" s="186" t="s">
        <v>193</v>
      </c>
      <c r="B20" s="125">
        <v>-18720559</v>
      </c>
      <c r="C20" s="125"/>
      <c r="D20" s="125">
        <v>-3519819</v>
      </c>
      <c r="E20" s="131"/>
      <c r="F20" s="125">
        <v>6010100</v>
      </c>
      <c r="G20" s="129"/>
      <c r="H20" s="125">
        <v>-3078994</v>
      </c>
    </row>
    <row r="21" spans="1:8" s="186" customFormat="1" ht="21.75" hidden="1" customHeight="1">
      <c r="A21" s="186" t="s">
        <v>82</v>
      </c>
      <c r="B21" s="125"/>
      <c r="C21" s="125"/>
      <c r="D21" s="125"/>
      <c r="E21" s="131"/>
      <c r="F21" s="125"/>
      <c r="G21" s="129"/>
      <c r="H21" s="125"/>
    </row>
    <row r="22" spans="1:8" s="186" customFormat="1" ht="21.75" hidden="1" customHeight="1">
      <c r="A22" s="186" t="s">
        <v>83</v>
      </c>
      <c r="B22" s="134"/>
      <c r="C22" s="126"/>
      <c r="D22" s="125"/>
      <c r="E22" s="131"/>
      <c r="F22" s="132"/>
      <c r="G22" s="129"/>
      <c r="H22" s="132">
        <v>0</v>
      </c>
    </row>
    <row r="23" spans="1:8" s="186" customFormat="1" ht="21.75" customHeight="1">
      <c r="A23" s="186" t="s">
        <v>194</v>
      </c>
      <c r="B23" s="134">
        <v>-23586215</v>
      </c>
      <c r="C23" s="126"/>
      <c r="D23" s="125">
        <v>0</v>
      </c>
      <c r="E23" s="131"/>
      <c r="F23" s="132">
        <v>-23586215</v>
      </c>
      <c r="G23" s="129"/>
      <c r="H23" s="132">
        <v>0</v>
      </c>
    </row>
    <row r="24" spans="1:8" s="186" customFormat="1" ht="21.75" customHeight="1">
      <c r="A24" s="186" t="s">
        <v>84</v>
      </c>
      <c r="B24" s="134">
        <v>0</v>
      </c>
      <c r="C24" s="126"/>
      <c r="D24" s="125">
        <v>-29680448</v>
      </c>
      <c r="E24" s="131"/>
      <c r="F24" s="132">
        <v>0</v>
      </c>
      <c r="G24" s="129"/>
      <c r="H24" s="132">
        <v>0</v>
      </c>
    </row>
    <row r="25" spans="1:8" s="186" customFormat="1" ht="21.75" customHeight="1">
      <c r="A25" s="186" t="s">
        <v>195</v>
      </c>
      <c r="B25" s="125">
        <v>-6780196</v>
      </c>
      <c r="C25" s="126"/>
      <c r="D25" s="125">
        <v>-3233479</v>
      </c>
      <c r="E25" s="131"/>
      <c r="F25" s="125">
        <v>-6780196</v>
      </c>
      <c r="G25" s="129"/>
      <c r="H25" s="132">
        <v>-3233479</v>
      </c>
    </row>
    <row r="26" spans="1:8" s="186" customFormat="1" ht="21.75" customHeight="1">
      <c r="A26" s="186" t="s">
        <v>196</v>
      </c>
      <c r="B26" s="125">
        <v>109810794</v>
      </c>
      <c r="C26" s="126"/>
      <c r="D26" s="125">
        <v>16085517</v>
      </c>
      <c r="E26" s="131"/>
      <c r="F26" s="125">
        <v>91694866</v>
      </c>
      <c r="G26" s="129"/>
      <c r="H26" s="125">
        <v>7070231</v>
      </c>
    </row>
    <row r="27" spans="1:8" s="186" customFormat="1" ht="21.75" customHeight="1">
      <c r="A27" s="186" t="s">
        <v>80</v>
      </c>
      <c r="B27" s="125">
        <v>-1187189570</v>
      </c>
      <c r="C27" s="125"/>
      <c r="D27" s="125">
        <v>-1400502579</v>
      </c>
      <c r="E27" s="135"/>
      <c r="F27" s="125">
        <v>-1224794945</v>
      </c>
      <c r="G27" s="133"/>
      <c r="H27" s="125">
        <v>-1418914575</v>
      </c>
    </row>
    <row r="28" spans="1:8" s="186" customFormat="1" ht="21.75" customHeight="1">
      <c r="A28" s="186" t="s">
        <v>197</v>
      </c>
      <c r="B28" s="136">
        <v>-63970153</v>
      </c>
      <c r="C28" s="126"/>
      <c r="D28" s="136">
        <v>-76069332</v>
      </c>
      <c r="E28" s="131"/>
      <c r="F28" s="136">
        <v>-59951202</v>
      </c>
      <c r="G28" s="133"/>
      <c r="H28" s="136">
        <v>-74907892</v>
      </c>
    </row>
    <row r="29" spans="1:8" ht="21.65" customHeight="1">
      <c r="B29" s="159">
        <f>SUM(B8:B28)</f>
        <v>104586419</v>
      </c>
      <c r="C29" s="126"/>
      <c r="D29" s="159">
        <f>SUM(D8:D28)</f>
        <v>58745544</v>
      </c>
      <c r="E29" s="126"/>
      <c r="F29" s="159">
        <f>SUM(F8:F28)</f>
        <v>-59648129</v>
      </c>
      <c r="G29" s="126"/>
      <c r="H29" s="159">
        <f>SUM(H8:H28)</f>
        <v>10205653</v>
      </c>
    </row>
    <row r="30" spans="1:8" ht="21.75" customHeight="1">
      <c r="A30" s="289" t="s">
        <v>198</v>
      </c>
      <c r="B30" s="126"/>
      <c r="C30" s="126"/>
      <c r="D30" s="126"/>
      <c r="E30" s="126"/>
      <c r="F30" s="125"/>
      <c r="G30" s="126"/>
      <c r="H30" s="125"/>
    </row>
    <row r="31" spans="1:8" ht="21.75" customHeight="1">
      <c r="A31" s="173" t="s">
        <v>199</v>
      </c>
      <c r="B31" s="125">
        <v>81373441</v>
      </c>
      <c r="C31" s="126"/>
      <c r="D31" s="125">
        <v>97672382</v>
      </c>
      <c r="E31" s="126"/>
      <c r="F31" s="125">
        <v>132706740</v>
      </c>
      <c r="G31" s="126"/>
      <c r="H31" s="125">
        <v>-33804337</v>
      </c>
    </row>
    <row r="32" spans="1:8" ht="21.75" customHeight="1">
      <c r="A32" s="173" t="s">
        <v>13</v>
      </c>
      <c r="B32" s="125">
        <v>-79903502</v>
      </c>
      <c r="C32" s="126"/>
      <c r="D32" s="125">
        <v>49925741</v>
      </c>
      <c r="E32" s="126"/>
      <c r="F32" s="125">
        <v>-85848126</v>
      </c>
      <c r="G32" s="126"/>
      <c r="H32" s="125">
        <v>41658156</v>
      </c>
    </row>
    <row r="33" spans="1:12" ht="21.75" customHeight="1">
      <c r="A33" s="173" t="s">
        <v>200</v>
      </c>
      <c r="B33" s="125">
        <v>621350030</v>
      </c>
      <c r="C33" s="126"/>
      <c r="D33" s="125">
        <v>12169281</v>
      </c>
      <c r="E33" s="125"/>
      <c r="F33" s="125">
        <v>628168128</v>
      </c>
      <c r="G33" s="128"/>
      <c r="H33" s="125">
        <v>-134988784</v>
      </c>
    </row>
    <row r="34" spans="1:12" s="186" customFormat="1" ht="21.75" customHeight="1">
      <c r="A34" s="186" t="s">
        <v>18</v>
      </c>
      <c r="B34" s="134">
        <v>12375666</v>
      </c>
      <c r="C34" s="126"/>
      <c r="D34" s="125">
        <v>-7948054</v>
      </c>
      <c r="E34" s="132"/>
      <c r="F34" s="138">
        <v>16146612</v>
      </c>
      <c r="G34" s="133"/>
      <c r="H34" s="132">
        <v>-10980924</v>
      </c>
    </row>
    <row r="35" spans="1:12" ht="21.75" customHeight="1">
      <c r="A35" s="173" t="s">
        <v>201</v>
      </c>
      <c r="B35" s="125">
        <v>29335639</v>
      </c>
      <c r="C35" s="126"/>
      <c r="D35" s="125">
        <v>-26374890</v>
      </c>
      <c r="E35" s="125"/>
      <c r="F35" s="125">
        <v>22760185</v>
      </c>
      <c r="G35" s="128"/>
      <c r="H35" s="125">
        <v>-29005376</v>
      </c>
      <c r="J35" s="187"/>
      <c r="K35" s="187"/>
      <c r="L35" s="187"/>
    </row>
    <row r="36" spans="1:12" ht="21.75" customHeight="1">
      <c r="A36" s="173" t="s">
        <v>39</v>
      </c>
      <c r="B36" s="139">
        <v>-380173990</v>
      </c>
      <c r="C36" s="140"/>
      <c r="D36" s="139">
        <v>-179409799</v>
      </c>
      <c r="E36" s="141"/>
      <c r="F36" s="139">
        <v>-503356823</v>
      </c>
      <c r="G36" s="128"/>
      <c r="H36" s="139">
        <v>46344337</v>
      </c>
    </row>
    <row r="37" spans="1:12" ht="21.75" customHeight="1">
      <c r="A37" s="173" t="s">
        <v>40</v>
      </c>
      <c r="B37" s="139">
        <v>-52581401</v>
      </c>
      <c r="C37" s="140"/>
      <c r="D37" s="139">
        <v>104967594</v>
      </c>
      <c r="E37" s="141"/>
      <c r="F37" s="139">
        <v>-12984746</v>
      </c>
      <c r="G37" s="128"/>
      <c r="H37" s="139">
        <v>101756683</v>
      </c>
    </row>
    <row r="38" spans="1:12" ht="21.75" customHeight="1">
      <c r="A38" s="173" t="s">
        <v>53</v>
      </c>
      <c r="B38" s="139">
        <v>-26904378</v>
      </c>
      <c r="C38" s="140"/>
      <c r="D38" s="139">
        <v>-705384</v>
      </c>
      <c r="E38" s="141"/>
      <c r="F38" s="139">
        <v>-22583390</v>
      </c>
      <c r="G38" s="128"/>
      <c r="H38" s="139">
        <v>-5812754</v>
      </c>
    </row>
    <row r="39" spans="1:12" ht="21.75" customHeight="1">
      <c r="A39" s="173" t="s">
        <v>202</v>
      </c>
      <c r="B39" s="160">
        <f>SUM(B29:B38)</f>
        <v>309457924</v>
      </c>
      <c r="C39" s="140"/>
      <c r="D39" s="160">
        <f>SUM(D29:D38)</f>
        <v>109042415</v>
      </c>
      <c r="E39" s="139">
        <v>0</v>
      </c>
      <c r="F39" s="160">
        <f>SUM(F29:F38)</f>
        <v>115360451</v>
      </c>
      <c r="G39" s="140"/>
      <c r="H39" s="160">
        <f>SUM(H29:H38)</f>
        <v>-14627346</v>
      </c>
    </row>
    <row r="40" spans="1:12" ht="21.75" customHeight="1">
      <c r="A40" s="173" t="s">
        <v>203</v>
      </c>
      <c r="B40" s="139">
        <v>-89598424</v>
      </c>
      <c r="C40" s="140"/>
      <c r="D40" s="139">
        <v>-76596044</v>
      </c>
      <c r="E40" s="141"/>
      <c r="F40" s="139">
        <v>-46172606</v>
      </c>
      <c r="G40" s="128"/>
      <c r="H40" s="139">
        <v>-66517368</v>
      </c>
      <c r="J40" s="187"/>
    </row>
    <row r="41" spans="1:12" ht="21.75" customHeight="1">
      <c r="A41" s="173" t="s">
        <v>204</v>
      </c>
      <c r="B41" s="139">
        <v>33804142</v>
      </c>
      <c r="C41" s="139"/>
      <c r="D41" s="139">
        <v>-56541558</v>
      </c>
      <c r="E41" s="141"/>
      <c r="F41" s="139">
        <v>42755977</v>
      </c>
      <c r="G41" s="128"/>
      <c r="H41" s="139">
        <v>-27143627</v>
      </c>
      <c r="J41" s="187"/>
      <c r="K41" s="187"/>
      <c r="L41" s="187"/>
    </row>
    <row r="42" spans="1:12" s="237" customFormat="1" ht="21.75" customHeight="1">
      <c r="A42" s="237" t="s">
        <v>205</v>
      </c>
      <c r="B42" s="161">
        <f>SUM(B39:B41)</f>
        <v>253663642</v>
      </c>
      <c r="C42" s="144"/>
      <c r="D42" s="161">
        <f>SUM(D39:D41)</f>
        <v>-24095187</v>
      </c>
      <c r="E42" s="145"/>
      <c r="F42" s="161">
        <f>SUM(F39:F41)</f>
        <v>111943822</v>
      </c>
      <c r="G42" s="146"/>
      <c r="H42" s="161">
        <f>SUM(H39:H41)</f>
        <v>-108288341</v>
      </c>
    </row>
    <row r="43" spans="1:12" ht="23.15" customHeight="1">
      <c r="A43" s="174"/>
      <c r="B43" s="125"/>
      <c r="C43" s="125"/>
      <c r="D43" s="125"/>
      <c r="E43" s="141"/>
      <c r="F43" s="125"/>
      <c r="G43" s="125"/>
      <c r="H43" s="125"/>
    </row>
    <row r="44" spans="1:12" ht="23.15" customHeight="1">
      <c r="A44" s="174" t="s">
        <v>0</v>
      </c>
      <c r="B44" s="125"/>
      <c r="C44" s="125"/>
      <c r="D44" s="125"/>
      <c r="E44" s="141"/>
      <c r="F44" s="125"/>
      <c r="G44" s="125"/>
      <c r="H44" s="125"/>
    </row>
    <row r="45" spans="1:12" ht="23.15" customHeight="1">
      <c r="A45" s="174" t="s">
        <v>183</v>
      </c>
      <c r="B45" s="125"/>
      <c r="C45" s="125"/>
      <c r="D45" s="125"/>
      <c r="E45" s="141"/>
      <c r="F45" s="125"/>
      <c r="G45" s="125"/>
      <c r="H45" s="125"/>
    </row>
    <row r="46" spans="1:12" ht="25.5" customHeight="1">
      <c r="B46" s="311" t="s">
        <v>2</v>
      </c>
      <c r="C46" s="311"/>
      <c r="D46" s="311"/>
      <c r="E46" s="148"/>
      <c r="F46" s="312" t="s">
        <v>3</v>
      </c>
      <c r="G46" s="312"/>
      <c r="H46" s="312"/>
    </row>
    <row r="47" spans="1:12" ht="27.65" customHeight="1">
      <c r="B47" s="141"/>
      <c r="C47" s="141" t="s">
        <v>74</v>
      </c>
      <c r="D47" s="141"/>
      <c r="E47" s="149"/>
      <c r="F47" s="149"/>
      <c r="G47" s="149" t="s">
        <v>74</v>
      </c>
      <c r="H47" s="149"/>
    </row>
    <row r="48" spans="1:12" ht="25.5" customHeight="1">
      <c r="B48" s="197">
        <v>2568</v>
      </c>
      <c r="C48" s="197"/>
      <c r="D48" s="197">
        <v>2567</v>
      </c>
      <c r="E48" s="181"/>
      <c r="F48" s="197">
        <v>2568</v>
      </c>
      <c r="G48" s="197"/>
      <c r="H48" s="197">
        <v>2567</v>
      </c>
    </row>
    <row r="49" spans="1:8" ht="25" customHeight="1">
      <c r="B49" s="313" t="s">
        <v>7</v>
      </c>
      <c r="C49" s="313"/>
      <c r="D49" s="313"/>
      <c r="E49" s="313"/>
      <c r="F49" s="313"/>
      <c r="G49" s="313"/>
      <c r="H49" s="313"/>
    </row>
    <row r="50" spans="1:8" ht="21" customHeight="1">
      <c r="A50" s="252" t="s">
        <v>206</v>
      </c>
      <c r="B50" s="140"/>
      <c r="C50" s="140"/>
      <c r="D50" s="140"/>
      <c r="E50" s="143"/>
      <c r="F50" s="140"/>
      <c r="G50" s="126"/>
      <c r="H50" s="140"/>
    </row>
    <row r="51" spans="1:8" ht="21" customHeight="1">
      <c r="A51" s="173" t="s">
        <v>207</v>
      </c>
      <c r="B51" s="140">
        <v>0</v>
      </c>
      <c r="C51" s="140"/>
      <c r="D51" s="139">
        <v>26639838</v>
      </c>
      <c r="E51" s="143"/>
      <c r="F51" s="140">
        <v>0</v>
      </c>
      <c r="G51" s="126"/>
      <c r="H51" s="140">
        <v>26639838</v>
      </c>
    </row>
    <row r="52" spans="1:8" ht="21" customHeight="1">
      <c r="A52" s="173" t="s">
        <v>208</v>
      </c>
      <c r="B52" s="140">
        <v>0</v>
      </c>
      <c r="C52" s="140"/>
      <c r="D52" s="139">
        <v>-205404339</v>
      </c>
      <c r="E52" s="143"/>
      <c r="F52" s="140">
        <v>0</v>
      </c>
      <c r="G52" s="126"/>
      <c r="H52" s="140">
        <v>-468930000</v>
      </c>
    </row>
    <row r="53" spans="1:8" ht="21" customHeight="1">
      <c r="A53" s="173" t="s">
        <v>209</v>
      </c>
      <c r="B53" s="140">
        <v>0</v>
      </c>
      <c r="C53" s="140"/>
      <c r="D53" s="139">
        <v>0</v>
      </c>
      <c r="E53" s="143"/>
      <c r="F53" s="140">
        <v>0</v>
      </c>
      <c r="G53" s="126"/>
      <c r="H53" s="140">
        <v>-97999400</v>
      </c>
    </row>
    <row r="54" spans="1:8" ht="22.5" customHeight="1">
      <c r="A54" s="173" t="s">
        <v>210</v>
      </c>
      <c r="B54" s="139">
        <v>-2023786910</v>
      </c>
      <c r="C54" s="139"/>
      <c r="D54" s="139">
        <v>-868863026</v>
      </c>
      <c r="E54" s="141"/>
      <c r="F54" s="139">
        <v>-1936947837</v>
      </c>
      <c r="G54" s="128"/>
      <c r="H54" s="139">
        <v>-817421917</v>
      </c>
    </row>
    <row r="55" spans="1:8" ht="22.5" customHeight="1">
      <c r="A55" s="173" t="s">
        <v>211</v>
      </c>
      <c r="B55" s="139">
        <v>938863026</v>
      </c>
      <c r="C55" s="139"/>
      <c r="D55" s="139">
        <v>1539203775</v>
      </c>
      <c r="E55" s="141"/>
      <c r="F55" s="139">
        <v>817421917</v>
      </c>
      <c r="G55" s="128"/>
      <c r="H55" s="139">
        <v>1479203775</v>
      </c>
    </row>
    <row r="56" spans="1:8" ht="22.5" customHeight="1">
      <c r="A56" s="186" t="s">
        <v>212</v>
      </c>
      <c r="B56" s="187">
        <v>693416450</v>
      </c>
      <c r="C56" s="139"/>
      <c r="D56" s="141">
        <v>0</v>
      </c>
      <c r="E56" s="141"/>
      <c r="F56" s="141">
        <v>693416450</v>
      </c>
      <c r="G56" s="125"/>
      <c r="H56" s="149">
        <v>0</v>
      </c>
    </row>
    <row r="57" spans="1:8" ht="22.5" customHeight="1">
      <c r="A57" s="186" t="s">
        <v>213</v>
      </c>
      <c r="B57" s="187">
        <v>6377713</v>
      </c>
      <c r="C57" s="139"/>
      <c r="D57" s="141">
        <v>19476320</v>
      </c>
      <c r="E57" s="141"/>
      <c r="F57" s="141">
        <v>6377713</v>
      </c>
      <c r="G57" s="125"/>
      <c r="H57" s="149">
        <v>19476320</v>
      </c>
    </row>
    <row r="58" spans="1:8" ht="22.5" customHeight="1">
      <c r="A58" s="186" t="s">
        <v>214</v>
      </c>
      <c r="B58" s="141">
        <v>-579163209</v>
      </c>
      <c r="C58" s="139"/>
      <c r="D58" s="139">
        <v>-356851003</v>
      </c>
      <c r="E58" s="141"/>
      <c r="F58" s="150">
        <v>-569869350</v>
      </c>
      <c r="G58" s="125"/>
      <c r="H58" s="150">
        <v>-356851003</v>
      </c>
    </row>
    <row r="59" spans="1:8" ht="22.5" customHeight="1">
      <c r="A59" s="186" t="s">
        <v>215</v>
      </c>
      <c r="B59" s="141">
        <v>95000000</v>
      </c>
      <c r="C59" s="139"/>
      <c r="D59" s="139">
        <v>0</v>
      </c>
      <c r="E59" s="141"/>
      <c r="F59" s="150">
        <v>90000000</v>
      </c>
      <c r="G59" s="125"/>
      <c r="H59" s="150">
        <v>0</v>
      </c>
    </row>
    <row r="60" spans="1:8" ht="22.5" customHeight="1">
      <c r="A60" s="186" t="s">
        <v>216</v>
      </c>
      <c r="B60" s="141">
        <v>0</v>
      </c>
      <c r="C60" s="139"/>
      <c r="D60" s="141">
        <v>-1000000</v>
      </c>
      <c r="E60" s="141"/>
      <c r="F60" s="149">
        <v>0</v>
      </c>
      <c r="G60" s="125"/>
      <c r="H60" s="149">
        <v>-1000000</v>
      </c>
    </row>
    <row r="61" spans="1:8" ht="22.5" customHeight="1">
      <c r="A61" s="186" t="s">
        <v>217</v>
      </c>
      <c r="B61" s="141">
        <v>-418475000</v>
      </c>
      <c r="C61" s="139"/>
      <c r="D61" s="141">
        <v>-331200000</v>
      </c>
      <c r="E61" s="141"/>
      <c r="F61" s="141">
        <v>-418475000</v>
      </c>
      <c r="G61" s="125"/>
      <c r="H61" s="149">
        <v>-331200000</v>
      </c>
    </row>
    <row r="62" spans="1:8" ht="22.5" hidden="1" customHeight="1">
      <c r="A62" s="173" t="s">
        <v>218</v>
      </c>
      <c r="B62" s="139"/>
      <c r="C62" s="139"/>
      <c r="D62" s="139">
        <v>0</v>
      </c>
      <c r="E62" s="141"/>
      <c r="F62" s="139"/>
      <c r="G62" s="125"/>
      <c r="H62" s="139">
        <v>0</v>
      </c>
    </row>
    <row r="63" spans="1:8" ht="22.5" hidden="1" customHeight="1">
      <c r="A63" s="173" t="s">
        <v>219</v>
      </c>
      <c r="B63" s="139"/>
      <c r="C63" s="139"/>
      <c r="D63" s="139">
        <v>0</v>
      </c>
      <c r="E63" s="141"/>
      <c r="F63" s="139"/>
      <c r="G63" s="125"/>
      <c r="H63" s="139">
        <v>0</v>
      </c>
    </row>
    <row r="64" spans="1:8" ht="22.5" customHeight="1">
      <c r="A64" s="173" t="s">
        <v>220</v>
      </c>
      <c r="B64" s="139">
        <v>2056749</v>
      </c>
      <c r="C64" s="139"/>
      <c r="D64" s="139">
        <v>7920662</v>
      </c>
      <c r="E64" s="141"/>
      <c r="F64" s="150">
        <v>2056749</v>
      </c>
      <c r="G64" s="125"/>
      <c r="H64" s="150">
        <v>6074008</v>
      </c>
    </row>
    <row r="65" spans="1:16" ht="22.5" customHeight="1">
      <c r="A65" s="173" t="s">
        <v>221</v>
      </c>
      <c r="B65" s="134">
        <v>-242412227</v>
      </c>
      <c r="C65" s="139"/>
      <c r="D65" s="134">
        <v>-185339532</v>
      </c>
      <c r="E65" s="141"/>
      <c r="F65" s="139">
        <v>-173929503</v>
      </c>
      <c r="G65" s="125"/>
      <c r="H65" s="139">
        <v>-173223840</v>
      </c>
    </row>
    <row r="66" spans="1:16" ht="22.5" hidden="1" customHeight="1">
      <c r="A66" s="173" t="s">
        <v>222</v>
      </c>
      <c r="B66" s="134"/>
      <c r="C66" s="139"/>
      <c r="D66" s="134"/>
      <c r="E66" s="141"/>
      <c r="F66" s="139"/>
      <c r="G66" s="125"/>
      <c r="H66" s="139"/>
    </row>
    <row r="67" spans="1:16" ht="22.5" customHeight="1">
      <c r="A67" s="173" t="s">
        <v>223</v>
      </c>
      <c r="B67" s="134">
        <v>0</v>
      </c>
      <c r="C67" s="134"/>
      <c r="D67" s="134">
        <v>0</v>
      </c>
      <c r="E67" s="143"/>
      <c r="F67" s="151">
        <v>0</v>
      </c>
      <c r="G67" s="126"/>
      <c r="H67" s="151">
        <v>99000000</v>
      </c>
    </row>
    <row r="68" spans="1:16" ht="22.5" customHeight="1">
      <c r="A68" s="173" t="s">
        <v>224</v>
      </c>
      <c r="B68" s="139">
        <v>-49300000</v>
      </c>
      <c r="C68" s="139"/>
      <c r="D68" s="139">
        <v>-42500000</v>
      </c>
      <c r="E68" s="141"/>
      <c r="F68" s="139">
        <v>-49300000</v>
      </c>
      <c r="G68" s="128"/>
      <c r="H68" s="150">
        <v>-42500000</v>
      </c>
    </row>
    <row r="69" spans="1:16" ht="22.5" customHeight="1">
      <c r="A69" s="173" t="s">
        <v>225</v>
      </c>
      <c r="B69" s="125">
        <v>1201934945</v>
      </c>
      <c r="C69" s="140"/>
      <c r="D69" s="139">
        <v>1414834574</v>
      </c>
      <c r="E69" s="143"/>
      <c r="F69" s="125">
        <v>1224794945</v>
      </c>
      <c r="G69" s="128"/>
      <c r="H69" s="125">
        <v>1418914575</v>
      </c>
    </row>
    <row r="70" spans="1:16" ht="22.5" customHeight="1">
      <c r="A70" s="186" t="s">
        <v>226</v>
      </c>
      <c r="B70" s="140">
        <v>63051358</v>
      </c>
      <c r="C70" s="140"/>
      <c r="D70" s="140">
        <v>77047829</v>
      </c>
      <c r="E70" s="152"/>
      <c r="F70" s="153">
        <v>58432623</v>
      </c>
      <c r="G70" s="129"/>
      <c r="H70" s="153">
        <v>75886389</v>
      </c>
    </row>
    <row r="71" spans="1:16" ht="22.5" customHeight="1">
      <c r="A71" s="237" t="s">
        <v>227</v>
      </c>
      <c r="B71" s="161">
        <f>SUM(B51:B70)</f>
        <v>-312437105</v>
      </c>
      <c r="C71" s="154"/>
      <c r="D71" s="161">
        <f>SUM(D51:D70)</f>
        <v>1093965098</v>
      </c>
      <c r="E71" s="147"/>
      <c r="F71" s="161">
        <f>SUM(F51:F70)</f>
        <v>-256021293</v>
      </c>
      <c r="G71" s="154"/>
      <c r="H71" s="161">
        <f>SUM(H51:H70)</f>
        <v>836068745</v>
      </c>
    </row>
    <row r="72" spans="1:16" s="186" customFormat="1" ht="11.9" customHeight="1">
      <c r="A72" s="173"/>
      <c r="B72" s="125"/>
      <c r="C72" s="125"/>
      <c r="D72" s="125"/>
      <c r="E72" s="141"/>
      <c r="F72" s="125"/>
      <c r="G72" s="125"/>
      <c r="H72" s="125"/>
    </row>
    <row r="73" spans="1:16" s="237" customFormat="1" ht="22.5" customHeight="1">
      <c r="A73" s="252" t="s">
        <v>228</v>
      </c>
      <c r="B73" s="140"/>
      <c r="C73" s="140"/>
      <c r="D73" s="140"/>
      <c r="E73" s="143"/>
      <c r="F73" s="140"/>
      <c r="G73" s="126"/>
      <c r="H73" s="140"/>
    </row>
    <row r="74" spans="1:16" ht="21.65" customHeight="1">
      <c r="A74" s="173" t="s">
        <v>229</v>
      </c>
      <c r="B74" s="141">
        <v>8115791</v>
      </c>
      <c r="C74" s="140"/>
      <c r="D74" s="141">
        <v>10037080</v>
      </c>
      <c r="E74" s="143"/>
      <c r="F74" s="149">
        <v>0</v>
      </c>
      <c r="G74" s="128"/>
      <c r="H74" s="149">
        <v>0</v>
      </c>
    </row>
    <row r="75" spans="1:16" ht="22.5" customHeight="1">
      <c r="A75" s="173" t="s">
        <v>230</v>
      </c>
      <c r="B75" s="140">
        <v>0</v>
      </c>
      <c r="C75" s="140"/>
      <c r="D75" s="140">
        <v>212179</v>
      </c>
      <c r="E75" s="143"/>
      <c r="F75" s="149">
        <v>0</v>
      </c>
      <c r="G75" s="126"/>
      <c r="H75" s="140">
        <v>0</v>
      </c>
    </row>
    <row r="76" spans="1:16" ht="22.5" customHeight="1">
      <c r="A76" s="173" t="s">
        <v>231</v>
      </c>
      <c r="B76" s="140">
        <v>-2400000</v>
      </c>
      <c r="C76" s="140"/>
      <c r="D76" s="140">
        <v>0</v>
      </c>
      <c r="E76" s="143"/>
      <c r="F76" s="149">
        <v>0</v>
      </c>
      <c r="G76" s="126"/>
      <c r="H76" s="140">
        <v>0</v>
      </c>
    </row>
    <row r="77" spans="1:16" ht="22.5" customHeight="1">
      <c r="A77" s="173" t="s">
        <v>232</v>
      </c>
      <c r="B77" s="140">
        <v>0</v>
      </c>
      <c r="C77" s="140"/>
      <c r="D77" s="140">
        <v>5897678</v>
      </c>
      <c r="E77" s="143"/>
      <c r="F77" s="149">
        <v>0</v>
      </c>
      <c r="G77" s="126"/>
      <c r="H77" s="140">
        <v>0</v>
      </c>
    </row>
    <row r="78" spans="1:16" ht="22.5" customHeight="1">
      <c r="A78" s="173" t="s">
        <v>233</v>
      </c>
      <c r="B78" s="140">
        <v>-316426417</v>
      </c>
      <c r="C78" s="140"/>
      <c r="D78" s="140">
        <v>-374102250</v>
      </c>
      <c r="E78" s="143"/>
      <c r="F78" s="140">
        <v>-208229698</v>
      </c>
      <c r="G78" s="126"/>
      <c r="H78" s="140">
        <v>-264402418</v>
      </c>
      <c r="J78" s="187"/>
      <c r="L78" s="187"/>
      <c r="N78" s="187"/>
      <c r="P78" s="187"/>
    </row>
    <row r="79" spans="1:16" ht="22.5" hidden="1" customHeight="1">
      <c r="A79" s="173" t="s">
        <v>234</v>
      </c>
      <c r="B79" s="140"/>
      <c r="C79" s="140"/>
      <c r="D79" s="140"/>
      <c r="E79" s="143"/>
      <c r="F79" s="140"/>
      <c r="G79" s="126"/>
      <c r="H79" s="140"/>
    </row>
    <row r="80" spans="1:16" ht="22.5" hidden="1" customHeight="1">
      <c r="A80" s="173" t="s">
        <v>235</v>
      </c>
      <c r="B80" s="140"/>
      <c r="C80" s="140"/>
      <c r="D80" s="140"/>
      <c r="E80" s="143"/>
      <c r="F80" s="140"/>
      <c r="G80" s="126"/>
      <c r="H80" s="140"/>
    </row>
    <row r="81" spans="1:8" ht="24.75" customHeight="1">
      <c r="A81" s="173" t="s">
        <v>236</v>
      </c>
      <c r="B81" s="139">
        <v>-230000000</v>
      </c>
      <c r="C81" s="140"/>
      <c r="D81" s="139">
        <v>-332520952</v>
      </c>
      <c r="E81" s="141"/>
      <c r="F81" s="139">
        <v>-230000000</v>
      </c>
      <c r="G81" s="128"/>
      <c r="H81" s="139">
        <v>-332520952</v>
      </c>
    </row>
    <row r="82" spans="1:8" ht="24.75" customHeight="1">
      <c r="A82" s="173" t="s">
        <v>161</v>
      </c>
      <c r="B82" s="139">
        <v>-14140000</v>
      </c>
      <c r="C82" s="140"/>
      <c r="D82" s="139">
        <v>-3920000</v>
      </c>
      <c r="E82" s="141"/>
      <c r="F82" s="139">
        <v>0</v>
      </c>
      <c r="G82" s="128"/>
      <c r="H82" s="139">
        <v>0</v>
      </c>
    </row>
    <row r="83" spans="1:8" ht="24.75" customHeight="1">
      <c r="A83" s="173" t="s">
        <v>237</v>
      </c>
      <c r="B83" s="141">
        <v>-23795094</v>
      </c>
      <c r="C83" s="140"/>
      <c r="D83" s="141">
        <v>-20536716</v>
      </c>
      <c r="E83" s="143"/>
      <c r="F83" s="149">
        <v>-11359817</v>
      </c>
      <c r="G83" s="128"/>
      <c r="H83" s="149">
        <v>-14255257</v>
      </c>
    </row>
    <row r="84" spans="1:8" ht="22.5" customHeight="1">
      <c r="A84" s="237" t="s">
        <v>238</v>
      </c>
      <c r="B84" s="161">
        <f>SUM(B74:B83)</f>
        <v>-578645720</v>
      </c>
      <c r="C84" s="144"/>
      <c r="D84" s="161">
        <f>SUM(D74:D83)</f>
        <v>-714932981</v>
      </c>
      <c r="E84" s="145"/>
      <c r="F84" s="161">
        <f>SUM(F74:F83)</f>
        <v>-449589515</v>
      </c>
      <c r="G84" s="145"/>
      <c r="H84" s="161">
        <f>SUM(H74:H83)</f>
        <v>-611178627</v>
      </c>
    </row>
    <row r="85" spans="1:8" ht="22.5" customHeight="1">
      <c r="B85" s="140"/>
      <c r="C85" s="140"/>
      <c r="D85" s="140"/>
      <c r="E85" s="143"/>
      <c r="F85" s="140"/>
      <c r="G85" s="126"/>
      <c r="H85" s="140"/>
    </row>
    <row r="86" spans="1:8" s="237" customFormat="1" ht="22.4" customHeight="1">
      <c r="A86" s="174" t="s">
        <v>0</v>
      </c>
      <c r="B86" s="125"/>
      <c r="C86" s="125"/>
      <c r="D86" s="125"/>
      <c r="E86" s="141"/>
      <c r="F86" s="125"/>
      <c r="G86" s="125"/>
      <c r="H86" s="125"/>
    </row>
    <row r="87" spans="1:8" ht="22.4" customHeight="1">
      <c r="A87" s="174" t="s">
        <v>183</v>
      </c>
      <c r="B87" s="125"/>
      <c r="C87" s="125"/>
      <c r="D87" s="125"/>
      <c r="E87" s="141"/>
      <c r="F87" s="125"/>
      <c r="G87" s="125"/>
      <c r="H87" s="125"/>
    </row>
    <row r="88" spans="1:8" ht="22.4" customHeight="1">
      <c r="B88" s="311" t="s">
        <v>2</v>
      </c>
      <c r="C88" s="311"/>
      <c r="D88" s="311"/>
      <c r="E88" s="148"/>
      <c r="F88" s="312" t="s">
        <v>3</v>
      </c>
      <c r="G88" s="312"/>
      <c r="H88" s="312"/>
    </row>
    <row r="89" spans="1:8" ht="22.4" customHeight="1">
      <c r="B89" s="141"/>
      <c r="C89" s="141" t="s">
        <v>74</v>
      </c>
      <c r="D89" s="141"/>
      <c r="E89" s="149"/>
      <c r="F89" s="149"/>
      <c r="G89" s="149" t="s">
        <v>74</v>
      </c>
      <c r="H89" s="149"/>
    </row>
    <row r="90" spans="1:8" ht="22.4" customHeight="1">
      <c r="B90" s="197">
        <v>2568</v>
      </c>
      <c r="C90" s="197"/>
      <c r="D90" s="197">
        <v>2567</v>
      </c>
      <c r="E90" s="181"/>
      <c r="F90" s="197">
        <v>2568</v>
      </c>
      <c r="G90" s="197"/>
      <c r="H90" s="197">
        <v>2567</v>
      </c>
    </row>
    <row r="91" spans="1:8" ht="22.4" customHeight="1">
      <c r="B91" s="313" t="s">
        <v>7</v>
      </c>
      <c r="C91" s="313"/>
      <c r="D91" s="313"/>
      <c r="E91" s="313"/>
      <c r="F91" s="313"/>
      <c r="G91" s="313"/>
      <c r="H91" s="313"/>
    </row>
    <row r="92" spans="1:8" ht="22.4" customHeight="1">
      <c r="A92" s="173" t="s">
        <v>239</v>
      </c>
      <c r="B92" s="140"/>
      <c r="C92" s="140"/>
      <c r="D92" s="139"/>
      <c r="E92" s="143"/>
      <c r="F92" s="140"/>
      <c r="G92" s="126"/>
      <c r="H92" s="140"/>
    </row>
    <row r="93" spans="1:8" ht="22.4" customHeight="1">
      <c r="A93" s="173" t="s">
        <v>240</v>
      </c>
      <c r="B93" s="162">
        <v>-637419183</v>
      </c>
      <c r="C93" s="139"/>
      <c r="D93" s="162">
        <v>354936930</v>
      </c>
      <c r="E93" s="143"/>
      <c r="F93" s="163">
        <v>-593666986</v>
      </c>
      <c r="G93" s="126"/>
      <c r="H93" s="163">
        <v>116601777</v>
      </c>
    </row>
    <row r="94" spans="1:8" ht="22.4" customHeight="1">
      <c r="A94" s="194" t="s">
        <v>241</v>
      </c>
      <c r="B94" s="155"/>
      <c r="C94" s="139"/>
      <c r="D94" s="155"/>
      <c r="E94" s="141"/>
      <c r="F94" s="139"/>
      <c r="G94" s="125"/>
      <c r="H94" s="139"/>
    </row>
    <row r="95" spans="1:8" ht="22.4" customHeight="1">
      <c r="A95" s="194" t="s">
        <v>242</v>
      </c>
      <c r="B95" s="142">
        <v>494268</v>
      </c>
      <c r="C95" s="139"/>
      <c r="D95" s="142">
        <v>0</v>
      </c>
      <c r="E95" s="141"/>
      <c r="F95" s="156">
        <v>0</v>
      </c>
      <c r="G95" s="125"/>
      <c r="H95" s="156">
        <v>0</v>
      </c>
    </row>
    <row r="96" spans="1:8" s="237" customFormat="1" ht="22.4" customHeight="1">
      <c r="A96" s="237" t="s">
        <v>239</v>
      </c>
      <c r="B96" s="164">
        <f>SUM(B93:B95)</f>
        <v>-636924915</v>
      </c>
      <c r="C96" s="154"/>
      <c r="D96" s="164">
        <f>SUM(D93:D95)</f>
        <v>354936930</v>
      </c>
      <c r="E96" s="147"/>
      <c r="F96" s="164">
        <f>SUM(F93:F95)</f>
        <v>-593666986</v>
      </c>
      <c r="G96" s="157"/>
      <c r="H96" s="164">
        <f>SUM(H93:H95)</f>
        <v>116601777</v>
      </c>
    </row>
    <row r="97" spans="1:10" ht="22.4" customHeight="1">
      <c r="A97" s="194" t="s">
        <v>243</v>
      </c>
      <c r="B97" s="167">
        <v>1255088086</v>
      </c>
      <c r="C97" s="139"/>
      <c r="D97" s="155">
        <v>900151156</v>
      </c>
      <c r="E97" s="141"/>
      <c r="F97" s="166">
        <v>968056647</v>
      </c>
      <c r="G97" s="125"/>
      <c r="H97" s="150">
        <v>851454870</v>
      </c>
    </row>
    <row r="98" spans="1:10" s="237" customFormat="1" ht="22.4" customHeight="1" thickBot="1">
      <c r="A98" s="213" t="s">
        <v>244</v>
      </c>
      <c r="B98" s="165">
        <f>SUM(B96:B97)</f>
        <v>618163171</v>
      </c>
      <c r="C98" s="144"/>
      <c r="D98" s="165">
        <f>SUM(D96:D97)</f>
        <v>1255088086</v>
      </c>
      <c r="E98" s="145"/>
      <c r="F98" s="165">
        <f>SUM(F96:F97)</f>
        <v>374389661</v>
      </c>
      <c r="G98" s="144"/>
      <c r="H98" s="165">
        <f>SUM(H96:H97)</f>
        <v>968056647</v>
      </c>
      <c r="I98" s="254"/>
      <c r="J98" s="254"/>
    </row>
    <row r="99" spans="1:10" s="237" customFormat="1" ht="11.9" customHeight="1" thickTop="1">
      <c r="A99" s="173"/>
      <c r="B99" s="137"/>
      <c r="C99" s="137"/>
      <c r="D99" s="137"/>
      <c r="E99" s="137"/>
      <c r="F99" s="137"/>
      <c r="G99" s="137"/>
      <c r="H99" s="137"/>
    </row>
    <row r="100" spans="1:10" s="237" customFormat="1" ht="22.4" customHeight="1">
      <c r="A100" s="252" t="s">
        <v>245</v>
      </c>
      <c r="B100" s="140"/>
      <c r="C100" s="140"/>
      <c r="D100" s="140"/>
      <c r="E100" s="143"/>
      <c r="F100" s="140"/>
      <c r="G100" s="126"/>
      <c r="H100" s="134"/>
    </row>
    <row r="101" spans="1:10" s="290" customFormat="1" ht="22.4" customHeight="1">
      <c r="A101" s="173" t="s">
        <v>246</v>
      </c>
      <c r="B101" s="134">
        <v>-626289745</v>
      </c>
      <c r="C101" s="139"/>
      <c r="D101" s="139">
        <v>-489057772</v>
      </c>
      <c r="E101" s="141"/>
      <c r="F101" s="139">
        <v>-626289745</v>
      </c>
      <c r="G101" s="158"/>
      <c r="H101" s="139">
        <v>-491548589</v>
      </c>
    </row>
    <row r="102" spans="1:10" ht="22.4" customHeight="1">
      <c r="A102" s="173" t="s">
        <v>247</v>
      </c>
      <c r="B102" s="134">
        <v>13448031</v>
      </c>
      <c r="D102" s="187">
        <v>-9174855</v>
      </c>
      <c r="F102" s="134">
        <v>13448031</v>
      </c>
      <c r="G102" s="158"/>
      <c r="H102" s="134">
        <v>-9174855</v>
      </c>
    </row>
    <row r="103" spans="1:10" ht="22.4" customHeight="1">
      <c r="A103" s="173" t="s">
        <v>248</v>
      </c>
      <c r="B103" s="134">
        <v>0</v>
      </c>
      <c r="D103" s="187">
        <v>-40000000</v>
      </c>
      <c r="F103" s="134">
        <v>0</v>
      </c>
      <c r="G103" s="158"/>
      <c r="H103" s="134">
        <v>-40000000</v>
      </c>
    </row>
    <row r="104" spans="1:10" ht="22.4" customHeight="1">
      <c r="A104" s="173" t="s">
        <v>249</v>
      </c>
      <c r="B104" s="134">
        <v>-659761120.169415</v>
      </c>
      <c r="D104" s="134">
        <v>-807062521</v>
      </c>
      <c r="F104" s="134">
        <v>-283179353.61000001</v>
      </c>
      <c r="H104" s="134">
        <v>-491734106</v>
      </c>
    </row>
    <row r="105" spans="1:10" ht="22.4" customHeight="1">
      <c r="A105" s="173" t="s">
        <v>250</v>
      </c>
      <c r="B105" s="134">
        <v>738104218.49930203</v>
      </c>
      <c r="D105" s="134">
        <v>858262768</v>
      </c>
      <c r="F105" s="134">
        <v>413387987.38</v>
      </c>
      <c r="H105" s="134">
        <v>686208135</v>
      </c>
    </row>
    <row r="106" spans="1:10" ht="22.4" hidden="1" customHeight="1">
      <c r="A106" s="173" t="s">
        <v>251</v>
      </c>
      <c r="B106" s="134"/>
      <c r="D106" s="134">
        <v>0</v>
      </c>
      <c r="H106" s="134">
        <v>0</v>
      </c>
    </row>
    <row r="107" spans="1:10" ht="22.4" hidden="1" customHeight="1">
      <c r="A107" s="173" t="s">
        <v>252</v>
      </c>
      <c r="D107" s="187">
        <v>0</v>
      </c>
      <c r="H107" s="187">
        <v>0</v>
      </c>
    </row>
    <row r="109" spans="1:10" ht="22.5" customHeight="1">
      <c r="B109" s="291"/>
      <c r="D109" s="187"/>
      <c r="F109" s="291"/>
      <c r="H109" s="187"/>
    </row>
    <row r="111" spans="1:10" ht="22.5" customHeight="1">
      <c r="B111" s="125"/>
      <c r="F111" s="187"/>
    </row>
  </sheetData>
  <sheetProtection formatCells="0" formatColumns="0" formatRows="0" insertColumns="0" insertRows="0" insertHyperlinks="0" deleteColumns="0" deleteRows="0" sort="0" autoFilter="0" pivotTables="0"/>
  <mergeCells count="9">
    <mergeCell ref="B88:D88"/>
    <mergeCell ref="F88:H88"/>
    <mergeCell ref="B91:H91"/>
    <mergeCell ref="B3:D3"/>
    <mergeCell ref="F3:H3"/>
    <mergeCell ref="B6:H6"/>
    <mergeCell ref="B46:D46"/>
    <mergeCell ref="F46:H46"/>
    <mergeCell ref="B49:H49"/>
  </mergeCells>
  <pageMargins left="0.8" right="0.8" top="0.48" bottom="0.5" header="0.5" footer="0.5"/>
  <pageSetup paperSize="9" scale="73" firstPageNumber="1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8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8020774D7B04C85491DE6A1F86692" ma:contentTypeVersion="3" ma:contentTypeDescription="Create a new document." ma:contentTypeScope="" ma:versionID="0ada085a1427a265bf5d0c47b6f31f1d">
  <xsd:schema xmlns:xsd="http://www.w3.org/2001/XMLSchema" xmlns:xs="http://www.w3.org/2001/XMLSchema" xmlns:p="http://schemas.microsoft.com/office/2006/metadata/properties" xmlns:ns2="517d366f-0fea-462c-8648-26d6f0ca4850" targetNamespace="http://schemas.microsoft.com/office/2006/metadata/properties" ma:root="true" ma:fieldsID="740d5d06403f2a25524b3d980390b7be" ns2:_="">
    <xsd:import namespace="517d366f-0fea-462c-8648-26d6f0ca48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7d366f-0fea-462c-8648-26d6f0ca4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3C4780-DF6A-485A-9C53-B27F64830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7d366f-0fea-462c-8648-26d6f0ca4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D7DCA-8959-47A8-9CDD-BD0132F6F5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1863B5-79BE-460D-9FA7-B32D947B10F7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517d366f-0fea-462c-8648-26d6f0ca4850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</vt:lpstr>
      <vt:lpstr>SH-17</vt:lpstr>
      <vt:lpstr>CF-18-20 </vt:lpstr>
      <vt:lpstr>'BS-9-11'!Print_Area</vt:lpstr>
      <vt:lpstr>'CF-18-20 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Vasida, Ruttanavijit</cp:lastModifiedBy>
  <cp:revision/>
  <cp:lastPrinted>2026-02-20T07:53:27Z</cp:lastPrinted>
  <dcterms:created xsi:type="dcterms:W3CDTF">2017-11-13T13:33:58Z</dcterms:created>
  <dcterms:modified xsi:type="dcterms:W3CDTF">2026-02-20T09:16:35Z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0x010100B6B8020774D7B04C85491DE6A1F86692</vt:lpwstr>
  </property>
</Properties>
</file>