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450" tabRatio="688"/>
  </bookViews>
  <sheets>
    <sheet name="6-7" sheetId="11" r:id="rId1"/>
    <sheet name="8" sheetId="12" r:id="rId2"/>
    <sheet name="9" sheetId="16" r:id="rId3"/>
    <sheet name="10" sheetId="17" r:id="rId4"/>
    <sheet name="11-12" sheetId="15" r:id="rId5"/>
  </sheets>
  <externalReferences>
    <externalReference r:id="rId6"/>
    <externalReference r:id="rId7"/>
  </externalReferences>
  <definedNames>
    <definedName name="\q" localSheetId="1">[1]MOULD!#REF!</definedName>
    <definedName name="\q">[1]MOULD!#REF!</definedName>
    <definedName name="__IntlFixup" hidden="1">TRUE</definedName>
    <definedName name="_Order1" hidden="1">255</definedName>
    <definedName name="_Order2" hidden="1">255</definedName>
    <definedName name="_pa2">#N/A</definedName>
    <definedName name="A" localSheetId="1">#REF!</definedName>
    <definedName name="A">#REF!</definedName>
    <definedName name="aa">#N/A</definedName>
    <definedName name="AAA" localSheetId="1">#REF!</definedName>
    <definedName name="AAA">#REF!</definedName>
    <definedName name="ar">#N/A</definedName>
    <definedName name="Areadata" localSheetId="1">#REF!</definedName>
    <definedName name="Areadata">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s">#N/A</definedName>
    <definedName name="assss">#N/A</definedName>
    <definedName name="B" localSheetId="1">#REF!</definedName>
    <definedName name="B">#REF!</definedName>
    <definedName name="bb" localSheetId="1">#REF!</definedName>
    <definedName name="bb">#REF!</definedName>
    <definedName name="BBB" localSheetId="1">#REF!</definedName>
    <definedName name="BBB">#REF!</definedName>
    <definedName name="bbc">#N/A</definedName>
    <definedName name="be">#N/A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1">#REF!</definedName>
    <definedName name="CC">#REF!</definedName>
    <definedName name="Code" localSheetId="1">#REF!</definedName>
    <definedName name="Code">#REF!</definedName>
    <definedName name="Cover" localSheetId="1">#REF!</definedName>
    <definedName name="Cover">#REF!</definedName>
    <definedName name="D" localSheetId="1">#REF!</definedName>
    <definedName name="D">#REF!</definedName>
    <definedName name="daefrgj" localSheetId="1">Scheduled_Payment+Extra_Payment</definedName>
    <definedName name="daefrgj">Scheduled_Payment+Extra_Payment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D" localSheetId="1">#REF!</definedName>
    <definedName name="DD">#REF!</definedName>
    <definedName name="DDD">#N/A</definedName>
    <definedName name="dec" localSheetId="1">#REF!</definedName>
    <definedName name="dec">#REF!</definedName>
    <definedName name="dfdfd">#N/A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1">#REF!</definedName>
    <definedName name="End">#REF!</definedName>
    <definedName name="End_Bal" localSheetId="1">#REF!</definedName>
    <definedName name="End_Bal">#REF!</definedName>
    <definedName name="enough">#N/A</definedName>
    <definedName name="Extra_Pay" localSheetId="1">#REF!</definedName>
    <definedName name="Extra_Pay">#REF!</definedName>
    <definedName name="f" localSheetId="1">IF('8'!Loan_Amount*'8'!Interest_Rate*'8'!Loan_Years*'8'!Loan_Start&gt;0,1,0)</definedName>
    <definedName name="f">IF(Loan_Amount*Interest_Rate*Loan_Years*Loan_Start&gt;0,1,0)</definedName>
    <definedName name="ff" localSheetId="1">MATCH(0.01,'8'!End_Bal,-1)+1</definedName>
    <definedName name="ff">MATCH(0.01,End_Bal,-1)+1</definedName>
    <definedName name="FFF" localSheetId="1">#REF!</definedName>
    <definedName name="FFF">#REF!</definedName>
    <definedName name="From" localSheetId="1">#REF!</definedName>
    <definedName name="From">#REF!</definedName>
    <definedName name="Full_Print" localSheetId="1">#REF!</definedName>
    <definedName name="Full_Print">#REF!</definedName>
    <definedName name="G" localSheetId="1">#REF!</definedName>
    <definedName name="G">#REF!</definedName>
    <definedName name="GG" localSheetId="1">#REF!</definedName>
    <definedName name="GG">#REF!</definedName>
    <definedName name="GGG" localSheetId="1">#REF!</definedName>
    <definedName name="GGG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1">#REF!</definedName>
    <definedName name="HH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1">#REF!</definedName>
    <definedName name="I">#REF!</definedName>
    <definedName name="II" localSheetId="1">#REF!</definedName>
    <definedName name="II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Inv.No." localSheetId="1">#REF!,#REF!,#REF!</definedName>
    <definedName name="Inv.No.">#REF!,#REF!,#REF!</definedName>
    <definedName name="J" localSheetId="1">#REF!</definedName>
    <definedName name="J">#REF!</definedName>
    <definedName name="jik_b" localSheetId="1">#REF!</definedName>
    <definedName name="jik_b">#REF!</definedName>
    <definedName name="JJ" localSheetId="1">#REF!</definedName>
    <definedName name="JJ">#REF!</definedName>
    <definedName name="K" localSheetId="1">#REF!</definedName>
    <definedName name="K">#REF!</definedName>
    <definedName name="KK" localSheetId="1">#REF!</definedName>
    <definedName name="KK">#REF!</definedName>
    <definedName name="KKK" localSheetId="1">#REF!</definedName>
    <definedName name="KKK">#REF!</definedName>
    <definedName name="kkkk">#N/A</definedName>
    <definedName name="L" localSheetId="1">#REF!</definedName>
    <definedName name="L">#REF!</definedName>
    <definedName name="Last_Row">#N/A</definedName>
    <definedName name="LL" localSheetId="1">#REF!</definedName>
    <definedName name="LL">#REF!</definedName>
    <definedName name="lll" localSheetId="1">#REF!</definedName>
    <definedName name="lll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1">#REF!</definedName>
    <definedName name="mc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1">#REF!</definedName>
    <definedName name="N">#REF!</definedName>
    <definedName name="NEOMAT_CO._LTD.">"NEOMAT CO.,LTD."</definedName>
    <definedName name="NN" localSheetId="1">#REF!</definedName>
    <definedName name="NN">#REF!</definedName>
    <definedName name="NO" localSheetId="1">#REF!</definedName>
    <definedName name="NO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MATCH(0.01,'8'!End_Bal,-1)+1</definedName>
    <definedName name="Number_of_Payments">MATCH(0.01,End_Bal,-1)+1</definedName>
    <definedName name="O" localSheetId="1">#REF!</definedName>
    <definedName name="O">#REF!</definedName>
    <definedName name="OO" localSheetId="1">#REF!</definedName>
    <definedName name="OO">#REF!</definedName>
    <definedName name="p" localSheetId="1">IF('8'!Loan_Amount*'8'!Interest_Rate*'8'!Loan_Years*'8'!Loan_Start&gt;0,1,0)</definedName>
    <definedName name="p">IF(Loan_Amount*Interest_Rate*Loan_Years*Loan_Start&gt;0,1,0)</definedName>
    <definedName name="pa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DATE(YEAR('8'!Loan_Start),MONTH('8'!Loan_Start)+Payment_Number,DAY('8'!Loan_Start))</definedName>
    <definedName name="Payment_Date">DATE(YEAR(Loan_Start),MONTH(Loan_Start)+Payment_Number,DAY(Loan_Start))</definedName>
    <definedName name="payment_Date2">#N/A</definedName>
    <definedName name="PC" localSheetId="1">#REF!</definedName>
    <definedName name="PC">#REF!</definedName>
    <definedName name="PCC" localSheetId="1">#REF!</definedName>
    <definedName name="PCC">#REF!</definedName>
    <definedName name="PCCC">#N/A</definedName>
    <definedName name="PD" localSheetId="1">#REF!</definedName>
    <definedName name="PD">#REF!</definedName>
    <definedName name="PDD" localSheetId="1">#REF!</definedName>
    <definedName name="PDD">#REF!</definedName>
    <definedName name="PeriodsInYear" localSheetId="1">'[2]TB 49'!#REF!</definedName>
    <definedName name="PeriodsInYear">'[2]TB 49'!#REF!</definedName>
    <definedName name="pit" localSheetId="1" hidden="1">[2]A!#REF!</definedName>
    <definedName name="pit" hidden="1">[2]A!#REF!</definedName>
    <definedName name="pl" localSheetId="1">#REF!</definedName>
    <definedName name="pl">#REF!</definedName>
    <definedName name="PLstment" localSheetId="1">#REF!</definedName>
    <definedName name="PLstment">#REF!</definedName>
    <definedName name="PP" localSheetId="1">#REF!</definedName>
    <definedName name="PP">#REF!</definedName>
    <definedName name="PPC" localSheetId="1">#REF!</definedName>
    <definedName name="PPC">#REF!</definedName>
    <definedName name="PPD" localSheetId="1">#REF!</definedName>
    <definedName name="PPD">#REF!</definedName>
    <definedName name="PPP" localSheetId="1">#REF!</definedName>
    <definedName name="PPP">#REF!</definedName>
    <definedName name="Princ" localSheetId="1">#REF!</definedName>
    <definedName name="Princ">#REF!</definedName>
    <definedName name="_xlnm.Print_Area" localSheetId="3">'10'!$A$1:$P$26</definedName>
    <definedName name="_xlnm.Print_Area" localSheetId="4">'11-12'!$A$1:$K$98</definedName>
    <definedName name="_xlnm.Print_Area" localSheetId="0">'6-7'!$A$1:$L$102</definedName>
    <definedName name="_xlnm.Print_Area" localSheetId="1">'8'!$A$1:$L$52</definedName>
    <definedName name="_xlnm.Print_Area" localSheetId="2">'9'!$A$1:$T$29</definedName>
    <definedName name="Print_Area_Reset" localSheetId="1">OFFSET('8'!Full_Print,0,0,[0]!Last_Row)</definedName>
    <definedName name="Print_Area_Reset">OFFSET(Full_Print,0,0,Last_Row)</definedName>
    <definedName name="q" localSheetId="1">#REF!</definedName>
    <definedName name="q">#REF!</definedName>
    <definedName name="QQ" localSheetId="1">#REF!</definedName>
    <definedName name="QQ">#REF!</definedName>
    <definedName name="QQQ" localSheetId="1">#REF!</definedName>
    <definedName name="QQQ">#REF!</definedName>
    <definedName name="ra">#N/A</definedName>
    <definedName name="Rec.CF" localSheetId="1">IF('8'!Loan_Amount*'8'!Interest_Rate*'8'!Loan_Years*'8'!Loan_Start&gt;0,1,0)</definedName>
    <definedName name="Rec.CF">IF(Loan_Amount*Interest_Rate*Loan_Years*Loan_Start&gt;0,1,0)</definedName>
    <definedName name="Report" localSheetId="1">#REF!</definedName>
    <definedName name="Report">#REF!</definedName>
    <definedName name="RR" localSheetId="1">#REF!</definedName>
    <definedName name="RR">#REF!</definedName>
    <definedName name="S.PACK___PRINT_PUBLIC_COMPANY_LIMITED">"S.PACK PRINT PUBLIC COMPANY LIMITED"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d">#N/A</definedName>
    <definedName name="Search" localSheetId="1">#REF!</definedName>
    <definedName name="Search">#REF!</definedName>
    <definedName name="Spec" localSheetId="1">'[2]TB 49'!#REF!</definedName>
    <definedName name="Spec">'[2]TB 49'!#REF!</definedName>
    <definedName name="SS" localSheetId="1">#REF!</definedName>
    <definedName name="SS">#REF!</definedName>
    <definedName name="Start" localSheetId="1">#REF!</definedName>
    <definedName name="Start">#REF!</definedName>
    <definedName name="StartCode" localSheetId="1">#REF!</definedName>
    <definedName name="StartCode">#REF!</definedName>
    <definedName name="sw" localSheetId="1">DATE(YEAR('8'!Loan_Start),MONTH('8'!Loan_Start)+Payment_Number,DAY('8'!Loan_Start))</definedName>
    <definedName name="sw">DATE(YEAR(Loan_Start),MONTH(Loan_Start)+Payment_Number,DAY(Loan_Start))</definedName>
    <definedName name="T" localSheetId="1">#REF!</definedName>
    <definedName name="T">#REF!</definedName>
    <definedName name="TextRefCopyRangeCount" hidden="1">1</definedName>
    <definedName name="To" localSheetId="1">#REF!</definedName>
    <definedName name="To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Found" localSheetId="1">#REF!</definedName>
    <definedName name="TotalFound">#REF!</definedName>
    <definedName name="tSelect" localSheetId="1">#REF!</definedName>
    <definedName name="tSelect">#REF!</definedName>
    <definedName name="TT" localSheetId="1">#REF!</definedName>
    <definedName name="TT">#REF!</definedName>
    <definedName name="U" localSheetId="1">#REF!</definedName>
    <definedName name="U">#REF!</definedName>
    <definedName name="un">#N/A</definedName>
    <definedName name="UU" localSheetId="1">#REF!</definedName>
    <definedName name="UU">#REF!</definedName>
    <definedName name="VA">#N/A</definedName>
    <definedName name="Values_Entered" localSheetId="1">IF('8'!Loan_Amount*'8'!Interest_Rate*'8'!Loan_Years*'8'!Loan_Start&gt;0,1,0)</definedName>
    <definedName name="Values_Entered">IF(Loan_Amount*Interest_Rate*Loan_Years*Loan_Start&gt;0,1,0)</definedName>
    <definedName name="VV" localSheetId="1">#REF!</definedName>
    <definedName name="VV">#REF!</definedName>
    <definedName name="VVV" localSheetId="1">#REF!</definedName>
    <definedName name="VVV">#REF!</definedName>
    <definedName name="W" localSheetId="1">#REF!</definedName>
    <definedName name="W">#REF!</definedName>
    <definedName name="wa">#N/A</definedName>
    <definedName name="XX" localSheetId="1">IF('8'!Loan_Amount*'8'!Interest_Rate*'8'!Loan_Years*'8'!Loan_Start&gt;0,1,0)</definedName>
    <definedName name="XX">IF(Loan_Amount*Interest_Rate*Loan_Years*Loan_Start&gt;0,1,0)</definedName>
    <definedName name="y">#N/A</definedName>
    <definedName name="yh">#N/A</definedName>
    <definedName name="z" localSheetId="1">IF('8'!Loan_Amount*'8'!Interest_Rate*'8'!Loan_Years*'8'!Loan_Start&gt;0,1,0)</definedName>
    <definedName name="z">IF(Loan_Amount*Interest_Rate*Loan_Years*Loan_Start&gt;0,1,0)</definedName>
    <definedName name="ไดกสางวหำ" localSheetId="1">Scheduled_Payment+Extra_Payment</definedName>
    <definedName name="ไดกสางวหำ">Scheduled_Payment+Extra_Payment</definedName>
    <definedName name="กหำไ" localSheetId="1">Scheduled_Payment+Extra_Payment</definedName>
    <definedName name="กหำไ">Scheduled_Payment+Extra_Payment</definedName>
    <definedName name="กำไ">#N/A</definedName>
    <definedName name="งง" localSheetId="1">MATCH(0.01,'8'!End_Bal,-1)+1</definedName>
    <definedName name="งง">MATCH(0.01,End_Bal,-1)+1</definedName>
    <definedName name="จจ">#N/A</definedName>
    <definedName name="ดดดด">#N/A</definedName>
    <definedName name="ภงด1">#N/A</definedName>
    <definedName name="ยย" localSheetId="1">OFFSET('8'!Full_Print,0,0,[0]!วว)</definedName>
    <definedName name="ยย">OFFSET(Full_Print,0,0,[0]!วว)</definedName>
    <definedName name="รร" localSheetId="1">Scheduled_Payment+Extra_Payment</definedName>
    <definedName name="รร">Scheduled_Payment+Extra_Payment</definedName>
    <definedName name="ราคา" localSheetId="1">OFFSET('8'!Full_Print,0,0,[0]!Last_Row)</definedName>
    <definedName name="ราคา">OFFSET(Full_Print,0,0,[0]!Last_Row)</definedName>
    <definedName name="วว">#N/A</definedName>
    <definedName name="ส" localSheetId="1">IF('8'!Values_Entered,'8'!Header_Row+'8'!Number_of_Payments,'8'!Header_Row)</definedName>
    <definedName name="ส">IF(Values_Entered,Header_Row+Number_of_Payments,Header_Row)</definedName>
    <definedName name="สส">#N/A</definedName>
    <definedName name="ๆ" localSheetId="1">#REF!</definedName>
    <definedName name="ๆ">#REF!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9" i="15"/>
  <c r="I69"/>
  <c r="G69"/>
  <c r="E69"/>
  <c r="P17" i="17"/>
  <c r="F45" i="12"/>
  <c r="P20" i="16" l="1"/>
  <c r="T20" s="1"/>
  <c r="R17"/>
  <c r="P18"/>
  <c r="T18" s="1"/>
  <c r="F22" l="1"/>
  <c r="P19" i="17"/>
  <c r="H22" i="16"/>
  <c r="H58" i="11"/>
  <c r="L58" s="1"/>
  <c r="F58"/>
  <c r="J58" s="1"/>
  <c r="L7"/>
  <c r="J7"/>
  <c r="P22" i="16" l="1"/>
  <c r="T22" s="1"/>
  <c r="M20" i="17"/>
  <c r="O20"/>
  <c r="J13"/>
  <c r="P13" s="1"/>
  <c r="D14"/>
  <c r="A4"/>
  <c r="A4" i="15" s="1"/>
  <c r="A53" s="1"/>
  <c r="H18" i="17"/>
  <c r="F18"/>
  <c r="D18"/>
  <c r="L17"/>
  <c r="L14"/>
  <c r="L15" s="1"/>
  <c r="H14"/>
  <c r="F14"/>
  <c r="F15" s="1"/>
  <c r="N13"/>
  <c r="N12"/>
  <c r="P11"/>
  <c r="N11"/>
  <c r="R19" i="16"/>
  <c r="J14"/>
  <c r="P14" s="1"/>
  <c r="T14" s="1"/>
  <c r="R13"/>
  <c r="R15" s="1"/>
  <c r="R16" s="1"/>
  <c r="H19"/>
  <c r="F19"/>
  <c r="D19"/>
  <c r="L17"/>
  <c r="L15"/>
  <c r="L16" s="1"/>
  <c r="H15"/>
  <c r="F15"/>
  <c r="D15"/>
  <c r="D16" s="1"/>
  <c r="P12"/>
  <c r="T12" s="1"/>
  <c r="N12"/>
  <c r="N15" s="1"/>
  <c r="N16" s="1"/>
  <c r="L70" i="11"/>
  <c r="E79" i="15"/>
  <c r="I79"/>
  <c r="K74"/>
  <c r="I74"/>
  <c r="G74"/>
  <c r="E74"/>
  <c r="H29" i="11"/>
  <c r="H17"/>
  <c r="J70"/>
  <c r="F14" i="12"/>
  <c r="F64" i="11"/>
  <c r="L27" i="12"/>
  <c r="J27"/>
  <c r="H27"/>
  <c r="F27"/>
  <c r="L11"/>
  <c r="J11"/>
  <c r="H11"/>
  <c r="F11"/>
  <c r="L64" i="11"/>
  <c r="J64"/>
  <c r="H64"/>
  <c r="A51" i="15"/>
  <c r="A52"/>
  <c r="A55" i="11"/>
  <c r="A53"/>
  <c r="L14" i="12"/>
  <c r="J14"/>
  <c r="H14"/>
  <c r="H70" i="11"/>
  <c r="F70"/>
  <c r="L29"/>
  <c r="J29"/>
  <c r="F29"/>
  <c r="L17"/>
  <c r="J17"/>
  <c r="F17"/>
  <c r="R23" i="16" l="1"/>
  <c r="D23"/>
  <c r="F20" i="17"/>
  <c r="J80" i="11" s="1"/>
  <c r="H15" i="12"/>
  <c r="H17" s="1"/>
  <c r="H28" s="1"/>
  <c r="H30" s="1"/>
  <c r="D15" i="17"/>
  <c r="D20" s="1"/>
  <c r="H15"/>
  <c r="H20" s="1"/>
  <c r="N14"/>
  <c r="N15" s="1"/>
  <c r="H16" i="16"/>
  <c r="H23" s="1"/>
  <c r="F16"/>
  <c r="F15" i="12"/>
  <c r="F17" s="1"/>
  <c r="F28" s="1"/>
  <c r="F30" s="1"/>
  <c r="F41" s="1"/>
  <c r="F39" s="1"/>
  <c r="L15"/>
  <c r="H83" i="11"/>
  <c r="J15" i="12"/>
  <c r="J17" s="1"/>
  <c r="J28" s="1"/>
  <c r="J71" i="11"/>
  <c r="L71"/>
  <c r="H71"/>
  <c r="F71"/>
  <c r="L30"/>
  <c r="J30"/>
  <c r="H30"/>
  <c r="F30"/>
  <c r="N17" i="17"/>
  <c r="L16"/>
  <c r="H79" i="11"/>
  <c r="F78"/>
  <c r="N17" i="16"/>
  <c r="L19"/>
  <c r="L23" s="1"/>
  <c r="F83" i="11" l="1"/>
  <c r="F23" i="16"/>
  <c r="F80" i="11" s="1"/>
  <c r="I10" i="15"/>
  <c r="I29" s="1"/>
  <c r="I35" s="1"/>
  <c r="I37" s="1"/>
  <c r="J30" i="12"/>
  <c r="L17"/>
  <c r="L28" s="1"/>
  <c r="L79" i="11"/>
  <c r="G10" i="15"/>
  <c r="G29" s="1"/>
  <c r="G35" s="1"/>
  <c r="G37" s="1"/>
  <c r="G78" s="1"/>
  <c r="H41" i="12"/>
  <c r="H39" s="1"/>
  <c r="J13" i="16" s="1"/>
  <c r="E10" i="15"/>
  <c r="F36" i="12"/>
  <c r="F46" s="1"/>
  <c r="F44" s="1"/>
  <c r="J16" i="17"/>
  <c r="J18" s="1"/>
  <c r="H36" i="12"/>
  <c r="H46" s="1"/>
  <c r="H44" s="1"/>
  <c r="N16" i="17"/>
  <c r="N18" s="1"/>
  <c r="N20" s="1"/>
  <c r="L18"/>
  <c r="L20" s="1"/>
  <c r="N19" i="16"/>
  <c r="N23" s="1"/>
  <c r="J17"/>
  <c r="P17" s="1"/>
  <c r="I78" i="15" l="1"/>
  <c r="I80" s="1"/>
  <c r="L30" i="12"/>
  <c r="K10" i="15"/>
  <c r="K29" s="1"/>
  <c r="K35" s="1"/>
  <c r="K37" s="1"/>
  <c r="P19" i="16"/>
  <c r="T17"/>
  <c r="G80" i="15"/>
  <c r="J19" i="16"/>
  <c r="J78" i="11"/>
  <c r="E29" i="15"/>
  <c r="E35" s="1"/>
  <c r="E37" s="1"/>
  <c r="J41" i="12"/>
  <c r="J39" s="1"/>
  <c r="J36"/>
  <c r="J46" s="1"/>
  <c r="J44" s="1"/>
  <c r="P16" i="17"/>
  <c r="J15" i="16"/>
  <c r="P13"/>
  <c r="K78" i="15" l="1"/>
  <c r="K80" s="1"/>
  <c r="E78"/>
  <c r="E80" s="1"/>
  <c r="J12" i="17"/>
  <c r="L41" i="12"/>
  <c r="L39" s="1"/>
  <c r="L36"/>
  <c r="L46" s="1"/>
  <c r="L44" s="1"/>
  <c r="P18" i="17"/>
  <c r="J16" i="16"/>
  <c r="T13"/>
  <c r="P15"/>
  <c r="P16" s="1"/>
  <c r="P23" s="1"/>
  <c r="T19"/>
  <c r="H81" i="11" l="1"/>
  <c r="H82" s="1"/>
  <c r="H84" s="1"/>
  <c r="H85" s="1"/>
  <c r="H86" s="1"/>
  <c r="J23" i="16"/>
  <c r="P12" i="17"/>
  <c r="P14" s="1"/>
  <c r="P15" s="1"/>
  <c r="P20" s="1"/>
  <c r="J14"/>
  <c r="J15" s="1"/>
  <c r="T15" i="16"/>
  <c r="L81" i="11" l="1"/>
  <c r="L82" s="1"/>
  <c r="L84" s="1"/>
  <c r="L85" s="1"/>
  <c r="L86" s="1"/>
  <c r="J20" i="17"/>
  <c r="J81" i="11" s="1"/>
  <c r="J82" s="1"/>
  <c r="J84" s="1"/>
  <c r="J85" s="1"/>
  <c r="J86" s="1"/>
  <c r="F81"/>
  <c r="F82" s="1"/>
  <c r="F84" s="1"/>
  <c r="F85" s="1"/>
  <c r="F86" s="1"/>
  <c r="T16" i="16"/>
  <c r="T23" s="1"/>
</calcChain>
</file>

<file path=xl/sharedStrings.xml><?xml version="1.0" encoding="utf-8"?>
<sst xmlns="http://schemas.openxmlformats.org/spreadsheetml/2006/main" count="233" uniqueCount="169">
  <si>
    <t>DV8 PUBLIC COMPANY LIMITED AND SUBSIDIARIES</t>
  </si>
  <si>
    <t>STATEMENTS OF FINANCIAL POSITION</t>
  </si>
  <si>
    <t>Current assets</t>
  </si>
  <si>
    <t>Cash and cash equivalents</t>
  </si>
  <si>
    <t>Total current assets</t>
  </si>
  <si>
    <t>Non-current assets</t>
  </si>
  <si>
    <t>Total non-current assets</t>
  </si>
  <si>
    <t>Current liabilities</t>
  </si>
  <si>
    <t>Trade and other current payables</t>
  </si>
  <si>
    <t>Total current liabilities</t>
  </si>
  <si>
    <t>Non-current liabilities</t>
  </si>
  <si>
    <t>Other non-current liabilities</t>
  </si>
  <si>
    <t>Total non-current liabilities</t>
  </si>
  <si>
    <t>Share capital</t>
  </si>
  <si>
    <t>Retained earnings (Deficit)</t>
  </si>
  <si>
    <t>Unappropriated</t>
  </si>
  <si>
    <t>Non-controlling interests</t>
  </si>
  <si>
    <t>STATEMENTS OF COMPREHENSIVE INCOME</t>
  </si>
  <si>
    <t>Income from Media-advertising</t>
  </si>
  <si>
    <t>Total revenues</t>
  </si>
  <si>
    <t>Cost of Media-advertising</t>
  </si>
  <si>
    <t>Total costs</t>
  </si>
  <si>
    <t>Other incomes</t>
  </si>
  <si>
    <t>Administrative expenses</t>
  </si>
  <si>
    <t>Management benefit expenses</t>
  </si>
  <si>
    <t>Finance costs</t>
  </si>
  <si>
    <t>Total expenses</t>
  </si>
  <si>
    <t>STATEMENTS OF CHANGES IN SHAREHOLDERS' EQUITY</t>
  </si>
  <si>
    <t>Issued and paid-up share capital</t>
  </si>
  <si>
    <t>Other components of shareholders' equity</t>
  </si>
  <si>
    <t>Appropriated</t>
  </si>
  <si>
    <t>Gains (losses) on remeasurements of defined benefit plans</t>
  </si>
  <si>
    <t>Total other components of shareholders’ equity</t>
  </si>
  <si>
    <t>Total</t>
  </si>
  <si>
    <t>Interest income</t>
  </si>
  <si>
    <t>Short-term loans to related parties - net</t>
  </si>
  <si>
    <t>Trade and other non-current receivables - net</t>
  </si>
  <si>
    <t>Gross profit</t>
  </si>
  <si>
    <t xml:space="preserve"> </t>
  </si>
  <si>
    <t>Consolidated financial statements</t>
  </si>
  <si>
    <t>Separate financial statements</t>
  </si>
  <si>
    <t>Assets</t>
  </si>
  <si>
    <t>Liabilities and shareholders' equity</t>
  </si>
  <si>
    <t>Notes to financial statements are an integral part of these financial statements.</t>
  </si>
  <si>
    <t>Shareholders' equity</t>
  </si>
  <si>
    <t>Authorized share capital</t>
  </si>
  <si>
    <t>Total shareholders' equity</t>
  </si>
  <si>
    <t>Total liabilities and shareholders' equity</t>
  </si>
  <si>
    <t>Total shareholders' equity attributable to owners of the Company</t>
  </si>
  <si>
    <t>Revenues</t>
  </si>
  <si>
    <t>Costs</t>
  </si>
  <si>
    <t>Profit from operating activities</t>
  </si>
  <si>
    <t>Equity holders of the Company</t>
  </si>
  <si>
    <t>Total comprehensive income attributable to</t>
  </si>
  <si>
    <t>STATEMENTS OF CASH FLOW</t>
  </si>
  <si>
    <t>Cash flow from operating activities</t>
  </si>
  <si>
    <t>Trade and other current receivable</t>
  </si>
  <si>
    <t>Other non-current assets</t>
  </si>
  <si>
    <t>Trade and other current payable</t>
  </si>
  <si>
    <t>Cash flow from investing activities</t>
  </si>
  <si>
    <t xml:space="preserve">Cash received from interest </t>
  </si>
  <si>
    <t>Cash flow from financing activities</t>
  </si>
  <si>
    <t>Cash paid for lease liabilities</t>
  </si>
  <si>
    <t>Right-of-use assets</t>
  </si>
  <si>
    <t>Cash paid for purchase of improvement of building, furniture and equipment</t>
  </si>
  <si>
    <t>(Unit : Baht)</t>
  </si>
  <si>
    <t>Loss for the year</t>
  </si>
  <si>
    <t>Total comprehensive income for the year</t>
  </si>
  <si>
    <t>Other comprehensive income for the year</t>
  </si>
  <si>
    <t>Total assets</t>
  </si>
  <si>
    <t>Other non-current financial assets</t>
  </si>
  <si>
    <t>Total liabilities</t>
  </si>
  <si>
    <t>Selling and services expenses</t>
  </si>
  <si>
    <t xml:space="preserve">Changes in operating assets and liabilities </t>
  </si>
  <si>
    <t>Total shareholders' equity attributable to owner's of the Company</t>
  </si>
  <si>
    <t>Net cash received from (used in) investing activities</t>
  </si>
  <si>
    <t>Cash and cash equivalent items at the beginning of the year</t>
  </si>
  <si>
    <t>Cash and cash equivalent items at the end of the year</t>
  </si>
  <si>
    <t>Supplemental disclosures of cash flows information</t>
  </si>
  <si>
    <t>Activities do not have impact on cash flows as follow :</t>
  </si>
  <si>
    <t>Investment in associates - net</t>
  </si>
  <si>
    <t>Investment in subsidiaries - net</t>
  </si>
  <si>
    <t>STATEMENTS OF FINANCIAL POSITION (CONT.)</t>
  </si>
  <si>
    <t>1,788,020,240 ordinary shares @ Baht 0.60</t>
  </si>
  <si>
    <t>1,319,922,083 ordinary shares @ Baht 0.60</t>
  </si>
  <si>
    <t>Note</t>
  </si>
  <si>
    <t>Depreciation of improvement of building, furniture and equipment</t>
  </si>
  <si>
    <t>Depreciation of right-of-use assets</t>
  </si>
  <si>
    <t>- Acquisition of right-of-use assets under lease agreements</t>
  </si>
  <si>
    <t>Current tax assets</t>
  </si>
  <si>
    <t>Amortization of intangible assets</t>
  </si>
  <si>
    <t>Cash received (paid) for income tax</t>
  </si>
  <si>
    <t>Net cash received from (used in) financing activities</t>
  </si>
  <si>
    <t>Notes</t>
  </si>
  <si>
    <t>Improvement of building rental, furniture and equipment</t>
  </si>
  <si>
    <t>December 31, 2024</t>
  </si>
  <si>
    <t>Balance as at December 31, 2024</t>
  </si>
  <si>
    <t>Lease liabilities</t>
  </si>
  <si>
    <t xml:space="preserve">Non-current provisions for employee benefits </t>
  </si>
  <si>
    <t>Profit (loss) attributable to</t>
  </si>
  <si>
    <t>Total Profit (loss) for the year</t>
  </si>
  <si>
    <t>Profit (loss) before income tax expenses</t>
  </si>
  <si>
    <t>Profit (loss) for the year</t>
  </si>
  <si>
    <t>Total comprehensive income for  the year</t>
  </si>
  <si>
    <t xml:space="preserve">Adjustments to reconcile profit (loss) for the year for cash received (used) from operations </t>
  </si>
  <si>
    <t>Expected credit losses - Deposit</t>
  </si>
  <si>
    <t>Loss from write - off improvement of intangible asset</t>
  </si>
  <si>
    <t>Interest paid on lease liabilities</t>
  </si>
  <si>
    <t xml:space="preserve">Profit (loss) from operation before changes in operating assets and liabilities </t>
  </si>
  <si>
    <t>Cash and cash equivalent items increased - net</t>
  </si>
  <si>
    <t>Share of loss from investment in associated</t>
  </si>
  <si>
    <t>Other current financial assets (increase) decrease</t>
  </si>
  <si>
    <t>Trade and other current receivables - net</t>
  </si>
  <si>
    <t>Other current financial assets - net</t>
  </si>
  <si>
    <t>Other non-current assets - net</t>
  </si>
  <si>
    <t>- Cancellation of intangible asset purchases and related liabilites</t>
  </si>
  <si>
    <t xml:space="preserve"> As at December 31, 2025</t>
  </si>
  <si>
    <t>December 31, 2025</t>
  </si>
  <si>
    <t>For the year ended December 31, 2025</t>
  </si>
  <si>
    <t>Balance as at January 1, 2024</t>
  </si>
  <si>
    <t>Balance as at December 31, 2025</t>
  </si>
  <si>
    <t>Short-term loans to previously related person</t>
  </si>
  <si>
    <t>Long-term loans to related parties - net</t>
  </si>
  <si>
    <t xml:space="preserve">Loss from impairment of goodwill </t>
  </si>
  <si>
    <t>Loss from impairment of investment in subsidiary</t>
  </si>
  <si>
    <t>Increase in non-controlling interests</t>
  </si>
  <si>
    <t xml:space="preserve">   from acquisition of control in a subsidiary</t>
  </si>
  <si>
    <t xml:space="preserve">Shares capital </t>
  </si>
  <si>
    <t>awaiting registration</t>
  </si>
  <si>
    <t>Loss from impaiment of inverment in subsidiary</t>
  </si>
  <si>
    <t>Loss from impairment of goodwill</t>
  </si>
  <si>
    <t>Non-deductible expenses from unclaimable withholding tax</t>
  </si>
  <si>
    <t>Income tax</t>
  </si>
  <si>
    <t>Effect on cash and cash equivalents from obtaning control over subsidiary</t>
  </si>
  <si>
    <t>and from the liquidation of subsidiary</t>
  </si>
  <si>
    <t xml:space="preserve">Current portion of lease liabilities </t>
  </si>
  <si>
    <t>1,621,933,140 ordinary shares @ Baht 0.60</t>
  </si>
  <si>
    <t>Premiums on ordinary shares</t>
  </si>
  <si>
    <t>financial assets</t>
  </si>
  <si>
    <t>Increase ordinary shares for the year</t>
  </si>
  <si>
    <t>Profit for the year</t>
  </si>
  <si>
    <t>Expected credit losses (reversal)</t>
  </si>
  <si>
    <t>Cash received for disposal of building, furniture and equipment</t>
  </si>
  <si>
    <t>Cash paid for purchase of intangible assets</t>
  </si>
  <si>
    <t>Cash received from increase ordinary shares</t>
  </si>
  <si>
    <t>5.1 and 15</t>
  </si>
  <si>
    <t>Loss on changes in fair value of other current</t>
  </si>
  <si>
    <t>Components of other comprehensive income that will not be</t>
  </si>
  <si>
    <t xml:space="preserve">subsequently reclassified to profit or loss </t>
  </si>
  <si>
    <t>Gains on remeasurement of difined benefit plans</t>
  </si>
  <si>
    <t>5.1 and 7</t>
  </si>
  <si>
    <t>5.1 and 19</t>
  </si>
  <si>
    <t>5.1 and 20</t>
  </si>
  <si>
    <t xml:space="preserve">Income tax </t>
  </si>
  <si>
    <t>Loss on changes in fair value of other current financial assets</t>
  </si>
  <si>
    <t>Employee benefit expenses (reversal)</t>
  </si>
  <si>
    <t>Loss from disposal and write - off improvement of building, furniture and equipment</t>
  </si>
  <si>
    <t>Cash received from operating</t>
  </si>
  <si>
    <t>Net cash received from financing activities</t>
  </si>
  <si>
    <t>Cash paid for right-of-use assets</t>
  </si>
  <si>
    <t>- Reclassification of investment in an associate to a subsidiary</t>
  </si>
  <si>
    <t xml:space="preserve">as a result of obtaining control over the investee </t>
  </si>
  <si>
    <t>Cash received from loans to previously related person</t>
  </si>
  <si>
    <t>Cash paid for loans to other party</t>
  </si>
  <si>
    <t>Intangible asset - net</t>
  </si>
  <si>
    <t>Loss from dissolution of subsidiary</t>
  </si>
  <si>
    <t>Cash paid for loans to related party</t>
  </si>
  <si>
    <t>Cash received for loans to related party</t>
  </si>
  <si>
    <t>Basic earning (loss) per share (Unit : Baht)</t>
  </si>
</sst>
</file>

<file path=xl/styles.xml><?xml version="1.0" encoding="utf-8"?>
<styleSheet xmlns="http://schemas.openxmlformats.org/spreadsheetml/2006/main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[Red]\(#,##0\)"/>
    <numFmt numFmtId="170" formatCode="#,##0;\(#,##0\)"/>
    <numFmt numFmtId="171" formatCode="_(* #,##0_);_(* \(#,##0\);_(* &quot;-&quot;??_);_(@_)"/>
    <numFmt numFmtId="172" formatCode="#,##0.0;[Red]\(#,##0.0\)"/>
    <numFmt numFmtId="173" formatCode="_(* #,##0.000_);_(* \(#,##0.000\);_(* &quot;-&quot;??_);_(@_)"/>
    <numFmt numFmtId="174" formatCode="#,##0.00;\(#,##0.00\);\-"/>
    <numFmt numFmtId="175" formatCode="#,##0.00;[Red]\(#,##0.00\)"/>
    <numFmt numFmtId="176" formatCode="0.00_)"/>
    <numFmt numFmtId="177" formatCode="#,##0\ &quot;FB&quot;;\-#,##0\ &quot;FB&quot;"/>
    <numFmt numFmtId="178" formatCode="#,##0\ &quot;F&quot;;[Red]\-#,##0\ &quot;F&quot;"/>
    <numFmt numFmtId="179" formatCode="_(* #,##0.0000_);_(* \(#,##0.0000\);_(* &quot;-&quot;??_);_(@_)"/>
    <numFmt numFmtId="180" formatCode="mmm/dd/yyyy;_-\ &quot;N/A&quot;_-;_-\ &quot;-&quot;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#,##0_-;\(#,##0\);_-\ \ &quot;-&quot;_-;_-@_-"/>
    <numFmt numFmtId="184" formatCode="_-#,##0.00_-;\(#,##0.00\);_-\ \ &quot;-&quot;_-;_-@_-"/>
    <numFmt numFmtId="185" formatCode="mmm/yyyy;_-\ &quot;N/A&quot;_-;_-\ &quot;-&quot;_-"/>
    <numFmt numFmtId="186" formatCode="_-#,##0%_-;\(#,##0%\);_-\ &quot;-&quot;_-"/>
    <numFmt numFmtId="187" formatCode="_-#,###,_-;\(#,###,\);_-\ \ &quot;-&quot;_-;_-@_-"/>
    <numFmt numFmtId="188" formatCode="_-#,###.00,_-;\(#,###.00,\);_-\ \ &quot;-&quot;_-;_-@_-"/>
    <numFmt numFmtId="189" formatCode="_-#0&quot;.&quot;0,_-;\(#0&quot;.&quot;0,\);_-\ \ &quot;-&quot;_-;_-@_-"/>
    <numFmt numFmtId="190" formatCode="_-#0&quot;.&quot;0000_-;\(#0&quot;.&quot;0000\);_-\ \ &quot;-&quot;_-;_-@_-"/>
    <numFmt numFmtId="191" formatCode="[$-1070000]d/mm/yyyy;@"/>
    <numFmt numFmtId="192" formatCode="_(* #,##0.000000_);_(* \(#,##0.000000\);_(* &quot;-&quot;??_);_(@_)"/>
    <numFmt numFmtId="193" formatCode="#,##0.0_);\(#,##0.0\)"/>
    <numFmt numFmtId="194" formatCode="#,##0.0000000"/>
    <numFmt numFmtId="195" formatCode="0_)"/>
    <numFmt numFmtId="196" formatCode="0.0%;\(0.0%\)"/>
    <numFmt numFmtId="197" formatCode="0.000_)"/>
    <numFmt numFmtId="198" formatCode="_ * #,##0.00_ ;_ * \-#,##0.00_ ;_ * &quot;-&quot;??_ ;_ @_ "/>
    <numFmt numFmtId="199" formatCode="0.000"/>
    <numFmt numFmtId="200" formatCode="#,##0.00;[Red]#,##0.00"/>
    <numFmt numFmtId="201" formatCode="_-* #,##0.000_-;\-* #,##0.000_-;_-* &quot;-&quot;???_-;_-@_-"/>
    <numFmt numFmtId="202" formatCode="#,##0.00\ ;\-#,##0.00\ ;&quot; -&quot;#\ ;@\ "/>
    <numFmt numFmtId="203" formatCode="_-* #,##0\ &quot;F&quot;_-;\-* #,##0\ &quot;F&quot;_-;_-* &quot;-&quot;\ &quot;F&quot;_-;_-@_-"/>
    <numFmt numFmtId="204" formatCode="_-[$€-2]* #,##0.00_-;\-[$€-2]* #,##0.00_-;_-[$€-2]* &quot;-&quot;??_-"/>
    <numFmt numFmtId="205" formatCode="General_)"/>
    <numFmt numFmtId="206" formatCode="0%;\(0%\)"/>
    <numFmt numFmtId="207" formatCode="#,##0.000000_);\(#,##0.000000\)"/>
    <numFmt numFmtId="208" formatCode="#,##0.000000_);[Red]\(#,##0.000000\)"/>
    <numFmt numFmtId="209" formatCode="#,##0.000_);\(#,##0.000\)"/>
    <numFmt numFmtId="210" formatCode="&quot;$&quot;#,##0_);\(&quot;$&quot;#,##0.00\)"/>
    <numFmt numFmtId="211" formatCode="0.0000"/>
    <numFmt numFmtId="212" formatCode="[$-409]d/mmm/yy;@"/>
    <numFmt numFmtId="213" formatCode="d\ mmmm\ yyyy&quot;  &quot;h&quot;:&quot;mm\ AM/PM"/>
    <numFmt numFmtId="214" formatCode="mm/dd/yy"/>
    <numFmt numFmtId="215" formatCode="_ &quot;¤&quot;\ * #,##0.00_ ;_ &quot;¤&quot;\ * \-#,##0.00_ ;_ &quot;¤&quot;\ * &quot;-&quot;??_ ;_ @_ "/>
    <numFmt numFmtId="216" formatCode="###0_);[Red]\(###0\)"/>
    <numFmt numFmtId="217" formatCode="_-* #,##0.00\ _F_-;\-* #,##0.00\ _F_-;_-* &quot;-&quot;??\ _F_-;_-@_-"/>
    <numFmt numFmtId="218" formatCode="0.00000000000"/>
    <numFmt numFmtId="219" formatCode="_-* #,##0.0_-;\-* #,##0.0_-;_-* &quot;-&quot;??_-;_-@_-"/>
    <numFmt numFmtId="220" formatCode=";;;"/>
    <numFmt numFmtId="221" formatCode="_(* #,##0.00000_);_(* \(#,##0.00000\);_(* &quot;-&quot;??_);_(@_)"/>
    <numFmt numFmtId="222" formatCode="dd\-mm\-yy"/>
    <numFmt numFmtId="223" formatCode="_(&quot;฿&quot;* #,##0.00_);_(&quot;฿&quot;* \(#,##0.00\);_(&quot;฿&quot;* &quot;-&quot;??_);_(@_)"/>
    <numFmt numFmtId="224" formatCode="[$-10409]#,##0.00;#,##0.00;&quot;&quot;"/>
    <numFmt numFmtId="225" formatCode="_-&quot;Dfl. &quot;* #,##0.00_-;_-&quot;Dfl. &quot;* #,##0.00\-;_-&quot;Dfl. &quot;* \-??_-;_-@_-"/>
    <numFmt numFmtId="226" formatCode="_-* #,##0.00_-;_-* #,##0.00\-;_-* \-??_-;_-@_-"/>
    <numFmt numFmtId="227" formatCode="_-* #,##0_-;_-* #,##0\-;_-* \-_-;_-@_-"/>
    <numFmt numFmtId="228" formatCode="_-&quot;Dfl. &quot;* #,##0_-;_-&quot;Dfl. &quot;* #,##0\-;_-&quot;Dfl. &quot;* \-_-;_-@_-"/>
    <numFmt numFmtId="229" formatCode="&quot;P&quot;\ #,##0.00;[Red]\-&quot;P&quot;\ #,##0.00"/>
    <numFmt numFmtId="230" formatCode="&quot;P &quot;#,##0.00;[Red]&quot;-P &quot;#,##0.00"/>
    <numFmt numFmtId="231" formatCode="\\#,##0;[Red]&quot;\-&quot;#,##0"/>
    <numFmt numFmtId="232" formatCode="\\#,##0.00;[Red]&quot;\-&quot;#,##0.00"/>
    <numFmt numFmtId="233" formatCode="&quot;$&quot;#,##0;[Red]\-&quot;$&quot;#,##0"/>
    <numFmt numFmtId="234" formatCode="&quot;\&quot;#,##0.00;[Red]&quot;\&quot;&quot;-&quot;#,##0.00"/>
    <numFmt numFmtId="235" formatCode="#,##0.00;\(#,##0.00\);\-\ \ \ "/>
    <numFmt numFmtId="236" formatCode="\t&quot;฿&quot;#,##0.00_);[Red]\(\t&quot;฿&quot;#,##0.00\)"/>
    <numFmt numFmtId="237" formatCode="#,##0.0_);\(#,##0.00\)"/>
    <numFmt numFmtId="238" formatCode="_-&quot;¥&quot;* #,##0_-;\-&quot;¥&quot;* #,##0_-;_-&quot;¥&quot;* &quot;-&quot;_-;_-@_-"/>
    <numFmt numFmtId="239" formatCode="#,##0&quot;  &quot;;\(#,##0&quot;) &quot;;&quot;—    &quot;"/>
    <numFmt numFmtId="240" formatCode="\$#,##0_);[Red]&quot;($&quot;#,##0\)"/>
    <numFmt numFmtId="241" formatCode="\$#,##0.00_);[Red]&quot;($&quot;#,##0.00\)"/>
    <numFmt numFmtId="242" formatCode="#,##0.0_);[Red]\(#,##0.0\)"/>
    <numFmt numFmtId="243" formatCode="_-\£* #,##0_-;&quot;-£&quot;* #,##0_-;_-\£* \-_-;_-@_-"/>
    <numFmt numFmtId="244" formatCode="_-\£* #,##0.00_-;&quot;-£&quot;* #,##0.00_-;_-\£* \-??_-;_-@_-"/>
    <numFmt numFmtId="245" formatCode="\t&quot;$&quot;#,##0.00_);[Red]\(\t&quot;$&quot;#,##0.00\)"/>
    <numFmt numFmtId="246" formatCode="d/mm/yy;@"/>
    <numFmt numFmtId="247" formatCode="_ * #,##0_ ;_ * \-#,##0_ ;_ * &quot;-&quot;_ ;_ @_ "/>
    <numFmt numFmtId="248" formatCode="_-* #,##0_-;\-* #,##0_-;_-* \-_-;_-@_-"/>
    <numFmt numFmtId="249" formatCode="_-* #,##0.00_-;\-* #,##0.00_-;_-* \-??_-;_-@_-"/>
    <numFmt numFmtId="250" formatCode="_-\$* #,##0_-;&quot;-$&quot;* #,##0_-;_-\$* \-_-;_-@_-"/>
    <numFmt numFmtId="251" formatCode="_-\$* #,##0.00_-;&quot;-$&quot;* #,##0.00_-;_-\$* \-??_-;_-@_-"/>
  </numFmts>
  <fonts count="198"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6"/>
      <name val="Angsana New"/>
      <family val="1"/>
    </font>
    <font>
      <sz val="14.5"/>
      <name val="Angsana New"/>
      <family val="1"/>
    </font>
    <font>
      <sz val="14.5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AngsanaUPC"/>
      <family val="1"/>
    </font>
    <font>
      <sz val="16"/>
      <name val="AngsanaUPC"/>
      <family val="1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sz val="11"/>
      <color theme="1"/>
      <name val="Calibri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color indexed="8"/>
      <name val="MS Sans Serif"/>
      <family val="2"/>
      <charset val="222"/>
    </font>
    <font>
      <sz val="8"/>
      <color indexed="8"/>
      <name val="Microsoft Sans Serif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imes New Roman"/>
      <family val="1"/>
    </font>
    <font>
      <sz val="10"/>
      <color indexed="9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u/>
      <sz val="15"/>
      <color indexed="12"/>
      <name val="Angsana New"/>
      <family val="1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15"/>
      <name val="Angsana New"/>
      <family val="1"/>
    </font>
    <font>
      <u/>
      <sz val="11.9"/>
      <color indexed="12"/>
      <name val="Cordia New"/>
      <family val="2"/>
    </font>
    <font>
      <u/>
      <sz val="11.9"/>
      <color indexed="36"/>
      <name val="Cordia New"/>
      <family val="2"/>
    </font>
    <font>
      <sz val="12"/>
      <name val="นูลมรผ"/>
    </font>
    <font>
      <b/>
      <sz val="8"/>
      <color indexed="8"/>
      <name val="Microsoft Sans Serif"/>
      <family val="2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Courier"/>
      <family val="3"/>
    </font>
    <font>
      <sz val="12"/>
      <name val="SWISS"/>
      <family val="2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6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0"/>
      <color indexed="17"/>
      <name val="Helvetica-Narrow"/>
      <family val="2"/>
    </font>
    <font>
      <sz val="12"/>
      <name val="Tms Rmn"/>
      <charset val="222"/>
    </font>
    <font>
      <sz val="14"/>
      <name val="CordiaUPC"/>
      <family val="2"/>
    </font>
    <font>
      <sz val="8"/>
      <name val="Tahoma"/>
      <family val="2"/>
    </font>
    <font>
      <sz val="12"/>
      <name val="Arial"/>
      <family val="2"/>
    </font>
    <font>
      <b/>
      <sz val="18"/>
      <name val="Arial"/>
      <family val="2"/>
    </font>
    <font>
      <sz val="14"/>
      <color indexed="0"/>
      <name val="CordiaUPC"/>
      <family val="2"/>
      <charset val="222"/>
    </font>
    <font>
      <sz val="14"/>
      <color indexed="0"/>
      <name val="Angsana New Bold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17"/>
      <name val="Helvetica-Narrow"/>
    </font>
    <font>
      <sz val="14"/>
      <color indexed="0"/>
      <name val="CordiaUPC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MS Sans Serif"/>
      <family val="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Courier New"/>
      <family val="3"/>
    </font>
    <font>
      <sz val="10"/>
      <name val="Arial"/>
      <family val="2"/>
      <charset val="222"/>
    </font>
    <font>
      <sz val="12"/>
      <name val="นูลมรผ"/>
      <charset val="222"/>
    </font>
    <font>
      <sz val="11"/>
      <name val="ตธฟ๒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b/>
      <sz val="10"/>
      <name val="Times New Roman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</font>
    <font>
      <sz val="11"/>
      <name val="Times New Roman"/>
      <family val="1"/>
    </font>
    <font>
      <b/>
      <sz val="12"/>
      <name val="Helv"/>
    </font>
    <font>
      <b/>
      <sz val="10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/>
      <sz val="14"/>
      <color indexed="12"/>
      <name val="DilleniaUPC"/>
      <family val="1"/>
    </font>
    <font>
      <sz val="12"/>
      <name val="Helv"/>
      <family val="2"/>
    </font>
    <font>
      <sz val="11"/>
      <color theme="1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b/>
      <sz val="9"/>
      <name val="Arial"/>
      <family val="2"/>
    </font>
    <font>
      <sz val="9"/>
      <name val="Palatino"/>
      <family val="1"/>
      <charset val="222"/>
    </font>
    <font>
      <sz val="11"/>
      <color indexed="10"/>
      <name val="Tahoma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</fonts>
  <fills count="5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164">
    <xf numFmtId="0" fontId="0" fillId="0" borderId="0"/>
    <xf numFmtId="43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/>
    <xf numFmtId="0" fontId="4" fillId="0" borderId="0"/>
    <xf numFmtId="0" fontId="5" fillId="0" borderId="0"/>
    <xf numFmtId="16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5" fillId="0" borderId="0"/>
    <xf numFmtId="168" fontId="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6" borderId="0" applyNumberFormat="0" applyBorder="0" applyAlignment="0" applyProtection="0"/>
    <xf numFmtId="0" fontId="31" fillId="3" borderId="0" applyNumberFormat="0" applyBorder="0" applyAlignment="0" applyProtection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41" fillId="15" borderId="0" applyNumberFormat="0" applyBorder="0" applyAlignment="0" applyProtection="0"/>
    <xf numFmtId="0" fontId="32" fillId="16" borderId="12" applyNumberFormat="0" applyAlignment="0" applyProtection="0"/>
    <xf numFmtId="0" fontId="36" fillId="17" borderId="13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7" fillId="0" borderId="0"/>
    <xf numFmtId="176" fontId="26" fillId="0" borderId="0"/>
    <xf numFmtId="178" fontId="26" fillId="0" borderId="0"/>
    <xf numFmtId="0" fontId="34" fillId="0" borderId="0" applyNumberFormat="0" applyFill="0" applyBorder="0" applyAlignment="0" applyProtection="0"/>
    <xf numFmtId="0" fontId="37" fillId="6" borderId="0" applyNumberFormat="0" applyBorder="0" applyAlignment="0" applyProtection="0"/>
    <xf numFmtId="38" fontId="28" fillId="18" borderId="0" applyNumberFormat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38" fillId="7" borderId="12" applyNumberFormat="0" applyAlignment="0" applyProtection="0"/>
    <xf numFmtId="10" fontId="28" fillId="19" borderId="17" applyNumberFormat="0" applyBorder="0" applyAlignment="0" applyProtection="0"/>
    <xf numFmtId="0" fontId="33" fillId="0" borderId="18" applyNumberFormat="0" applyFill="0" applyAlignment="0" applyProtection="0"/>
    <xf numFmtId="0" fontId="39" fillId="7" borderId="0" applyNumberFormat="0" applyBorder="0" applyAlignment="0" applyProtection="0"/>
    <xf numFmtId="37" fontId="29" fillId="0" borderId="0"/>
    <xf numFmtId="177" fontId="26" fillId="0" borderId="0"/>
    <xf numFmtId="0" fontId="25" fillId="0" borderId="0"/>
    <xf numFmtId="0" fontId="25" fillId="0" borderId="0"/>
    <xf numFmtId="0" fontId="47" fillId="0" borderId="0"/>
    <xf numFmtId="0" fontId="25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25" fillId="4" borderId="19" applyNumberFormat="0" applyFont="0" applyAlignment="0" applyProtection="0"/>
    <xf numFmtId="0" fontId="42" fillId="16" borderId="20" applyNumberFormat="0" applyAlignment="0" applyProtection="0"/>
    <xf numFmtId="9" fontId="2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1" applyNumberFormat="0" applyFill="0" applyAlignment="0" applyProtection="0">
      <alignment horizontal="center" vertical="center"/>
    </xf>
    <xf numFmtId="40" fontId="46" fillId="0" borderId="0"/>
    <xf numFmtId="0" fontId="35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33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7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82" fontId="2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9" fontId="27" fillId="0" borderId="0" applyProtection="0">
      <alignment horizontal="left"/>
    </xf>
    <xf numFmtId="49" fontId="27" fillId="0" borderId="0" applyProtection="0">
      <alignment horizontal="left"/>
    </xf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0" fontId="5" fillId="0" borderId="0"/>
    <xf numFmtId="0" fontId="5" fillId="0" borderId="0"/>
    <xf numFmtId="0" fontId="60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>
      <alignment vertical="top"/>
    </xf>
    <xf numFmtId="0" fontId="5" fillId="0" borderId="0"/>
    <xf numFmtId="0" fontId="5" fillId="0" borderId="0"/>
    <xf numFmtId="0" fontId="61" fillId="0" borderId="0">
      <alignment vertical="top"/>
    </xf>
    <xf numFmtId="0" fontId="61" fillId="0" borderId="0">
      <alignment vertical="top"/>
    </xf>
    <xf numFmtId="183" fontId="27" fillId="0" borderId="0" applyFill="0" applyBorder="0" applyProtection="0">
      <alignment horizontal="right"/>
    </xf>
    <xf numFmtId="184" fontId="27" fillId="0" borderId="0" applyFill="0" applyBorder="0" applyProtection="0">
      <alignment horizontal="right"/>
    </xf>
    <xf numFmtId="180" fontId="62" fillId="0" borderId="0" applyFill="0" applyBorder="0" applyProtection="0">
      <alignment horizontal="center"/>
    </xf>
    <xf numFmtId="185" fontId="62" fillId="0" borderId="0" applyFill="0" applyBorder="0" applyProtection="0">
      <alignment horizontal="center"/>
    </xf>
    <xf numFmtId="186" fontId="63" fillId="0" borderId="0" applyFill="0" applyBorder="0" applyProtection="0">
      <alignment horizontal="right"/>
    </xf>
    <xf numFmtId="187" fontId="27" fillId="0" borderId="0" applyFill="0" applyBorder="0" applyProtection="0">
      <alignment horizontal="right"/>
    </xf>
    <xf numFmtId="188" fontId="27" fillId="0" borderId="0" applyFill="0" applyBorder="0" applyProtection="0">
      <alignment horizontal="right"/>
    </xf>
    <xf numFmtId="189" fontId="27" fillId="0" borderId="0" applyFill="0" applyBorder="0" applyProtection="0">
      <alignment horizontal="right"/>
    </xf>
    <xf numFmtId="190" fontId="27" fillId="0" borderId="0" applyFill="0" applyBorder="0" applyProtection="0">
      <alignment horizontal="right"/>
    </xf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" borderId="0" applyNumberFormat="0" applyBorder="0" applyAlignment="0" applyProtection="0"/>
    <xf numFmtId="0" fontId="30" fillId="20" borderId="0" applyNumberFormat="0" applyBorder="0" applyAlignment="0" applyProtection="0"/>
    <xf numFmtId="0" fontId="6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6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6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6" fillId="6" borderId="0" applyNumberFormat="0" applyBorder="0" applyAlignment="0" applyProtection="0"/>
    <xf numFmtId="191" fontId="30" fillId="6" borderId="0" applyNumberFormat="0" applyBorder="0" applyAlignment="0" applyProtection="0"/>
    <xf numFmtId="0" fontId="6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5" fillId="21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6" borderId="0" applyNumberFormat="0" applyBorder="0" applyAlignment="0" applyProtection="0"/>
    <xf numFmtId="0" fontId="30" fillId="20" borderId="0" applyNumberFormat="0" applyBorder="0" applyAlignment="0" applyProtection="0"/>
    <xf numFmtId="0" fontId="6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6" fillId="3" borderId="0" applyNumberFormat="0" applyBorder="0" applyAlignment="0" applyProtection="0"/>
    <xf numFmtId="191" fontId="30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6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6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6" borderId="0" applyNumberFormat="0" applyBorder="0" applyAlignment="0" applyProtection="0"/>
    <xf numFmtId="0" fontId="30" fillId="2" borderId="0" applyNumberFormat="0" applyBorder="0" applyAlignment="0" applyProtection="0"/>
    <xf numFmtId="0" fontId="6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7" borderId="0" applyNumberFormat="0" applyBorder="0" applyAlignment="0" applyProtection="0"/>
    <xf numFmtId="0" fontId="6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5" fillId="2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3" borderId="0" applyNumberFormat="0" applyBorder="0" applyAlignment="0" applyProtection="0"/>
    <xf numFmtId="0" fontId="66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3" borderId="0" applyNumberFormat="0" applyBorder="0" applyAlignment="0" applyProtection="0"/>
    <xf numFmtId="0" fontId="66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66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8" borderId="0" applyNumberFormat="0" applyBorder="0" applyAlignment="0" applyProtection="0"/>
    <xf numFmtId="0" fontId="31" fillId="20" borderId="0" applyNumberFormat="0" applyBorder="0" applyAlignment="0" applyProtection="0"/>
    <xf numFmtId="0" fontId="66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3" borderId="0" applyNumberFormat="0" applyBorder="0" applyAlignment="0" applyProtection="0"/>
    <xf numFmtId="0" fontId="66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66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67" fillId="24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26" borderId="0" applyNumberFormat="0" applyBorder="0" applyAlignment="0" applyProtection="0">
      <alignment vertical="center"/>
    </xf>
    <xf numFmtId="9" fontId="23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3" fillId="0" borderId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66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66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10" borderId="0" applyNumberFormat="0" applyBorder="0" applyAlignment="0" applyProtection="0"/>
    <xf numFmtId="0" fontId="31" fillId="28" borderId="0" applyNumberFormat="0" applyBorder="0" applyAlignment="0" applyProtection="0"/>
    <xf numFmtId="0" fontId="66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66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66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8" fillId="0" borderId="0">
      <alignment horizontal="center" wrapText="1"/>
      <protection locked="0"/>
    </xf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5" borderId="0" applyNumberFormat="0" applyBorder="0" applyAlignment="0" applyProtection="0"/>
    <xf numFmtId="0" fontId="41" fillId="8" borderId="0" applyNumberFormat="0" applyBorder="0" applyAlignment="0" applyProtection="0"/>
    <xf numFmtId="0" fontId="69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140" fillId="0" borderId="0" applyNumberFormat="0" applyFill="0" applyBorder="0" applyAlignment="0" applyProtection="0"/>
    <xf numFmtId="192" fontId="5" fillId="0" borderId="0" applyFill="0" applyBorder="0" applyAlignment="0"/>
    <xf numFmtId="193" fontId="70" fillId="0" borderId="0" applyFill="0" applyBorder="0" applyAlignment="0"/>
    <xf numFmtId="179" fontId="70" fillId="0" borderId="0" applyFill="0" applyBorder="0" applyAlignment="0"/>
    <xf numFmtId="194" fontId="5" fillId="0" borderId="0" applyFill="0" applyBorder="0" applyAlignment="0"/>
    <xf numFmtId="195" fontId="5" fillId="0" borderId="0" applyFill="0" applyBorder="0" applyAlignment="0"/>
    <xf numFmtId="44" fontId="70" fillId="0" borderId="0" applyFill="0" applyBorder="0" applyAlignment="0"/>
    <xf numFmtId="196" fontId="70" fillId="0" borderId="0" applyFill="0" applyBorder="0" applyAlignment="0"/>
    <xf numFmtId="193" fontId="70" fillId="0" borderId="0" applyFill="0" applyBorder="0" applyAlignment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71" fillId="20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53" fillId="16" borderId="12" applyNumberFormat="0" applyAlignment="0" applyProtection="0"/>
    <xf numFmtId="0" fontId="72" fillId="17" borderId="13" applyNumberFormat="0" applyAlignment="0" applyProtection="0"/>
    <xf numFmtId="0" fontId="72" fillId="17" borderId="13" applyNumberFormat="0" applyAlignment="0" applyProtection="0"/>
    <xf numFmtId="0" fontId="36" fillId="17" borderId="13" applyNumberFormat="0" applyAlignment="0" applyProtection="0"/>
    <xf numFmtId="197" fontId="73" fillId="0" borderId="0"/>
    <xf numFmtId="197" fontId="73" fillId="0" borderId="0"/>
    <xf numFmtId="197" fontId="73" fillId="0" borderId="0"/>
    <xf numFmtId="197" fontId="73" fillId="0" borderId="0"/>
    <xf numFmtId="197" fontId="73" fillId="0" borderId="0"/>
    <xf numFmtId="197" fontId="73" fillId="0" borderId="0"/>
    <xf numFmtId="197" fontId="73" fillId="0" borderId="0"/>
    <xf numFmtId="197" fontId="73" fillId="0" borderId="0"/>
    <xf numFmtId="166" fontId="141" fillId="0" borderId="0" applyFont="0" applyFill="0" applyBorder="0" applyAlignment="0" applyProtection="0"/>
    <xf numFmtId="44" fontId="70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0" fontId="76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201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02" fontId="4" fillId="0" borderId="0" applyFill="0" applyBorder="0" applyAlignment="0" applyProtection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9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3" fontId="5" fillId="29" borderId="0"/>
    <xf numFmtId="0" fontId="78" fillId="0" borderId="0" applyNumberFormat="0" applyAlignment="0">
      <alignment horizontal="left"/>
    </xf>
    <xf numFmtId="0" fontId="79" fillId="0" borderId="0" applyNumberFormat="0" applyAlignment="0"/>
    <xf numFmtId="0" fontId="80" fillId="0" borderId="0" applyNumberFormat="0" applyFill="0" applyBorder="0" applyProtection="0">
      <alignment horizontal="center" vertical="center"/>
    </xf>
    <xf numFmtId="193" fontId="7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5" fontId="5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203" fontId="23" fillId="0" borderId="0"/>
    <xf numFmtId="220" fontId="4" fillId="0" borderId="0"/>
    <xf numFmtId="220" fontId="4" fillId="0" borderId="0"/>
    <xf numFmtId="220" fontId="4" fillId="0" borderId="0"/>
    <xf numFmtId="220" fontId="4" fillId="0" borderId="0"/>
    <xf numFmtId="203" fontId="23" fillId="0" borderId="0"/>
    <xf numFmtId="203" fontId="23" fillId="0" borderId="0"/>
    <xf numFmtId="203" fontId="23" fillId="0" borderId="0"/>
    <xf numFmtId="203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14" fontId="81" fillId="0" borderId="0" applyFill="0" applyBorder="0" applyAlignment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82" fillId="0" borderId="0" applyNumberFormat="0" applyFill="0" applyBorder="0" applyAlignment="0" applyProtection="0"/>
    <xf numFmtId="44" fontId="70" fillId="0" borderId="0" applyFill="0" applyBorder="0" applyAlignment="0"/>
    <xf numFmtId="193" fontId="70" fillId="0" borderId="0" applyFill="0" applyBorder="0" applyAlignment="0"/>
    <xf numFmtId="44" fontId="70" fillId="0" borderId="0" applyFill="0" applyBorder="0" applyAlignment="0"/>
    <xf numFmtId="196" fontId="70" fillId="0" borderId="0" applyFill="0" applyBorder="0" applyAlignment="0"/>
    <xf numFmtId="193" fontId="70" fillId="0" borderId="0" applyFill="0" applyBorder="0" applyAlignment="0"/>
    <xf numFmtId="0" fontId="83" fillId="0" borderId="0" applyNumberFormat="0" applyAlignment="0">
      <alignment horizontal="left"/>
    </xf>
    <xf numFmtId="204" fontId="4" fillId="30" borderId="0" applyFont="0" applyFill="0" applyBorder="0" applyAlignment="0" applyProtection="0"/>
    <xf numFmtId="191" fontId="4" fillId="3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4" fillId="3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30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43" fillId="0" borderId="0" applyProtection="0"/>
    <xf numFmtId="2" fontId="143" fillId="0" borderId="0" applyProtection="0"/>
    <xf numFmtId="2" fontId="143" fillId="0" borderId="0" applyProtection="0"/>
    <xf numFmtId="2" fontId="143" fillId="0" borderId="0" applyProtection="0"/>
    <xf numFmtId="2" fontId="143" fillId="0" borderId="0" applyProtection="0"/>
    <xf numFmtId="2" fontId="143" fillId="0" borderId="0" applyProtection="0"/>
    <xf numFmtId="2" fontId="143" fillId="0" borderId="0" applyProtection="0"/>
    <xf numFmtId="2" fontId="143" fillId="0" borderId="0" applyProtection="0"/>
    <xf numFmtId="2" fontId="143" fillId="0" borderId="0" applyProtection="0"/>
    <xf numFmtId="2" fontId="143" fillId="0" borderId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6" borderId="0" applyNumberFormat="0" applyBorder="0" applyAlignment="0" applyProtection="0"/>
    <xf numFmtId="0" fontId="37" fillId="22" borderId="0" applyNumberFormat="0" applyBorder="0" applyAlignment="0" applyProtection="0"/>
    <xf numFmtId="0" fontId="85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38" fontId="28" fillId="18" borderId="0" applyNumberFormat="0" applyBorder="0" applyAlignment="0" applyProtection="0"/>
    <xf numFmtId="38" fontId="28" fillId="18" borderId="0" applyNumberFormat="0" applyBorder="0" applyAlignment="0" applyProtection="0"/>
    <xf numFmtId="0" fontId="86" fillId="0" borderId="9" applyNumberFormat="0" applyAlignment="0" applyProtection="0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86" fillId="0" borderId="3">
      <alignment horizontal="left" vertical="center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87" fillId="0" borderId="23" applyNumberFormat="0" applyFill="0" applyAlignment="0" applyProtection="0"/>
    <xf numFmtId="0" fontId="49" fillId="0" borderId="23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88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89" fillId="0" borderId="26" applyNumberFormat="0" applyFill="0" applyAlignment="0" applyProtection="0"/>
    <xf numFmtId="0" fontId="51" fillId="0" borderId="26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90" fillId="0" borderId="8">
      <alignment horizontal="center"/>
    </xf>
    <xf numFmtId="0" fontId="90" fillId="0" borderId="0">
      <alignment horizontal="center"/>
    </xf>
    <xf numFmtId="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28" fillId="19" borderId="17" applyNumberFormat="0" applyBorder="0" applyAlignment="0" applyProtection="0"/>
    <xf numFmtId="10" fontId="28" fillId="19" borderId="17" applyNumberFormat="0" applyBorder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94" fillId="20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193" fontId="91" fillId="31" borderId="0"/>
    <xf numFmtId="44" fontId="70" fillId="0" borderId="0" applyFill="0" applyBorder="0" applyAlignment="0"/>
    <xf numFmtId="193" fontId="70" fillId="0" borderId="0" applyFill="0" applyBorder="0" applyAlignment="0"/>
    <xf numFmtId="44" fontId="70" fillId="0" borderId="0" applyFill="0" applyBorder="0" applyAlignment="0"/>
    <xf numFmtId="196" fontId="70" fillId="0" borderId="0" applyFill="0" applyBorder="0" applyAlignment="0"/>
    <xf numFmtId="193" fontId="70" fillId="0" borderId="0" applyFill="0" applyBorder="0" applyAlignment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0" borderId="18" applyNumberFormat="0" applyFill="0" applyAlignment="0" applyProtection="0"/>
    <xf numFmtId="0" fontId="54" fillId="0" borderId="27" applyNumberFormat="0" applyFill="0" applyAlignment="0" applyProtection="0"/>
    <xf numFmtId="0" fontId="95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193" fontId="96" fillId="32" borderId="0"/>
    <xf numFmtId="0" fontId="97" fillId="0" borderId="0"/>
    <xf numFmtId="0" fontId="91" fillId="0" borderId="0"/>
    <xf numFmtId="0" fontId="97" fillId="0" borderId="0"/>
    <xf numFmtId="0" fontId="91" fillId="0" borderId="0"/>
    <xf numFmtId="0" fontId="98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7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99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97" fillId="0" borderId="0"/>
    <xf numFmtId="0" fontId="91" fillId="0" borderId="0"/>
    <xf numFmtId="0" fontId="91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205" fontId="79" fillId="0" borderId="0"/>
    <xf numFmtId="205" fontId="79" fillId="0" borderId="0"/>
    <xf numFmtId="0" fontId="4" fillId="0" borderId="0"/>
    <xf numFmtId="0" fontId="6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" fillId="0" borderId="0"/>
    <xf numFmtId="0" fontId="5" fillId="0" borderId="0"/>
    <xf numFmtId="0" fontId="5" fillId="0" borderId="0"/>
    <xf numFmtId="205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7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4" fontId="5" fillId="0" borderId="0"/>
    <xf numFmtId="0" fontId="74" fillId="0" borderId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6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191" fontId="5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102" fillId="20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0" fontId="42" fillId="16" borderId="20" applyNumberFormat="0" applyAlignment="0" applyProtection="0"/>
    <xf numFmtId="14" fontId="68" fillId="0" borderId="0">
      <alignment horizontal="center" wrapText="1"/>
      <protection locked="0"/>
    </xf>
    <xf numFmtId="19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2" fillId="0" borderId="0" applyFont="0" applyFill="0" applyBorder="0" applyAlignment="0" applyProtection="0"/>
    <xf numFmtId="3" fontId="103" fillId="0" borderId="0" applyNumberFormat="0" applyFill="0" applyBorder="0" applyAlignment="0" applyProtection="0"/>
    <xf numFmtId="44" fontId="70" fillId="0" borderId="0" applyFill="0" applyBorder="0" applyAlignment="0"/>
    <xf numFmtId="193" fontId="70" fillId="0" borderId="0" applyFill="0" applyBorder="0" applyAlignment="0"/>
    <xf numFmtId="44" fontId="70" fillId="0" borderId="0" applyFill="0" applyBorder="0" applyAlignment="0"/>
    <xf numFmtId="196" fontId="70" fillId="0" borderId="0" applyFill="0" applyBorder="0" applyAlignment="0"/>
    <xf numFmtId="193" fontId="70" fillId="0" borderId="0" applyFill="0" applyBorder="0" applyAlignment="0"/>
    <xf numFmtId="5" fontId="104" fillId="0" borderId="0"/>
    <xf numFmtId="0" fontId="74" fillId="0" borderId="0" applyNumberFormat="0" applyFont="0" applyFill="0" applyBorder="0" applyAlignment="0" applyProtection="0">
      <alignment horizontal="left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0" fontId="105" fillId="33" borderId="0" applyNumberFormat="0" applyFont="0" applyBorder="0" applyAlignment="0">
      <alignment horizontal="center"/>
    </xf>
    <xf numFmtId="207" fontId="23" fillId="0" borderId="0" applyNumberFormat="0" applyFill="0" applyBorder="0" applyAlignment="0" applyProtection="0">
      <alignment horizontal="left"/>
    </xf>
    <xf numFmtId="0" fontId="105" fillId="1" borderId="3" applyNumberFormat="0" applyFont="0" applyAlignment="0">
      <alignment horizontal="center"/>
    </xf>
    <xf numFmtId="0" fontId="106" fillId="0" borderId="0" applyNumberFormat="0" applyFill="0" applyBorder="0" applyAlignment="0">
      <alignment horizontal="center"/>
    </xf>
    <xf numFmtId="195" fontId="5" fillId="0" borderId="0">
      <alignment horizontal="center"/>
    </xf>
    <xf numFmtId="0" fontId="5" fillId="0" borderId="0"/>
    <xf numFmtId="168" fontId="5" fillId="0" borderId="0" applyFont="0" applyFill="0" applyBorder="0" applyAlignment="0" applyProtection="0"/>
    <xf numFmtId="40" fontId="107" fillId="0" borderId="0" applyBorder="0">
      <alignment horizontal="right"/>
    </xf>
    <xf numFmtId="49" fontId="81" fillId="0" borderId="0" applyFill="0" applyBorder="0" applyAlignment="0"/>
    <xf numFmtId="208" fontId="5" fillId="0" borderId="0" applyFill="0" applyBorder="0" applyAlignment="0"/>
    <xf numFmtId="209" fontId="5" fillId="0" borderId="0" applyFill="0" applyBorder="0" applyAlignment="0"/>
    <xf numFmtId="0" fontId="108" fillId="0" borderId="0">
      <alignment horizontal="center"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1" applyNumberFormat="0" applyFill="0" applyAlignment="0" applyProtection="0"/>
    <xf numFmtId="0" fontId="40" fillId="0" borderId="28" applyNumberFormat="0" applyFill="0" applyAlignment="0" applyProtection="0"/>
    <xf numFmtId="0" fontId="11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139" fillId="0" borderId="10" applyNumberFormat="0" applyFill="0" applyBorder="0" applyAlignment="0">
      <protection locked="0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7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2" fontId="7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86" fontId="2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77" fillId="0" borderId="0" applyFont="0" applyFill="0" applyBorder="0" applyAlignment="0" applyProtection="0"/>
    <xf numFmtId="16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13" fontId="56" fillId="0" borderId="0" applyFill="0" applyBorder="0" applyProtection="0">
      <alignment vertical="center"/>
    </xf>
    <xf numFmtId="194" fontId="56" fillId="0" borderId="0" applyFill="0" applyBorder="0" applyProtection="0">
      <alignment vertical="center"/>
    </xf>
    <xf numFmtId="194" fontId="56" fillId="0" borderId="0" applyFill="0" applyBorder="0" applyProtection="0">
      <alignment vertical="center"/>
    </xf>
    <xf numFmtId="180" fontId="56" fillId="0" borderId="0" applyFill="0" applyBorder="0" applyProtection="0">
      <alignment vertical="center"/>
    </xf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6" fillId="17" borderId="13" applyNumberFormat="0" applyAlignment="0" applyProtection="0"/>
    <xf numFmtId="0" fontId="36" fillId="17" borderId="13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6" fillId="0" borderId="0"/>
    <xf numFmtId="0" fontId="5" fillId="0" borderId="0"/>
    <xf numFmtId="176" fontId="7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2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205" fontId="79" fillId="0" borderId="0"/>
    <xf numFmtId="205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2" applyNumberFormat="0" applyAlignment="0" applyProtection="0"/>
    <xf numFmtId="0" fontId="38" fillId="5" borderId="12" applyNumberFormat="0" applyAlignment="0" applyProtection="0"/>
    <xf numFmtId="0" fontId="39" fillId="7" borderId="0" applyNumberFormat="0" applyBorder="0" applyAlignment="0" applyProtection="0"/>
    <xf numFmtId="0" fontId="52" fillId="7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7" fillId="0" borderId="0" applyNumberFormat="0" applyFill="0" applyBorder="0" applyProtection="0">
      <alignment horizontal="right" vertical="center"/>
    </xf>
    <xf numFmtId="0" fontId="117" fillId="0" borderId="0" applyNumberFormat="0" applyFill="0" applyBorder="0" applyProtection="0">
      <alignment horizontal="right" vertical="center"/>
    </xf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0" fillId="0" borderId="29" applyNumberFormat="0" applyFill="0" applyAlignment="0" applyProtection="0"/>
    <xf numFmtId="0" fontId="41" fillId="15" borderId="0" applyNumberFormat="0" applyBorder="0" applyAlignment="0" applyProtection="0"/>
    <xf numFmtId="0" fontId="41" fillId="8" borderId="0" applyNumberFormat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16" fontId="23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5" fillId="0" borderId="0"/>
    <xf numFmtId="0" fontId="116" fillId="0" borderId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5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5" fillId="4" borderId="19" applyNumberFormat="0" applyFont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8" fillId="0" borderId="0"/>
    <xf numFmtId="0" fontId="119" fillId="7" borderId="0" applyNumberFormat="0" applyBorder="0" applyAlignment="0" applyProtection="0">
      <alignment vertical="center"/>
    </xf>
    <xf numFmtId="0" fontId="5" fillId="4" borderId="19" applyNumberFormat="0" applyFont="0" applyAlignment="0" applyProtection="0">
      <alignment vertical="center"/>
    </xf>
    <xf numFmtId="0" fontId="120" fillId="0" borderId="29" applyNumberFormat="0" applyFill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122" fillId="8" borderId="0" applyNumberFormat="0" applyBorder="0" applyAlignment="0" applyProtection="0">
      <alignment vertical="center"/>
    </xf>
    <xf numFmtId="0" fontId="122" fillId="8" borderId="0" applyNumberFormat="0" applyBorder="0" applyAlignment="0" applyProtection="0">
      <alignment vertical="center"/>
    </xf>
    <xf numFmtId="0" fontId="122" fillId="8" borderId="0" applyNumberFormat="0" applyBorder="0" applyAlignment="0" applyProtection="0">
      <alignment vertical="center"/>
    </xf>
    <xf numFmtId="0" fontId="123" fillId="22" borderId="0" applyNumberFormat="0" applyBorder="0" applyAlignment="0" applyProtection="0">
      <alignment vertical="center"/>
    </xf>
    <xf numFmtId="0" fontId="124" fillId="22" borderId="0" applyNumberFormat="0" applyBorder="0" applyAlignment="0" applyProtection="0">
      <alignment vertical="center"/>
    </xf>
    <xf numFmtId="0" fontId="124" fillId="22" borderId="0" applyNumberFormat="0" applyBorder="0" applyAlignment="0" applyProtection="0">
      <alignment vertical="center"/>
    </xf>
    <xf numFmtId="0" fontId="124" fillId="22" borderId="0" applyNumberFormat="0" applyBorder="0" applyAlignment="0" applyProtection="0">
      <alignment vertical="center"/>
    </xf>
    <xf numFmtId="0" fontId="125" fillId="0" borderId="0"/>
    <xf numFmtId="3" fontId="126" fillId="16" borderId="0"/>
    <xf numFmtId="0" fontId="127" fillId="0" borderId="0" applyNumberFormat="0" applyFill="0" applyBorder="0" applyAlignment="0" applyProtection="0">
      <alignment vertical="center"/>
    </xf>
    <xf numFmtId="0" fontId="128" fillId="0" borderId="23" applyNumberFormat="0" applyFill="0" applyAlignment="0" applyProtection="0">
      <alignment vertical="center"/>
    </xf>
    <xf numFmtId="0" fontId="129" fillId="0" borderId="24" applyNumberFormat="0" applyFill="0" applyAlignment="0" applyProtection="0">
      <alignment vertical="center"/>
    </xf>
    <xf numFmtId="0" fontId="130" fillId="0" borderId="26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1" fillId="17" borderId="13" applyNumberFormat="0" applyAlignment="0" applyProtection="0">
      <alignment vertical="center"/>
    </xf>
    <xf numFmtId="0" fontId="132" fillId="20" borderId="12" applyNumberFormat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35" fillId="5" borderId="12" applyNumberFormat="0" applyAlignment="0" applyProtection="0">
      <alignment vertical="center"/>
    </xf>
    <xf numFmtId="0" fontId="136" fillId="20" borderId="20" applyNumberFormat="0" applyAlignment="0" applyProtection="0">
      <alignment vertical="center"/>
    </xf>
    <xf numFmtId="0" fontId="137" fillId="0" borderId="27" applyNumberFormat="0" applyFill="0" applyAlignment="0" applyProtection="0">
      <alignment vertical="center"/>
    </xf>
    <xf numFmtId="164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2" fillId="0" borderId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43" fontId="25" fillId="0" borderId="0" applyFont="0" applyFill="0" applyBorder="0" applyAlignment="0" applyProtection="0"/>
    <xf numFmtId="0" fontId="38" fillId="7" borderId="12" applyNumberFormat="0" applyAlignment="0" applyProtection="0"/>
    <xf numFmtId="0" fontId="25" fillId="4" borderId="19" applyNumberFormat="0" applyFont="0" applyAlignment="0" applyProtection="0"/>
    <xf numFmtId="9" fontId="25" fillId="0" borderId="0" applyFont="0" applyFill="0" applyBorder="0" applyAlignment="0" applyProtection="0"/>
    <xf numFmtId="0" fontId="22" fillId="0" borderId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43" fontId="25" fillId="0" borderId="0" applyFont="0" applyFill="0" applyBorder="0" applyAlignment="0" applyProtection="0"/>
    <xf numFmtId="0" fontId="38" fillId="7" borderId="12" applyNumberFormat="0" applyAlignment="0" applyProtection="0"/>
    <xf numFmtId="0" fontId="25" fillId="4" borderId="19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4" borderId="19" applyNumberFormat="0" applyFont="0" applyAlignment="0" applyProtection="0"/>
    <xf numFmtId="0" fontId="38" fillId="7" borderId="12" applyNumberFormat="0" applyAlignment="0" applyProtection="0"/>
    <xf numFmtId="43" fontId="25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22" fillId="0" borderId="0"/>
    <xf numFmtId="0" fontId="5" fillId="0" borderId="0"/>
    <xf numFmtId="0" fontId="30" fillId="21" borderId="0" applyNumberFormat="0" applyBorder="0" applyAlignment="0" applyProtection="0"/>
    <xf numFmtId="0" fontId="30" fillId="8" borderId="0" applyNumberFormat="0" applyBorder="0" applyAlignment="0" applyProtection="0"/>
    <xf numFmtId="0" fontId="30" fillId="22" borderId="0" applyNumberFormat="0" applyBorder="0" applyAlignment="0" applyProtection="0"/>
    <xf numFmtId="0" fontId="30" fillId="15" borderId="0" applyNumberFormat="0" applyBorder="0" applyAlignment="0" applyProtection="0"/>
    <xf numFmtId="0" fontId="30" fillId="6" borderId="0" applyNumberFormat="0" applyBorder="0" applyAlignment="0" applyProtection="0"/>
    <xf numFmtId="0" fontId="30" fillId="5" borderId="0" applyNumberFormat="0" applyBorder="0" applyAlignment="0" applyProtection="0"/>
    <xf numFmtId="0" fontId="151" fillId="21" borderId="0" applyNumberFormat="0" applyBorder="0" applyAlignment="0" applyProtection="0">
      <alignment vertical="center"/>
    </xf>
    <xf numFmtId="0" fontId="151" fillId="8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15" borderId="0" applyNumberFormat="0" applyBorder="0" applyAlignment="0" applyProtection="0">
      <alignment vertical="center"/>
    </xf>
    <xf numFmtId="0" fontId="151" fillId="6" borderId="0" applyNumberFormat="0" applyBorder="0" applyAlignment="0" applyProtection="0">
      <alignment vertical="center"/>
    </xf>
    <xf numFmtId="0" fontId="151" fillId="5" borderId="0" applyNumberFormat="0" applyBorder="0" applyAlignment="0" applyProtection="0">
      <alignment vertical="center"/>
    </xf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23" borderId="0" applyNumberFormat="0" applyBorder="0" applyAlignment="0" applyProtection="0"/>
    <xf numFmtId="0" fontId="30" fillId="15" borderId="0" applyNumberFormat="0" applyBorder="0" applyAlignment="0" applyProtection="0"/>
    <xf numFmtId="0" fontId="30" fillId="10" borderId="0" applyNumberFormat="0" applyBorder="0" applyAlignment="0" applyProtection="0"/>
    <xf numFmtId="0" fontId="151" fillId="2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23" borderId="0" applyNumberFormat="0" applyBorder="0" applyAlignment="0" applyProtection="0">
      <alignment vertical="center"/>
    </xf>
    <xf numFmtId="0" fontId="151" fillId="15" borderId="0" applyNumberFormat="0" applyBorder="0" applyAlignment="0" applyProtection="0">
      <alignment vertical="center"/>
    </xf>
    <xf numFmtId="0" fontId="151" fillId="2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152" fillId="24" borderId="0" applyNumberFormat="0" applyBorder="0" applyAlignment="0" applyProtection="0">
      <alignment vertical="center"/>
    </xf>
    <xf numFmtId="0" fontId="152" fillId="3" borderId="0" applyNumberFormat="0" applyBorder="0" applyAlignment="0" applyProtection="0">
      <alignment vertical="center"/>
    </xf>
    <xf numFmtId="0" fontId="152" fillId="23" borderId="0" applyNumberFormat="0" applyBorder="0" applyAlignment="0" applyProtection="0">
      <alignment vertical="center"/>
    </xf>
    <xf numFmtId="0" fontId="152" fillId="25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31" fillId="25" borderId="0" applyNumberFormat="0" applyBorder="0" applyAlignment="0" applyProtection="0"/>
    <xf numFmtId="0" fontId="53" fillId="20" borderId="12" applyNumberFormat="0" applyAlignment="0" applyProtection="0"/>
    <xf numFmtId="0" fontId="53" fillId="16" borderId="12" applyNumberFormat="0" applyAlignment="0" applyProtection="0"/>
    <xf numFmtId="43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03" fontId="26" fillId="0" borderId="0"/>
    <xf numFmtId="0" fontId="49" fillId="0" borderId="23" applyNumberFormat="0" applyFill="0" applyAlignment="0" applyProtection="0"/>
    <xf numFmtId="0" fontId="50" fillId="0" borderId="24" applyNumberFormat="0" applyFill="0" applyAlignment="0" applyProtection="0"/>
    <xf numFmtId="0" fontId="44" fillId="0" borderId="24" applyNumberFormat="0" applyFill="0" applyAlignment="0" applyProtection="0"/>
    <xf numFmtId="0" fontId="51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38" fillId="5" borderId="12" applyNumberFormat="0" applyAlignment="0" applyProtection="0"/>
    <xf numFmtId="0" fontId="38" fillId="7" borderId="12" applyNumberFormat="0" applyAlignment="0" applyProtection="0"/>
    <xf numFmtId="0" fontId="54" fillId="0" borderId="27" applyNumberFormat="0" applyFill="0" applyAlignment="0" applyProtection="0"/>
    <xf numFmtId="0" fontId="4" fillId="0" borderId="0"/>
    <xf numFmtId="0" fontId="5" fillId="0" borderId="0"/>
    <xf numFmtId="0" fontId="150" fillId="0" borderId="0" applyNumberFormat="0" applyFill="0" applyBorder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205" fontId="79" fillId="0" borderId="0"/>
    <xf numFmtId="205" fontId="79" fillId="0" borderId="0"/>
    <xf numFmtId="0" fontId="64" fillId="0" borderId="0"/>
    <xf numFmtId="0" fontId="2" fillId="0" borderId="0"/>
    <xf numFmtId="0" fontId="6" fillId="0" borderId="0"/>
    <xf numFmtId="0" fontId="5" fillId="4" borderId="19" applyNumberFormat="0" applyFont="0" applyAlignment="0" applyProtection="0"/>
    <xf numFmtId="0" fontId="30" fillId="4" borderId="19" applyNumberFormat="0" applyFont="0" applyAlignment="0" applyProtection="0"/>
    <xf numFmtId="0" fontId="42" fillId="20" borderId="20" applyNumberFormat="0" applyAlignment="0" applyProtection="0"/>
    <xf numFmtId="0" fontId="42" fillId="16" borderId="20" applyNumberFormat="0" applyAlignment="0" applyProtection="0"/>
    <xf numFmtId="10" fontId="4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149" fillId="0" borderId="10" applyNumberFormat="0" applyFill="0" applyBorder="0" applyAlignment="0">
      <protection locked="0"/>
    </xf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4" fillId="0" borderId="0"/>
    <xf numFmtId="0" fontId="25" fillId="0" borderId="0"/>
    <xf numFmtId="0" fontId="4" fillId="0" borderId="0"/>
    <xf numFmtId="0" fontId="145" fillId="0" borderId="0" applyNumberFormat="0" applyFill="0" applyBorder="0" applyProtection="0"/>
    <xf numFmtId="0" fontId="145" fillId="0" borderId="0" applyNumberFormat="0" applyFill="0" applyBorder="0" applyProtection="0"/>
    <xf numFmtId="0" fontId="153" fillId="7" borderId="0" applyNumberFormat="0" applyBorder="0" applyAlignment="0" applyProtection="0">
      <alignment vertical="center"/>
    </xf>
    <xf numFmtId="0" fontId="151" fillId="4" borderId="19" applyNumberFormat="0" applyFont="0" applyAlignment="0" applyProtection="0">
      <alignment vertical="center"/>
    </xf>
    <xf numFmtId="0" fontId="154" fillId="0" borderId="29" applyNumberFormat="0" applyFill="0" applyAlignment="0" applyProtection="0">
      <alignment vertical="center"/>
    </xf>
    <xf numFmtId="0" fontId="122" fillId="8" borderId="0" applyNumberFormat="0" applyBorder="0" applyAlignment="0" applyProtection="0">
      <alignment vertical="center"/>
    </xf>
    <xf numFmtId="0" fontId="124" fillId="22" borderId="0" applyNumberFormat="0" applyBorder="0" applyAlignment="0" applyProtection="0">
      <alignment vertical="center"/>
    </xf>
    <xf numFmtId="0" fontId="155" fillId="17" borderId="13" applyNumberFormat="0" applyAlignment="0" applyProtection="0">
      <alignment vertical="center"/>
    </xf>
    <xf numFmtId="0" fontId="156" fillId="20" borderId="12" applyNumberFormat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0" fontId="152" fillId="27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28" borderId="0" applyNumberFormat="0" applyBorder="0" applyAlignment="0" applyProtection="0">
      <alignment vertical="center"/>
    </xf>
    <xf numFmtId="0" fontId="152" fillId="25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9" borderId="0" applyNumberFormat="0" applyBorder="0" applyAlignment="0" applyProtection="0">
      <alignment vertical="center"/>
    </xf>
    <xf numFmtId="0" fontId="159" fillId="5" borderId="12" applyNumberFormat="0" applyAlignment="0" applyProtection="0">
      <alignment vertical="center"/>
    </xf>
    <xf numFmtId="0" fontId="160" fillId="20" borderId="20" applyNumberFormat="0" applyAlignment="0" applyProtection="0">
      <alignment vertical="center"/>
    </xf>
    <xf numFmtId="0" fontId="161" fillId="0" borderId="27" applyNumberFormat="0" applyFill="0" applyAlignment="0" applyProtection="0">
      <alignment vertical="center"/>
    </xf>
    <xf numFmtId="168" fontId="146" fillId="0" borderId="0" applyFont="0" applyFill="0" applyBorder="0" applyAlignment="0" applyProtection="0"/>
    <xf numFmtId="0" fontId="150" fillId="0" borderId="0" applyNumberFormat="0" applyFill="0" applyBorder="0" applyProtection="0"/>
    <xf numFmtId="9" fontId="6" fillId="0" borderId="0" applyFont="0" applyFill="0" applyBorder="0" applyAlignment="0" applyProtection="0"/>
    <xf numFmtId="0" fontId="150" fillId="0" borderId="0" applyNumberFormat="0" applyFill="0" applyBorder="0" applyProtection="0"/>
    <xf numFmtId="0" fontId="5" fillId="0" borderId="0"/>
    <xf numFmtId="0" fontId="150" fillId="0" borderId="0" applyNumberFormat="0" applyFill="0" applyBorder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30" fillId="0" borderId="0"/>
    <xf numFmtId="0" fontId="17" fillId="0" borderId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1" fillId="0" borderId="0"/>
    <xf numFmtId="168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150" fillId="0" borderId="0" applyNumberFormat="0" applyFill="0" applyBorder="0" applyProtection="0"/>
    <xf numFmtId="168" fontId="4" fillId="0" borderId="0" applyFont="0" applyFill="0" applyBorder="0" applyAlignment="0" applyProtection="0"/>
    <xf numFmtId="0" fontId="150" fillId="0" borderId="0" applyNumberFormat="0" applyFill="0" applyBorder="0" applyProtection="0"/>
    <xf numFmtId="0" fontId="150" fillId="0" borderId="0" applyNumberFormat="0" applyFill="0" applyBorder="0" applyProtection="0"/>
    <xf numFmtId="0" fontId="150" fillId="0" borderId="0" applyNumberFormat="0" applyFill="0" applyBorder="0" applyProtection="0"/>
    <xf numFmtId="168" fontId="146" fillId="0" borderId="0" applyFont="0" applyFill="0" applyBorder="0" applyAlignment="0" applyProtection="0"/>
    <xf numFmtId="0" fontId="150" fillId="0" borderId="0" applyNumberFormat="0" applyFill="0" applyBorder="0" applyProtection="0"/>
    <xf numFmtId="168" fontId="146" fillId="0" borderId="0" applyFont="0" applyFill="0" applyBorder="0" applyAlignment="0" applyProtection="0"/>
    <xf numFmtId="0" fontId="150" fillId="0" borderId="0" applyNumberFormat="0" applyFill="0" applyBorder="0" applyProtection="0"/>
    <xf numFmtId="0" fontId="150" fillId="0" borderId="0" applyNumberFormat="0" applyFill="0" applyBorder="0" applyProtection="0"/>
    <xf numFmtId="168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50" fillId="0" borderId="0" applyNumberFormat="0" applyFill="0" applyBorder="0" applyProtection="0"/>
    <xf numFmtId="9" fontId="146" fillId="0" borderId="0" applyFont="0" applyFill="0" applyBorder="0" applyAlignment="0" applyProtection="0"/>
    <xf numFmtId="0" fontId="150" fillId="0" borderId="0" applyNumberFormat="0" applyFill="0" applyBorder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23" fillId="0" borderId="0"/>
    <xf numFmtId="168" fontId="25" fillId="0" borderId="0" applyFont="0" applyFill="0" applyBorder="0" applyAlignment="0" applyProtection="0"/>
    <xf numFmtId="3" fontId="74" fillId="0" borderId="0"/>
    <xf numFmtId="3" fontId="162" fillId="0" borderId="0"/>
    <xf numFmtId="0" fontId="5" fillId="0" borderId="0"/>
    <xf numFmtId="225" fontId="30" fillId="0" borderId="0" applyFill="0" applyBorder="0" applyAlignment="0" applyProtection="0"/>
    <xf numFmtId="226" fontId="30" fillId="0" borderId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27" fontId="30" fillId="0" borderId="0" applyFill="0" applyBorder="0" applyAlignment="0" applyProtection="0"/>
    <xf numFmtId="228" fontId="30" fillId="0" borderId="0" applyFill="0" applyBorder="0" applyAlignment="0" applyProtection="0"/>
    <xf numFmtId="0" fontId="163" fillId="0" borderId="0"/>
    <xf numFmtId="0" fontId="30" fillId="0" borderId="0" applyFill="0" applyBorder="0" applyAlignment="0" applyProtection="0"/>
    <xf numFmtId="3" fontId="162" fillId="0" borderId="0"/>
    <xf numFmtId="3" fontId="162" fillId="0" borderId="0"/>
    <xf numFmtId="205" fontId="79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5" fillId="0" borderId="0"/>
    <xf numFmtId="0" fontId="164" fillId="0" borderId="0"/>
    <xf numFmtId="0" fontId="164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0" fontId="27" fillId="0" borderId="0"/>
    <xf numFmtId="0" fontId="162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05" fontId="16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229" fontId="74" fillId="0" borderId="0" applyFont="0" applyFill="0" applyBorder="0" applyAlignment="0" applyProtection="0"/>
    <xf numFmtId="0" fontId="27" fillId="0" borderId="0"/>
    <xf numFmtId="0" fontId="163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9" fontId="74" fillId="0" borderId="0" applyFont="0" applyFill="0" applyBorder="0" applyAlignment="0" applyProtection="0"/>
    <xf numFmtId="230" fontId="167" fillId="0" borderId="0" applyFill="0" applyBorder="0" applyAlignment="0" applyProtection="0"/>
    <xf numFmtId="205" fontId="166" fillId="0" borderId="0"/>
    <xf numFmtId="0" fontId="168" fillId="0" borderId="0" applyFont="0" applyFill="0" applyBorder="0" applyAlignment="0" applyProtection="0"/>
    <xf numFmtId="0" fontId="5" fillId="0" borderId="0"/>
    <xf numFmtId="0" fontId="5" fillId="0" borderId="0"/>
    <xf numFmtId="231" fontId="30" fillId="0" borderId="0" applyFill="0" applyBorder="0" applyAlignment="0" applyProtection="0"/>
    <xf numFmtId="232" fontId="30" fillId="0" borderId="0" applyFill="0" applyBorder="0" applyAlignment="0" applyProtection="0"/>
    <xf numFmtId="233" fontId="169" fillId="0" borderId="0" applyFont="0" applyFill="0" applyBorder="0" applyAlignment="0" applyProtection="0"/>
    <xf numFmtId="234" fontId="74" fillId="0" borderId="0" applyFont="0" applyFill="0" applyBorder="0" applyAlignment="0" applyProtection="0"/>
    <xf numFmtId="0" fontId="170" fillId="0" borderId="0"/>
    <xf numFmtId="0" fontId="5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3" fontId="162" fillId="0" borderId="0"/>
    <xf numFmtId="3" fontId="162" fillId="0" borderId="0"/>
    <xf numFmtId="0" fontId="30" fillId="5" borderId="0" applyNumberFormat="0" applyBorder="0" applyAlignment="0" applyProtection="0"/>
    <xf numFmtId="0" fontId="30" fillId="21" borderId="0" applyNumberFormat="0" applyBorder="0" applyAlignment="0" applyProtection="0"/>
    <xf numFmtId="0" fontId="30" fillId="8" borderId="0" applyNumberFormat="0" applyBorder="0" applyAlignment="0" applyProtection="0"/>
    <xf numFmtId="0" fontId="30" fillId="22" borderId="0" applyNumberFormat="0" applyBorder="0" applyAlignment="0" applyProtection="0"/>
    <xf numFmtId="0" fontId="30" fillId="5" borderId="0" applyNumberFormat="0" applyBorder="0" applyAlignment="0" applyProtection="0"/>
    <xf numFmtId="0" fontId="30" fillId="15" borderId="0" applyNumberFormat="0" applyBorder="0" applyAlignment="0" applyProtection="0"/>
    <xf numFmtId="0" fontId="3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0" fillId="5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0" fillId="23" borderId="0" applyNumberFormat="0" applyBorder="0" applyAlignment="0" applyProtection="0"/>
    <xf numFmtId="0" fontId="30" fillId="15" borderId="0" applyNumberFormat="0" applyBorder="0" applyAlignment="0" applyProtection="0"/>
    <xf numFmtId="0" fontId="64" fillId="2" borderId="0" applyNumberFormat="0" applyBorder="0" applyAlignment="0" applyProtection="0"/>
    <xf numFmtId="0" fontId="30" fillId="10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13" borderId="0" applyNumberFormat="0" applyBorder="0" applyAlignment="0" applyProtection="0"/>
    <xf numFmtId="0" fontId="31" fillId="26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9" fontId="23" fillId="0" borderId="0"/>
    <xf numFmtId="0" fontId="171" fillId="34" borderId="0" applyNumberFormat="0" applyBorder="0" applyAlignment="0" applyProtection="0"/>
    <xf numFmtId="0" fontId="171" fillId="34" borderId="0" applyNumberFormat="0" applyBorder="0" applyAlignment="0" applyProtection="0"/>
    <xf numFmtId="0" fontId="172" fillId="35" borderId="0" applyNumberFormat="0" applyBorder="0" applyAlignment="0" applyProtection="0"/>
    <xf numFmtId="0" fontId="31" fillId="27" borderId="0" applyNumberFormat="0" applyBorder="0" applyAlignment="0" applyProtection="0"/>
    <xf numFmtId="0" fontId="171" fillId="36" borderId="0" applyNumberFormat="0" applyBorder="0" applyAlignment="0" applyProtection="0"/>
    <xf numFmtId="0" fontId="171" fillId="37" borderId="0" applyNumberFormat="0" applyBorder="0" applyAlignment="0" applyProtection="0"/>
    <xf numFmtId="0" fontId="172" fillId="38" borderId="0" applyNumberFormat="0" applyBorder="0" applyAlignment="0" applyProtection="0"/>
    <xf numFmtId="0" fontId="31" fillId="14" borderId="0" applyNumberFormat="0" applyBorder="0" applyAlignment="0" applyProtection="0"/>
    <xf numFmtId="0" fontId="171" fillId="36" borderId="0" applyNumberFormat="0" applyBorder="0" applyAlignment="0" applyProtection="0"/>
    <xf numFmtId="0" fontId="171" fillId="39" borderId="0" applyNumberFormat="0" applyBorder="0" applyAlignment="0" applyProtection="0"/>
    <xf numFmtId="0" fontId="172" fillId="37" borderId="0" applyNumberFormat="0" applyBorder="0" applyAlignment="0" applyProtection="0"/>
    <xf numFmtId="0" fontId="31" fillId="28" borderId="0" applyNumberFormat="0" applyBorder="0" applyAlignment="0" applyProtection="0"/>
    <xf numFmtId="0" fontId="171" fillId="34" borderId="0" applyNumberFormat="0" applyBorder="0" applyAlignment="0" applyProtection="0"/>
    <xf numFmtId="0" fontId="171" fillId="37" borderId="0" applyNumberFormat="0" applyBorder="0" applyAlignment="0" applyProtection="0"/>
    <xf numFmtId="0" fontId="172" fillId="37" borderId="0" applyNumberFormat="0" applyBorder="0" applyAlignment="0" applyProtection="0"/>
    <xf numFmtId="0" fontId="31" fillId="25" borderId="0" applyNumberFormat="0" applyBorder="0" applyAlignment="0" applyProtection="0"/>
    <xf numFmtId="0" fontId="171" fillId="40" borderId="0" applyNumberFormat="0" applyBorder="0" applyAlignment="0" applyProtection="0"/>
    <xf numFmtId="0" fontId="171" fillId="34" borderId="0" applyNumberFormat="0" applyBorder="0" applyAlignment="0" applyProtection="0"/>
    <xf numFmtId="0" fontId="172" fillId="35" borderId="0" applyNumberFormat="0" applyBorder="0" applyAlignment="0" applyProtection="0"/>
    <xf numFmtId="0" fontId="31" fillId="13" borderId="0" applyNumberFormat="0" applyBorder="0" applyAlignment="0" applyProtection="0"/>
    <xf numFmtId="0" fontId="173" fillId="13" borderId="0" applyNumberFormat="0" applyBorder="0" applyAlignment="0" applyProtection="0"/>
    <xf numFmtId="0" fontId="173" fillId="13" borderId="0" applyNumberFormat="0" applyBorder="0" applyAlignment="0" applyProtection="0"/>
    <xf numFmtId="0" fontId="171" fillId="36" borderId="0" applyNumberFormat="0" applyBorder="0" applyAlignment="0" applyProtection="0"/>
    <xf numFmtId="0" fontId="171" fillId="41" borderId="0" applyNumberFormat="0" applyBorder="0" applyAlignment="0" applyProtection="0"/>
    <xf numFmtId="0" fontId="172" fillId="41" borderId="0" applyNumberFormat="0" applyBorder="0" applyAlignment="0" applyProtection="0"/>
    <xf numFmtId="0" fontId="31" fillId="9" borderId="0" applyNumberFormat="0" applyBorder="0" applyAlignment="0" applyProtection="0"/>
    <xf numFmtId="38" fontId="74" fillId="0" borderId="0" applyFill="0" applyBorder="0" applyAlignment="0" applyProtection="0"/>
    <xf numFmtId="3" fontId="74" fillId="0" borderId="0"/>
    <xf numFmtId="3" fontId="74" fillId="0" borderId="0"/>
    <xf numFmtId="3" fontId="162" fillId="0" borderId="0"/>
    <xf numFmtId="3" fontId="162" fillId="0" borderId="0"/>
    <xf numFmtId="3" fontId="74" fillId="0" borderId="0"/>
    <xf numFmtId="3" fontId="74" fillId="0" borderId="0"/>
    <xf numFmtId="0" fontId="41" fillId="8" borderId="0" applyNumberFormat="0" applyBorder="0" applyAlignment="0" applyProtection="0"/>
    <xf numFmtId="198" fontId="5" fillId="0" borderId="0" applyFont="0" applyFill="0" applyBorder="0" applyAlignment="0" applyProtection="0"/>
    <xf numFmtId="235" fontId="4" fillId="0" borderId="0"/>
    <xf numFmtId="0" fontId="168" fillId="0" borderId="0" applyFont="0" applyFill="0" applyBorder="0" applyAlignment="0" applyProtection="0"/>
    <xf numFmtId="0" fontId="74" fillId="0" borderId="0" applyFont="0" applyFill="0" applyBorder="0" applyAlignment="0" applyProtection="0"/>
    <xf numFmtId="3" fontId="162" fillId="0" borderId="0"/>
    <xf numFmtId="3" fontId="162" fillId="0" borderId="0"/>
    <xf numFmtId="168" fontId="5" fillId="0" borderId="0" applyFont="0" applyFill="0" applyBorder="0" applyAlignment="0" applyProtection="0"/>
    <xf numFmtId="0" fontId="53" fillId="20" borderId="12" applyNumberFormat="0" applyAlignment="0" applyProtection="0"/>
    <xf numFmtId="0" fontId="36" fillId="17" borderId="13" applyNumberFormat="0" applyAlignment="0" applyProtection="0"/>
    <xf numFmtId="0" fontId="174" fillId="17" borderId="13" applyNumberFormat="0" applyAlignment="0" applyProtection="0"/>
    <xf numFmtId="0" fontId="174" fillId="17" borderId="13" applyNumberFormat="0" applyAlignment="0" applyProtection="0"/>
    <xf numFmtId="19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7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23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202" fontId="4" fillId="0" borderId="0" applyFill="0" applyBorder="0" applyAlignment="0" applyProtection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175" fillId="0" borderId="0"/>
    <xf numFmtId="0" fontId="175" fillId="0" borderId="0"/>
    <xf numFmtId="0" fontId="60" fillId="0" borderId="32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26" fillId="0" borderId="0"/>
    <xf numFmtId="176" fontId="26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5" fontId="5" fillId="0" borderId="30" applyBorder="0"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26" fillId="0" borderId="0"/>
    <xf numFmtId="178" fontId="23" fillId="0" borderId="0"/>
    <xf numFmtId="0" fontId="176" fillId="0" borderId="0"/>
    <xf numFmtId="0" fontId="176" fillId="0" borderId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8" fillId="0" borderId="17">
      <alignment horizontal="center"/>
    </xf>
    <xf numFmtId="204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191" fontId="4" fillId="30" borderId="0" applyFont="0" applyFill="0" applyBorder="0" applyAlignment="0" applyProtection="0"/>
    <xf numFmtId="204" fontId="26" fillId="0" borderId="0" applyFont="0" applyFill="0" applyBorder="0" applyAlignment="0" applyProtection="0"/>
    <xf numFmtId="3" fontId="74" fillId="0" borderId="0"/>
    <xf numFmtId="3" fontId="74" fillId="0" borderId="0"/>
    <xf numFmtId="0" fontId="3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39" fontId="181" fillId="0" borderId="0">
      <alignment horizontal="right"/>
    </xf>
    <xf numFmtId="0" fontId="37" fillId="22" borderId="0" applyNumberFormat="0" applyBorder="0" applyAlignment="0" applyProtection="0"/>
    <xf numFmtId="38" fontId="28" fillId="18" borderId="0" applyNumberFormat="0" applyBorder="0" applyAlignment="0" applyProtection="0"/>
    <xf numFmtId="38" fontId="28" fillId="18" borderId="0" applyNumberFormat="0" applyBorder="0" applyAlignment="0" applyProtection="0"/>
    <xf numFmtId="0" fontId="27" fillId="0" borderId="0"/>
    <xf numFmtId="0" fontId="27" fillId="0" borderId="0"/>
    <xf numFmtId="0" fontId="182" fillId="45" borderId="33"/>
    <xf numFmtId="0" fontId="183" fillId="46" borderId="31">
      <alignment vertical="center" wrapText="1"/>
    </xf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50" fillId="0" borderId="24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89" fillId="0" borderId="26" applyNumberFormat="0" applyFill="0" applyAlignment="0" applyProtection="0"/>
    <xf numFmtId="0" fontId="184" fillId="0" borderId="26" applyNumberFormat="0" applyFill="0" applyAlignment="0" applyProtection="0"/>
    <xf numFmtId="0" fontId="185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185" fillId="0" borderId="26" applyNumberFormat="0" applyFill="0" applyAlignment="0" applyProtection="0"/>
    <xf numFmtId="0" fontId="184" fillId="0" borderId="26" applyNumberFormat="0" applyFill="0" applyAlignment="0" applyProtection="0"/>
    <xf numFmtId="0" fontId="45" fillId="0" borderId="25" applyNumberFormat="0" applyFill="0" applyAlignment="0" applyProtection="0"/>
    <xf numFmtId="0" fontId="45" fillId="0" borderId="16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90" fillId="0" borderId="8">
      <alignment horizontal="center"/>
    </xf>
    <xf numFmtId="0" fontId="90" fillId="0" borderId="8">
      <alignment horizontal="center"/>
    </xf>
    <xf numFmtId="0" fontId="18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28" fillId="19" borderId="17" applyNumberFormat="0" applyBorder="0" applyAlignment="0" applyProtection="0"/>
    <xf numFmtId="10" fontId="28" fillId="19" borderId="17" applyNumberFormat="0" applyBorder="0" applyAlignment="0" applyProtection="0"/>
    <xf numFmtId="0" fontId="38" fillId="5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0" fontId="38" fillId="7" borderId="12" applyNumberFormat="0" applyAlignment="0" applyProtection="0"/>
    <xf numFmtId="3" fontId="74" fillId="0" borderId="0"/>
    <xf numFmtId="0" fontId="30" fillId="0" borderId="0" applyNumberFormat="0" applyFill="0" applyBorder="0" applyProtection="0">
      <alignment horizontal="left" vertical="center"/>
    </xf>
    <xf numFmtId="0" fontId="118" fillId="0" borderId="0"/>
    <xf numFmtId="0" fontId="74" fillId="0" borderId="0"/>
    <xf numFmtId="240" fontId="30" fillId="0" borderId="0" applyFill="0" applyBorder="0" applyAlignment="0" applyProtection="0"/>
    <xf numFmtId="241" fontId="30" fillId="0" borderId="0" applyFill="0" applyBorder="0" applyAlignment="0" applyProtection="0"/>
    <xf numFmtId="0" fontId="183" fillId="0" borderId="0" applyNumberFormat="0" applyFill="0" applyBorder="0" applyAlignment="0" applyProtection="0"/>
    <xf numFmtId="3" fontId="74" fillId="0" borderId="0"/>
    <xf numFmtId="3" fontId="74" fillId="0" borderId="0"/>
    <xf numFmtId="3" fontId="74" fillId="0" borderId="0"/>
    <xf numFmtId="3" fontId="162" fillId="0" borderId="0"/>
    <xf numFmtId="3" fontId="162" fillId="0" borderId="0"/>
    <xf numFmtId="3" fontId="74" fillId="0" borderId="0"/>
    <xf numFmtId="3" fontId="74" fillId="0" borderId="0"/>
    <xf numFmtId="3" fontId="74" fillId="0" borderId="0"/>
    <xf numFmtId="3" fontId="162" fillId="0" borderId="0"/>
    <xf numFmtId="3" fontId="74" fillId="0" borderId="0"/>
    <xf numFmtId="3" fontId="74" fillId="0" borderId="0"/>
    <xf numFmtId="3" fontId="162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0" fontId="52" fillId="7" borderId="0" applyNumberFormat="0" applyBorder="0" applyAlignment="0" applyProtection="0"/>
    <xf numFmtId="177" fontId="2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3" fillId="0" borderId="0"/>
    <xf numFmtId="0" fontId="5" fillId="0" borderId="0"/>
    <xf numFmtId="0" fontId="17" fillId="0" borderId="0"/>
    <xf numFmtId="0" fontId="23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 applyFont="0"/>
    <xf numFmtId="0" fontId="6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188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64" fillId="0" borderId="0"/>
    <xf numFmtId="0" fontId="5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77" fillId="0" borderId="0"/>
    <xf numFmtId="0" fontId="5" fillId="0" borderId="0"/>
    <xf numFmtId="0" fontId="4" fillId="0" borderId="0"/>
    <xf numFmtId="0" fontId="4" fillId="0" borderId="0"/>
    <xf numFmtId="0" fontId="22" fillId="0" borderId="0"/>
    <xf numFmtId="0" fontId="5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30" fillId="0" borderId="0"/>
    <xf numFmtId="0" fontId="55" fillId="0" borderId="0"/>
    <xf numFmtId="0" fontId="4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7" fillId="0" borderId="0"/>
    <xf numFmtId="0" fontId="17" fillId="0" borderId="0"/>
    <xf numFmtId="0" fontId="4" fillId="4" borderId="19" applyNumberFormat="0" applyFont="0" applyAlignment="0" applyProtection="0"/>
    <xf numFmtId="0" fontId="5" fillId="4" borderId="19" applyNumberFormat="0" applyFont="0" applyAlignment="0" applyProtection="0"/>
    <xf numFmtId="0" fontId="4" fillId="4" borderId="19" applyNumberFormat="0" applyFont="0" applyAlignment="0" applyProtection="0"/>
    <xf numFmtId="0" fontId="4" fillId="4" borderId="19" applyNumberFormat="0" applyFont="0" applyAlignment="0" applyProtection="0"/>
    <xf numFmtId="0" fontId="4" fillId="4" borderId="19" applyNumberFormat="0" applyFont="0" applyAlignment="0" applyProtection="0"/>
    <xf numFmtId="0" fontId="4" fillId="4" borderId="19" applyNumberFormat="0" applyFont="0" applyAlignment="0" applyProtection="0"/>
    <xf numFmtId="0" fontId="4" fillId="4" borderId="19" applyNumberFormat="0" applyFont="0" applyAlignment="0" applyProtection="0"/>
    <xf numFmtId="0" fontId="4" fillId="4" borderId="19" applyNumberFormat="0" applyFont="0" applyAlignment="0" applyProtection="0"/>
    <xf numFmtId="38" fontId="74" fillId="0" borderId="0" applyFill="0" applyBorder="0" applyAlignment="0" applyProtection="0"/>
    <xf numFmtId="0" fontId="42" fillId="20" borderId="20" applyNumberFormat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2" fillId="0" borderId="0" applyNumberFormat="0" applyBorder="0"/>
    <xf numFmtId="0" fontId="5" fillId="0" borderId="17" applyNumberFormat="0" applyFont="0"/>
    <xf numFmtId="37" fontId="60" fillId="0" borderId="0"/>
    <xf numFmtId="1" fontId="5" fillId="0" borderId="11" applyNumberFormat="0" applyFill="0" applyAlignment="0" applyProtection="0">
      <alignment horizontal="center" vertical="center"/>
    </xf>
    <xf numFmtId="1" fontId="5" fillId="0" borderId="11" applyNumberFormat="0" applyFill="0" applyAlignment="0" applyProtection="0">
      <alignment horizontal="center" vertical="center"/>
    </xf>
    <xf numFmtId="242" fontId="5" fillId="0" borderId="0"/>
    <xf numFmtId="0" fontId="5" fillId="0" borderId="17" applyNumberFormat="0"/>
    <xf numFmtId="0" fontId="189" fillId="0" borderId="34"/>
    <xf numFmtId="0" fontId="190" fillId="0" borderId="0" applyNumberFormat="0" applyFill="0" applyBorder="0" applyAlignment="0" applyProtection="0"/>
    <xf numFmtId="0" fontId="61" fillId="47" borderId="0" applyNumberFormat="0" applyBorder="0" applyAlignment="0" applyProtection="0"/>
    <xf numFmtId="0" fontId="30" fillId="0" borderId="0" applyNumberFormat="0" applyFill="0" applyBorder="0" applyAlignment="0" applyProtection="0"/>
    <xf numFmtId="0" fontId="61" fillId="47" borderId="0" applyNumberFormat="0" applyBorder="0" applyAlignment="0" applyProtection="0"/>
    <xf numFmtId="0" fontId="5" fillId="36" borderId="0" applyNumberFormat="0" applyAlignment="0" applyProtection="0"/>
    <xf numFmtId="0" fontId="30" fillId="0" borderId="0" applyNumberFormat="0" applyFill="0" applyBorder="0" applyAlignment="0" applyProtection="0"/>
    <xf numFmtId="0" fontId="61" fillId="47" borderId="0" applyNumberFormat="0" applyBorder="0" applyAlignment="0" applyProtection="0"/>
    <xf numFmtId="0" fontId="5" fillId="36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48" borderId="0" applyNumberFormat="0" applyBorder="0" applyAlignment="0" applyProtection="0"/>
    <xf numFmtId="0" fontId="61" fillId="48" borderId="0" applyNumberFormat="0" applyBorder="0" applyAlignment="0" applyProtection="0"/>
    <xf numFmtId="0" fontId="30" fillId="0" borderId="0" applyNumberForma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30" fillId="0" borderId="0" applyNumberFormat="0" applyFill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30" fillId="0" borderId="0" applyFill="0" applyBorder="0" applyAlignment="0" applyProtection="0"/>
    <xf numFmtId="3" fontId="30" fillId="37" borderId="0" applyBorder="0" applyAlignment="0" applyProtection="0"/>
    <xf numFmtId="0" fontId="30" fillId="50" borderId="0" applyNumberFormat="0" applyBorder="0" applyAlignment="0" applyProtection="0"/>
    <xf numFmtId="4" fontId="30" fillId="37" borderId="0" applyBorder="0" applyAlignment="0" applyProtection="0"/>
    <xf numFmtId="0" fontId="81" fillId="0" borderId="0">
      <alignment vertical="top"/>
    </xf>
    <xf numFmtId="0" fontId="5" fillId="0" borderId="0"/>
    <xf numFmtId="0" fontId="27" fillId="0" borderId="0"/>
    <xf numFmtId="0" fontId="164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0" fillId="0" borderId="0" applyNumberFormat="0" applyBorder="0"/>
    <xf numFmtId="0" fontId="191" fillId="0" borderId="35"/>
    <xf numFmtId="3" fontId="74" fillId="0" borderId="0"/>
    <xf numFmtId="3" fontId="162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74" fillId="0" borderId="0"/>
    <xf numFmtId="3" fontId="5" fillId="0" borderId="17" applyNumberFormat="0" applyFont="0" applyFill="0" applyAlignment="0" applyProtection="0">
      <alignment vertical="center"/>
    </xf>
    <xf numFmtId="0" fontId="192" fillId="51" borderId="32"/>
    <xf numFmtId="0" fontId="48" fillId="0" borderId="0" applyNumberFormat="0" applyFill="0" applyBorder="0" applyAlignment="0" applyProtection="0"/>
    <xf numFmtId="0" fontId="40" fillId="0" borderId="29" applyNumberFormat="0" applyFill="0" applyAlignment="0" applyProtection="0"/>
    <xf numFmtId="40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7" fillId="0" borderId="0"/>
    <xf numFmtId="243" fontId="166" fillId="0" borderId="0" applyFill="0" applyBorder="0" applyAlignment="0" applyProtection="0"/>
    <xf numFmtId="244" fontId="166" fillId="0" borderId="0" applyFill="0" applyBorder="0" applyAlignment="0" applyProtection="0"/>
    <xf numFmtId="0" fontId="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1" fillId="0" borderId="36"/>
    <xf numFmtId="0" fontId="30" fillId="0" borderId="0" applyNumberForma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7" fillId="0" borderId="0"/>
    <xf numFmtId="0" fontId="27" fillId="0" borderId="0"/>
    <xf numFmtId="9" fontId="23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6" fontId="5" fillId="0" borderId="0" applyNumberFormat="0" applyFill="0" applyBorder="0" applyAlignment="0" applyProtection="0"/>
    <xf numFmtId="246" fontId="5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36" fillId="17" borderId="13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42" fillId="20" borderId="20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53" fillId="20" borderId="1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0" fillId="0" borderId="0"/>
    <xf numFmtId="0" fontId="4" fillId="0" borderId="0"/>
    <xf numFmtId="0" fontId="5" fillId="0" borderId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38" fillId="5" borderId="12" applyNumberFormat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81" fillId="0" borderId="0">
      <alignment vertical="top"/>
    </xf>
    <xf numFmtId="0" fontId="5" fillId="0" borderId="0"/>
    <xf numFmtId="0" fontId="27" fillId="0" borderId="0"/>
    <xf numFmtId="0" fontId="164" fillId="0" borderId="0"/>
    <xf numFmtId="0" fontId="74" fillId="0" borderId="0" applyFont="0" applyFill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30" fillId="4" borderId="19" applyNumberFormat="0" applyFont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0" fillId="0" borderId="24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196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247" fontId="197" fillId="0" borderId="0" applyFont="0" applyFill="0" applyBorder="0" applyAlignment="0" applyProtection="0"/>
    <xf numFmtId="198" fontId="197" fillId="0" borderId="0" applyFont="0" applyFill="0" applyBorder="0" applyAlignment="0" applyProtection="0"/>
    <xf numFmtId="0" fontId="5" fillId="0" borderId="0"/>
    <xf numFmtId="248" fontId="30" fillId="0" borderId="0" applyFill="0" applyBorder="0" applyAlignment="0" applyProtection="0"/>
    <xf numFmtId="249" fontId="30" fillId="0" borderId="0" applyFill="0" applyBorder="0" applyAlignment="0" applyProtection="0"/>
    <xf numFmtId="0" fontId="121" fillId="8" borderId="0" applyNumberFormat="0" applyBorder="0" applyAlignment="0" applyProtection="0">
      <alignment vertical="center"/>
    </xf>
    <xf numFmtId="0" fontId="123" fillId="22" borderId="0" applyNumberFormat="0" applyBorder="0" applyAlignment="0" applyProtection="0">
      <alignment vertical="center"/>
    </xf>
    <xf numFmtId="0" fontId="5" fillId="0" borderId="0"/>
    <xf numFmtId="250" fontId="30" fillId="0" borderId="0" applyFill="0" applyBorder="0" applyAlignment="0" applyProtection="0"/>
    <xf numFmtId="250" fontId="30" fillId="0" borderId="0" applyFill="0" applyBorder="0" applyAlignment="0" applyProtection="0"/>
    <xf numFmtId="251" fontId="30" fillId="0" borderId="0" applyFill="0" applyBorder="0" applyAlignment="0" applyProtection="0"/>
    <xf numFmtId="168" fontId="23" fillId="0" borderId="0" applyFont="0" applyFill="0" applyBorder="0" applyAlignment="0" applyProtection="0"/>
    <xf numFmtId="168" fontId="64" fillId="0" borderId="0" applyFont="0" applyFill="0" applyBorder="0" applyAlignment="0" applyProtection="0"/>
    <xf numFmtId="198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22" fillId="0" borderId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168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8" fillId="7" borderId="12" applyNumberFormat="0" applyAlignment="0" applyProtection="0"/>
    <xf numFmtId="0" fontId="25" fillId="4" borderId="19" applyNumberFormat="0" applyFont="0" applyAlignment="0" applyProtection="0"/>
    <xf numFmtId="9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14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7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</cellStyleXfs>
  <cellXfs count="203">
    <xf numFmtId="0" fontId="0" fillId="0" borderId="0" xfId="0"/>
    <xf numFmtId="171" fontId="2" fillId="0" borderId="0" xfId="3" applyNumberFormat="1" applyFont="1" applyFill="1" applyAlignment="1">
      <alignment horizontal="right" vertical="center"/>
    </xf>
    <xf numFmtId="171" fontId="2" fillId="0" borderId="0" xfId="11" applyNumberFormat="1" applyFont="1" applyAlignment="1">
      <alignment horizontal="right" vertical="center"/>
    </xf>
    <xf numFmtId="171" fontId="2" fillId="0" borderId="0" xfId="3" applyNumberFormat="1" applyFont="1" applyFill="1" applyAlignment="1">
      <alignment vertical="center"/>
    </xf>
    <xf numFmtId="169" fontId="2" fillId="0" borderId="0" xfId="11" applyNumberFormat="1" applyFont="1" applyAlignment="1">
      <alignment horizontal="left" vertical="center"/>
    </xf>
    <xf numFmtId="169" fontId="2" fillId="0" borderId="0" xfId="11" applyNumberFormat="1" applyFont="1" applyAlignment="1">
      <alignment vertical="center"/>
    </xf>
    <xf numFmtId="169" fontId="2" fillId="0" borderId="0" xfId="11" applyNumberFormat="1" applyFont="1" applyAlignment="1">
      <alignment horizontal="center" vertical="center"/>
    </xf>
    <xf numFmtId="37" fontId="2" fillId="0" borderId="0" xfId="11" applyNumberFormat="1" applyFont="1" applyAlignment="1">
      <alignment vertical="center"/>
    </xf>
    <xf numFmtId="169" fontId="8" fillId="0" borderId="0" xfId="11" applyNumberFormat="1" applyFont="1" applyAlignment="1">
      <alignment horizontal="centerContinuous" vertical="center"/>
    </xf>
    <xf numFmtId="169" fontId="8" fillId="0" borderId="0" xfId="11" applyNumberFormat="1" applyFont="1" applyAlignment="1">
      <alignment horizontal="left" vertical="center"/>
    </xf>
    <xf numFmtId="170" fontId="8" fillId="0" borderId="0" xfId="11" applyNumberFormat="1" applyFont="1" applyAlignment="1">
      <alignment vertical="center"/>
    </xf>
    <xf numFmtId="170" fontId="8" fillId="0" borderId="0" xfId="11" applyNumberFormat="1" applyFont="1" applyAlignment="1">
      <alignment horizontal="right" vertical="center"/>
    </xf>
    <xf numFmtId="169" fontId="8" fillId="0" borderId="1" xfId="11" applyNumberFormat="1" applyFont="1" applyBorder="1" applyAlignment="1">
      <alignment horizontal="centerContinuous" vertical="center"/>
    </xf>
    <xf numFmtId="0" fontId="8" fillId="0" borderId="1" xfId="9" applyFont="1" applyBorder="1"/>
    <xf numFmtId="169" fontId="8" fillId="0" borderId="2" xfId="11" applyNumberFormat="1" applyFont="1" applyBorder="1" applyAlignment="1">
      <alignment horizontal="centerContinuous" vertical="center"/>
    </xf>
    <xf numFmtId="49" fontId="8" fillId="0" borderId="2" xfId="11" applyNumberFormat="1" applyFont="1" applyBorder="1" applyAlignment="1">
      <alignment horizontal="center" vertical="center"/>
    </xf>
    <xf numFmtId="0" fontId="8" fillId="0" borderId="2" xfId="14" quotePrefix="1" applyFont="1" applyBorder="1" applyAlignment="1">
      <alignment horizontal="center"/>
    </xf>
    <xf numFmtId="0" fontId="8" fillId="0" borderId="2" xfId="9" applyFont="1" applyBorder="1" applyAlignment="1">
      <alignment horizontal="center"/>
    </xf>
    <xf numFmtId="0" fontId="8" fillId="0" borderId="2" xfId="9" applyFont="1" applyBorder="1"/>
    <xf numFmtId="169" fontId="2" fillId="0" borderId="0" xfId="11" applyNumberFormat="1" applyFont="1" applyAlignment="1">
      <alignment horizontal="centerContinuous" vertical="center"/>
    </xf>
    <xf numFmtId="0" fontId="8" fillId="0" borderId="0" xfId="14" applyFont="1" applyAlignment="1">
      <alignment horizontal="left"/>
    </xf>
    <xf numFmtId="0" fontId="2" fillId="0" borderId="0" xfId="9" applyFont="1" applyAlignment="1">
      <alignment horizontal="center"/>
    </xf>
    <xf numFmtId="0" fontId="8" fillId="0" borderId="0" xfId="14" applyFont="1" applyAlignment="1">
      <alignment horizontal="center"/>
    </xf>
    <xf numFmtId="0" fontId="2" fillId="0" borderId="0" xfId="9" applyFont="1"/>
    <xf numFmtId="171" fontId="2" fillId="0" borderId="0" xfId="13" applyNumberFormat="1" applyFont="1" applyFill="1" applyBorder="1" applyAlignment="1">
      <alignment vertical="center"/>
    </xf>
    <xf numFmtId="169" fontId="8" fillId="0" borderId="0" xfId="11" applyNumberFormat="1" applyFont="1" applyAlignment="1">
      <alignment vertical="center"/>
    </xf>
    <xf numFmtId="169" fontId="9" fillId="0" borderId="0" xfId="11" applyNumberFormat="1" applyFont="1" applyAlignment="1">
      <alignment horizontal="center" vertical="center"/>
    </xf>
    <xf numFmtId="171" fontId="2" fillId="0" borderId="0" xfId="13" applyNumberFormat="1" applyFont="1" applyFill="1" applyAlignment="1">
      <alignment horizontal="center" vertical="center"/>
    </xf>
    <xf numFmtId="171" fontId="2" fillId="0" borderId="0" xfId="13" applyNumberFormat="1" applyFont="1" applyFill="1" applyAlignment="1">
      <alignment vertical="center"/>
    </xf>
    <xf numFmtId="172" fontId="2" fillId="0" borderId="0" xfId="11" applyNumberFormat="1" applyFont="1" applyAlignment="1">
      <alignment horizontal="center" vertical="center"/>
    </xf>
    <xf numFmtId="169" fontId="2" fillId="0" borderId="0" xfId="11" quotePrefix="1" applyNumberFormat="1" applyFont="1" applyAlignment="1">
      <alignment horizontal="center" vertical="center"/>
    </xf>
    <xf numFmtId="169" fontId="8" fillId="0" borderId="0" xfId="11" applyNumberFormat="1" applyFont="1" applyAlignment="1">
      <alignment horizontal="center" vertical="center"/>
    </xf>
    <xf numFmtId="171" fontId="2" fillId="0" borderId="3" xfId="13" applyNumberFormat="1" applyFont="1" applyFill="1" applyBorder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171" fontId="2" fillId="0" borderId="4" xfId="13" applyNumberFormat="1" applyFont="1" applyFill="1" applyBorder="1" applyAlignment="1">
      <alignment vertical="center"/>
    </xf>
    <xf numFmtId="0" fontId="2" fillId="0" borderId="0" xfId="14" applyFont="1"/>
    <xf numFmtId="169" fontId="2" fillId="0" borderId="0" xfId="11" applyNumberFormat="1" applyFont="1"/>
    <xf numFmtId="169" fontId="8" fillId="0" borderId="1" xfId="11" applyNumberFormat="1" applyFont="1" applyBorder="1" applyAlignment="1">
      <alignment horizontal="center" vertical="center"/>
    </xf>
    <xf numFmtId="169" fontId="8" fillId="0" borderId="2" xfId="11" applyNumberFormat="1" applyFont="1" applyBorder="1" applyAlignment="1">
      <alignment horizontal="center" vertical="center"/>
    </xf>
    <xf numFmtId="15" fontId="8" fillId="0" borderId="2" xfId="14" quotePrefix="1" applyNumberFormat="1" applyFont="1" applyBorder="1" applyAlignment="1">
      <alignment horizontal="center"/>
    </xf>
    <xf numFmtId="38" fontId="10" fillId="0" borderId="0" xfId="11" applyNumberFormat="1" applyFont="1" applyAlignment="1">
      <alignment horizontal="center" vertical="center"/>
    </xf>
    <xf numFmtId="169" fontId="2" fillId="0" borderId="0" xfId="11" applyNumberFormat="1" applyFont="1" applyAlignment="1">
      <alignment horizontal="right" vertical="center"/>
    </xf>
    <xf numFmtId="171" fontId="2" fillId="0" borderId="0" xfId="13" applyNumberFormat="1" applyFont="1" applyFill="1" applyAlignment="1">
      <alignment horizontal="right" vertical="center"/>
    </xf>
    <xf numFmtId="169" fontId="18" fillId="0" borderId="0" xfId="11" applyNumberFormat="1" applyFont="1" applyAlignment="1">
      <alignment vertical="center"/>
    </xf>
    <xf numFmtId="171" fontId="2" fillId="0" borderId="3" xfId="13" applyNumberFormat="1" applyFont="1" applyFill="1" applyBorder="1" applyAlignment="1">
      <alignment horizontal="right" vertical="center"/>
    </xf>
    <xf numFmtId="171" fontId="2" fillId="0" borderId="2" xfId="13" applyNumberFormat="1" applyFont="1" applyFill="1" applyBorder="1" applyAlignment="1">
      <alignment horizontal="right" vertical="center"/>
    </xf>
    <xf numFmtId="171" fontId="2" fillId="0" borderId="2" xfId="13" applyNumberFormat="1" applyFont="1" applyFill="1" applyBorder="1" applyAlignment="1">
      <alignment vertical="center"/>
    </xf>
    <xf numFmtId="169" fontId="2" fillId="0" borderId="0" xfId="11" quotePrefix="1" applyNumberFormat="1" applyFont="1" applyAlignment="1">
      <alignment horizontal="left" vertical="center"/>
    </xf>
    <xf numFmtId="43" fontId="2" fillId="0" borderId="0" xfId="13" applyFont="1" applyFill="1" applyAlignment="1">
      <alignment vertical="center"/>
    </xf>
    <xf numFmtId="43" fontId="2" fillId="0" borderId="0" xfId="11" applyNumberFormat="1" applyFont="1" applyAlignment="1">
      <alignment vertical="center"/>
    </xf>
    <xf numFmtId="38" fontId="2" fillId="0" borderId="0" xfId="11" applyNumberFormat="1" applyFont="1" applyAlignment="1">
      <alignment vertical="center"/>
    </xf>
    <xf numFmtId="0" fontId="19" fillId="0" borderId="0" xfId="14" applyFont="1"/>
    <xf numFmtId="37" fontId="8" fillId="0" borderId="0" xfId="11" applyNumberFormat="1" applyFont="1" applyAlignment="1">
      <alignment vertical="center"/>
    </xf>
    <xf numFmtId="49" fontId="8" fillId="0" borderId="0" xfId="11" applyNumberFormat="1" applyFont="1" applyAlignment="1">
      <alignment horizontal="center" vertical="center"/>
    </xf>
    <xf numFmtId="169" fontId="8" fillId="0" borderId="0" xfId="11" quotePrefix="1" applyNumberFormat="1" applyFont="1" applyAlignment="1">
      <alignment horizontal="centerContinuous" vertical="center"/>
    </xf>
    <xf numFmtId="37" fontId="8" fillId="0" borderId="1" xfId="11" applyNumberFormat="1" applyFont="1" applyBorder="1" applyAlignment="1">
      <alignment vertical="center"/>
    </xf>
    <xf numFmtId="49" fontId="8" fillId="0" borderId="1" xfId="11" applyNumberFormat="1" applyFont="1" applyBorder="1" applyAlignment="1">
      <alignment horizontal="center" vertical="center"/>
    </xf>
    <xf numFmtId="37" fontId="8" fillId="0" borderId="2" xfId="11" applyNumberFormat="1" applyFont="1" applyBorder="1" applyAlignment="1">
      <alignment vertical="center"/>
    </xf>
    <xf numFmtId="0" fontId="2" fillId="0" borderId="0" xfId="11" applyFont="1" applyAlignment="1">
      <alignment vertical="center"/>
    </xf>
    <xf numFmtId="171" fontId="7" fillId="0" borderId="0" xfId="13" applyNumberFormat="1" applyFont="1" applyFill="1" applyAlignment="1">
      <alignment horizontal="center" vertical="top" wrapText="1"/>
    </xf>
    <xf numFmtId="171" fontId="2" fillId="0" borderId="3" xfId="13" applyNumberFormat="1" applyFont="1" applyFill="1" applyBorder="1" applyAlignment="1">
      <alignment horizontal="center" vertical="center"/>
    </xf>
    <xf numFmtId="171" fontId="2" fillId="0" borderId="0" xfId="13" applyNumberFormat="1" applyFont="1" applyFill="1" applyBorder="1" applyAlignment="1">
      <alignment horizontal="center" vertical="center"/>
    </xf>
    <xf numFmtId="171" fontId="2" fillId="0" borderId="1" xfId="13" applyNumberFormat="1" applyFont="1" applyFill="1" applyBorder="1" applyAlignment="1">
      <alignment horizontal="right" vertical="center"/>
    </xf>
    <xf numFmtId="171" fontId="2" fillId="0" borderId="0" xfId="13" applyNumberFormat="1" applyFont="1" applyFill="1" applyBorder="1" applyAlignment="1">
      <alignment horizontal="right" vertical="center"/>
    </xf>
    <xf numFmtId="171" fontId="2" fillId="0" borderId="5" xfId="13" applyNumberFormat="1" applyFont="1" applyFill="1" applyBorder="1" applyAlignment="1">
      <alignment horizontal="right" vertical="center"/>
    </xf>
    <xf numFmtId="39" fontId="2" fillId="0" borderId="0" xfId="11" applyNumberFormat="1" applyFont="1" applyAlignment="1">
      <alignment horizontal="right" vertical="center"/>
    </xf>
    <xf numFmtId="37" fontId="2" fillId="0" borderId="0" xfId="11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170" fontId="8" fillId="0" borderId="2" xfId="11" applyNumberFormat="1" applyFont="1" applyBorder="1" applyAlignment="1">
      <alignment horizontal="right" vertical="center"/>
    </xf>
    <xf numFmtId="170" fontId="8" fillId="0" borderId="2" xfId="11" applyNumberFormat="1" applyFont="1" applyBorder="1" applyAlignment="1">
      <alignment vertical="center"/>
    </xf>
    <xf numFmtId="0" fontId="8" fillId="0" borderId="0" xfId="11" applyFont="1" applyAlignment="1">
      <alignment horizontal="left" vertical="center"/>
    </xf>
    <xf numFmtId="0" fontId="8" fillId="0" borderId="0" xfId="9" applyFont="1" applyAlignment="1">
      <alignment horizont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left" vertical="center"/>
    </xf>
    <xf numFmtId="171" fontId="2" fillId="0" borderId="0" xfId="11" applyNumberFormat="1" applyFont="1" applyAlignment="1">
      <alignment vertical="center"/>
    </xf>
    <xf numFmtId="171" fontId="2" fillId="0" borderId="2" xfId="3" applyNumberFormat="1" applyFont="1" applyFill="1" applyBorder="1" applyAlignment="1">
      <alignment vertical="center"/>
    </xf>
    <xf numFmtId="171" fontId="2" fillId="0" borderId="1" xfId="3" applyNumberFormat="1" applyFont="1" applyFill="1" applyBorder="1" applyAlignment="1">
      <alignment vertical="center"/>
    </xf>
    <xf numFmtId="171" fontId="2" fillId="0" borderId="3" xfId="3" applyNumberFormat="1" applyFont="1" applyFill="1" applyBorder="1" applyAlignment="1">
      <alignment vertical="center"/>
    </xf>
    <xf numFmtId="171" fontId="8" fillId="0" borderId="0" xfId="3" applyNumberFormat="1" applyFont="1" applyFill="1" applyAlignment="1">
      <alignment vertical="center"/>
    </xf>
    <xf numFmtId="37" fontId="8" fillId="0" borderId="0" xfId="11" applyNumberFormat="1" applyFont="1" applyAlignment="1">
      <alignment horizontal="center" vertical="center"/>
    </xf>
    <xf numFmtId="168" fontId="2" fillId="0" borderId="0" xfId="7" applyFont="1" applyFill="1" applyAlignment="1">
      <alignment vertical="center"/>
    </xf>
    <xf numFmtId="171" fontId="2" fillId="0" borderId="3" xfId="11" applyNumberFormat="1" applyFont="1" applyBorder="1" applyAlignment="1">
      <alignment vertical="center"/>
    </xf>
    <xf numFmtId="0" fontId="2" fillId="0" borderId="0" xfId="11" quotePrefix="1" applyFont="1" applyAlignment="1">
      <alignment horizontal="left" vertical="center"/>
    </xf>
    <xf numFmtId="171" fontId="2" fillId="0" borderId="5" xfId="3" applyNumberFormat="1" applyFont="1" applyFill="1" applyBorder="1" applyAlignment="1">
      <alignment vertical="center"/>
    </xf>
    <xf numFmtId="9" fontId="2" fillId="0" borderId="0" xfId="12" applyFont="1" applyFill="1" applyAlignment="1">
      <alignment vertical="center"/>
    </xf>
    <xf numFmtId="43" fontId="2" fillId="0" borderId="0" xfId="1" applyFont="1" applyFill="1" applyAlignment="1">
      <alignment vertical="center"/>
    </xf>
    <xf numFmtId="171" fontId="2" fillId="0" borderId="0" xfId="1" applyNumberFormat="1" applyFont="1" applyFill="1" applyAlignment="1">
      <alignment vertical="center"/>
    </xf>
    <xf numFmtId="37" fontId="2" fillId="0" borderId="0" xfId="11" applyNumberFormat="1" applyFont="1" applyAlignment="1">
      <alignment horizontal="centerContinuous" vertical="center"/>
    </xf>
    <xf numFmtId="49" fontId="2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top" wrapText="1"/>
    </xf>
    <xf numFmtId="37" fontId="2" fillId="0" borderId="0" xfId="11" applyNumberFormat="1" applyFont="1" applyAlignment="1">
      <alignment horizontal="center" vertical="center"/>
    </xf>
    <xf numFmtId="172" fontId="2" fillId="0" borderId="0" xfId="11" quotePrefix="1" applyNumberFormat="1" applyFont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43" fontId="2" fillId="0" borderId="0" xfId="1" applyFont="1" applyAlignment="1">
      <alignment vertical="center"/>
    </xf>
    <xf numFmtId="0" fontId="2" fillId="0" borderId="0" xfId="11" quotePrefix="1" applyFont="1" applyAlignment="1">
      <alignment vertical="center"/>
    </xf>
    <xf numFmtId="169" fontId="8" fillId="0" borderId="0" xfId="11" quotePrefix="1" applyNumberFormat="1" applyFont="1" applyAlignment="1">
      <alignment horizontal="left" vertical="center"/>
    </xf>
    <xf numFmtId="174" fontId="8" fillId="0" borderId="0" xfId="14" applyNumberFormat="1" applyFont="1" applyAlignment="1" applyProtection="1">
      <alignment vertical="center"/>
      <protection locked="0"/>
    </xf>
    <xf numFmtId="169" fontId="2" fillId="0" borderId="0" xfId="11" quotePrefix="1" applyNumberFormat="1" applyFont="1" applyAlignment="1">
      <alignment vertical="center"/>
    </xf>
    <xf numFmtId="9" fontId="2" fillId="0" borderId="0" xfId="12" applyFont="1" applyFill="1" applyAlignment="1">
      <alignment horizontal="left" vertical="center"/>
    </xf>
    <xf numFmtId="0" fontId="13" fillId="0" borderId="0" xfId="2" applyNumberFormat="1" applyFont="1" applyFill="1"/>
    <xf numFmtId="0" fontId="13" fillId="0" borderId="0" xfId="2" applyNumberFormat="1" applyFont="1" applyFill="1" applyAlignment="1">
      <alignment horizontal="right" vertical="center" textRotation="180"/>
    </xf>
    <xf numFmtId="0" fontId="2" fillId="0" borderId="0" xfId="11" applyFont="1" applyAlignment="1">
      <alignment horizontal="right" vertical="center"/>
    </xf>
    <xf numFmtId="38" fontId="8" fillId="0" borderId="0" xfId="11" applyNumberFormat="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0" fontId="8" fillId="0" borderId="0" xfId="11" applyFont="1" applyAlignment="1">
      <alignment horizontal="right" vertical="center"/>
    </xf>
    <xf numFmtId="0" fontId="8" fillId="0" borderId="1" xfId="11" applyFont="1" applyBorder="1" applyAlignment="1">
      <alignment horizontal="center" vertical="center"/>
    </xf>
    <xf numFmtId="0" fontId="8" fillId="0" borderId="3" xfId="11" applyFont="1" applyBorder="1" applyAlignment="1">
      <alignment horizontal="center" vertical="center"/>
    </xf>
    <xf numFmtId="0" fontId="8" fillId="0" borderId="2" xfId="11" applyFont="1" applyBorder="1" applyAlignment="1">
      <alignment horizontal="center" vertical="center"/>
    </xf>
    <xf numFmtId="0" fontId="8" fillId="0" borderId="2" xfId="11" applyFont="1" applyBorder="1" applyAlignment="1">
      <alignment horizontal="center"/>
    </xf>
    <xf numFmtId="0" fontId="8" fillId="0" borderId="2" xfId="11" applyFont="1" applyBorder="1" applyAlignment="1">
      <alignment horizontal="center" wrapText="1"/>
    </xf>
    <xf numFmtId="168" fontId="2" fillId="0" borderId="0" xfId="11" applyNumberFormat="1" applyFont="1" applyAlignment="1">
      <alignment wrapText="1"/>
    </xf>
    <xf numFmtId="0" fontId="10" fillId="0" borderId="0" xfId="11" applyFont="1" applyAlignment="1">
      <alignment horizontal="center" vertical="center"/>
    </xf>
    <xf numFmtId="0" fontId="8" fillId="0" borderId="0" xfId="15" applyFont="1"/>
    <xf numFmtId="171" fontId="2" fillId="0" borderId="0" xfId="5" applyNumberFormat="1" applyFont="1" applyFill="1" applyBorder="1" applyAlignment="1">
      <alignment horizontal="right" vertical="center"/>
    </xf>
    <xf numFmtId="41" fontId="2" fillId="0" borderId="0" xfId="11" applyNumberFormat="1" applyFont="1" applyAlignment="1">
      <alignment horizontal="right" vertical="center"/>
    </xf>
    <xf numFmtId="0" fontId="2" fillId="0" borderId="0" xfId="15" applyFont="1"/>
    <xf numFmtId="171" fontId="2" fillId="0" borderId="0" xfId="13" applyNumberFormat="1" applyFont="1" applyFill="1" applyAlignment="1">
      <alignment wrapText="1"/>
    </xf>
    <xf numFmtId="171" fontId="2" fillId="0" borderId="2" xfId="11" applyNumberFormat="1" applyFont="1" applyBorder="1" applyAlignment="1">
      <alignment horizontal="right" vertical="center"/>
    </xf>
    <xf numFmtId="171" fontId="2" fillId="0" borderId="3" xfId="11" applyNumberFormat="1" applyFont="1" applyBorder="1" applyAlignment="1">
      <alignment horizontal="right" vertical="center"/>
    </xf>
    <xf numFmtId="171" fontId="2" fillId="0" borderId="1" xfId="11" applyNumberFormat="1" applyFont="1" applyBorder="1" applyAlignment="1">
      <alignment horizontal="right" vertical="center"/>
    </xf>
    <xf numFmtId="171" fontId="2" fillId="0" borderId="1" xfId="13" applyNumberFormat="1" applyFont="1" applyFill="1" applyBorder="1" applyAlignment="1">
      <alignment wrapText="1"/>
    </xf>
    <xf numFmtId="171" fontId="2" fillId="0" borderId="0" xfId="1" applyNumberFormat="1" applyFont="1" applyFill="1" applyBorder="1" applyAlignment="1">
      <alignment horizontal="right" vertical="center"/>
    </xf>
    <xf numFmtId="171" fontId="2" fillId="0" borderId="5" xfId="11" applyNumberFormat="1" applyFont="1" applyBorder="1" applyAlignment="1">
      <alignment horizontal="right" vertical="center"/>
    </xf>
    <xf numFmtId="43" fontId="2" fillId="0" borderId="1" xfId="13" applyFont="1" applyFill="1" applyBorder="1" applyAlignment="1">
      <alignment horizontal="right" vertical="center"/>
    </xf>
    <xf numFmtId="43" fontId="2" fillId="0" borderId="0" xfId="13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38" fontId="8" fillId="0" borderId="0" xfId="11" applyNumberFormat="1" applyFont="1" applyAlignment="1">
      <alignment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right" vertical="center"/>
    </xf>
    <xf numFmtId="0" fontId="11" fillId="0" borderId="1" xfId="11" applyFont="1" applyBorder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1" fillId="0" borderId="2" xfId="11" applyFont="1" applyBorder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1" fillId="0" borderId="2" xfId="11" applyFont="1" applyBorder="1" applyAlignment="1">
      <alignment horizontal="center"/>
    </xf>
    <xf numFmtId="0" fontId="11" fillId="0" borderId="0" xfId="11" applyFont="1" applyAlignment="1">
      <alignment horizontal="center"/>
    </xf>
    <xf numFmtId="0" fontId="11" fillId="0" borderId="2" xfId="11" applyFont="1" applyBorder="1" applyAlignment="1">
      <alignment horizontal="center" wrapText="1"/>
    </xf>
    <xf numFmtId="37" fontId="8" fillId="0" borderId="0" xfId="11" applyNumberFormat="1" applyFont="1" applyAlignment="1">
      <alignment horizontal="left" vertical="center"/>
    </xf>
    <xf numFmtId="169" fontId="20" fillId="0" borderId="0" xfId="11" applyNumberFormat="1" applyFont="1" applyAlignment="1">
      <alignment vertical="center"/>
    </xf>
    <xf numFmtId="171" fontId="20" fillId="0" borderId="0" xfId="13" applyNumberFormat="1" applyFont="1" applyFill="1" applyAlignment="1">
      <alignment horizontal="center" vertical="center"/>
    </xf>
    <xf numFmtId="37" fontId="20" fillId="0" borderId="0" xfId="11" applyNumberFormat="1" applyFont="1" applyAlignment="1">
      <alignment vertical="center"/>
    </xf>
    <xf numFmtId="171" fontId="2" fillId="0" borderId="0" xfId="1" applyNumberFormat="1" applyFont="1" applyAlignment="1">
      <alignment horizontal="center" vertical="center"/>
    </xf>
    <xf numFmtId="171" fontId="2" fillId="0" borderId="0" xfId="1" applyNumberFormat="1" applyFont="1" applyAlignment="1">
      <alignment vertical="center"/>
    </xf>
    <xf numFmtId="171" fontId="2" fillId="0" borderId="2" xfId="13" applyNumberFormat="1" applyFont="1" applyFill="1" applyBorder="1" applyAlignment="1">
      <alignment horizontal="center" vertical="center"/>
    </xf>
    <xf numFmtId="0" fontId="8" fillId="0" borderId="2" xfId="11" applyFont="1" applyBorder="1" applyAlignment="1">
      <alignment horizontal="right" vertical="center"/>
    </xf>
    <xf numFmtId="171" fontId="14" fillId="0" borderId="0" xfId="1" applyNumberFormat="1" applyFont="1" applyFill="1" applyAlignment="1">
      <alignment horizontal="right" vertical="center"/>
    </xf>
    <xf numFmtId="171" fontId="15" fillId="0" borderId="0" xfId="1" applyNumberFormat="1" applyFont="1" applyFill="1" applyAlignment="1">
      <alignment horizontal="center" vertical="top" wrapText="1"/>
    </xf>
    <xf numFmtId="172" fontId="14" fillId="0" borderId="0" xfId="11" applyNumberFormat="1" applyFont="1" applyAlignment="1">
      <alignment horizontal="center" vertical="center"/>
    </xf>
    <xf numFmtId="171" fontId="14" fillId="0" borderId="0" xfId="1" applyNumberFormat="1" applyFont="1" applyFill="1" applyBorder="1" applyAlignment="1">
      <alignment horizontal="right" vertical="center"/>
    </xf>
    <xf numFmtId="0" fontId="8" fillId="0" borderId="2" xfId="11" applyFont="1" applyBorder="1" applyAlignment="1">
      <alignment vertical="center"/>
    </xf>
    <xf numFmtId="43" fontId="2" fillId="0" borderId="5" xfId="1" applyFont="1" applyFill="1" applyBorder="1" applyAlignment="1">
      <alignment horizontal="right" vertical="center"/>
    </xf>
    <xf numFmtId="41" fontId="2" fillId="0" borderId="5" xfId="11" applyNumberFormat="1" applyFont="1" applyBorder="1" applyAlignment="1">
      <alignment horizontal="right" vertical="center"/>
    </xf>
    <xf numFmtId="171" fontId="2" fillId="0" borderId="5" xfId="1" applyNumberFormat="1" applyFont="1" applyFill="1" applyBorder="1" applyAlignment="1">
      <alignment horizontal="right" vertical="center"/>
    </xf>
    <xf numFmtId="171" fontId="2" fillId="0" borderId="3" xfId="1" applyNumberFormat="1" applyFont="1" applyFill="1" applyBorder="1" applyAlignment="1">
      <alignment horizontal="right" vertical="center"/>
    </xf>
    <xf numFmtId="171" fontId="2" fillId="0" borderId="3" xfId="13" applyNumberFormat="1" applyFont="1" applyFill="1" applyBorder="1" applyAlignment="1">
      <alignment wrapText="1"/>
    </xf>
    <xf numFmtId="171" fontId="2" fillId="0" borderId="5" xfId="1" applyNumberFormat="1" applyFont="1" applyBorder="1" applyAlignment="1">
      <alignment horizontal="right" vertical="center"/>
    </xf>
    <xf numFmtId="43" fontId="2" fillId="0" borderId="0" xfId="13" applyFont="1" applyFill="1" applyAlignment="1">
      <alignment horizontal="right" vertical="center"/>
    </xf>
    <xf numFmtId="43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top" wrapText="1"/>
    </xf>
    <xf numFmtId="0" fontId="2" fillId="0" borderId="0" xfId="11" applyFont="1" applyAlignment="1">
      <alignment horizontal="center" vertical="top" wrapText="1"/>
    </xf>
    <xf numFmtId="0" fontId="8" fillId="0" borderId="0" xfId="11" applyFont="1" applyAlignment="1">
      <alignment horizontal="center" vertical="top" wrapText="1"/>
    </xf>
    <xf numFmtId="172" fontId="2" fillId="0" borderId="0" xfId="11" applyNumberFormat="1" applyFont="1" applyAlignment="1">
      <alignment vertical="center"/>
    </xf>
    <xf numFmtId="43" fontId="2" fillId="0" borderId="0" xfId="1" applyFont="1" applyFill="1" applyAlignment="1">
      <alignment horizontal="right" vertical="center"/>
    </xf>
    <xf numFmtId="171" fontId="2" fillId="0" borderId="0" xfId="3" applyNumberFormat="1" applyFont="1" applyFill="1" applyBorder="1" applyAlignment="1">
      <alignment vertical="center"/>
    </xf>
    <xf numFmtId="171" fontId="2" fillId="0" borderId="6" xfId="13" applyNumberFormat="1" applyFont="1" applyFill="1" applyBorder="1" applyAlignment="1">
      <alignment vertical="center"/>
    </xf>
    <xf numFmtId="171" fontId="2" fillId="0" borderId="7" xfId="1" applyNumberFormat="1" applyFont="1" applyBorder="1" applyAlignment="1">
      <alignment horizontal="center" vertical="center"/>
    </xf>
    <xf numFmtId="171" fontId="2" fillId="0" borderId="7" xfId="1" applyNumberFormat="1" applyFont="1" applyFill="1" applyBorder="1" applyAlignment="1">
      <alignment vertical="center"/>
    </xf>
    <xf numFmtId="171" fontId="2" fillId="0" borderId="7" xfId="1" applyNumberFormat="1" applyFont="1" applyFill="1" applyBorder="1" applyAlignment="1">
      <alignment horizontal="center" vertical="center"/>
    </xf>
    <xf numFmtId="0" fontId="8" fillId="0" borderId="0" xfId="11" applyFont="1" applyAlignment="1">
      <alignment horizontal="center"/>
    </xf>
    <xf numFmtId="37" fontId="2" fillId="0" borderId="2" xfId="11" applyNumberFormat="1" applyFont="1" applyBorder="1" applyAlignment="1">
      <alignment horizontal="right" vertical="center"/>
    </xf>
    <xf numFmtId="0" fontId="8" fillId="0" borderId="1" xfId="11" applyFont="1" applyBorder="1" applyAlignment="1">
      <alignment wrapText="1"/>
    </xf>
    <xf numFmtId="37" fontId="2" fillId="0" borderId="5" xfId="11" applyNumberFormat="1" applyFont="1" applyBorder="1" applyAlignment="1">
      <alignment horizontal="right" vertical="center"/>
    </xf>
    <xf numFmtId="37" fontId="2" fillId="0" borderId="1" xfId="11" applyNumberFormat="1" applyFont="1" applyBorder="1" applyAlignment="1">
      <alignment horizontal="right" vertical="center"/>
    </xf>
    <xf numFmtId="43" fontId="2" fillId="0" borderId="0" xfId="13" applyFont="1" applyFill="1" applyBorder="1" applyAlignment="1">
      <alignment vertical="center"/>
    </xf>
    <xf numFmtId="43" fontId="24" fillId="0" borderId="0" xfId="23" applyFont="1" applyBorder="1"/>
    <xf numFmtId="171" fontId="2" fillId="0" borderId="2" xfId="1" applyNumberFormat="1" applyFont="1" applyFill="1" applyBorder="1" applyAlignment="1">
      <alignment horizontal="right" vertical="center"/>
    </xf>
    <xf numFmtId="0" fontId="2" fillId="0" borderId="0" xfId="15" applyFont="1" applyAlignment="1">
      <alignment horizontal="center"/>
    </xf>
    <xf numFmtId="173" fontId="14" fillId="0" borderId="0" xfId="11" applyNumberFormat="1" applyFont="1" applyAlignment="1">
      <alignment horizontal="right" vertical="center"/>
    </xf>
    <xf numFmtId="173" fontId="14" fillId="0" borderId="0" xfId="11" applyNumberFormat="1" applyFont="1" applyAlignment="1">
      <alignment vertical="center"/>
    </xf>
    <xf numFmtId="173" fontId="14" fillId="0" borderId="0" xfId="11" applyNumberFormat="1" applyFont="1" applyAlignment="1">
      <alignment horizontal="center" vertical="center"/>
    </xf>
    <xf numFmtId="43" fontId="2" fillId="0" borderId="1" xfId="1" applyFont="1" applyFill="1" applyBorder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71" fontId="20" fillId="0" borderId="0" xfId="13" applyNumberFormat="1" applyFont="1" applyFill="1" applyAlignment="1">
      <alignment vertical="center"/>
    </xf>
    <xf numFmtId="171" fontId="20" fillId="0" borderId="0" xfId="11" applyNumberFormat="1" applyFont="1" applyAlignment="1">
      <alignment vertical="center"/>
    </xf>
    <xf numFmtId="171" fontId="20" fillId="0" borderId="0" xfId="1" applyNumberFormat="1" applyFont="1" applyFill="1" applyAlignment="1">
      <alignment vertical="center"/>
    </xf>
    <xf numFmtId="43" fontId="20" fillId="0" borderId="0" xfId="13" applyFont="1" applyFill="1" applyAlignment="1">
      <alignment vertical="center"/>
    </xf>
    <xf numFmtId="38" fontId="8" fillId="0" borderId="0" xfId="11" applyNumberFormat="1" applyFont="1" applyAlignment="1">
      <alignment horizontal="center" vertical="center"/>
    </xf>
    <xf numFmtId="0" fontId="8" fillId="0" borderId="0" xfId="11" applyFont="1" applyAlignment="1">
      <alignment horizontal="center"/>
    </xf>
    <xf numFmtId="0" fontId="8" fillId="0" borderId="1" xfId="9" applyFont="1" applyBorder="1" applyAlignment="1">
      <alignment horizontal="center"/>
    </xf>
    <xf numFmtId="169" fontId="8" fillId="0" borderId="0" xfId="11" applyNumberFormat="1" applyFont="1" applyAlignment="1">
      <alignment horizontal="left" vertical="center"/>
    </xf>
    <xf numFmtId="168" fontId="8" fillId="0" borderId="0" xfId="11" applyNumberFormat="1" applyFont="1" applyAlignment="1">
      <alignment horizontal="center" wrapText="1"/>
    </xf>
    <xf numFmtId="168" fontId="8" fillId="0" borderId="2" xfId="11" applyNumberFormat="1" applyFont="1" applyBorder="1" applyAlignment="1">
      <alignment horizontal="center" wrapText="1"/>
    </xf>
    <xf numFmtId="0" fontId="8" fillId="0" borderId="2" xfId="11" applyFont="1" applyBorder="1" applyAlignment="1">
      <alignment horizontal="center"/>
    </xf>
    <xf numFmtId="0" fontId="8" fillId="0" borderId="3" xfId="11" applyFont="1" applyBorder="1" applyAlignment="1">
      <alignment horizontal="center" vertical="center"/>
    </xf>
    <xf numFmtId="0" fontId="8" fillId="0" borderId="0" xfId="11" applyFont="1" applyAlignment="1">
      <alignment horizontal="center" vertical="center"/>
    </xf>
    <xf numFmtId="0" fontId="8" fillId="0" borderId="2" xfId="11" applyFont="1" applyBorder="1" applyAlignment="1">
      <alignment horizontal="right" vertical="center"/>
    </xf>
    <xf numFmtId="0" fontId="8" fillId="0" borderId="1" xfId="11" applyFont="1" applyBorder="1" applyAlignment="1">
      <alignment horizontal="center" wrapText="1"/>
    </xf>
    <xf numFmtId="0" fontId="8" fillId="0" borderId="0" xfId="11" applyFont="1" applyAlignment="1">
      <alignment horizontal="center" wrapText="1"/>
    </xf>
    <xf numFmtId="0" fontId="8" fillId="0" borderId="2" xfId="11" applyFont="1" applyBorder="1" applyAlignment="1">
      <alignment horizontal="center" wrapText="1"/>
    </xf>
    <xf numFmtId="0" fontId="11" fillId="0" borderId="2" xfId="11" applyFont="1" applyBorder="1" applyAlignment="1">
      <alignment horizontal="center" vertical="center"/>
    </xf>
    <xf numFmtId="0" fontId="11" fillId="0" borderId="1" xfId="11" applyFont="1" applyBorder="1" applyAlignment="1">
      <alignment horizontal="center" wrapText="1"/>
    </xf>
    <xf numFmtId="0" fontId="21" fillId="0" borderId="2" xfId="14" applyFont="1" applyBorder="1" applyAlignment="1">
      <alignment horizontal="center" wrapText="1"/>
    </xf>
    <xf numFmtId="0" fontId="11" fillId="0" borderId="2" xfId="11" applyFont="1" applyBorder="1" applyAlignment="1">
      <alignment horizontal="right" vertical="center"/>
    </xf>
  </cellXfs>
  <cellStyles count="4164">
    <cellStyle name="%rev" xfId="2383"/>
    <cellStyle name="%rev?_x0018_Normal_C-Capex%rev_guyan?_x001a_Normal_C-Capex%rev_guyan_1?_x001e_Normal_C-Capex%rev_guyan_guyan?_x0015_Normal_Certs Q2_guyan?b_x0017_Norm" xfId="2384"/>
    <cellStyle name="??" xfId="2385"/>
    <cellStyle name="?? [0.00]_ADMAG" xfId="2386"/>
    <cellStyle name="???? [0.00]_ADMAG" xfId="2387"/>
    <cellStyle name="?????????????????" xfId="101"/>
    <cellStyle name="????????????????? [0]_MOGAS97" xfId="102"/>
    <cellStyle name="????????????????? 2" xfId="2389"/>
    <cellStyle name="????????????????? 3" xfId="2390"/>
    <cellStyle name="????????????????? 4" xfId="2388"/>
    <cellStyle name="??????????????????? [0]_MOGAS97" xfId="103"/>
    <cellStyle name="???????????????????????" xfId="104"/>
    <cellStyle name="??????????????????????? 2" xfId="2392"/>
    <cellStyle name="??????????????????????? 3" xfId="2391"/>
    <cellStyle name="???????????????????_MOGAS97" xfId="105"/>
    <cellStyle name="?????????????????_A" xfId="106"/>
    <cellStyle name="????_ADMAG" xfId="2393"/>
    <cellStyle name="??_ADMAG" xfId="2394"/>
    <cellStyle name="?_x001c_Normal_Certs Q2_laroux_guyan?_x0014_Normal_Certs Q2_pldt?_x001a_Normal_Certs Q2_pldt_guyan?_x000e_Normal_cfoutlk?_x0014_Normal_cfoutlk_guyan?_x0014_" xfId="2395"/>
    <cellStyle name="?呵爊欀戀漀漀" xfId="2396"/>
    <cellStyle name="@_text" xfId="107"/>
    <cellStyle name="@_text_WP I BMT" xfId="108"/>
    <cellStyle name="^6A_x0001_" xfId="109"/>
    <cellStyle name="^6A_x0001_ 2" xfId="110"/>
    <cellStyle name="^6A_x0001_ 2 2" xfId="111"/>
    <cellStyle name="^6A_x0001_ 2 3" xfId="112"/>
    <cellStyle name="^6A_x0001_ 2 4" xfId="113"/>
    <cellStyle name="^6A_x0001_ 2 5" xfId="114"/>
    <cellStyle name="^6A_x0001_ 3" xfId="115"/>
    <cellStyle name="^6A_x0001_ 4" xfId="116"/>
    <cellStyle name="^6A_x0001_ 5" xfId="117"/>
    <cellStyle name="^6A_x0001_ 6" xfId="118"/>
    <cellStyle name="_1" xfId="2397"/>
    <cellStyle name="_1?_x001e_Normal_Cht-Dep%Rev_guyan_guyan?&quot;Normal_Cht-Real Opr Cf_guyan_guyan?_x001b_Normal_Cht-Real Opr Cf_pldt?å!Normal_C" xfId="2398"/>
    <cellStyle name="_AWP_MR.Pool_Q4'08_PC  by  CP" xfId="2399"/>
    <cellStyle name="_Book1" xfId="119"/>
    <cellStyle name="_Book1_I_TBC_Y'55_Rung" xfId="120"/>
    <cellStyle name="_BTB YE package 2009 - Audit" xfId="121"/>
    <cellStyle name="_cfoutlk" xfId="2400"/>
    <cellStyle name="_cfoutlk?_x0014_Normal_cfoutlk_guyan?_x0014_Normal_Channel Table?$Normal_Channel Table_1_Module1_guyan?_x0016_Normal_Channel T" xfId="2401"/>
    <cellStyle name="_cfoutlk_Detail ยอดยกมา" xfId="2402"/>
    <cellStyle name="_cfoutlk_Leasing_PGL_2009" xfId="2403"/>
    <cellStyle name="_cfoutlk_Leasing_PGL_2009_NRV_up" xfId="2404"/>
    <cellStyle name="_cfoutlk_Leasing_PGL_2009_Woring GK-P Q2'52" xfId="2405"/>
    <cellStyle name="_cfoutlk_Leasing_PGL_2009_Working CVT Q2'52" xfId="2406"/>
    <cellStyle name="_cfoutlk_Leasing_PGL_2009_Working CVT Q3'52" xfId="2407"/>
    <cellStyle name="_cfoutlk_Leasing_PGL_2009_Working TSS Q1'52" xfId="2408"/>
    <cellStyle name="_cfoutlk_Leasing_PGL_2009_Working TSS Q1'52(เฉพาะเจ้าหนี้-บริการ)" xfId="2409"/>
    <cellStyle name="_cfoutlk_Leasing_PGL_2009_Working TSS Q4'51" xfId="2410"/>
    <cellStyle name="_cfoutlk_Leasing_PGL_2009_Working TSS Q4'51(เฉพาะเจ้าหนี้)" xfId="2411"/>
    <cellStyle name="_cfoutlk_Leasing_PGL_2009_Working51(เฉพาะลูกหนี้)" xfId="2412"/>
    <cellStyle name="_cfoutlk_Leasing_PGL_2009_Working52(เฉพาะลูกหนี้)" xfId="2413"/>
    <cellStyle name="_cfoutlk_Leasing_PGL_2009_จัดประเภท TSS Q1'52" xfId="2414"/>
    <cellStyle name="_cfoutlk_NRV_up" xfId="2415"/>
    <cellStyle name="_cfoutlk_Woring GK-P Q2'52" xfId="2416"/>
    <cellStyle name="_cfoutlk_Working CPC Q4'51(เฉพาะลูกหนี้)" xfId="2417"/>
    <cellStyle name="_cfoutlk_Working CPC Q4'51(เฉพาะลูกหนี้)_Working51(เฉพาะลูกหนี้)" xfId="2418"/>
    <cellStyle name="_cfoutlk_Working CPC Q4'51(เฉพาะลูกหนี้)_Working52(เฉพาะลูกหนี้)" xfId="2419"/>
    <cellStyle name="_cfoutlk_Working CVT Q1'52" xfId="2420"/>
    <cellStyle name="_cfoutlk_Working CVT Q4'51" xfId="2421"/>
    <cellStyle name="_cfoutlk_Working EML Q1'52" xfId="2422"/>
    <cellStyle name="_cfoutlk_Working EML Q1'52_Working52(เฉพาะลูกหนี้)" xfId="2423"/>
    <cellStyle name="_cfoutlk_Working TSS Q1'52" xfId="2424"/>
    <cellStyle name="_cfoutlk_Working TSS Q1'52(เฉพาะเจ้าหนี้-บริการ)" xfId="2425"/>
    <cellStyle name="_cfoutlk_Working TSS Q1'52_1" xfId="2426"/>
    <cellStyle name="_cfoutlk_Working52(เฉพาะลูกหนี้)" xfId="2427"/>
    <cellStyle name="_cfoutlk_รายการจัดประเภท CVT Q4'51" xfId="2428"/>
    <cellStyle name="_Channel Table_1_Module1_guyan" xfId="2429"/>
    <cellStyle name="_Channel Table_1_Module1_guyan?_x0016_Normal_Channel Table_2?_x001c_Normal_Channel Table_2_guyan?&quot;Normal_Channel Table_C" xfId="2430"/>
    <cellStyle name="_Channel Table_1_Module1_guyan_Detail ยอดยกมา" xfId="2431"/>
    <cellStyle name="_Channel Table_1_Module1_guyan_Leasing_PGL_2009" xfId="2432"/>
    <cellStyle name="_Channel Table_1_Module1_guyan_Leasing_PGL_2009_NRV_up" xfId="2433"/>
    <cellStyle name="_Channel Table_1_Module1_guyan_Leasing_PGL_2009_Woring GK-P Q2'52" xfId="2434"/>
    <cellStyle name="_Channel Table_1_Module1_guyan_Leasing_PGL_2009_Working CVT Q2'52" xfId="2435"/>
    <cellStyle name="_Channel Table_1_Module1_guyan_Leasing_PGL_2009_Working CVT Q3'52" xfId="2436"/>
    <cellStyle name="_Channel Table_1_Module1_guyan_Leasing_PGL_2009_Working TSS Q1'52" xfId="2437"/>
    <cellStyle name="_Channel Table_1_Module1_guyan_Leasing_PGL_2009_Working TSS Q1'52(เฉพาะเจ้าหนี้-บริการ)" xfId="2438"/>
    <cellStyle name="_Channel Table_1_Module1_guyan_Leasing_PGL_2009_Working TSS Q4'51" xfId="2439"/>
    <cellStyle name="_Channel Table_1_Module1_guyan_Leasing_PGL_2009_Working TSS Q4'51(เฉพาะเจ้าหนี้)" xfId="2440"/>
    <cellStyle name="_Channel Table_1_Module1_guyan_Leasing_PGL_2009_Working51(เฉพาะลูกหนี้)" xfId="2441"/>
    <cellStyle name="_Channel Table_1_Module1_guyan_Leasing_PGL_2009_Working52(เฉพาะลูกหนี้)" xfId="2442"/>
    <cellStyle name="_Channel Table_1_Module1_guyan_Leasing_PGL_2009_จัดประเภท TSS Q1'52" xfId="2443"/>
    <cellStyle name="_Channel Table_1_Module1_guyan_NRV_up" xfId="2444"/>
    <cellStyle name="_Channel Table_1_Module1_guyan_Woring GK-P Q2'52" xfId="2445"/>
    <cellStyle name="_Channel Table_1_Module1_guyan_Working CPC Q4'51(เฉพาะลูกหนี้)" xfId="2446"/>
    <cellStyle name="_Channel Table_1_Module1_guyan_Working CPC Q4'51(เฉพาะลูกหนี้)_Working51(เฉพาะลูกหนี้)" xfId="2447"/>
    <cellStyle name="_Channel Table_1_Module1_guyan_Working CPC Q4'51(เฉพาะลูกหนี้)_Working52(เฉพาะลูกหนี้)" xfId="2448"/>
    <cellStyle name="_Channel Table_1_Module1_guyan_Working CVT Q1'52" xfId="2449"/>
    <cellStyle name="_Channel Table_1_Module1_guyan_Working CVT Q2'52" xfId="2450"/>
    <cellStyle name="_Channel Table_1_Module1_guyan_Working CVT Q4'51" xfId="2451"/>
    <cellStyle name="_Channel Table_1_Module1_guyan_Working EML Q1'52" xfId="2452"/>
    <cellStyle name="_Channel Table_1_Module1_guyan_Working EML Q1'52_Working52(เฉพาะลูกหนี้)" xfId="2453"/>
    <cellStyle name="_Channel Table_1_Module1_guyan_Working TSS Q1'52" xfId="2454"/>
    <cellStyle name="_Channel Table_1_Module1_guyan_Working TSS Q1'52(เฉพาะเจ้าหนี้-บริการ)" xfId="2455"/>
    <cellStyle name="_Channel Table_1_Module1_guyan_Working TSS Q1'52_1" xfId="2456"/>
    <cellStyle name="_Channel Table_1_Module1_guyan_Working51(เฉพาะลูกหนี้)" xfId="2457"/>
    <cellStyle name="_Channel Table_1_Module1_guyan_Working52(เฉพาะลูกหนี้)" xfId="2458"/>
    <cellStyle name="_Channel Table_1_Module1_guyan_รายการจัดประเภท CVT Q4'51" xfId="2459"/>
    <cellStyle name="_CPC_WP_Q1'52 " xfId="2460"/>
    <cellStyle name="_eve@WP_KKS Khem Interim Y'51" xfId="122"/>
    <cellStyle name="_eve@WP_KKS Khem Interim Y'51_I_TBC_Y'55_Rung" xfId="123"/>
    <cellStyle name="_example inventory" xfId="2461"/>
    <cellStyle name="_guyan" xfId="2462"/>
    <cellStyle name="_guyan?_x0015_Normal_Certs Q2_guyan?b_x0017_Normal_Certs Q2_guyan_1?Ŗ_x001b_Normal_Certs Q2_guyan_guyan?b_x0016_Normal_Certs Q2_laroux" xfId="2463"/>
    <cellStyle name="_guyan?_x0016_Normal_Channel Table_2?_x001c_Normal_Channel Ta" xfId="2464"/>
    <cellStyle name="_guyan_Detail ยอดยกมา" xfId="2465"/>
    <cellStyle name="_guyan_Leasing_PGL_2009" xfId="2466"/>
    <cellStyle name="_guyan_Leasing_PGL_2009_NRV_up" xfId="2467"/>
    <cellStyle name="_guyan_Leasing_PGL_2009_Woring GK-P Q2'52" xfId="2468"/>
    <cellStyle name="_guyan_Leasing_PGL_2009_Working CVT Q2'52" xfId="2469"/>
    <cellStyle name="_guyan_Leasing_PGL_2009_Working CVT Q3'52" xfId="2470"/>
    <cellStyle name="_guyan_Leasing_PGL_2009_Working TSS Q1'52" xfId="2471"/>
    <cellStyle name="_guyan_Leasing_PGL_2009_Working TSS Q1'52(เฉพาะเจ้าหนี้-บริการ)" xfId="2472"/>
    <cellStyle name="_guyan_Leasing_PGL_2009_Working TSS Q4'51" xfId="2473"/>
    <cellStyle name="_guyan_Leasing_PGL_2009_Working TSS Q4'51(เฉพาะเจ้าหนี้)" xfId="2474"/>
    <cellStyle name="_guyan_Leasing_PGL_2009_Working51(เฉพาะลูกหนี้)" xfId="2475"/>
    <cellStyle name="_guyan_Leasing_PGL_2009_Working52(เฉพาะลูกหนี้)" xfId="2476"/>
    <cellStyle name="_guyan_Leasing_PGL_2009_จัดประเภท TSS Q1'52" xfId="2477"/>
    <cellStyle name="_guyan_NRV_up" xfId="2478"/>
    <cellStyle name="_guyan_Woring GK-P Q2'52" xfId="2479"/>
    <cellStyle name="_guyan_Working CPC Q4'51(เฉพาะลูกหนี้)" xfId="2480"/>
    <cellStyle name="_guyan_Working CPC Q4'51(เฉพาะลูกหนี้)_Working51(เฉพาะลูกหนี้)" xfId="2481"/>
    <cellStyle name="_guyan_Working CPC Q4'51(เฉพาะลูกหนี้)_Working52(เฉพาะลูกหนี้)" xfId="2482"/>
    <cellStyle name="_guyan_Working CVT Q1'52" xfId="2483"/>
    <cellStyle name="_guyan_Working CVT Q4'51" xfId="2484"/>
    <cellStyle name="_guyan_Working EML Q1'52" xfId="2485"/>
    <cellStyle name="_guyan_Working EML Q1'52_Working52(เฉพาะลูกหนี้)" xfId="2486"/>
    <cellStyle name="_guyan_Working TSS Q1'52" xfId="2487"/>
    <cellStyle name="_guyan_Working TSS Q1'52(เฉพาะเจ้าหนี้-บริการ)" xfId="2488"/>
    <cellStyle name="_guyan_Working TSS Q1'52_1" xfId="2489"/>
    <cellStyle name="_guyan_Working52(เฉพาะลูกหนี้)" xfId="2490"/>
    <cellStyle name="_guyan_รายการจัดประเภท CVT Q4'51" xfId="2491"/>
    <cellStyle name="_I_CVT_BF" xfId="2492"/>
    <cellStyle name="_Interim เงินเดือน Y'54" xfId="124"/>
    <cellStyle name="_Interim เงินเดือน Y'54_I_TBC_Y'55_Rung" xfId="125"/>
    <cellStyle name="_Lead Provical Q2'08_LC" xfId="2493"/>
    <cellStyle name="_Lead RENA_07 = Non" xfId="2494"/>
    <cellStyle name="_Lead_NH Siam 2007_update_neng" xfId="2495"/>
    <cellStyle name="_Salaries-99 (B)" xfId="2496"/>
    <cellStyle name="_Salaries-99 (B)_1" xfId="2497"/>
    <cellStyle name="_Salaries-99 (B)_1_Detail ยอดยกมา" xfId="2498"/>
    <cellStyle name="_Salaries-99 (B)_1_ETG_Leasing 2007" xfId="2499"/>
    <cellStyle name="_Salaries-99 (B)_1_ETG_Leasing 2007_Detail ยอดยกมา" xfId="2500"/>
    <cellStyle name="_Salaries-99 (B)_1_ETG_Leasing 2007_NRV_up" xfId="2501"/>
    <cellStyle name="_Salaries-99 (B)_1_ETG_Leasing 2007_Woring GK-P Q2'52" xfId="2502"/>
    <cellStyle name="_Salaries-99 (B)_1_ETG_Leasing 2007_Working CPC Q4'51(เฉพาะลูกหนี้)" xfId="2503"/>
    <cellStyle name="_Salaries-99 (B)_1_ETG_Leasing 2007_Working CPC Q4'51(เฉพาะลูกหนี้)_Working51(เฉพาะลูกหนี้)" xfId="2504"/>
    <cellStyle name="_Salaries-99 (B)_1_ETG_Leasing 2007_Working CPC Q4'51(เฉพาะลูกหนี้)_Working52(เฉพาะลูกหนี้)" xfId="2505"/>
    <cellStyle name="_Salaries-99 (B)_1_ETG_Leasing 2007_Working CVT Q1'52" xfId="2506"/>
    <cellStyle name="_Salaries-99 (B)_1_ETG_Leasing 2007_Working CVT Q4'51" xfId="2507"/>
    <cellStyle name="_Salaries-99 (B)_1_ETG_Leasing 2007_Working TSS Q1'52" xfId="2508"/>
    <cellStyle name="_Salaries-99 (B)_1_ETG_Leasing 2007_Working TSS Q1'52(เฉพาะเจ้าหนี้-บริการ)" xfId="2509"/>
    <cellStyle name="_Salaries-99 (B)_1_ETG_Leasing 2007_Working TSS Q4'51" xfId="2510"/>
    <cellStyle name="_Salaries-99 (B)_1_ETG_Leasing 2007_Working TSS Q4'51(เฉพาะเจ้าหนี้)" xfId="2511"/>
    <cellStyle name="_Salaries-99 (B)_1_ETG_Leasing 2007_Working52(เฉพาะลูกหนี้)" xfId="2512"/>
    <cellStyle name="_Salaries-99 (B)_1_ETG_Leasing 2007_จัดประเภท TSS Q1'52" xfId="2513"/>
    <cellStyle name="_Salaries-99 (B)_1_ETG_Leasing 2007_รายการจัดประเภท CVT Q4'51" xfId="2514"/>
    <cellStyle name="_Salaries-99 (B)_1_ETG_Lotus projected depre 8 y" xfId="2515"/>
    <cellStyle name="_Salaries-99 (B)_1_ETG_Lotus projected depre 8 y_Detail ยอดยกมา" xfId="2516"/>
    <cellStyle name="_Salaries-99 (B)_1_ETG_Lotus projected depre 8 y_NRV_up" xfId="2517"/>
    <cellStyle name="_Salaries-99 (B)_1_ETG_Lotus projected depre 8 y_Woring GK-P Q2'52" xfId="2518"/>
    <cellStyle name="_Salaries-99 (B)_1_ETG_Lotus projected depre 8 y_Working CPC Q4'51(เฉพาะลูกหนี้)" xfId="2519"/>
    <cellStyle name="_Salaries-99 (B)_1_ETG_Lotus projected depre 8 y_Working CPC Q4'51(เฉพาะลูกหนี้)_Working51(เฉพาะลูกหนี้)" xfId="2520"/>
    <cellStyle name="_Salaries-99 (B)_1_ETG_Lotus projected depre 8 y_Working CPC Q4'51(เฉพาะลูกหนี้)_Working52(เฉพาะลูกหนี้)" xfId="2521"/>
    <cellStyle name="_Salaries-99 (B)_1_ETG_Lotus projected depre 8 y_Working CVT Q1'52" xfId="2522"/>
    <cellStyle name="_Salaries-99 (B)_1_ETG_Lotus projected depre 8 y_Working CVT Q4'51" xfId="2523"/>
    <cellStyle name="_Salaries-99 (B)_1_ETG_Lotus projected depre 8 y_Working TSS Q1'52" xfId="2524"/>
    <cellStyle name="_Salaries-99 (B)_1_ETG_Lotus projected depre 8 y_Working TSS Q1'52(เฉพาะเจ้าหนี้-บริการ)" xfId="2525"/>
    <cellStyle name="_Salaries-99 (B)_1_ETG_Lotus projected depre 8 y_Working TSS Q4'51" xfId="2526"/>
    <cellStyle name="_Salaries-99 (B)_1_ETG_Lotus projected depre 8 y_Working TSS Q4'51(เฉพาะเจ้าหนี้)" xfId="2527"/>
    <cellStyle name="_Salaries-99 (B)_1_ETG_Lotus projected depre 8 y_Working52(เฉพาะลูกหนี้)" xfId="2528"/>
    <cellStyle name="_Salaries-99 (B)_1_ETG_Lotus projected depre 8 y_จัดประเภท TSS Q1'52" xfId="2529"/>
    <cellStyle name="_Salaries-99 (B)_1_ETG_Lotus projected depre 8 y_รายการจัดประเภท CVT Q4'51" xfId="2530"/>
    <cellStyle name="_Salaries-99 (B)_1_Leasing_PGL_2009" xfId="2531"/>
    <cellStyle name="_Salaries-99 (B)_1_Leasing_PGL_2009_NRV_up" xfId="2532"/>
    <cellStyle name="_Salaries-99 (B)_1_Leasing_PGL_2009_Woring GK-P Q2'52" xfId="2533"/>
    <cellStyle name="_Salaries-99 (B)_1_Leasing_PGL_2009_Working CVT Q2'52" xfId="2534"/>
    <cellStyle name="_Salaries-99 (B)_1_Leasing_PGL_2009_Working CVT Q3'52" xfId="2535"/>
    <cellStyle name="_Salaries-99 (B)_1_Leasing_PGL_2009_Working TSS Q1'52" xfId="2536"/>
    <cellStyle name="_Salaries-99 (B)_1_Leasing_PGL_2009_Working TSS Q1'52(เฉพาะเจ้าหนี้-บริการ)" xfId="2537"/>
    <cellStyle name="_Salaries-99 (B)_1_Leasing_PGL_2009_Working TSS Q4'51" xfId="2538"/>
    <cellStyle name="_Salaries-99 (B)_1_Leasing_PGL_2009_Working TSS Q4'51(เฉพาะเจ้าหนี้)" xfId="2539"/>
    <cellStyle name="_Salaries-99 (B)_1_Leasing_PGL_2009_Working51(เฉพาะลูกหนี้)" xfId="2540"/>
    <cellStyle name="_Salaries-99 (B)_1_Leasing_PGL_2009_Working52(เฉพาะลูกหนี้)" xfId="2541"/>
    <cellStyle name="_Salaries-99 (B)_1_Leasing_PGL_2009_จัดประเภท TSS Q1'52" xfId="2542"/>
    <cellStyle name="_Salaries-99 (B)_1_NRV_up" xfId="2543"/>
    <cellStyle name="_Salaries-99 (B)_1_PGL_Leasing_2008" xfId="2544"/>
    <cellStyle name="_Salaries-99 (B)_1_PGL_Leasing_2008_Detail ยอดยกมา" xfId="2545"/>
    <cellStyle name="_Salaries-99 (B)_1_PGL_Leasing_2008_NRV_up" xfId="2546"/>
    <cellStyle name="_Salaries-99 (B)_1_PGL_Leasing_2008_Woring GK-P Q2'52" xfId="2547"/>
    <cellStyle name="_Salaries-99 (B)_1_PGL_Leasing_2008_Working CPC Q4'51(เฉพาะลูกหนี้)" xfId="2548"/>
    <cellStyle name="_Salaries-99 (B)_1_PGL_Leasing_2008_Working CPC Q4'51(เฉพาะลูกหนี้)_Working51(เฉพาะลูกหนี้)" xfId="2549"/>
    <cellStyle name="_Salaries-99 (B)_1_PGL_Leasing_2008_Working CPC Q4'51(เฉพาะลูกหนี้)_Working52(เฉพาะลูกหนี้)" xfId="2550"/>
    <cellStyle name="_Salaries-99 (B)_1_PGL_Leasing_2008_Working CVT Q1'52" xfId="2551"/>
    <cellStyle name="_Salaries-99 (B)_1_PGL_Leasing_2008_Working CVT Q4'51" xfId="2552"/>
    <cellStyle name="_Salaries-99 (B)_1_PGL_Leasing_2008_Working TSS Q1'52" xfId="2553"/>
    <cellStyle name="_Salaries-99 (B)_1_PGL_Leasing_2008_Working TSS Q1'52(เฉพาะเจ้าหนี้-บริการ)" xfId="2554"/>
    <cellStyle name="_Salaries-99 (B)_1_PGL_Leasing_2008_Working TSS Q4'51" xfId="2555"/>
    <cellStyle name="_Salaries-99 (B)_1_PGL_Leasing_2008_Working TSS Q4'51(เฉพาะเจ้าหนี้)" xfId="2556"/>
    <cellStyle name="_Salaries-99 (B)_1_PGL_Leasing_2008_Working52(เฉพาะลูกหนี้)" xfId="2557"/>
    <cellStyle name="_Salaries-99 (B)_1_PGL_Leasing_2008_จัดประเภท TSS Q1'52" xfId="2558"/>
    <cellStyle name="_Salaries-99 (B)_1_PGL_Leasing_2008_รายการจัดประเภท CVT Q4'51" xfId="2559"/>
    <cellStyle name="_Salaries-99 (B)_1_Woring GK-P Q2'52" xfId="2560"/>
    <cellStyle name="_Salaries-99 (B)_1_Working CPC Q4'51(เฉพาะลูกหนี้)" xfId="2561"/>
    <cellStyle name="_Salaries-99 (B)_1_Working CPC Q4'51(เฉพาะลูกหนี้)_Working51(เฉพาะลูกหนี้)" xfId="2562"/>
    <cellStyle name="_Salaries-99 (B)_1_Working CPC Q4'51(เฉพาะลูกหนี้)_Working52(เฉพาะลูกหนี้)" xfId="2563"/>
    <cellStyle name="_Salaries-99 (B)_1_Working CVT Q1'52" xfId="2564"/>
    <cellStyle name="_Salaries-99 (B)_1_Working CVT Q4'51" xfId="2565"/>
    <cellStyle name="_Salaries-99 (B)_1_Working EML Q1'52" xfId="2566"/>
    <cellStyle name="_Salaries-99 (B)_1_Working EML Q1'52_Working52(เฉพาะลูกหนี้)" xfId="2567"/>
    <cellStyle name="_Salaries-99 (B)_1_Working TSS Q1'52" xfId="2568"/>
    <cellStyle name="_Salaries-99 (B)_1_Working TSS Q1'52(เฉพาะเจ้าหนี้-บริการ)" xfId="2569"/>
    <cellStyle name="_Salaries-99 (B)_1_Working TSS Q4'51" xfId="2570"/>
    <cellStyle name="_Salaries-99 (B)_1_Working TSS Q4'51(เฉพาะเจ้าหนี้)" xfId="2571"/>
    <cellStyle name="_Salaries-99 (B)_1_Working52(เฉพาะลูกหนี้)" xfId="2572"/>
    <cellStyle name="_Salaries-99 (B)_1_จัดประเภท TSS Q1'52" xfId="2573"/>
    <cellStyle name="_Salaries-99 (B)_1_รายการจัดประเภท CVT Q4'51" xfId="2574"/>
    <cellStyle name="_Salaries-99 (B)_2" xfId="2575"/>
    <cellStyle name="_Salaries-99 (B)_2_Detail ยอดยกมา" xfId="2576"/>
    <cellStyle name="_Salaries-99 (B)_2_ETG_Leasing 2007" xfId="2577"/>
    <cellStyle name="_Salaries-99 (B)_2_ETG_Leasing 2007_Detail ยอดยกมา" xfId="2578"/>
    <cellStyle name="_Salaries-99 (B)_2_ETG_Leasing 2007_NRV_up" xfId="2579"/>
    <cellStyle name="_Salaries-99 (B)_2_ETG_Leasing 2007_Woring GK-P Q2'52" xfId="2580"/>
    <cellStyle name="_Salaries-99 (B)_2_ETG_Leasing 2007_Working CPC Q4'51(เฉพาะลูกหนี้)" xfId="2581"/>
    <cellStyle name="_Salaries-99 (B)_2_ETG_Leasing 2007_Working CPC Q4'51(เฉพาะลูกหนี้)_Working51(เฉพาะลูกหนี้)" xfId="2582"/>
    <cellStyle name="_Salaries-99 (B)_2_ETG_Leasing 2007_Working CPC Q4'51(เฉพาะลูกหนี้)_Working52(เฉพาะลูกหนี้)" xfId="2583"/>
    <cellStyle name="_Salaries-99 (B)_2_ETG_Leasing 2007_Working CVT Q1'52" xfId="2584"/>
    <cellStyle name="_Salaries-99 (B)_2_ETG_Leasing 2007_Working CVT Q4'51" xfId="2585"/>
    <cellStyle name="_Salaries-99 (B)_2_ETG_Leasing 2007_Working TSS Q1'52" xfId="2586"/>
    <cellStyle name="_Salaries-99 (B)_2_ETG_Leasing 2007_Working TSS Q1'52(เฉพาะเจ้าหนี้-บริการ)" xfId="2587"/>
    <cellStyle name="_Salaries-99 (B)_2_ETG_Leasing 2007_Working TSS Q4'51" xfId="2588"/>
    <cellStyle name="_Salaries-99 (B)_2_ETG_Leasing 2007_Working TSS Q4'51(เฉพาะเจ้าหนี้)" xfId="2589"/>
    <cellStyle name="_Salaries-99 (B)_2_ETG_Leasing 2007_Working52(เฉพาะลูกหนี้)" xfId="2590"/>
    <cellStyle name="_Salaries-99 (B)_2_ETG_Leasing 2007_จัดประเภท TSS Q1'52" xfId="2591"/>
    <cellStyle name="_Salaries-99 (B)_2_ETG_Leasing 2007_รายการจัดประเภท CVT Q4'51" xfId="2592"/>
    <cellStyle name="_Salaries-99 (B)_2_ETG_Lotus projected depre 8 y" xfId="2593"/>
    <cellStyle name="_Salaries-99 (B)_2_ETG_Lotus projected depre 8 y_Detail ยอดยกมา" xfId="2594"/>
    <cellStyle name="_Salaries-99 (B)_2_ETG_Lotus projected depre 8 y_NRV_up" xfId="2595"/>
    <cellStyle name="_Salaries-99 (B)_2_ETG_Lotus projected depre 8 y_Woring GK-P Q2'52" xfId="2596"/>
    <cellStyle name="_Salaries-99 (B)_2_ETG_Lotus projected depre 8 y_Working CPC Q4'51(เฉพาะลูกหนี้)" xfId="2597"/>
    <cellStyle name="_Salaries-99 (B)_2_ETG_Lotus projected depre 8 y_Working CPC Q4'51(เฉพาะลูกหนี้)_Working51(เฉพาะลูกหนี้)" xfId="2598"/>
    <cellStyle name="_Salaries-99 (B)_2_ETG_Lotus projected depre 8 y_Working CPC Q4'51(เฉพาะลูกหนี้)_Working52(เฉพาะลูกหนี้)" xfId="2599"/>
    <cellStyle name="_Salaries-99 (B)_2_ETG_Lotus projected depre 8 y_Working CVT Q1'52" xfId="2600"/>
    <cellStyle name="_Salaries-99 (B)_2_ETG_Lotus projected depre 8 y_Working CVT Q4'51" xfId="2601"/>
    <cellStyle name="_Salaries-99 (B)_2_ETG_Lotus projected depre 8 y_Working TSS Q1'52" xfId="2602"/>
    <cellStyle name="_Salaries-99 (B)_2_ETG_Lotus projected depre 8 y_Working TSS Q1'52(เฉพาะเจ้าหนี้-บริการ)" xfId="2603"/>
    <cellStyle name="_Salaries-99 (B)_2_ETG_Lotus projected depre 8 y_Working TSS Q4'51" xfId="2604"/>
    <cellStyle name="_Salaries-99 (B)_2_ETG_Lotus projected depre 8 y_Working TSS Q4'51(เฉพาะเจ้าหนี้)" xfId="2605"/>
    <cellStyle name="_Salaries-99 (B)_2_ETG_Lotus projected depre 8 y_Working52(เฉพาะลูกหนี้)" xfId="2606"/>
    <cellStyle name="_Salaries-99 (B)_2_ETG_Lotus projected depre 8 y_จัดประเภท TSS Q1'52" xfId="2607"/>
    <cellStyle name="_Salaries-99 (B)_2_ETG_Lotus projected depre 8 y_รายการจัดประเภท CVT Q4'51" xfId="2608"/>
    <cellStyle name="_Salaries-99 (B)_2_Leasing_PGL_2009" xfId="2609"/>
    <cellStyle name="_Salaries-99 (B)_2_Leasing_PGL_2009_NRV_up" xfId="2610"/>
    <cellStyle name="_Salaries-99 (B)_2_Leasing_PGL_2009_Woring GK-P Q2'52" xfId="2611"/>
    <cellStyle name="_Salaries-99 (B)_2_Leasing_PGL_2009_Working CVT Q2'52" xfId="2612"/>
    <cellStyle name="_Salaries-99 (B)_2_Leasing_PGL_2009_Working CVT Q3'52" xfId="2613"/>
    <cellStyle name="_Salaries-99 (B)_2_Leasing_PGL_2009_Working TSS Q1'52" xfId="2614"/>
    <cellStyle name="_Salaries-99 (B)_2_Leasing_PGL_2009_Working TSS Q1'52(เฉพาะเจ้าหนี้-บริการ)" xfId="2615"/>
    <cellStyle name="_Salaries-99 (B)_2_Leasing_PGL_2009_Working TSS Q4'51" xfId="2616"/>
    <cellStyle name="_Salaries-99 (B)_2_Leasing_PGL_2009_Working TSS Q4'51(เฉพาะเจ้าหนี้)" xfId="2617"/>
    <cellStyle name="_Salaries-99 (B)_2_Leasing_PGL_2009_Working51(เฉพาะลูกหนี้)" xfId="2618"/>
    <cellStyle name="_Salaries-99 (B)_2_Leasing_PGL_2009_Working52(เฉพาะลูกหนี้)" xfId="2619"/>
    <cellStyle name="_Salaries-99 (B)_2_Leasing_PGL_2009_จัดประเภท TSS Q1'52" xfId="2620"/>
    <cellStyle name="_Salaries-99 (B)_2_NRV_up" xfId="2621"/>
    <cellStyle name="_Salaries-99 (B)_2_PGL_Leasing_2008" xfId="2622"/>
    <cellStyle name="_Salaries-99 (B)_2_PGL_Leasing_2008_Detail ยอดยกมา" xfId="2623"/>
    <cellStyle name="_Salaries-99 (B)_2_PGL_Leasing_2008_NRV_up" xfId="2624"/>
    <cellStyle name="_Salaries-99 (B)_2_PGL_Leasing_2008_Woring GK-P Q2'52" xfId="2625"/>
    <cellStyle name="_Salaries-99 (B)_2_PGL_Leasing_2008_Working CPC Q4'51(เฉพาะลูกหนี้)" xfId="2626"/>
    <cellStyle name="_Salaries-99 (B)_2_PGL_Leasing_2008_Working CPC Q4'51(เฉพาะลูกหนี้)_Working51(เฉพาะลูกหนี้)" xfId="2627"/>
    <cellStyle name="_Salaries-99 (B)_2_PGL_Leasing_2008_Working CPC Q4'51(เฉพาะลูกหนี้)_Working52(เฉพาะลูกหนี้)" xfId="2628"/>
    <cellStyle name="_Salaries-99 (B)_2_PGL_Leasing_2008_Working CVT Q1'52" xfId="2629"/>
    <cellStyle name="_Salaries-99 (B)_2_PGL_Leasing_2008_Working CVT Q4'51" xfId="2630"/>
    <cellStyle name="_Salaries-99 (B)_2_PGL_Leasing_2008_Working TSS Q1'52" xfId="2631"/>
    <cellStyle name="_Salaries-99 (B)_2_PGL_Leasing_2008_Working TSS Q1'52(เฉพาะเจ้าหนี้-บริการ)" xfId="2632"/>
    <cellStyle name="_Salaries-99 (B)_2_PGL_Leasing_2008_Working TSS Q4'51" xfId="2633"/>
    <cellStyle name="_Salaries-99 (B)_2_PGL_Leasing_2008_Working TSS Q4'51(เฉพาะเจ้าหนี้)" xfId="2634"/>
    <cellStyle name="_Salaries-99 (B)_2_PGL_Leasing_2008_Working52(เฉพาะลูกหนี้)" xfId="2635"/>
    <cellStyle name="_Salaries-99 (B)_2_PGL_Leasing_2008_จัดประเภท TSS Q1'52" xfId="2636"/>
    <cellStyle name="_Salaries-99 (B)_2_PGL_Leasing_2008_รายการจัดประเภท CVT Q4'51" xfId="2637"/>
    <cellStyle name="_Salaries-99 (B)_2_Woring GK-P Q2'52" xfId="2638"/>
    <cellStyle name="_Salaries-99 (B)_2_Working CPC Q4'51(เฉพาะลูกหนี้)" xfId="2639"/>
    <cellStyle name="_Salaries-99 (B)_2_Working CPC Q4'51(เฉพาะลูกหนี้)_Working51(เฉพาะลูกหนี้)" xfId="2640"/>
    <cellStyle name="_Salaries-99 (B)_2_Working CPC Q4'51(เฉพาะลูกหนี้)_Working52(เฉพาะลูกหนี้)" xfId="2641"/>
    <cellStyle name="_Salaries-99 (B)_2_Working CVT Q1'52" xfId="2642"/>
    <cellStyle name="_Salaries-99 (B)_2_Working CVT Q4'51" xfId="2643"/>
    <cellStyle name="_Salaries-99 (B)_2_Working EML Q1'52" xfId="2644"/>
    <cellStyle name="_Salaries-99 (B)_2_Working EML Q1'52_Working52(เฉพาะลูกหนี้)" xfId="2645"/>
    <cellStyle name="_Salaries-99 (B)_2_Working TSS Q1'52" xfId="2646"/>
    <cellStyle name="_Salaries-99 (B)_2_Working TSS Q1'52(เฉพาะเจ้าหนี้-บริการ)" xfId="2647"/>
    <cellStyle name="_Salaries-99 (B)_2_Working TSS Q4'51" xfId="2648"/>
    <cellStyle name="_Salaries-99 (B)_2_Working TSS Q4'51(เฉพาะเจ้าหนี้)" xfId="2649"/>
    <cellStyle name="_Salaries-99 (B)_2_Working52(เฉพาะลูกหนี้)" xfId="2650"/>
    <cellStyle name="_Salaries-99 (B)_2_จัดประเภท TSS Q1'52" xfId="2651"/>
    <cellStyle name="_Salaries-99 (B)_2_รายการจัดประเภท CVT Q4'51" xfId="2652"/>
    <cellStyle name="_Salaries-99 (B)_Working CPC Q4'51(เฉพาะลูกหนี้)" xfId="2653"/>
    <cellStyle name="_Salaries-99 (B)_Working51(เฉพาะลูกหนี้)" xfId="2654"/>
    <cellStyle name="_TSS_Detailค่าเผื่อหนี้สงสัยจะสูญ" xfId="2655"/>
    <cellStyle name="_TSTE Q2'53เก็บยอด" xfId="126"/>
    <cellStyle name="_TSTE Q2'53เก็บยอด_A_SC_Y'55" xfId="127"/>
    <cellStyle name="_TSTE Q2'53เก็บยอด_I_TBC_Y'55_Rung" xfId="128"/>
    <cellStyle name="_Vounching รายได้ค่าเช่า" xfId="2656"/>
    <cellStyle name="_Working KKS By NOI Q1_52" xfId="129"/>
    <cellStyle name="_Working KKS By NOI Q1_52_Book1" xfId="130"/>
    <cellStyle name="_Working KKS By NOI Q1_52_Book1_I_TBC_Y'55_Rung" xfId="131"/>
    <cellStyle name="_Working KKS By NOI Q1_52_Cash flowQ4'52pu" xfId="132"/>
    <cellStyle name="_Working KKS By NOI Q1_52_Cash flowQ4'52pu_I_TBC_Y'55_Rung" xfId="133"/>
    <cellStyle name="_Working KKS By NOI Q1_52_I Y'53" xfId="134"/>
    <cellStyle name="_Working KKS By NOI Q1_52_I Y'53_I_TBC_Y'55_Rung" xfId="135"/>
    <cellStyle name="_Working KKS By NOI Q1_52_I_TBC_Y'55_Rung" xfId="136"/>
    <cellStyle name="_Working KKS By NOI Q1_52_IN ส่วนกลาง" xfId="137"/>
    <cellStyle name="_Working KKS By NOI Q1_52_IN ส่วนกลาง_I_TBC_Y'55_Rung" xfId="138"/>
    <cellStyle name="_Working KKS By NOI Q1_52_section A" xfId="139"/>
    <cellStyle name="_Working KKS By NOI Q1_52_section A_I_TBC_Y'55_Rung" xfId="140"/>
    <cellStyle name="_Working KKS By NOI Q1_52_TGS หมวด I Y'52" xfId="141"/>
    <cellStyle name="_Working KKS By NOI Q1_52_TGS หมวด I Y'52_I_TBC_Y'55_Rung" xfId="142"/>
    <cellStyle name="_Working KKS By NOI Q1_52_TGS หมวด I Y'53" xfId="143"/>
    <cellStyle name="_Working KKS By NOI Q1_52_TGS หมวด I Y'53_I_TBC_Y'55_Rung" xfId="144"/>
    <cellStyle name="_Working KKS By NOI Q1_52_TSTE Q2'54 - เลื่อนแท่ง(อีฟ)เก็บยอด(Rung)" xfId="145"/>
    <cellStyle name="_Working KKS By NOI Q1_52_TSTE Q2'54 - เลื่อนแท่ง(อีฟ)เก็บยอด(Rung)_A_SC_Y'55" xfId="146"/>
    <cellStyle name="_Working KKS By NOI Q1_52_TSTE Q2'54 - เลื่อนแท่ง(อีฟ)เก็บยอด(Rung)_I_TBC_Y'55_Rung" xfId="147"/>
    <cellStyle name="_Working KKS By NOI Q1_52_TSTE Q2'54 - เลื่อนแท่ง(อีฟ)เก็บยอด(Rung)_TSTE Q4'54 (รุ่งเลื่อนแท่ง+เก็บยอด)" xfId="148"/>
    <cellStyle name="_Working KKS By NOI Q1_52_TSTE Q2'54 - เลื่อนแท่ง(อีฟ)เก็บยอด(Rung)_TSTE Q4'54 (รุ่งเลื่อนแท่ง+เก็บยอด)_A_SC_Y'55" xfId="149"/>
    <cellStyle name="_Working KKS By NOI Q1_52_TSTE Q2'54 - เลื่อนแท่ง(อีฟ)เก็บยอด(Rung)_TSTE Q4'54 (รุ่งเลื่อนแท่ง+เก็บยอด)_I_TBC_Y'55_Rung" xfId="150"/>
    <cellStyle name="_Working KKS By NOI Q1_52_TSTE Q2'54 - เลื่อนแท่ง(อีฟ)เก็บยอด(Rung)_X2 TSTE Q4'54-Rung" xfId="151"/>
    <cellStyle name="_Working KKS By NOI Q1_52_TSTE Q2'54 - เลื่อนแท่ง(อีฟ)เก็บยอด(Rung)_X2 TSTE Q4'54-Rung_A_SC_Y'55" xfId="152"/>
    <cellStyle name="_Working KKS By NOI Q1_52_TSTE Q2'54 - เลื่อนแท่ง(อีฟ)เก็บยอด(Rung)_X2 TSTE Q4'54-Rung_I_TBC_Y'55_Rung" xfId="153"/>
    <cellStyle name="_Working KKS By NOI Q1_52_TSTE Q2'54 - เลื่อนแท่ง(อีฟ)เก็บยอด(Rung)_X2 TSTE Q4'54-Rung-1" xfId="154"/>
    <cellStyle name="_Working KKS By NOI Q1_52_TSTE Q2'54 - เลื่อนแท่ง(อีฟ)เก็บยอด(Rung)_X2 TSTE Q4'54-Rung-1_A_SC_Y'55" xfId="155"/>
    <cellStyle name="_Working KKS By NOI Q1_52_TSTE Q2'54 - เลื่อนแท่ง(อีฟ)เก็บยอด(Rung)_X2 TSTE Q4'54-Rung-1_I_TBC_Y'55_Rung" xfId="156"/>
    <cellStyle name="_Working KKS By NOI Q1_52_TSTE Q3'54 update ออกงบ" xfId="157"/>
    <cellStyle name="_Working KKS By NOI Q1_52_TSTE Q3'54 update ออกงบ_A_SC_Y'55" xfId="158"/>
    <cellStyle name="_Working KKS By NOI Q1_52_TSTE Q3'54 update ออกงบ_I_TBC_Y'55_Rung" xfId="159"/>
    <cellStyle name="_Working KKS By NOI Q1_52_TSTE Q3'54 update ออกงบ_X2 TSTE Q4'54-Rung" xfId="160"/>
    <cellStyle name="_Working KKS By NOI Q1_52_TSTE Q3'54 update ออกงบ_X2 TSTE Q4'54-Rung_A_SC_Y'55" xfId="161"/>
    <cellStyle name="_Working KKS By NOI Q1_52_TSTE Q3'54 update ออกงบ_X2 TSTE Q4'54-Rung_I_TBC_Y'55_Rung" xfId="162"/>
    <cellStyle name="_Working KKS By NOI Q1_52_TSTE Q3'54 update ออกงบ_X2 TSTE Q4'54-Rung-1" xfId="163"/>
    <cellStyle name="_Working KKS By NOI Q1_52_TSTE Q3'54 update ออกงบ_X2 TSTE Q4'54-Rung-1_A_SC_Y'55" xfId="164"/>
    <cellStyle name="_Working KKS By NOI Q1_52_TSTE Q3'54 update ออกงบ_X2 TSTE Q4'54-Rung-1_I_TBC_Y'55_Rung" xfId="165"/>
    <cellStyle name="_Working KKS By NOI Q1_52_TSTE Q3'54 เลื่อนแท่ง(อีฟ)" xfId="166"/>
    <cellStyle name="_Working KKS By NOI Q1_52_TSTE Q3'54 เลื่อนแท่ง(อีฟ)_A_SC_Y'55" xfId="167"/>
    <cellStyle name="_Working KKS By NOI Q1_52_TSTE Q3'54 เลื่อนแท่ง(อีฟ)_I_TBC_Y'55_Rung" xfId="168"/>
    <cellStyle name="_Working KKS By NOI Q1_52_TSTE Q3'54 เลื่อนแท่ง(อีฟ)_X2 TSTE Q4'54-Rung" xfId="169"/>
    <cellStyle name="_Working KKS By NOI Q1_52_TSTE Q3'54 เลื่อนแท่ง(อีฟ)_X2 TSTE Q4'54-Rung_A_SC_Y'55" xfId="170"/>
    <cellStyle name="_Working KKS By NOI Q1_52_TSTE Q3'54 เลื่อนแท่ง(อีฟ)_X2 TSTE Q4'54-Rung_I_TBC_Y'55_Rung" xfId="171"/>
    <cellStyle name="_Working KKS By NOI Q1_52_TSTE Q3'54 เลื่อนแท่ง(อีฟ)_X2 TSTE Q4'54-Rung-1" xfId="172"/>
    <cellStyle name="_Working KKS By NOI Q1_52_TSTE Q3'54 เลื่อนแท่ง(อีฟ)_X2 TSTE Q4'54-Rung-1_A_SC_Y'55" xfId="173"/>
    <cellStyle name="_Working KKS By NOI Q1_52_TSTE Q3'54 เลื่อนแท่ง(อีฟ)_X2 TSTE Q4'54-Rung-1_I_TBC_Y'55_Rung" xfId="174"/>
    <cellStyle name="_Working KKS By NOI Q1_52_TSTE Q4'54 (รุ่งเลื่อนแท่ง+เก็บยอด)" xfId="175"/>
    <cellStyle name="_Working KKS By NOI Q1_52_TSTE Q4'54 (รุ่งเลื่อนแท่ง+เก็บยอด)_1" xfId="176"/>
    <cellStyle name="_Working KKS By NOI Q1_52_TSTE Q4'54 (รุ่งเลื่อนแท่ง+เก็บยอด)_1_A_SC_Y'55" xfId="177"/>
    <cellStyle name="_Working KKS By NOI Q1_52_TSTE Q4'54 (รุ่งเลื่อนแท่ง+เก็บยอด)_1_I_TBC_Y'55_Rung" xfId="178"/>
    <cellStyle name="_Working KKS By NOI Q1_52_TSTE Q4'54 (รุ่งเลื่อนแท่ง+เก็บยอด)_A_SC_Y'55" xfId="179"/>
    <cellStyle name="_Working KKS By NOI Q1_52_TSTE Q4'54 (รุ่งเลื่อนแท่ง+เก็บยอด)_I_TBC_Y'55_Rung" xfId="180"/>
    <cellStyle name="_Working KKS By NOI Q1_52_TSTE Q4'54 (รุ่งเลื่อนแท่ง+เก็บยอด)_X2 TSTE Q4'54-Rung" xfId="181"/>
    <cellStyle name="_Working KKS By NOI Q1_52_TSTE Q4'54 (รุ่งเลื่อนแท่ง+เก็บยอด)_X2 TSTE Q4'54-Rung_A_SC_Y'55" xfId="182"/>
    <cellStyle name="_Working KKS By NOI Q1_52_TSTE Q4'54 (รุ่งเลื่อนแท่ง+เก็บยอด)_X2 TSTE Q4'54-Rung_I_TBC_Y'55_Rung" xfId="183"/>
    <cellStyle name="_Working KKS By NOI Q1_52_TSTE Q4'54 (รุ่งเลื่อนแท่ง+เก็บยอด)_X2 TSTE Q4'54-Rung-1" xfId="184"/>
    <cellStyle name="_Working KKS By NOI Q1_52_TSTE Q4'54 (รุ่งเลื่อนแท่ง+เก็บยอด)_X2 TSTE Q4'54-Rung-1_A_SC_Y'55" xfId="185"/>
    <cellStyle name="_Working KKS By NOI Q1_52_TSTE Q4'54 (รุ่งเลื่อนแท่ง+เก็บยอด)_X2 TSTE Q4'54-Rung-1_I_TBC_Y'55_Rung" xfId="186"/>
    <cellStyle name="_Working KKS By NOI Q1_52_UIC หมวด I - Q2'53" xfId="187"/>
    <cellStyle name="_Working KKS By NOI Q1_52_UIC หมวด I - Q2'53_I_TBC_Y'55_Rung" xfId="188"/>
    <cellStyle name="_Working KKS By NOI Q1_52_UIC หมวด I - Q3'53" xfId="189"/>
    <cellStyle name="_Working KKS By NOI Q1_52_UIC หมวด I - Q3'53_I_TBC_Y'55_Rung" xfId="190"/>
    <cellStyle name="_Working KKS By NOI Q1_52_X2 TSTE Q2'54" xfId="191"/>
    <cellStyle name="_Working KKS By NOI Q1_52_X2 TSTE Q2'54_A_SC_Y'55" xfId="192"/>
    <cellStyle name="_Working KKS By NOI Q1_52_X2 TSTE Q2'54_I_TBC_Y'55_Rung" xfId="193"/>
    <cellStyle name="_Working KKS By NOI Q1_52_X2 TSTE Q4'54-Rung" xfId="194"/>
    <cellStyle name="_Working KKS By NOI Q1_52_X2 TSTE Q4'54-Rung_A_SC_Y'55" xfId="195"/>
    <cellStyle name="_Working KKS By NOI Q1_52_X2 TSTE Q4'54-Rung_I_TBC_Y'55_Rung" xfId="196"/>
    <cellStyle name="_Working KKS By NOI Q1_52_X2 TSTE Q4'54-Rung-1" xfId="197"/>
    <cellStyle name="_Working KKS By NOI Q1_52_X2 TSTE Q4'54-Rung-1_A_SC_Y'55" xfId="198"/>
    <cellStyle name="_Working KKS By NOI Q1_52_X2 TSTE Q4'54-Rung-1_I_TBC_Y'55_Rung" xfId="199"/>
    <cellStyle name="_Working KKS By NOI Q1_52_X2_FCI Y'54." xfId="200"/>
    <cellStyle name="_Working KKS By NOI Q1_52_X2_FCI Y'54._I_TBC_Y'55_Rung" xfId="201"/>
    <cellStyle name="_WP_Khem TSTE Q2'53 (R1)" xfId="202"/>
    <cellStyle name="_WP_Khem TSTE Q2'53 (R1)_A_SC_Y'55" xfId="203"/>
    <cellStyle name="_WP_Khem TSTE Q2'53 (R1)_I_TBC_Y'55_Rung" xfId="204"/>
    <cellStyle name="_WP_Khem TSTE Q2'53 (R1)_TSTE Q3'54 update ออกงบ" xfId="205"/>
    <cellStyle name="_WP_Khem TSTE Q2'53 (R1)_TSTE Q3'54 update ออกงบ_A_SC_Y'55" xfId="206"/>
    <cellStyle name="_WP_Khem TSTE Q2'53 (R1)_TSTE Q3'54 update ออกงบ_I_TBC_Y'55_Rung" xfId="207"/>
    <cellStyle name="_WP_Khem TSTE Q2'53 (R1)_TSTE Q3'54 เลื่อนแท่ง(อีฟ)" xfId="208"/>
    <cellStyle name="_WP_Khem TSTE Q2'53 (R1)_TSTE Q3'54 เลื่อนแท่ง(อีฟ)_A_SC_Y'55" xfId="209"/>
    <cellStyle name="_WP_Khem TSTE Q2'53 (R1)_TSTE Q3'54 เลื่อนแท่ง(อีฟ)_I_TBC_Y'55_Rung" xfId="210"/>
    <cellStyle name="_WP_Khem TSTE Q2'53 (R1)_TSTE Q4'54 (รุ่งเลื่อนแท่ง+เก็บยอด)" xfId="211"/>
    <cellStyle name="_WP_Khem TSTE Q2'53 (R1)_TSTE Q4'54 (รุ่งเลื่อนแท่ง+เก็บยอด)_A_SC_Y'55" xfId="212"/>
    <cellStyle name="_WP_Khem TSTE Q2'53 (R1)_TSTE Q4'54 (รุ่งเลื่อนแท่ง+เก็บยอด)_I_TBC_Y'55_Rung" xfId="213"/>
    <cellStyle name="_WP_Khem TSTE Q2'53 (R1)_X2 TSTE Q2'54" xfId="214"/>
    <cellStyle name="_WP_Khem TSTE Q2'53 (R1)_X2 TSTE Q2'54_A_SC_Y'55" xfId="215"/>
    <cellStyle name="_WP_Khem TSTE Q2'53 (R1)_X2 TSTE Q2'54_I_TBC_Y'55_Rung" xfId="216"/>
    <cellStyle name="_WP_Khem TSTE Q2'53 (R1)_X2 TSTE Q4'54-Rung" xfId="217"/>
    <cellStyle name="_WP_Khem TSTE Q2'53 (R1)_X2 TSTE Q4'54-Rung_A_SC_Y'55" xfId="218"/>
    <cellStyle name="_WP_Khem TSTE Q2'53 (R1)_X2 TSTE Q4'54-Rung_I_TBC_Y'55_Rung" xfId="219"/>
    <cellStyle name="_WP_Khem TSTE Q2'53 (R1)_X2 TSTE Q4'54-Rung-1" xfId="220"/>
    <cellStyle name="_WP_Khem TSTE Q2'53 (R1)_X2 TSTE Q4'54-Rung-1_A_SC_Y'55" xfId="221"/>
    <cellStyle name="_WP_Khem TSTE Q2'53 (R1)_X2 TSTE Q4'54-Rung-1_I_TBC_Y'55_Rung" xfId="222"/>
    <cellStyle name="_WP_KKS Khem Interim Y'511" xfId="223"/>
    <cellStyle name="_WP_KKS Khem Interim Y'511_I_TBC_Y'55_Rung" xfId="224"/>
    <cellStyle name="_WP-AUDIT TiK Q4'52" xfId="225"/>
    <cellStyle name="_WP-AUDIT_Q2'52_Pat" xfId="226"/>
    <cellStyle name="_WP-AUDIT_Q2'52_Pat_A_SC_Y'55" xfId="227"/>
    <cellStyle name="_WP-AUDIT_Q2'52_Pat_ANA PAT Q4'52" xfId="228"/>
    <cellStyle name="_WP-AUDIT_Q2'52_Pat_ANA PAT Q4'52_A_SC_Y'55" xfId="229"/>
    <cellStyle name="_WP-AUDIT_Q2'52_Pat_Cut-off + กระทบ ภ.พ. 30 R1 VNP Q4'55" xfId="2657"/>
    <cellStyle name="_WP-AUDIT_Q2'52_Pat_R1 Tiew   Q3'53" xfId="230"/>
    <cellStyle name="_WP-AUDIT_Q2'52_Pat_R1-2 ใบคุมvouch" xfId="231"/>
    <cellStyle name="_WP-AUDIT_Q2'52_Pat_R1-4 Compare เครือvsทั่วไป" xfId="232"/>
    <cellStyle name="_WP-AUDIT_Q2'52_Pat_Vouch R1 VNP Q4'55" xfId="2658"/>
    <cellStyle name="_WP-AUDIT_Q2'52_Pat_WP C Q4'52" xfId="233"/>
    <cellStyle name="_WP-AUDIT_Q2'52_Pat_WP C Q4'52_A_SC_Y'55" xfId="234"/>
    <cellStyle name="_WP-AUDIT_Q2'52_Pat_WP KUL PTP Q3'53UPPPPP" xfId="235"/>
    <cellStyle name="_WP-AUDIT_Q2'52_Pat_WP KUL Q2'53 PTP" xfId="236"/>
    <cellStyle name="_WP-AUDIT_Q2'52_Pat_WP R1" xfId="237"/>
    <cellStyle name="_WP-AUDIT_Q2'52_Pat_WP วิเคราะห์เปรียบเทียบ R1" xfId="238"/>
    <cellStyle name="_WP-AUDIT_Q2'52_Pat_WP-CARE-PTP" xfId="239"/>
    <cellStyle name="_WP-AUDIT_Q2'52_Pat_การสรุปผลR1-1B" xfId="240"/>
    <cellStyle name="_WP-AUDIT_Q2'52_Pat_ประเด็นสอบถามเพิ่มเติมและเอกสารที่ยังไม่ได้รับ 21-08-53 #1" xfId="241"/>
    <cellStyle name="_WP-CAREYJP" xfId="242"/>
    <cellStyle name="_เงินเดือน-FCI y'53" xfId="243"/>
    <cellStyle name="_เงินเดือน-FCI y'53_I_TBC_Y'55_Rung" xfId="244"/>
    <cellStyle name="_รายละเอีย(1).." xfId="245"/>
    <cellStyle name="_รายละเอียดลูกหนี้จากการส่งสินค้า พี่ตุ๊" xfId="246"/>
    <cellStyle name="{Comma [0]}" xfId="247"/>
    <cellStyle name="{Comma}" xfId="248"/>
    <cellStyle name="{Date}" xfId="249"/>
    <cellStyle name="{Month}" xfId="250"/>
    <cellStyle name="{Percent}" xfId="251"/>
    <cellStyle name="{Thousand [0]}" xfId="252"/>
    <cellStyle name="{Thousand}" xfId="253"/>
    <cellStyle name="{Z'0000(1 dec)}" xfId="254"/>
    <cellStyle name="{Z'0000(4 dec)}" xfId="255"/>
    <cellStyle name="’??? [0.00]_TMCA Spreadsheet(body)" xfId="2659"/>
    <cellStyle name="’???_TMCA Spreadsheet(body)" xfId="2660"/>
    <cellStyle name="’ส [0.00]_guyan" xfId="2661"/>
    <cellStyle name="’ส_guyan" xfId="2662"/>
    <cellStyle name="•W?_TMCA Spreadsheet(body)" xfId="2663"/>
    <cellStyle name="•W_Fem.Pro" xfId="2664"/>
    <cellStyle name="…ๆุ่ [0.00]_guyan" xfId="2665"/>
    <cellStyle name="…ๆุ่_guyan" xfId="2666"/>
    <cellStyle name="0,0_x000d__x000a_NA_x000d__x000a_" xfId="2667"/>
    <cellStyle name="1" xfId="2668"/>
    <cellStyle name="1?å_x001f_Normal_Cht-Rev dist_guyanan?b_x0018_Normal_Cht-Rev dist_pldt?_x001e_Normal_Cht-Rev dist_pldt_guyan?_x0015_Nor" xfId="2669"/>
    <cellStyle name="20% - Accent1 10" xfId="256"/>
    <cellStyle name="20% - Accent1 11" xfId="257"/>
    <cellStyle name="20% - Accent1 12" xfId="258"/>
    <cellStyle name="20% - Accent1 13" xfId="259"/>
    <cellStyle name="20% - Accent1 14" xfId="260"/>
    <cellStyle name="20% - Accent1 15" xfId="25"/>
    <cellStyle name="20% - Accent1 16" xfId="2158"/>
    <cellStyle name="20% - Accent1 2" xfId="261"/>
    <cellStyle name="20% - Accent1 2 2" xfId="262"/>
    <cellStyle name="20% - Accent1 2 3" xfId="2671"/>
    <cellStyle name="20% - Accent1 2 4" xfId="2670"/>
    <cellStyle name="20% - Accent1 2_2149000-Q1'10" xfId="263"/>
    <cellStyle name="20% - Accent1 3" xfId="264"/>
    <cellStyle name="20% - Accent1 4" xfId="265"/>
    <cellStyle name="20% - Accent1 5" xfId="266"/>
    <cellStyle name="20% - Accent1 6" xfId="267"/>
    <cellStyle name="20% - Accent1 7" xfId="268"/>
    <cellStyle name="20% - Accent1 8" xfId="269"/>
    <cellStyle name="20% - Accent1 9" xfId="270"/>
    <cellStyle name="20% - Accent2 10" xfId="271"/>
    <cellStyle name="20% - Accent2 11" xfId="272"/>
    <cellStyle name="20% - Accent2 12" xfId="273"/>
    <cellStyle name="20% - Accent2 13" xfId="274"/>
    <cellStyle name="20% - Accent2 14" xfId="26"/>
    <cellStyle name="20% - Accent2 15" xfId="2159"/>
    <cellStyle name="20% - Accent2 2" xfId="275"/>
    <cellStyle name="20% - Accent2 2 2" xfId="276"/>
    <cellStyle name="20% - Accent2 2 3" xfId="2672"/>
    <cellStyle name="20% - Accent2 2_2149000-Q1'10" xfId="277"/>
    <cellStyle name="20% - Accent2 3" xfId="278"/>
    <cellStyle name="20% - Accent2 4" xfId="279"/>
    <cellStyle name="20% - Accent2 5" xfId="280"/>
    <cellStyle name="20% - Accent2 6" xfId="281"/>
    <cellStyle name="20% - Accent2 7" xfId="282"/>
    <cellStyle name="20% - Accent2 8" xfId="283"/>
    <cellStyle name="20% - Accent2 9" xfId="284"/>
    <cellStyle name="20% - Accent3 10" xfId="285"/>
    <cellStyle name="20% - Accent3 11" xfId="286"/>
    <cellStyle name="20% - Accent3 12" xfId="287"/>
    <cellStyle name="20% - Accent3 13" xfId="288"/>
    <cellStyle name="20% - Accent3 14" xfId="27"/>
    <cellStyle name="20% - Accent3 15" xfId="2160"/>
    <cellStyle name="20% - Accent3 2" xfId="289"/>
    <cellStyle name="20% - Accent3 2 2" xfId="290"/>
    <cellStyle name="20% - Accent3 2 3" xfId="2673"/>
    <cellStyle name="20% - Accent3 2_2149000-Q1'10" xfId="291"/>
    <cellStyle name="20% - Accent3 3" xfId="292"/>
    <cellStyle name="20% - Accent3 4" xfId="293"/>
    <cellStyle name="20% - Accent3 5" xfId="294"/>
    <cellStyle name="20% - Accent3 6" xfId="295"/>
    <cellStyle name="20% - Accent3 7" xfId="296"/>
    <cellStyle name="20% - Accent3 8" xfId="297"/>
    <cellStyle name="20% - Accent3 9" xfId="298"/>
    <cellStyle name="20% - Accent4 10" xfId="299"/>
    <cellStyle name="20% - Accent4 11" xfId="300"/>
    <cellStyle name="20% - Accent4 12" xfId="301"/>
    <cellStyle name="20% - Accent4 13" xfId="302"/>
    <cellStyle name="20% - Accent4 14" xfId="303"/>
    <cellStyle name="20% - Accent4 15" xfId="28"/>
    <cellStyle name="20% - Accent4 16" xfId="2161"/>
    <cellStyle name="20% - Accent4 2" xfId="304"/>
    <cellStyle name="20% - Accent4 2 2" xfId="305"/>
    <cellStyle name="20% - Accent4 2 3" xfId="2675"/>
    <cellStyle name="20% - Accent4 2 4" xfId="2674"/>
    <cellStyle name="20% - Accent4 2_2149000-Q1'10" xfId="306"/>
    <cellStyle name="20% - Accent4 3" xfId="307"/>
    <cellStyle name="20% - Accent4 4" xfId="308"/>
    <cellStyle name="20% - Accent4 5" xfId="309"/>
    <cellStyle name="20% - Accent4 6" xfId="310"/>
    <cellStyle name="20% - Accent4 7" xfId="311"/>
    <cellStyle name="20% - Accent4 8" xfId="312"/>
    <cellStyle name="20% - Accent4 9" xfId="313"/>
    <cellStyle name="20% - Accent5 10" xfId="2162"/>
    <cellStyle name="20% - Accent5 2" xfId="314"/>
    <cellStyle name="20% - Accent5 2 2" xfId="315"/>
    <cellStyle name="20% - Accent5 2 2 2" xfId="2677"/>
    <cellStyle name="20% - Accent5 2 3" xfId="2676"/>
    <cellStyle name="20% - Accent5 2_Book12" xfId="2678"/>
    <cellStyle name="20% - Accent5 3" xfId="316"/>
    <cellStyle name="20% - Accent5 4" xfId="317"/>
    <cellStyle name="20% - Accent5 5" xfId="318"/>
    <cellStyle name="20% - Accent5 6" xfId="29"/>
    <cellStyle name="20% - Accent5 7" xfId="2137"/>
    <cellStyle name="20% - Accent5 8" xfId="2144"/>
    <cellStyle name="20% - Accent5 9" xfId="2155"/>
    <cellStyle name="20% - Accent6 10" xfId="319"/>
    <cellStyle name="20% - Accent6 11" xfId="320"/>
    <cellStyle name="20% - Accent6 12" xfId="321"/>
    <cellStyle name="20% - Accent6 13" xfId="322"/>
    <cellStyle name="20% - Accent6 14" xfId="30"/>
    <cellStyle name="20% - Accent6 15" xfId="2163"/>
    <cellStyle name="20% - Accent6 2" xfId="323"/>
    <cellStyle name="20% - Accent6 2 2" xfId="324"/>
    <cellStyle name="20% - Accent6 2 3" xfId="2679"/>
    <cellStyle name="20% - Accent6 2_2149000-Q1'10" xfId="325"/>
    <cellStyle name="20% - Accent6 3" xfId="326"/>
    <cellStyle name="20% - Accent6 4" xfId="327"/>
    <cellStyle name="20% - Accent6 5" xfId="328"/>
    <cellStyle name="20% - Accent6 6" xfId="329"/>
    <cellStyle name="20% - Accent6 7" xfId="330"/>
    <cellStyle name="20% - Accent6 8" xfId="331"/>
    <cellStyle name="20% - Accent6 9" xfId="332"/>
    <cellStyle name="20% - ส่วนที่ถูกเน้น1 10" xfId="2680"/>
    <cellStyle name="20% - ส่วนที่ถูกเน้น1 11" xfId="2681"/>
    <cellStyle name="20% - ส่วนที่ถูกเน้น1 12" xfId="2682"/>
    <cellStyle name="20% - ส่วนที่ถูกเน้น1 13" xfId="2683"/>
    <cellStyle name="20% - ส่วนที่ถูกเน้น1 14" xfId="2684"/>
    <cellStyle name="20% - ส่วนที่ถูกเน้น1 15" xfId="2685"/>
    <cellStyle name="20% - ส่วนที่ถูกเน้น1 2" xfId="333"/>
    <cellStyle name="20% - ส่วนที่ถูกเน้น1 2 2" xfId="334"/>
    <cellStyle name="20% - ส่วนที่ถูกเน้น1 2 3" xfId="335"/>
    <cellStyle name="20% - ส่วนที่ถูกเน้น1 2 4" xfId="336"/>
    <cellStyle name="20% - ส่วนที่ถูกเน้น1 2 5" xfId="337"/>
    <cellStyle name="20% - ส่วนที่ถูกเน้น1 2 6" xfId="338"/>
    <cellStyle name="20% - ส่วนที่ถูกเน้น1 2_C AR Trade VNP Q4'55" xfId="339"/>
    <cellStyle name="20% - ส่วนที่ถูกเน้น1 3" xfId="340"/>
    <cellStyle name="20% - ส่วนที่ถูกเน้น1 4" xfId="2686"/>
    <cellStyle name="20% - ส่วนที่ถูกเน้น1 5" xfId="2687"/>
    <cellStyle name="20% - ส่วนที่ถูกเน้น1 6" xfId="2688"/>
    <cellStyle name="20% - ส่วนที่ถูกเน้น1 7" xfId="2689"/>
    <cellStyle name="20% - ส่วนที่ถูกเน้น1 8" xfId="2690"/>
    <cellStyle name="20% - ส่วนที่ถูกเน้น1 9" xfId="2691"/>
    <cellStyle name="20% - ส่วนที่ถูกเน้น2 10" xfId="2692"/>
    <cellStyle name="20% - ส่วนที่ถูกเน้น2 11" xfId="2693"/>
    <cellStyle name="20% - ส่วนที่ถูกเน้น2 12" xfId="2694"/>
    <cellStyle name="20% - ส่วนที่ถูกเน้น2 13" xfId="2695"/>
    <cellStyle name="20% - ส่วนที่ถูกเน้น2 14" xfId="2696"/>
    <cellStyle name="20% - ส่วนที่ถูกเน้น2 15" xfId="2697"/>
    <cellStyle name="20% - ส่วนที่ถูกเน้น2 2" xfId="341"/>
    <cellStyle name="20% - ส่วนที่ถูกเน้น2 2 2" xfId="342"/>
    <cellStyle name="20% - ส่วนที่ถูกเน้น2 2 3" xfId="343"/>
    <cellStyle name="20% - ส่วนที่ถูกเน้น2 2 4" xfId="344"/>
    <cellStyle name="20% - ส่วนที่ถูกเน้น2 2 5" xfId="345"/>
    <cellStyle name="20% - ส่วนที่ถูกเน้น2 2 6" xfId="346"/>
    <cellStyle name="20% - ส่วนที่ถูกเน้น2 2_C AR Trade VNP Q4'55" xfId="347"/>
    <cellStyle name="20% - ส่วนที่ถูกเน้น2 3" xfId="348"/>
    <cellStyle name="20% - ส่วนที่ถูกเน้น2 4" xfId="2698"/>
    <cellStyle name="20% - ส่วนที่ถูกเน้น2 5" xfId="2699"/>
    <cellStyle name="20% - ส่วนที่ถูกเน้น2 6" xfId="2700"/>
    <cellStyle name="20% - ส่วนที่ถูกเน้น2 7" xfId="2701"/>
    <cellStyle name="20% - ส่วนที่ถูกเน้น2 8" xfId="2702"/>
    <cellStyle name="20% - ส่วนที่ถูกเน้น2 9" xfId="2703"/>
    <cellStyle name="20% - ส่วนที่ถูกเน้น3 10" xfId="2704"/>
    <cellStyle name="20% - ส่วนที่ถูกเน้น3 11" xfId="2705"/>
    <cellStyle name="20% - ส่วนที่ถูกเน้น3 12" xfId="2706"/>
    <cellStyle name="20% - ส่วนที่ถูกเน้น3 13" xfId="2707"/>
    <cellStyle name="20% - ส่วนที่ถูกเน้น3 14" xfId="2708"/>
    <cellStyle name="20% - ส่วนที่ถูกเน้น3 15" xfId="2709"/>
    <cellStyle name="20% - ส่วนที่ถูกเน้น3 2" xfId="349"/>
    <cellStyle name="20% - ส่วนที่ถูกเน้น3 2 2" xfId="350"/>
    <cellStyle name="20% - ส่วนที่ถูกเน้น3 2 3" xfId="351"/>
    <cellStyle name="20% - ส่วนที่ถูกเน้น3 2 4" xfId="352"/>
    <cellStyle name="20% - ส่วนที่ถูกเน้น3 2 5" xfId="353"/>
    <cellStyle name="20% - ส่วนที่ถูกเน้น3 2 6" xfId="354"/>
    <cellStyle name="20% - ส่วนที่ถูกเน้น3 2_C AR Trade VNP Q4'55" xfId="355"/>
    <cellStyle name="20% - ส่วนที่ถูกเน้น3 3" xfId="356"/>
    <cellStyle name="20% - ส่วนที่ถูกเน้น3 4" xfId="2710"/>
    <cellStyle name="20% - ส่วนที่ถูกเน้น3 5" xfId="2711"/>
    <cellStyle name="20% - ส่วนที่ถูกเน้น3 6" xfId="2712"/>
    <cellStyle name="20% - ส่วนที่ถูกเน้น3 7" xfId="2713"/>
    <cellStyle name="20% - ส่วนที่ถูกเน้น3 8" xfId="2714"/>
    <cellStyle name="20% - ส่วนที่ถูกเน้น3 9" xfId="2715"/>
    <cellStyle name="20% - ส่วนที่ถูกเน้น4 10" xfId="2716"/>
    <cellStyle name="20% - ส่วนที่ถูกเน้น4 11" xfId="2717"/>
    <cellStyle name="20% - ส่วนที่ถูกเน้น4 12" xfId="2718"/>
    <cellStyle name="20% - ส่วนที่ถูกเน้น4 13" xfId="2719"/>
    <cellStyle name="20% - ส่วนที่ถูกเน้น4 14" xfId="2720"/>
    <cellStyle name="20% - ส่วนที่ถูกเน้น4 15" xfId="2721"/>
    <cellStyle name="20% - ส่วนที่ถูกเน้น4 2" xfId="357"/>
    <cellStyle name="20% - ส่วนที่ถูกเน้น4 2 2" xfId="358"/>
    <cellStyle name="20% - ส่วนที่ถูกเน้น4 2 3" xfId="359"/>
    <cellStyle name="20% - ส่วนที่ถูกเน้น4 2 4" xfId="360"/>
    <cellStyle name="20% - ส่วนที่ถูกเน้น4 2 5" xfId="361"/>
    <cellStyle name="20% - ส่วนที่ถูกเน้น4 2 6" xfId="362"/>
    <cellStyle name="20% - ส่วนที่ถูกเน้น4 2_C AR Trade VNP Q4'55" xfId="363"/>
    <cellStyle name="20% - ส่วนที่ถูกเน้น4 3" xfId="364"/>
    <cellStyle name="20% - ส่วนที่ถูกเน้น4 4" xfId="2722"/>
    <cellStyle name="20% - ส่วนที่ถูกเน้น4 5" xfId="2723"/>
    <cellStyle name="20% - ส่วนที่ถูกเน้น4 6" xfId="2724"/>
    <cellStyle name="20% - ส่วนที่ถูกเน้น4 7" xfId="2725"/>
    <cellStyle name="20% - ส่วนที่ถูกเน้น4 8" xfId="2726"/>
    <cellStyle name="20% - ส่วนที่ถูกเน้น4 9" xfId="2727"/>
    <cellStyle name="20% - ส่วนที่ถูกเน้น5 10" xfId="2728"/>
    <cellStyle name="20% - ส่วนที่ถูกเน้น5 11" xfId="2729"/>
    <cellStyle name="20% - ส่วนที่ถูกเน้น5 12" xfId="2730"/>
    <cellStyle name="20% - ส่วนที่ถูกเน้น5 13" xfId="2731"/>
    <cellStyle name="20% - ส่วนที่ถูกเน้น5 14" xfId="2732"/>
    <cellStyle name="20% - ส่วนที่ถูกเน้น5 15" xfId="2733"/>
    <cellStyle name="20% - ส่วนที่ถูกเน้น5 2" xfId="365"/>
    <cellStyle name="20% - ส่วนที่ถูกเน้น5 2 2" xfId="366"/>
    <cellStyle name="20% - ส่วนที่ถูกเน้น5 2 3" xfId="367"/>
    <cellStyle name="20% - ส่วนที่ถูกเน้น5 2 4" xfId="368"/>
    <cellStyle name="20% - ส่วนที่ถูกเน้น5 2 5" xfId="369"/>
    <cellStyle name="20% - ส่วนที่ถูกเน้น5 2 6" xfId="370"/>
    <cellStyle name="20% - ส่วนที่ถูกเน้น5 2_C AR Trade VNP Q4'55" xfId="371"/>
    <cellStyle name="20% - ส่วนที่ถูกเน้น5 3" xfId="372"/>
    <cellStyle name="20% - ส่วนที่ถูกเน้น5 4" xfId="2734"/>
    <cellStyle name="20% - ส่วนที่ถูกเน้น5 5" xfId="2735"/>
    <cellStyle name="20% - ส่วนที่ถูกเน้น5 6" xfId="2736"/>
    <cellStyle name="20% - ส่วนที่ถูกเน้น5 7" xfId="2737"/>
    <cellStyle name="20% - ส่วนที่ถูกเน้น5 8" xfId="2738"/>
    <cellStyle name="20% - ส่วนที่ถูกเน้น5 9" xfId="2739"/>
    <cellStyle name="20% - ส่วนที่ถูกเน้น6 10" xfId="2740"/>
    <cellStyle name="20% - ส่วนที่ถูกเน้น6 11" xfId="2741"/>
    <cellStyle name="20% - ส่วนที่ถูกเน้น6 12" xfId="2742"/>
    <cellStyle name="20% - ส่วนที่ถูกเน้น6 13" xfId="2743"/>
    <cellStyle name="20% - ส่วนที่ถูกเน้น6 14" xfId="2744"/>
    <cellStyle name="20% - ส่วนที่ถูกเน้น6 15" xfId="2745"/>
    <cellStyle name="20% - ส่วนที่ถูกเน้น6 2" xfId="373"/>
    <cellStyle name="20% - ส่วนที่ถูกเน้น6 2 2" xfId="374"/>
    <cellStyle name="20% - ส่วนที่ถูกเน้น6 2 3" xfId="375"/>
    <cellStyle name="20% - ส่วนที่ถูกเน้น6 2 4" xfId="376"/>
    <cellStyle name="20% - ส่วนที่ถูกเน้น6 2 5" xfId="377"/>
    <cellStyle name="20% - ส่วนที่ถูกเน้น6 2 6" xfId="378"/>
    <cellStyle name="20% - ส่วนที่ถูกเน้น6 2_C AR Trade VNP Q4'55" xfId="379"/>
    <cellStyle name="20% - ส่วนที่ถูกเน้น6 3" xfId="380"/>
    <cellStyle name="20% - ส่วนที่ถูกเน้น6 4" xfId="2746"/>
    <cellStyle name="20% - ส่วนที่ถูกเน้น6 5" xfId="2747"/>
    <cellStyle name="20% - ส่วนที่ถูกเน้น6 6" xfId="2748"/>
    <cellStyle name="20% - ส่วนที่ถูกเน้น6 7" xfId="2749"/>
    <cellStyle name="20% - ส่วนที่ถูกเน้น6 8" xfId="2750"/>
    <cellStyle name="20% - ส่วนที่ถูกเน้น6 9" xfId="2751"/>
    <cellStyle name="20% - 輔色1" xfId="381"/>
    <cellStyle name="20% - 輔色1 2" xfId="2164"/>
    <cellStyle name="20% - 輔色2" xfId="382"/>
    <cellStyle name="20% - 輔色2 2" xfId="2165"/>
    <cellStyle name="20% - 輔色3" xfId="383"/>
    <cellStyle name="20% - 輔色3 2" xfId="2166"/>
    <cellStyle name="20% - 輔色4" xfId="384"/>
    <cellStyle name="20% - 輔色4 2" xfId="2167"/>
    <cellStyle name="20% - 輔色5" xfId="385"/>
    <cellStyle name="20% - 輔色5 2" xfId="2168"/>
    <cellStyle name="20% - 輔色6" xfId="386"/>
    <cellStyle name="20% - 輔色6 2" xfId="2169"/>
    <cellStyle name="๒๖๋_x000d_A_x0001_" xfId="387"/>
    <cellStyle name="๒๖๋_x000d_A_x0001_ 10" xfId="388"/>
    <cellStyle name="๒๖๋_x000d_A_x0001_ 11" xfId="389"/>
    <cellStyle name="๒๖๋_x000d_A_x0001_ 2" xfId="390"/>
    <cellStyle name="๒๖๋_x000d_A_x0001_ 2 2" xfId="391"/>
    <cellStyle name="๒๖๋_x000d_A_x0001_ 2 3" xfId="392"/>
    <cellStyle name="๒๖๋_x000d_A_x0001_ 2 4" xfId="393"/>
    <cellStyle name="๒๖๋_x000d_A_x0001_ 2 5" xfId="394"/>
    <cellStyle name="๒๖๋_x000d_A_x0001_ 3" xfId="395"/>
    <cellStyle name="๒๖๋_x000d_A_x0001_ 4" xfId="396"/>
    <cellStyle name="๒๖๋_x000d_A_x0001_ 5" xfId="397"/>
    <cellStyle name="๒๖๋_x000d_A_x0001_ 6" xfId="398"/>
    <cellStyle name="๒๖๋_x000d_A_x0001_ 7" xfId="399"/>
    <cellStyle name="๒๖๋_x000d_A_x0001_ 8" xfId="400"/>
    <cellStyle name="๒๖๋_x000d_A_x0001_ 9" xfId="401"/>
    <cellStyle name="40% - Accent1 10" xfId="402"/>
    <cellStyle name="40% - Accent1 11" xfId="403"/>
    <cellStyle name="40% - Accent1 12" xfId="404"/>
    <cellStyle name="40% - Accent1 13" xfId="405"/>
    <cellStyle name="40% - Accent1 14" xfId="406"/>
    <cellStyle name="40% - Accent1 15" xfId="31"/>
    <cellStyle name="40% - Accent1 16" xfId="2170"/>
    <cellStyle name="40% - Accent1 2" xfId="407"/>
    <cellStyle name="40% - Accent1 2 2" xfId="408"/>
    <cellStyle name="40% - Accent1 2 3" xfId="2752"/>
    <cellStyle name="40% - Accent1 2_2149000-Q1'10" xfId="409"/>
    <cellStyle name="40% - Accent1 3" xfId="410"/>
    <cellStyle name="40% - Accent1 4" xfId="411"/>
    <cellStyle name="40% - Accent1 5" xfId="412"/>
    <cellStyle name="40% - Accent1 6" xfId="413"/>
    <cellStyle name="40% - Accent1 7" xfId="414"/>
    <cellStyle name="40% - Accent1 8" xfId="415"/>
    <cellStyle name="40% - Accent1 9" xfId="416"/>
    <cellStyle name="40% - Accent2 10" xfId="2171"/>
    <cellStyle name="40% - Accent2 2" xfId="417"/>
    <cellStyle name="40% - Accent2 2 2" xfId="418"/>
    <cellStyle name="40% - Accent2 2 2 2" xfId="2754"/>
    <cellStyle name="40% - Accent2 2 3" xfId="2753"/>
    <cellStyle name="40% - Accent2 2_Book12" xfId="2755"/>
    <cellStyle name="40% - Accent2 3" xfId="419"/>
    <cellStyle name="40% - Accent2 4" xfId="420"/>
    <cellStyle name="40% - Accent2 5" xfId="421"/>
    <cellStyle name="40% - Accent2 6" xfId="32"/>
    <cellStyle name="40% - Accent2 7" xfId="2138"/>
    <cellStyle name="40% - Accent2 8" xfId="2145"/>
    <cellStyle name="40% - Accent2 9" xfId="2154"/>
    <cellStyle name="40% - Accent3 10" xfId="422"/>
    <cellStyle name="40% - Accent3 11" xfId="423"/>
    <cellStyle name="40% - Accent3 12" xfId="424"/>
    <cellStyle name="40% - Accent3 13" xfId="425"/>
    <cellStyle name="40% - Accent3 14" xfId="33"/>
    <cellStyle name="40% - Accent3 15" xfId="2172"/>
    <cellStyle name="40% - Accent3 2" xfId="426"/>
    <cellStyle name="40% - Accent3 2 2" xfId="427"/>
    <cellStyle name="40% - Accent3 2 3" xfId="2756"/>
    <cellStyle name="40% - Accent3 2_2149000-Q1'10" xfId="428"/>
    <cellStyle name="40% - Accent3 3" xfId="429"/>
    <cellStyle name="40% - Accent3 4" xfId="430"/>
    <cellStyle name="40% - Accent3 5" xfId="431"/>
    <cellStyle name="40% - Accent3 6" xfId="432"/>
    <cellStyle name="40% - Accent3 7" xfId="433"/>
    <cellStyle name="40% - Accent3 8" xfId="434"/>
    <cellStyle name="40% - Accent3 9" xfId="435"/>
    <cellStyle name="40% - Accent4 10" xfId="436"/>
    <cellStyle name="40% - Accent4 11" xfId="437"/>
    <cellStyle name="40% - Accent4 12" xfId="438"/>
    <cellStyle name="40% - Accent4 13" xfId="439"/>
    <cellStyle name="40% - Accent4 14" xfId="440"/>
    <cellStyle name="40% - Accent4 15" xfId="34"/>
    <cellStyle name="40% - Accent4 16" xfId="2173"/>
    <cellStyle name="40% - Accent4 2" xfId="441"/>
    <cellStyle name="40% - Accent4 2 2" xfId="442"/>
    <cellStyle name="40% - Accent4 2 3" xfId="2757"/>
    <cellStyle name="40% - Accent4 2_2149000-Q1'10" xfId="443"/>
    <cellStyle name="40% - Accent4 3" xfId="444"/>
    <cellStyle name="40% - Accent4 4" xfId="445"/>
    <cellStyle name="40% - Accent4 5" xfId="446"/>
    <cellStyle name="40% - Accent4 6" xfId="447"/>
    <cellStyle name="40% - Accent4 7" xfId="448"/>
    <cellStyle name="40% - Accent4 8" xfId="449"/>
    <cellStyle name="40% - Accent4 9" xfId="450"/>
    <cellStyle name="40% - Accent5 10" xfId="451"/>
    <cellStyle name="40% - Accent5 11" xfId="452"/>
    <cellStyle name="40% - Accent5 12" xfId="453"/>
    <cellStyle name="40% - Accent5 13" xfId="454"/>
    <cellStyle name="40% - Accent5 14" xfId="455"/>
    <cellStyle name="40% - Accent5 15" xfId="35"/>
    <cellStyle name="40% - Accent5 2" xfId="456"/>
    <cellStyle name="40% - Accent5 2 2" xfId="457"/>
    <cellStyle name="40% - Accent5 2_A" xfId="2758"/>
    <cellStyle name="40% - Accent5 3" xfId="458"/>
    <cellStyle name="40% - Accent5 4" xfId="459"/>
    <cellStyle name="40% - Accent5 5" xfId="460"/>
    <cellStyle name="40% - Accent5 6" xfId="461"/>
    <cellStyle name="40% - Accent5 7" xfId="462"/>
    <cellStyle name="40% - Accent5 8" xfId="463"/>
    <cellStyle name="40% - Accent5 9" xfId="464"/>
    <cellStyle name="40% - Accent6 10" xfId="465"/>
    <cellStyle name="40% - Accent6 11" xfId="466"/>
    <cellStyle name="40% - Accent6 12" xfId="467"/>
    <cellStyle name="40% - Accent6 13" xfId="468"/>
    <cellStyle name="40% - Accent6 14" xfId="469"/>
    <cellStyle name="40% - Accent6 15" xfId="36"/>
    <cellStyle name="40% - Accent6 16" xfId="2174"/>
    <cellStyle name="40% - Accent6 2" xfId="470"/>
    <cellStyle name="40% - Accent6 2 2" xfId="471"/>
    <cellStyle name="40% - Accent6 2 3" xfId="2759"/>
    <cellStyle name="40% - Accent6 2_2149000-Q1'10" xfId="472"/>
    <cellStyle name="40% - Accent6 3" xfId="473"/>
    <cellStyle name="40% - Accent6 4" xfId="474"/>
    <cellStyle name="40% - Accent6 5" xfId="475"/>
    <cellStyle name="40% - Accent6 6" xfId="476"/>
    <cellStyle name="40% - Accent6 7" xfId="477"/>
    <cellStyle name="40% - Accent6 8" xfId="478"/>
    <cellStyle name="40% - Accent6 9" xfId="479"/>
    <cellStyle name="40% - ส่วนที่ถูกเน้น1 10" xfId="2760"/>
    <cellStyle name="40% - ส่วนที่ถูกเน้น1 11" xfId="2761"/>
    <cellStyle name="40% - ส่วนที่ถูกเน้น1 12" xfId="2762"/>
    <cellStyle name="40% - ส่วนที่ถูกเน้น1 13" xfId="2763"/>
    <cellStyle name="40% - ส่วนที่ถูกเน้น1 14" xfId="2764"/>
    <cellStyle name="40% - ส่วนที่ถูกเน้น1 15" xfId="2765"/>
    <cellStyle name="40% - ส่วนที่ถูกเน้น1 2" xfId="480"/>
    <cellStyle name="40% - ส่วนที่ถูกเน้น1 2 2" xfId="481"/>
    <cellStyle name="40% - ส่วนที่ถูกเน้น1 2 3" xfId="482"/>
    <cellStyle name="40% - ส่วนที่ถูกเน้น1 2 4" xfId="483"/>
    <cellStyle name="40% - ส่วนที่ถูกเน้น1 2 5" xfId="484"/>
    <cellStyle name="40% - ส่วนที่ถูกเน้น1 2 6" xfId="485"/>
    <cellStyle name="40% - ส่วนที่ถูกเน้น1 2_C AR Trade VNP Q4'55" xfId="486"/>
    <cellStyle name="40% - ส่วนที่ถูกเน้น1 3" xfId="487"/>
    <cellStyle name="40% - ส่วนที่ถูกเน้น1 4" xfId="2766"/>
    <cellStyle name="40% - ส่วนที่ถูกเน้น1 5" xfId="2767"/>
    <cellStyle name="40% - ส่วนที่ถูกเน้น1 6" xfId="2768"/>
    <cellStyle name="40% - ส่วนที่ถูกเน้น1 7" xfId="2769"/>
    <cellStyle name="40% - ส่วนที่ถูกเน้น1 8" xfId="2770"/>
    <cellStyle name="40% - ส่วนที่ถูกเน้น1 9" xfId="2771"/>
    <cellStyle name="40% - ส่วนที่ถูกเน้น2 10" xfId="2772"/>
    <cellStyle name="40% - ส่วนที่ถูกเน้น2 11" xfId="2773"/>
    <cellStyle name="40% - ส่วนที่ถูกเน้น2 12" xfId="2774"/>
    <cellStyle name="40% - ส่วนที่ถูกเน้น2 13" xfId="2775"/>
    <cellStyle name="40% - ส่วนที่ถูกเน้น2 14" xfId="2776"/>
    <cellStyle name="40% - ส่วนที่ถูกเน้น2 15" xfId="2777"/>
    <cellStyle name="40% - ส่วนที่ถูกเน้น2 2" xfId="488"/>
    <cellStyle name="40% - ส่วนที่ถูกเน้น2 2 2" xfId="489"/>
    <cellStyle name="40% - ส่วนที่ถูกเน้น2 2 3" xfId="490"/>
    <cellStyle name="40% - ส่วนที่ถูกเน้น2 2 4" xfId="491"/>
    <cellStyle name="40% - ส่วนที่ถูกเน้น2 2 5" xfId="492"/>
    <cellStyle name="40% - ส่วนที่ถูกเน้น2 2 6" xfId="493"/>
    <cellStyle name="40% - ส่วนที่ถูกเน้น2 2_C AR Trade VNP Q4'55" xfId="494"/>
    <cellStyle name="40% - ส่วนที่ถูกเน้น2 3" xfId="495"/>
    <cellStyle name="40% - ส่วนที่ถูกเน้น2 4" xfId="2778"/>
    <cellStyle name="40% - ส่วนที่ถูกเน้น2 5" xfId="2779"/>
    <cellStyle name="40% - ส่วนที่ถูกเน้น2 6" xfId="2780"/>
    <cellStyle name="40% - ส่วนที่ถูกเน้น2 7" xfId="2781"/>
    <cellStyle name="40% - ส่วนที่ถูกเน้น2 8" xfId="2782"/>
    <cellStyle name="40% - ส่วนที่ถูกเน้น2 9" xfId="2783"/>
    <cellStyle name="40% - ส่วนที่ถูกเน้น3 10" xfId="2784"/>
    <cellStyle name="40% - ส่วนที่ถูกเน้น3 11" xfId="2785"/>
    <cellStyle name="40% - ส่วนที่ถูกเน้น3 12" xfId="2786"/>
    <cellStyle name="40% - ส่วนที่ถูกเน้น3 13" xfId="2787"/>
    <cellStyle name="40% - ส่วนที่ถูกเน้น3 14" xfId="2788"/>
    <cellStyle name="40% - ส่วนที่ถูกเน้น3 15" xfId="2789"/>
    <cellStyle name="40% - ส่วนที่ถูกเน้น3 2" xfId="496"/>
    <cellStyle name="40% - ส่วนที่ถูกเน้น3 2 2" xfId="497"/>
    <cellStyle name="40% - ส่วนที่ถูกเน้น3 2 3" xfId="498"/>
    <cellStyle name="40% - ส่วนที่ถูกเน้น3 2 4" xfId="499"/>
    <cellStyle name="40% - ส่วนที่ถูกเน้น3 2 5" xfId="500"/>
    <cellStyle name="40% - ส่วนที่ถูกเน้น3 2 6" xfId="501"/>
    <cellStyle name="40% - ส่วนที่ถูกเน้น3 2_C AR Trade VNP Q4'55" xfId="502"/>
    <cellStyle name="40% - ส่วนที่ถูกเน้น3 3" xfId="503"/>
    <cellStyle name="40% - ส่วนที่ถูกเน้น3 4" xfId="2790"/>
    <cellStyle name="40% - ส่วนที่ถูกเน้น3 5" xfId="2791"/>
    <cellStyle name="40% - ส่วนที่ถูกเน้น3 6" xfId="2792"/>
    <cellStyle name="40% - ส่วนที่ถูกเน้น3 7" xfId="2793"/>
    <cellStyle name="40% - ส่วนที่ถูกเน้น3 8" xfId="2794"/>
    <cellStyle name="40% - ส่วนที่ถูกเน้น3 9" xfId="2795"/>
    <cellStyle name="40% - ส่วนที่ถูกเน้น4 10" xfId="2796"/>
    <cellStyle name="40% - ส่วนที่ถูกเน้น4 11" xfId="2797"/>
    <cellStyle name="40% - ส่วนที่ถูกเน้น4 12" xfId="2798"/>
    <cellStyle name="40% - ส่วนที่ถูกเน้น4 13" xfId="2799"/>
    <cellStyle name="40% - ส่วนที่ถูกเน้น4 14" xfId="2800"/>
    <cellStyle name="40% - ส่วนที่ถูกเน้น4 15" xfId="2801"/>
    <cellStyle name="40% - ส่วนที่ถูกเน้น4 2" xfId="504"/>
    <cellStyle name="40% - ส่วนที่ถูกเน้น4 2 2" xfId="505"/>
    <cellStyle name="40% - ส่วนที่ถูกเน้น4 2 3" xfId="506"/>
    <cellStyle name="40% - ส่วนที่ถูกเน้น4 2 4" xfId="507"/>
    <cellStyle name="40% - ส่วนที่ถูกเน้น4 2 5" xfId="508"/>
    <cellStyle name="40% - ส่วนที่ถูกเน้น4 2 6" xfId="509"/>
    <cellStyle name="40% - ส่วนที่ถูกเน้น4 2_C AR Trade VNP Q4'55" xfId="510"/>
    <cellStyle name="40% - ส่วนที่ถูกเน้น4 3" xfId="511"/>
    <cellStyle name="40% - ส่วนที่ถูกเน้น4 4" xfId="2802"/>
    <cellStyle name="40% - ส่วนที่ถูกเน้น4 5" xfId="2803"/>
    <cellStyle name="40% - ส่วนที่ถูกเน้น4 6" xfId="2804"/>
    <cellStyle name="40% - ส่วนที่ถูกเน้น4 7" xfId="2805"/>
    <cellStyle name="40% - ส่วนที่ถูกเน้น4 8" xfId="2806"/>
    <cellStyle name="40% - ส่วนที่ถูกเน้น4 9" xfId="2807"/>
    <cellStyle name="40% - ส่วนที่ถูกเน้น5 10" xfId="2808"/>
    <cellStyle name="40% - ส่วนที่ถูกเน้น5 11" xfId="2809"/>
    <cellStyle name="40% - ส่วนที่ถูกเน้น5 12" xfId="2810"/>
    <cellStyle name="40% - ส่วนที่ถูกเน้น5 13" xfId="2811"/>
    <cellStyle name="40% - ส่วนที่ถูกเน้น5 14" xfId="2812"/>
    <cellStyle name="40% - ส่วนที่ถูกเน้น5 15" xfId="2813"/>
    <cellStyle name="40% - ส่วนที่ถูกเน้น5 2" xfId="512"/>
    <cellStyle name="40% - ส่วนที่ถูกเน้น5 2 2" xfId="513"/>
    <cellStyle name="40% - ส่วนที่ถูกเน้น5 2 3" xfId="514"/>
    <cellStyle name="40% - ส่วนที่ถูกเน้น5 2 4" xfId="515"/>
    <cellStyle name="40% - ส่วนที่ถูกเน้น5 2 5" xfId="516"/>
    <cellStyle name="40% - ส่วนที่ถูกเน้น5 2 6" xfId="517"/>
    <cellStyle name="40% - ส่วนที่ถูกเน้น5 2_C AR Trade VNP Q4'55" xfId="518"/>
    <cellStyle name="40% - ส่วนที่ถูกเน้น5 3" xfId="519"/>
    <cellStyle name="40% - ส่วนที่ถูกเน้น5 4" xfId="2814"/>
    <cellStyle name="40% - ส่วนที่ถูกเน้น5 5" xfId="2815"/>
    <cellStyle name="40% - ส่วนที่ถูกเน้น5 6" xfId="2816"/>
    <cellStyle name="40% - ส่วนที่ถูกเน้น5 7" xfId="2817"/>
    <cellStyle name="40% - ส่วนที่ถูกเน้น5 8" xfId="2818"/>
    <cellStyle name="40% - ส่วนที่ถูกเน้น5 9" xfId="2819"/>
    <cellStyle name="40% - ส่วนที่ถูกเน้น6 10" xfId="2820"/>
    <cellStyle name="40% - ส่วนที่ถูกเน้น6 11" xfId="2821"/>
    <cellStyle name="40% - ส่วนที่ถูกเน้น6 12" xfId="2822"/>
    <cellStyle name="40% - ส่วนที่ถูกเน้น6 13" xfId="2823"/>
    <cellStyle name="40% - ส่วนที่ถูกเน้น6 14" xfId="2824"/>
    <cellStyle name="40% - ส่วนที่ถูกเน้น6 15" xfId="2825"/>
    <cellStyle name="40% - ส่วนที่ถูกเน้น6 2" xfId="520"/>
    <cellStyle name="40% - ส่วนที่ถูกเน้น6 2 2" xfId="521"/>
    <cellStyle name="40% - ส่วนที่ถูกเน้น6 2 3" xfId="522"/>
    <cellStyle name="40% - ส่วนที่ถูกเน้น6 2 4" xfId="523"/>
    <cellStyle name="40% - ส่วนที่ถูกเน้น6 2 5" xfId="524"/>
    <cellStyle name="40% - ส่วนที่ถูกเน้น6 2 6" xfId="525"/>
    <cellStyle name="40% - ส่วนที่ถูกเน้น6 2_C AR Trade VNP Q4'55" xfId="526"/>
    <cellStyle name="40% - ส่วนที่ถูกเน้น6 3" xfId="527"/>
    <cellStyle name="40% - ส่วนที่ถูกเน้น6 4" xfId="2826"/>
    <cellStyle name="40% - ส่วนที่ถูกเน้น6 5" xfId="2827"/>
    <cellStyle name="40% - ส่วนที่ถูกเน้น6 6" xfId="2828"/>
    <cellStyle name="40% - ส่วนที่ถูกเน้น6 7" xfId="2829"/>
    <cellStyle name="40% - ส่วนที่ถูกเน้น6 8" xfId="2830"/>
    <cellStyle name="40% - ส่วนที่ถูกเน้น6 9" xfId="2831"/>
    <cellStyle name="40% - 輔色1" xfId="528"/>
    <cellStyle name="40% - 輔色1 2" xfId="2175"/>
    <cellStyle name="40% - 輔色2" xfId="529"/>
    <cellStyle name="40% - 輔色2 2" xfId="2176"/>
    <cellStyle name="40% - 輔色3" xfId="530"/>
    <cellStyle name="40% - 輔色3 2" xfId="2177"/>
    <cellStyle name="40% - 輔色4" xfId="531"/>
    <cellStyle name="40% - 輔色4 2" xfId="2178"/>
    <cellStyle name="40% - 輔色5" xfId="532"/>
    <cellStyle name="40% - 輔色5 2" xfId="2179"/>
    <cellStyle name="40% - 輔色6" xfId="533"/>
    <cellStyle name="40% - 輔色6 2" xfId="2180"/>
    <cellStyle name="60% - Accent1 10" xfId="534"/>
    <cellStyle name="60% - Accent1 11" xfId="535"/>
    <cellStyle name="60% - Accent1 12" xfId="536"/>
    <cellStyle name="60% - Accent1 13" xfId="537"/>
    <cellStyle name="60% - Accent1 14" xfId="538"/>
    <cellStyle name="60% - Accent1 15" xfId="37"/>
    <cellStyle name="60% - Accent1 16" xfId="2181"/>
    <cellStyle name="60% - Accent1 2" xfId="539"/>
    <cellStyle name="60% - Accent1 2 2" xfId="540"/>
    <cellStyle name="60% - Accent1 2 3" xfId="2832"/>
    <cellStyle name="60% - Accent1 2_2149000-Q1'10" xfId="541"/>
    <cellStyle name="60% - Accent1 3" xfId="542"/>
    <cellStyle name="60% - Accent1 4" xfId="543"/>
    <cellStyle name="60% - Accent1 5" xfId="544"/>
    <cellStyle name="60% - Accent1 6" xfId="545"/>
    <cellStyle name="60% - Accent1 7" xfId="546"/>
    <cellStyle name="60% - Accent1 8" xfId="547"/>
    <cellStyle name="60% - Accent1 9" xfId="548"/>
    <cellStyle name="60% - Accent2 10" xfId="549"/>
    <cellStyle name="60% - Accent2 11" xfId="550"/>
    <cellStyle name="60% - Accent2 12" xfId="551"/>
    <cellStyle name="60% - Accent2 13" xfId="552"/>
    <cellStyle name="60% - Accent2 14" xfId="553"/>
    <cellStyle name="60% - Accent2 15" xfId="38"/>
    <cellStyle name="60% - Accent2 2" xfId="554"/>
    <cellStyle name="60% - Accent2 2 2" xfId="555"/>
    <cellStyle name="60% - Accent2 2_A_G-GPB_Opening_Jib" xfId="2833"/>
    <cellStyle name="60% - Accent2 3" xfId="556"/>
    <cellStyle name="60% - Accent2 4" xfId="557"/>
    <cellStyle name="60% - Accent2 5" xfId="558"/>
    <cellStyle name="60% - Accent2 6" xfId="559"/>
    <cellStyle name="60% - Accent2 7" xfId="560"/>
    <cellStyle name="60% - Accent2 8" xfId="561"/>
    <cellStyle name="60% - Accent2 9" xfId="562"/>
    <cellStyle name="60% - Accent3 10" xfId="563"/>
    <cellStyle name="60% - Accent3 11" xfId="564"/>
    <cellStyle name="60% - Accent3 12" xfId="565"/>
    <cellStyle name="60% - Accent3 13" xfId="566"/>
    <cellStyle name="60% - Accent3 14" xfId="567"/>
    <cellStyle name="60% - Accent3 15" xfId="39"/>
    <cellStyle name="60% - Accent3 16" xfId="2182"/>
    <cellStyle name="60% - Accent3 2" xfId="568"/>
    <cellStyle name="60% - Accent3 2 2" xfId="569"/>
    <cellStyle name="60% - Accent3 2 3" xfId="2834"/>
    <cellStyle name="60% - Accent3 2_2149000-Q1'10" xfId="570"/>
    <cellStyle name="60% - Accent3 3" xfId="571"/>
    <cellStyle name="60% - Accent3 4" xfId="572"/>
    <cellStyle name="60% - Accent3 5" xfId="573"/>
    <cellStyle name="60% - Accent3 6" xfId="574"/>
    <cellStyle name="60% - Accent3 7" xfId="575"/>
    <cellStyle name="60% - Accent3 8" xfId="576"/>
    <cellStyle name="60% - Accent3 9" xfId="577"/>
    <cellStyle name="60% - Accent4 10" xfId="578"/>
    <cellStyle name="60% - Accent4 11" xfId="579"/>
    <cellStyle name="60% - Accent4 12" xfId="580"/>
    <cellStyle name="60% - Accent4 13" xfId="581"/>
    <cellStyle name="60% - Accent4 14" xfId="582"/>
    <cellStyle name="60% - Accent4 15" xfId="40"/>
    <cellStyle name="60% - Accent4 16" xfId="2183"/>
    <cellStyle name="60% - Accent4 2" xfId="583"/>
    <cellStyle name="60% - Accent4 2 2" xfId="584"/>
    <cellStyle name="60% - Accent4 2 3" xfId="2835"/>
    <cellStyle name="60% - Accent4 2_2149000-Q1'10" xfId="585"/>
    <cellStyle name="60% - Accent4 3" xfId="586"/>
    <cellStyle name="60% - Accent4 4" xfId="587"/>
    <cellStyle name="60% - Accent4 5" xfId="588"/>
    <cellStyle name="60% - Accent4 6" xfId="589"/>
    <cellStyle name="60% - Accent4 7" xfId="590"/>
    <cellStyle name="60% - Accent4 8" xfId="591"/>
    <cellStyle name="60% - Accent4 9" xfId="592"/>
    <cellStyle name="60% - Accent5 10" xfId="593"/>
    <cellStyle name="60% - Accent5 11" xfId="594"/>
    <cellStyle name="60% - Accent5 12" xfId="595"/>
    <cellStyle name="60% - Accent5 13" xfId="596"/>
    <cellStyle name="60% - Accent5 14" xfId="597"/>
    <cellStyle name="60% - Accent5 15" xfId="41"/>
    <cellStyle name="60% - Accent5 2" xfId="598"/>
    <cellStyle name="60% - Accent5 2 2" xfId="599"/>
    <cellStyle name="60% - Accent5 2_A_G-GPB_Opening_Jib" xfId="2836"/>
    <cellStyle name="60% - Accent5 3" xfId="600"/>
    <cellStyle name="60% - Accent5 4" xfId="601"/>
    <cellStyle name="60% - Accent5 5" xfId="602"/>
    <cellStyle name="60% - Accent5 6" xfId="603"/>
    <cellStyle name="60% - Accent5 7" xfId="604"/>
    <cellStyle name="60% - Accent5 8" xfId="605"/>
    <cellStyle name="60% - Accent5 9" xfId="606"/>
    <cellStyle name="60% - Accent6 10" xfId="607"/>
    <cellStyle name="60% - Accent6 11" xfId="608"/>
    <cellStyle name="60% - Accent6 12" xfId="609"/>
    <cellStyle name="60% - Accent6 13" xfId="610"/>
    <cellStyle name="60% - Accent6 14" xfId="42"/>
    <cellStyle name="60% - Accent6 15" xfId="2184"/>
    <cellStyle name="60% - Accent6 2" xfId="611"/>
    <cellStyle name="60% - Accent6 2 2" xfId="612"/>
    <cellStyle name="60% - Accent6 2 3" xfId="2837"/>
    <cellStyle name="60% - Accent6 2_2149000-Q1'10" xfId="613"/>
    <cellStyle name="60% - Accent6 3" xfId="614"/>
    <cellStyle name="60% - Accent6 4" xfId="615"/>
    <cellStyle name="60% - Accent6 5" xfId="616"/>
    <cellStyle name="60% - Accent6 6" xfId="617"/>
    <cellStyle name="60% - Accent6 7" xfId="618"/>
    <cellStyle name="60% - Accent6 8" xfId="619"/>
    <cellStyle name="60% - Accent6 9" xfId="620"/>
    <cellStyle name="60% - ส่วนที่ถูกเน้น1 10" xfId="2838"/>
    <cellStyle name="60% - ส่วนที่ถูกเน้น1 11" xfId="2839"/>
    <cellStyle name="60% - ส่วนที่ถูกเน้น1 12" xfId="2840"/>
    <cellStyle name="60% - ส่วนที่ถูกเน้น1 13" xfId="2841"/>
    <cellStyle name="60% - ส่วนที่ถูกเน้น1 14" xfId="2842"/>
    <cellStyle name="60% - ส่วนที่ถูกเน้น1 15" xfId="2843"/>
    <cellStyle name="60% - ส่วนที่ถูกเน้น1 2" xfId="621"/>
    <cellStyle name="60% - ส่วนที่ถูกเน้น1 3" xfId="622"/>
    <cellStyle name="60% - ส่วนที่ถูกเน้น1 4" xfId="2844"/>
    <cellStyle name="60% - ส่วนที่ถูกเน้น1 5" xfId="2845"/>
    <cellStyle name="60% - ส่วนที่ถูกเน้น1 6" xfId="2846"/>
    <cellStyle name="60% - ส่วนที่ถูกเน้น1 7" xfId="2847"/>
    <cellStyle name="60% - ส่วนที่ถูกเน้น1 8" xfId="2848"/>
    <cellStyle name="60% - ส่วนที่ถูกเน้น1 9" xfId="2849"/>
    <cellStyle name="60% - ส่วนที่ถูกเน้น2 10" xfId="2850"/>
    <cellStyle name="60% - ส่วนที่ถูกเน้น2 11" xfId="2851"/>
    <cellStyle name="60% - ส่วนที่ถูกเน้น2 12" xfId="2852"/>
    <cellStyle name="60% - ส่วนที่ถูกเน้น2 13" xfId="2853"/>
    <cellStyle name="60% - ส่วนที่ถูกเน้น2 14" xfId="2854"/>
    <cellStyle name="60% - ส่วนที่ถูกเน้น2 15" xfId="2855"/>
    <cellStyle name="60% - ส่วนที่ถูกเน้น2 2" xfId="623"/>
    <cellStyle name="60% - ส่วนที่ถูกเน้น2 3" xfId="624"/>
    <cellStyle name="60% - ส่วนที่ถูกเน้น2 4" xfId="2856"/>
    <cellStyle name="60% - ส่วนที่ถูกเน้น2 5" xfId="2857"/>
    <cellStyle name="60% - ส่วนที่ถูกเน้น2 6" xfId="2858"/>
    <cellStyle name="60% - ส่วนที่ถูกเน้น2 7" xfId="2859"/>
    <cellStyle name="60% - ส่วนที่ถูกเน้น2 8" xfId="2860"/>
    <cellStyle name="60% - ส่วนที่ถูกเน้น2 9" xfId="2861"/>
    <cellStyle name="60% - ส่วนที่ถูกเน้น3 10" xfId="2862"/>
    <cellStyle name="60% - ส่วนที่ถูกเน้น3 11" xfId="2863"/>
    <cellStyle name="60% - ส่วนที่ถูกเน้น3 12" xfId="2864"/>
    <cellStyle name="60% - ส่วนที่ถูกเน้น3 13" xfId="2865"/>
    <cellStyle name="60% - ส่วนที่ถูกเน้น3 14" xfId="2866"/>
    <cellStyle name="60% - ส่วนที่ถูกเน้น3 15" xfId="2867"/>
    <cellStyle name="60% - ส่วนที่ถูกเน้น3 2" xfId="625"/>
    <cellStyle name="60% - ส่วนที่ถูกเน้น3 3" xfId="626"/>
    <cellStyle name="60% - ส่วนที่ถูกเน้น3 4" xfId="2868"/>
    <cellStyle name="60% - ส่วนที่ถูกเน้น3 5" xfId="2869"/>
    <cellStyle name="60% - ส่วนที่ถูกเน้น3 6" xfId="2870"/>
    <cellStyle name="60% - ส่วนที่ถูกเน้น3 7" xfId="2871"/>
    <cellStyle name="60% - ส่วนที่ถูกเน้น3 8" xfId="2872"/>
    <cellStyle name="60% - ส่วนที่ถูกเน้น3 9" xfId="2873"/>
    <cellStyle name="60% - ส่วนที่ถูกเน้น4 10" xfId="2874"/>
    <cellStyle name="60% - ส่วนที่ถูกเน้น4 11" xfId="2875"/>
    <cellStyle name="60% - ส่วนที่ถูกเน้น4 12" xfId="2876"/>
    <cellStyle name="60% - ส่วนที่ถูกเน้น4 13" xfId="2877"/>
    <cellStyle name="60% - ส่วนที่ถูกเน้น4 14" xfId="2878"/>
    <cellStyle name="60% - ส่วนที่ถูกเน้น4 15" xfId="2879"/>
    <cellStyle name="60% - ส่วนที่ถูกเน้น4 2" xfId="627"/>
    <cellStyle name="60% - ส่วนที่ถูกเน้น4 3" xfId="628"/>
    <cellStyle name="60% - ส่วนที่ถูกเน้น4 4" xfId="2880"/>
    <cellStyle name="60% - ส่วนที่ถูกเน้น4 5" xfId="2881"/>
    <cellStyle name="60% - ส่วนที่ถูกเน้น4 6" xfId="2882"/>
    <cellStyle name="60% - ส่วนที่ถูกเน้น4 7" xfId="2883"/>
    <cellStyle name="60% - ส่วนที่ถูกเน้น4 8" xfId="2884"/>
    <cellStyle name="60% - ส่วนที่ถูกเน้น4 9" xfId="2885"/>
    <cellStyle name="60% - ส่วนที่ถูกเน้น5 10" xfId="2886"/>
    <cellStyle name="60% - ส่วนที่ถูกเน้น5 11" xfId="2887"/>
    <cellStyle name="60% - ส่วนที่ถูกเน้น5 12" xfId="2888"/>
    <cellStyle name="60% - ส่วนที่ถูกเน้น5 13" xfId="2889"/>
    <cellStyle name="60% - ส่วนที่ถูกเน้น5 14" xfId="2890"/>
    <cellStyle name="60% - ส่วนที่ถูกเน้น5 15" xfId="2891"/>
    <cellStyle name="60% - ส่วนที่ถูกเน้น5 2" xfId="629"/>
    <cellStyle name="60% - ส่วนที่ถูกเน้น5 3" xfId="630"/>
    <cellStyle name="60% - ส่วนที่ถูกเน้น5 4" xfId="2892"/>
    <cellStyle name="60% - ส่วนที่ถูกเน้น5 5" xfId="2893"/>
    <cellStyle name="60% - ส่วนที่ถูกเน้น5 6" xfId="2894"/>
    <cellStyle name="60% - ส่วนที่ถูกเน้น5 7" xfId="2895"/>
    <cellStyle name="60% - ส่วนที่ถูกเน้น5 8" xfId="2896"/>
    <cellStyle name="60% - ส่วนที่ถูกเน้น5 9" xfId="2897"/>
    <cellStyle name="60% - ส่วนที่ถูกเน้น6 10" xfId="2898"/>
    <cellStyle name="60% - ส่วนที่ถูกเน้น6 11" xfId="2899"/>
    <cellStyle name="60% - ส่วนที่ถูกเน้น6 12" xfId="2900"/>
    <cellStyle name="60% - ส่วนที่ถูกเน้น6 13" xfId="2901"/>
    <cellStyle name="60% - ส่วนที่ถูกเน้น6 14" xfId="2902"/>
    <cellStyle name="60% - ส่วนที่ถูกเน้น6 15" xfId="2903"/>
    <cellStyle name="60% - ส่วนที่ถูกเน้น6 2" xfId="631"/>
    <cellStyle name="60% - ส่วนที่ถูกเน้น6 3" xfId="632"/>
    <cellStyle name="60% - ส่วนที่ถูกเน้น6 4" xfId="2904"/>
    <cellStyle name="60% - ส่วนที่ถูกเน้น6 5" xfId="2905"/>
    <cellStyle name="60% - ส่วนที่ถูกเน้น6 6" xfId="2906"/>
    <cellStyle name="60% - ส่วนที่ถูกเน้น6 7" xfId="2907"/>
    <cellStyle name="60% - ส่วนที่ถูกเน้น6 8" xfId="2908"/>
    <cellStyle name="60% - ส่วนที่ถูกเน้น6 9" xfId="2909"/>
    <cellStyle name="60% - 輔色1" xfId="633"/>
    <cellStyle name="60% - 輔色1 2" xfId="2185"/>
    <cellStyle name="60% - 輔色2" xfId="634"/>
    <cellStyle name="60% - 輔色2 2" xfId="2186"/>
    <cellStyle name="60% - 輔色3" xfId="635"/>
    <cellStyle name="60% - 輔色3 2" xfId="2187"/>
    <cellStyle name="60% - 輔色4" xfId="636"/>
    <cellStyle name="60% - 輔色4 2" xfId="2188"/>
    <cellStyle name="60% - 輔色5" xfId="637"/>
    <cellStyle name="60% - 輔色5 2" xfId="2189"/>
    <cellStyle name="60% - 輔色6" xfId="638"/>
    <cellStyle name="60% - 輔色6 2" xfId="2190"/>
    <cellStyle name="75" xfId="639"/>
    <cellStyle name="75 2" xfId="640"/>
    <cellStyle name="75 2 2" xfId="641"/>
    <cellStyle name="75 2 3" xfId="642"/>
    <cellStyle name="75 2 4" xfId="643"/>
    <cellStyle name="75 2 5" xfId="644"/>
    <cellStyle name="75 2_TSF-6-56" xfId="2910"/>
    <cellStyle name="75 3" xfId="645"/>
    <cellStyle name="75 4" xfId="646"/>
    <cellStyle name="75 5" xfId="647"/>
    <cellStyle name="75 6" xfId="648"/>
    <cellStyle name="75_A_SC_Y'55" xfId="649"/>
    <cellStyle name="A_x0001_" xfId="650"/>
    <cellStyle name="A_x0001_ 10" xfId="651"/>
    <cellStyle name="A_x0001_ 11" xfId="652"/>
    <cellStyle name="A_x0001_ 2" xfId="653"/>
    <cellStyle name="A_x0001_ 2 2" xfId="654"/>
    <cellStyle name="A_x0001_ 2 3" xfId="655"/>
    <cellStyle name="A_x0001_ 2 4" xfId="656"/>
    <cellStyle name="A_x0001_ 2 5" xfId="657"/>
    <cellStyle name="A_x0001_ 3" xfId="658"/>
    <cellStyle name="A_x0001_ 4" xfId="659"/>
    <cellStyle name="A_x0001_ 5" xfId="660"/>
    <cellStyle name="A_x0001_ 6" xfId="661"/>
    <cellStyle name="A_x0001_ 7" xfId="662"/>
    <cellStyle name="A_x0001_ 8" xfId="663"/>
    <cellStyle name="A_x0001_ 9" xfId="664"/>
    <cellStyle name="Accent1 - 20%" xfId="2911"/>
    <cellStyle name="Accent1 - 40%" xfId="2912"/>
    <cellStyle name="Accent1 - 60%" xfId="2913"/>
    <cellStyle name="Accent1 10" xfId="665"/>
    <cellStyle name="Accent1 11" xfId="666"/>
    <cellStyle name="Accent1 12" xfId="667"/>
    <cellStyle name="Accent1 13" xfId="668"/>
    <cellStyle name="Accent1 14" xfId="669"/>
    <cellStyle name="Accent1 15" xfId="43"/>
    <cellStyle name="Accent1 16" xfId="2191"/>
    <cellStyle name="Accent1 17" xfId="3980"/>
    <cellStyle name="Accent1 2" xfId="670"/>
    <cellStyle name="Accent1 2 2" xfId="671"/>
    <cellStyle name="Accent1 2 3" xfId="2914"/>
    <cellStyle name="Accent1 2_2149000-Q1'10" xfId="672"/>
    <cellStyle name="Accent1 3" xfId="673"/>
    <cellStyle name="Accent1 4" xfId="674"/>
    <cellStyle name="Accent1 5" xfId="675"/>
    <cellStyle name="Accent1 6" xfId="676"/>
    <cellStyle name="Accent1 7" xfId="677"/>
    <cellStyle name="Accent1 8" xfId="678"/>
    <cellStyle name="Accent1 9" xfId="679"/>
    <cellStyle name="Accent2 - 20%" xfId="2915"/>
    <cellStyle name="Accent2 - 40%" xfId="2916"/>
    <cellStyle name="Accent2 - 60%" xfId="2917"/>
    <cellStyle name="Accent2 10" xfId="680"/>
    <cellStyle name="Accent2 11" xfId="681"/>
    <cellStyle name="Accent2 12" xfId="682"/>
    <cellStyle name="Accent2 13" xfId="683"/>
    <cellStyle name="Accent2 14" xfId="684"/>
    <cellStyle name="Accent2 15" xfId="44"/>
    <cellStyle name="Accent2 16" xfId="3981"/>
    <cellStyle name="Accent2 2" xfId="685"/>
    <cellStyle name="Accent2 2 2" xfId="686"/>
    <cellStyle name="Accent2 2_A_G-GPB_Opening_Jib" xfId="2918"/>
    <cellStyle name="Accent2 3" xfId="687"/>
    <cellStyle name="Accent2 4" xfId="688"/>
    <cellStyle name="Accent2 5" xfId="689"/>
    <cellStyle name="Accent2 6" xfId="690"/>
    <cellStyle name="Accent2 7" xfId="691"/>
    <cellStyle name="Accent2 8" xfId="692"/>
    <cellStyle name="Accent2 9" xfId="693"/>
    <cellStyle name="Accent3 - 20%" xfId="2919"/>
    <cellStyle name="Accent3 - 40%" xfId="2920"/>
    <cellStyle name="Accent3 - 60%" xfId="2921"/>
    <cellStyle name="Accent3 10" xfId="694"/>
    <cellStyle name="Accent3 11" xfId="695"/>
    <cellStyle name="Accent3 12" xfId="696"/>
    <cellStyle name="Accent3 13" xfId="697"/>
    <cellStyle name="Accent3 14" xfId="698"/>
    <cellStyle name="Accent3 15" xfId="45"/>
    <cellStyle name="Accent3 16" xfId="3982"/>
    <cellStyle name="Accent3 2" xfId="699"/>
    <cellStyle name="Accent3 2 2" xfId="700"/>
    <cellStyle name="Accent3 2_A_G-GPB_Opening_Jib" xfId="2922"/>
    <cellStyle name="Accent3 3" xfId="701"/>
    <cellStyle name="Accent3 4" xfId="702"/>
    <cellStyle name="Accent3 5" xfId="703"/>
    <cellStyle name="Accent3 6" xfId="704"/>
    <cellStyle name="Accent3 7" xfId="705"/>
    <cellStyle name="Accent3 8" xfId="706"/>
    <cellStyle name="Accent3 9" xfId="707"/>
    <cellStyle name="Accent4 - 20%" xfId="2923"/>
    <cellStyle name="Accent4 - 40%" xfId="2924"/>
    <cellStyle name="Accent4 - 60%" xfId="2925"/>
    <cellStyle name="Accent4 10" xfId="708"/>
    <cellStyle name="Accent4 11" xfId="709"/>
    <cellStyle name="Accent4 12" xfId="710"/>
    <cellStyle name="Accent4 13" xfId="711"/>
    <cellStyle name="Accent4 14" xfId="46"/>
    <cellStyle name="Accent4 15" xfId="2192"/>
    <cellStyle name="Accent4 16" xfId="3983"/>
    <cellStyle name="Accent4 2" xfId="712"/>
    <cellStyle name="Accent4 2 2" xfId="713"/>
    <cellStyle name="Accent4 2 3" xfId="2926"/>
    <cellStyle name="Accent4 2_2149000-Q1'10" xfId="714"/>
    <cellStyle name="Accent4 3" xfId="715"/>
    <cellStyle name="Accent4 4" xfId="716"/>
    <cellStyle name="Accent4 5" xfId="717"/>
    <cellStyle name="Accent4 6" xfId="718"/>
    <cellStyle name="Accent4 7" xfId="719"/>
    <cellStyle name="Accent4 8" xfId="720"/>
    <cellStyle name="Accent4 9" xfId="721"/>
    <cellStyle name="Accent5 - 20%" xfId="2927"/>
    <cellStyle name="Accent5 - 40%" xfId="2928"/>
    <cellStyle name="Accent5 - 60%" xfId="2929"/>
    <cellStyle name="Accent5 2" xfId="722"/>
    <cellStyle name="Accent5 2 2" xfId="2931"/>
    <cellStyle name="Accent5 2 3" xfId="2930"/>
    <cellStyle name="Accent5 2_Book12" xfId="2932"/>
    <cellStyle name="Accent5 3" xfId="723"/>
    <cellStyle name="Accent5 4" xfId="724"/>
    <cellStyle name="Accent5 5" xfId="47"/>
    <cellStyle name="Accent5 6" xfId="3984"/>
    <cellStyle name="Accent6 - 20%" xfId="2933"/>
    <cellStyle name="Accent6 - 40%" xfId="2934"/>
    <cellStyle name="Accent6 - 60%" xfId="2935"/>
    <cellStyle name="Accent6 10" xfId="725"/>
    <cellStyle name="Accent6 11" xfId="726"/>
    <cellStyle name="Accent6 12" xfId="727"/>
    <cellStyle name="Accent6 13" xfId="728"/>
    <cellStyle name="Accent6 14" xfId="729"/>
    <cellStyle name="Accent6 15" xfId="48"/>
    <cellStyle name="Accent6 16" xfId="3985"/>
    <cellStyle name="Accent6 2" xfId="730"/>
    <cellStyle name="Accent6 2 2" xfId="731"/>
    <cellStyle name="Accent6 2_A_G-GPB_Opening_Jib" xfId="2936"/>
    <cellStyle name="Accent6 3" xfId="732"/>
    <cellStyle name="Accent6 4" xfId="733"/>
    <cellStyle name="Accent6 5" xfId="734"/>
    <cellStyle name="Accent6 6" xfId="735"/>
    <cellStyle name="Accent6 7" xfId="736"/>
    <cellStyle name="Accent6 8" xfId="737"/>
    <cellStyle name="Accent6 9" xfId="738"/>
    <cellStyle name="aff_guyan_1" xfId="2937"/>
    <cellStyle name="al_C-Cap intensity_pldt_guyan" xfId="2938"/>
    <cellStyle name="an" xfId="2939"/>
    <cellStyle name="an?&quot;Normal_Cht-Real Opr Cf_guyan_guyan?_x001b_Normal_Cht-Real Opr Cf_pldt?å!Normal_Cht-Real Opr Cf_pldt_guyan?å_x0013_Normal_Cht-Rev " xfId="2940"/>
    <cellStyle name="an?_x001a_Normal_C-Capex%rev_guyan_1?_x001e_Normal_C-Capex%rev_guyan_guyan?_x0015_Normal_Certs Q2_guyan?b_x0017_Normal_Certs Q2_guyan_1?Ŗ_x001b_Normal_" xfId="2941"/>
    <cellStyle name="an?_x001b_Normal_Cht-Real Opr Cf_pldt?å!Normal_Cht-Real Opr Cf_pldt_guyan?å_x0013_Normal_Cht-Rev dist?b_x0019_Normal_Cht-Rev dist_guyan?b_x001b_N" xfId="2942"/>
    <cellStyle name="an_Detail ยอดยกมา" xfId="2943"/>
    <cellStyle name="args.style" xfId="739"/>
    <cellStyle name="Bad 10" xfId="740"/>
    <cellStyle name="Bad 11" xfId="741"/>
    <cellStyle name="Bad 12" xfId="742"/>
    <cellStyle name="Bad 13" xfId="743"/>
    <cellStyle name="Bad 14" xfId="744"/>
    <cellStyle name="Bad 15" xfId="49"/>
    <cellStyle name="Bad 2" xfId="745"/>
    <cellStyle name="Bad 2 2" xfId="746"/>
    <cellStyle name="Bad 2_A_G-GPB_Opening_Jib" xfId="2944"/>
    <cellStyle name="Bad 3" xfId="747"/>
    <cellStyle name="Bad 4" xfId="748"/>
    <cellStyle name="Bad 5" xfId="749"/>
    <cellStyle name="Bad 6" xfId="750"/>
    <cellStyle name="Bad 7" xfId="751"/>
    <cellStyle name="Bad 8" xfId="752"/>
    <cellStyle name="Bad 9" xfId="753"/>
    <cellStyle name="b_xd9f4_ðഖb_xda20_" xfId="2945"/>
    <cellStyle name="Best" xfId="2946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947"/>
    <cellStyle name="Body" xfId="754"/>
    <cellStyle name="bïెb_xd904_ïౖb_xd92c_ï౦b_xd974_ï౶b_xd9b4_ïಆb_xda14_ïಖbïದbïಶbïೆbïೖbï೦b_xda4c_ï೶b_xda90_ïആb_xdac8_" xfId="2948"/>
    <cellStyle name="b妰ð%Normal_Cht-Cum Real Opr Cf_pldt_guyan" xfId="2949"/>
    <cellStyle name="b訔Ş㙖b詐Ş㙦b誐Ş㙶b諘Ş㚆bꘈŞ㚖bꙐŞ㚦bꙸŞ㚶bꚬٸ!Normal_C-Cap intensity_pldt_guyan" xfId="2950"/>
    <cellStyle name="b_xd878_ïൖbï൦bï൶bïආbïඖbïඦb_xd8b8_ïබb_xd928_ïෆb_xd958_ïූb_xd98c_ï෦b_xd9a8_ï෶bïฆbïถbïฦbïึbïๆb_xd9cc_ï๖b_xd9f4_" xfId="2951"/>
    <cellStyle name="Calc Currency (0)" xfId="755"/>
    <cellStyle name="Calc Currency (2)" xfId="756"/>
    <cellStyle name="Calc Percent (0)" xfId="757"/>
    <cellStyle name="Calc Percent (1)" xfId="758"/>
    <cellStyle name="Calc Percent (2)" xfId="759"/>
    <cellStyle name="Calc Units (0)" xfId="760"/>
    <cellStyle name="Calc Units (1)" xfId="761"/>
    <cellStyle name="Calc Units (2)" xfId="762"/>
    <cellStyle name="Calculation 10" xfId="763"/>
    <cellStyle name="Calculation 11" xfId="764"/>
    <cellStyle name="Calculation 12" xfId="765"/>
    <cellStyle name="Calculation 13" xfId="766"/>
    <cellStyle name="Calculation 14" xfId="50"/>
    <cellStyle name="Calculation 15" xfId="2193"/>
    <cellStyle name="Calculation 2" xfId="767"/>
    <cellStyle name="Calculation 2 2" xfId="768"/>
    <cellStyle name="Calculation 2 3" xfId="2952"/>
    <cellStyle name="Calculation 2_1 เงินสดและเงินฝากธนาคาร" xfId="2194"/>
    <cellStyle name="Calculation 3" xfId="769"/>
    <cellStyle name="Calculation 4" xfId="770"/>
    <cellStyle name="Calculation 5" xfId="771"/>
    <cellStyle name="Calculation 6" xfId="772"/>
    <cellStyle name="Calculation 7" xfId="773"/>
    <cellStyle name="Calculation 8" xfId="774"/>
    <cellStyle name="Calculation 9" xfId="775"/>
    <cellStyle name="Check Cell 2" xfId="776"/>
    <cellStyle name="Check Cell 2 2" xfId="2954"/>
    <cellStyle name="Check Cell 2 3" xfId="2953"/>
    <cellStyle name="Check Cell 2_Book12" xfId="2955"/>
    <cellStyle name="Check Cell 3" xfId="777"/>
    <cellStyle name="Check Cell 4" xfId="778"/>
    <cellStyle name="Check Cell 5" xfId="51"/>
    <cellStyle name="Comma" xfId="1" builtinId="3"/>
    <cellStyle name="Comma  - Style1" xfId="779"/>
    <cellStyle name="Comma  - Style2" xfId="780"/>
    <cellStyle name="Comma  - Style3" xfId="781"/>
    <cellStyle name="Comma  - Style4" xfId="782"/>
    <cellStyle name="Comma  - Style5" xfId="783"/>
    <cellStyle name="Comma  - Style6" xfId="784"/>
    <cellStyle name="Comma  - Style7" xfId="785"/>
    <cellStyle name="Comma  - Style8" xfId="786"/>
    <cellStyle name="Comma [0] 2" xfId="787"/>
    <cellStyle name="Comma [0] 2 2" xfId="3993"/>
    <cellStyle name="Comma [00]" xfId="788"/>
    <cellStyle name="Comma 10" xfId="2"/>
    <cellStyle name="Comma 10 2" xfId="789"/>
    <cellStyle name="Comma 10 2 2" xfId="2364"/>
    <cellStyle name="Comma 10 2 3" xfId="2957"/>
    <cellStyle name="Comma 10 2 4" xfId="3977"/>
    <cellStyle name="Comma 10 2 5" xfId="3995"/>
    <cellStyle name="Comma 10 3" xfId="2956"/>
    <cellStyle name="Comma 10 4" xfId="2332"/>
    <cellStyle name="Comma 10 5" xfId="2328"/>
    <cellStyle name="Comma 10 6" xfId="3971"/>
    <cellStyle name="Comma 10 7" xfId="3994"/>
    <cellStyle name="Comma 11" xfId="790"/>
    <cellStyle name="Comma 11 2" xfId="791"/>
    <cellStyle name="Comma 11 2 2" xfId="3996"/>
    <cellStyle name="Comma 11_C_Q3'55" xfId="792"/>
    <cellStyle name="Comma 12" xfId="793"/>
    <cellStyle name="Comma 12 13" xfId="3"/>
    <cellStyle name="Comma 12 2" xfId="794"/>
    <cellStyle name="Comma 12___________________ Q2.54-6" xfId="795"/>
    <cellStyle name="Comma 13" xfId="796"/>
    <cellStyle name="Comma 14" xfId="797"/>
    <cellStyle name="Comma 14 2" xfId="798"/>
    <cellStyle name="Comma 14 2 2" xfId="2959"/>
    <cellStyle name="Comma 14 2 3" xfId="3998"/>
    <cellStyle name="Comma 14 3" xfId="2960"/>
    <cellStyle name="Comma 14 4" xfId="2958"/>
    <cellStyle name="Comma 14 5" xfId="2195"/>
    <cellStyle name="Comma 14 6" xfId="3997"/>
    <cellStyle name="Comma 14_CC_GFPT_Q2'56" xfId="799"/>
    <cellStyle name="Comma 15" xfId="800"/>
    <cellStyle name="Comma 15 2" xfId="801"/>
    <cellStyle name="Comma 15 2 2" xfId="2962"/>
    <cellStyle name="Comma 15 2 3" xfId="2196"/>
    <cellStyle name="Comma 15 2 4" xfId="4000"/>
    <cellStyle name="Comma 15 3" xfId="802"/>
    <cellStyle name="Comma 15 3 2" xfId="803"/>
    <cellStyle name="Comma 15 3 2 2" xfId="804"/>
    <cellStyle name="Comma 15 3 2 2 2" xfId="4003"/>
    <cellStyle name="Comma 15 3 2 3" xfId="4002"/>
    <cellStyle name="Comma 15 3 3" xfId="2963"/>
    <cellStyle name="Comma 15 3 4" xfId="4001"/>
    <cellStyle name="Comma 15 4" xfId="2961"/>
    <cellStyle name="Comma 15 5" xfId="3999"/>
    <cellStyle name="Comma 15_Book12" xfId="2382"/>
    <cellStyle name="Comma 16" xfId="805"/>
    <cellStyle name="Comma 16 2" xfId="2343"/>
    <cellStyle name="Comma 16 2 2" xfId="2965"/>
    <cellStyle name="Comma 16 3" xfId="2369"/>
    <cellStyle name="Comma 16 3 2" xfId="2966"/>
    <cellStyle name="Comma 16 4" xfId="2964"/>
    <cellStyle name="Comma 16 5" xfId="3968"/>
    <cellStyle name="Comma 16 6" xfId="2197"/>
    <cellStyle name="Comma 16 7" xfId="4004"/>
    <cellStyle name="Comma 16_G-GB_Q3'56 เก็บยอด" xfId="4163"/>
    <cellStyle name="Comma 17" xfId="806"/>
    <cellStyle name="Comma 17 2" xfId="807"/>
    <cellStyle name="Comma 17 2 2" xfId="2969"/>
    <cellStyle name="Comma 17 2 2 2" xfId="3978"/>
    <cellStyle name="Comma 17 2 3" xfId="2968"/>
    <cellStyle name="Comma 17 2 4" xfId="2199"/>
    <cellStyle name="Comma 17 2 5" xfId="4006"/>
    <cellStyle name="Comma 17 3" xfId="2320"/>
    <cellStyle name="Comma 17 3 2" xfId="2970"/>
    <cellStyle name="Comma 17 4" xfId="2370"/>
    <cellStyle name="Comma 17 5" xfId="2967"/>
    <cellStyle name="Comma 17 6" xfId="3969"/>
    <cellStyle name="Comma 17 7" xfId="2198"/>
    <cellStyle name="Comma 17 8" xfId="4005"/>
    <cellStyle name="Comma 17_A Q454" xfId="808"/>
    <cellStyle name="Comma 18" xfId="809"/>
    <cellStyle name="Comma 18 2" xfId="810"/>
    <cellStyle name="Comma 18 2 2" xfId="2973"/>
    <cellStyle name="Comma 18 2 3" xfId="2972"/>
    <cellStyle name="Comma 18 2 4" xfId="2200"/>
    <cellStyle name="Comma 18 2 5" xfId="4008"/>
    <cellStyle name="Comma 18 3" xfId="2974"/>
    <cellStyle name="Comma 18 4" xfId="2975"/>
    <cellStyle name="Comma 18 5" xfId="2971"/>
    <cellStyle name="Comma 18 6" xfId="4007"/>
    <cellStyle name="Comma 18_A Q454" xfId="811"/>
    <cellStyle name="Comma 19" xfId="17"/>
    <cellStyle name="Comma 19 2" xfId="2977"/>
    <cellStyle name="Comma 19 3" xfId="2976"/>
    <cellStyle name="Comma 19 4" xfId="4009"/>
    <cellStyle name="Comma 2" xfId="23"/>
    <cellStyle name="Comma 2 10" xfId="813"/>
    <cellStyle name="Comma 2 11" xfId="812"/>
    <cellStyle name="Comma 2 11 2" xfId="2979"/>
    <cellStyle name="Comma 2 11 3" xfId="4010"/>
    <cellStyle name="Comma 2 12" xfId="53"/>
    <cellStyle name="Comma 2 12 2" xfId="2980"/>
    <cellStyle name="Comma 2 13" xfId="2981"/>
    <cellStyle name="Comma 2 14" xfId="2982"/>
    <cellStyle name="Comma 2 15" xfId="2978"/>
    <cellStyle name="Comma 2 2" xfId="4"/>
    <cellStyle name="Comma 2 2 10" xfId="2984"/>
    <cellStyle name="Comma 2 2 11" xfId="2983"/>
    <cellStyle name="Comma 2 2 12" xfId="3987"/>
    <cellStyle name="Comma 2 2 13" xfId="54"/>
    <cellStyle name="Comma 2 2 2" xfId="815"/>
    <cellStyle name="Comma 2 2 2 2" xfId="2329"/>
    <cellStyle name="Comma 2 2 2 2 2" xfId="2986"/>
    <cellStyle name="Comma 2 2 2 2 2 7" xfId="5"/>
    <cellStyle name="Comma 2 2 2 2 2 7 2" xfId="4157"/>
    <cellStyle name="Comma 2 2 2 3" xfId="2987"/>
    <cellStyle name="Comma 2 2 2 4" xfId="2988"/>
    <cellStyle name="Comma 2 2 2 5" xfId="2985"/>
    <cellStyle name="Comma 2 2 2 6" xfId="4012"/>
    <cellStyle name="Comma 2 2 2_A" xfId="2989"/>
    <cellStyle name="Comma 2 2 3" xfId="816"/>
    <cellStyle name="Comma 2 2 3 2" xfId="2990"/>
    <cellStyle name="Comma 2 2 3 3" xfId="2201"/>
    <cellStyle name="Comma 2 2 4" xfId="817"/>
    <cellStyle name="Comma 2 2 4 2" xfId="4013"/>
    <cellStyle name="Comma 2 2 5" xfId="818"/>
    <cellStyle name="Comma 2 2 5 2" xfId="4014"/>
    <cellStyle name="Comma 2 2 6" xfId="819"/>
    <cellStyle name="Comma 2 2 6 2" xfId="4015"/>
    <cellStyle name="Comma 2 2 7" xfId="814"/>
    <cellStyle name="Comma 2 2 7 2" xfId="2991"/>
    <cellStyle name="Comma 2 2 7 3" xfId="4011"/>
    <cellStyle name="Comma 2 2 8" xfId="2992"/>
    <cellStyle name="Comma 2 2 9" xfId="2993"/>
    <cellStyle name="Comma 2 2_A" xfId="2994"/>
    <cellStyle name="Comma 2 3" xfId="820"/>
    <cellStyle name="Comma 2 3 2" xfId="821"/>
    <cellStyle name="Comma 2 3 3" xfId="2996"/>
    <cellStyle name="Comma 2 3 4" xfId="2995"/>
    <cellStyle name="Comma 2 3 5" xfId="2202"/>
    <cellStyle name="Comma 2 3 6" xfId="4016"/>
    <cellStyle name="Comma 2 3_Book12" xfId="2997"/>
    <cellStyle name="Comma 2 4" xfId="822"/>
    <cellStyle name="Comma 2 4 2" xfId="823"/>
    <cellStyle name="Comma 2 4 2 2" xfId="2999"/>
    <cellStyle name="Comma 2 4 2 3" xfId="4018"/>
    <cellStyle name="Comma 2 4 3" xfId="3000"/>
    <cellStyle name="Comma 2 4 4" xfId="2998"/>
    <cellStyle name="Comma 2 4 5" xfId="4017"/>
    <cellStyle name="Comma 2 4_Copy of Tmill Q2'56-PL" xfId="3001"/>
    <cellStyle name="Comma 2 5" xfId="824"/>
    <cellStyle name="Comma 2 5 2" xfId="825"/>
    <cellStyle name="Comma 2 5 2 2" xfId="3003"/>
    <cellStyle name="Comma 2 5 2 3" xfId="4020"/>
    <cellStyle name="Comma 2 5 3" xfId="3002"/>
    <cellStyle name="Comma 2 5 4" xfId="4019"/>
    <cellStyle name="Comma 2 5_CC" xfId="826"/>
    <cellStyle name="Comma 2 6" xfId="827"/>
    <cellStyle name="Comma 2 6 2" xfId="2371"/>
    <cellStyle name="Comma 2 6 2 2" xfId="3005"/>
    <cellStyle name="Comma 2 6 3" xfId="3004"/>
    <cellStyle name="Comma 2 6 4" xfId="3970"/>
    <cellStyle name="Comma 2 6 5" xfId="4021"/>
    <cellStyle name="Comma 2 6_GF-Food Q2'56 - X2 (1)" xfId="3006"/>
    <cellStyle name="Comma 2 7" xfId="828"/>
    <cellStyle name="Comma 2 7 2" xfId="3007"/>
    <cellStyle name="Comma 2 7 3" xfId="4022"/>
    <cellStyle name="Comma 2 8" xfId="829"/>
    <cellStyle name="Comma 2 8 2" xfId="4023"/>
    <cellStyle name="Comma 2 9" xfId="830"/>
    <cellStyle name="Comma 2 9 2" xfId="4024"/>
    <cellStyle name="Comma 2___________________ Q2.54-6" xfId="831"/>
    <cellStyle name="Comma 20" xfId="832"/>
    <cellStyle name="Comma 20 2" xfId="3009"/>
    <cellStyle name="Comma 20 3" xfId="3008"/>
    <cellStyle name="Comma 20 4" xfId="2203"/>
    <cellStyle name="Comma 20 5" xfId="4025"/>
    <cellStyle name="Comma 21" xfId="833"/>
    <cellStyle name="Comma 21 2" xfId="3010"/>
    <cellStyle name="Comma 21 3" xfId="2204"/>
    <cellStyle name="Comma 21 4" xfId="4026"/>
    <cellStyle name="Comma 22" xfId="6"/>
    <cellStyle name="Comma 22 2" xfId="7"/>
    <cellStyle name="Comma 22 2 2" xfId="3011"/>
    <cellStyle name="Comma 22 3" xfId="2205"/>
    <cellStyle name="Comma 22 4" xfId="4027"/>
    <cellStyle name="Comma 22 5" xfId="834"/>
    <cellStyle name="Comma 23" xfId="835"/>
    <cellStyle name="Comma 23 2" xfId="3012"/>
    <cellStyle name="Comma 23 3" xfId="2206"/>
    <cellStyle name="Comma 23 4" xfId="4028"/>
    <cellStyle name="Comma 24" xfId="836"/>
    <cellStyle name="Comma 24 2" xfId="3958"/>
    <cellStyle name="Comma 24 3" xfId="2336"/>
    <cellStyle name="Comma 24 4" xfId="4029"/>
    <cellStyle name="Comma 25" xfId="837"/>
    <cellStyle name="Comma 25 2" xfId="2349"/>
    <cellStyle name="Comma 25 3" xfId="2373"/>
    <cellStyle name="Comma 25 4" xfId="3963"/>
    <cellStyle name="Comma 25 5" xfId="3973"/>
    <cellStyle name="Comma 25 6" xfId="2338"/>
    <cellStyle name="Comma 25 7" xfId="4030"/>
    <cellStyle name="Comma 26" xfId="838"/>
    <cellStyle name="Comma 26 2" xfId="2374"/>
    <cellStyle name="Comma 26 3" xfId="3013"/>
    <cellStyle name="Comma 26 4" xfId="3974"/>
    <cellStyle name="Comma 26 5" xfId="2351"/>
    <cellStyle name="Comma 26 6" xfId="4031"/>
    <cellStyle name="Comma 27" xfId="839"/>
    <cellStyle name="Comma 27 2" xfId="2365"/>
    <cellStyle name="Comma 27 3" xfId="3964"/>
    <cellStyle name="Comma 27 4" xfId="2341"/>
    <cellStyle name="Comma 27 5" xfId="4032"/>
    <cellStyle name="Comma 28" xfId="52"/>
    <cellStyle name="Comma 28 2" xfId="2339"/>
    <cellStyle name="Comma 28 3" xfId="4162"/>
    <cellStyle name="Comma 29" xfId="2139"/>
    <cellStyle name="Comma 29 2" xfId="2360"/>
    <cellStyle name="Comma 29 3" xfId="4161"/>
    <cellStyle name="Comma 3" xfId="55"/>
    <cellStyle name="Comma 3 2" xfId="841"/>
    <cellStyle name="Comma 3 2 2" xfId="842"/>
    <cellStyle name="Comma 3 2 2 2" xfId="3016"/>
    <cellStyle name="Comma 3 2 2 3" xfId="3015"/>
    <cellStyle name="Comma 3 2 2 4" xfId="2208"/>
    <cellStyle name="Comma 3 2 2 5" xfId="4035"/>
    <cellStyle name="Comma 3 2 3" xfId="3017"/>
    <cellStyle name="Comma 3 2 4" xfId="3014"/>
    <cellStyle name="Comma 3 2 5" xfId="4034"/>
    <cellStyle name="Comma 3 2_54-600-ขาดทุนจากไฟไหม้" xfId="843"/>
    <cellStyle name="Comma 3 3" xfId="844"/>
    <cellStyle name="Comma 3 3 2" xfId="845"/>
    <cellStyle name="Comma 3 3_Book12" xfId="3018"/>
    <cellStyle name="Comma 3 4" xfId="846"/>
    <cellStyle name="Comma 3 4 2" xfId="3019"/>
    <cellStyle name="Comma 3 5" xfId="847"/>
    <cellStyle name="Comma 3 5 2" xfId="3020"/>
    <cellStyle name="Comma 3 6" xfId="848"/>
    <cellStyle name="Comma 3 6 2" xfId="4036"/>
    <cellStyle name="Comma 3 7" xfId="840"/>
    <cellStyle name="Comma 3 7 2" xfId="4033"/>
    <cellStyle name="Comma 3 8" xfId="3021"/>
    <cellStyle name="Comma 3 9" xfId="2207"/>
    <cellStyle name="Comma 3_1 เงินสดและเงินฝากธนาคาร" xfId="849"/>
    <cellStyle name="Comma 30" xfId="2146"/>
    <cellStyle name="Comma 30 2" xfId="2376"/>
    <cellStyle name="Comma 30 3" xfId="3976"/>
    <cellStyle name="Comma 30 4" xfId="2354"/>
    <cellStyle name="Comma 30 5" xfId="4160"/>
    <cellStyle name="Comma 31" xfId="2153"/>
    <cellStyle name="Comma 31 2" xfId="2367"/>
    <cellStyle name="Comma 31 3" xfId="4159"/>
    <cellStyle name="Comma 32" xfId="850"/>
    <cellStyle name="Comma 32 2" xfId="3022"/>
    <cellStyle name="Comma 32 3" xfId="2378"/>
    <cellStyle name="Comma 32 4" xfId="4037"/>
    <cellStyle name="Comma 33" xfId="3957"/>
    <cellStyle name="Comma 33 2" xfId="4158"/>
    <cellStyle name="Comma 34" xfId="3966"/>
    <cellStyle name="Comma 35" xfId="2251"/>
    <cellStyle name="Comma 36" xfId="3986"/>
    <cellStyle name="Comma 37" xfId="3023"/>
    <cellStyle name="Comma 37 2" xfId="3024"/>
    <cellStyle name="Comma 38" xfId="2345"/>
    <cellStyle name="Comma 38 2" xfId="2372"/>
    <cellStyle name="Comma 38 3" xfId="3972"/>
    <cellStyle name="Comma 4" xfId="851"/>
    <cellStyle name="Comma 4 2" xfId="852"/>
    <cellStyle name="Comma 4 2 2" xfId="853"/>
    <cellStyle name="Comma 4 2_A" xfId="854"/>
    <cellStyle name="Comma 4 3" xfId="855"/>
    <cellStyle name="Comma 4 4" xfId="856"/>
    <cellStyle name="Comma 4 5" xfId="857"/>
    <cellStyle name="Comma 4 5 2" xfId="858"/>
    <cellStyle name="Comma 4 5 2 2" xfId="859"/>
    <cellStyle name="Comma 4 5 2 2 2" xfId="4041"/>
    <cellStyle name="Comma 4 5 2 3" xfId="3025"/>
    <cellStyle name="Comma 4 5 2 4" xfId="4040"/>
    <cellStyle name="Comma 4 5 3" xfId="2326"/>
    <cellStyle name="Comma 4 5 4" xfId="4039"/>
    <cellStyle name="Comma 4 6" xfId="860"/>
    <cellStyle name="Comma 4 6 2" xfId="3026"/>
    <cellStyle name="Comma 4 6 3" xfId="4042"/>
    <cellStyle name="Comma 4 7" xfId="3027"/>
    <cellStyle name="Comma 4 8" xfId="4038"/>
    <cellStyle name="Comma 4_1 เงินสดและเงินฝากธนาคาร" xfId="861"/>
    <cellStyle name="Comma 5" xfId="862"/>
    <cellStyle name="Comma 5 2" xfId="863"/>
    <cellStyle name="Comma 5 2 2" xfId="3030"/>
    <cellStyle name="Comma 5 2 3" xfId="3031"/>
    <cellStyle name="Comma 5 2 4" xfId="3029"/>
    <cellStyle name="Comma 5 2 5" xfId="4043"/>
    <cellStyle name="Comma 5 3" xfId="864"/>
    <cellStyle name="Comma 5 3 2" xfId="3032"/>
    <cellStyle name="Comma 5 3 3" xfId="4044"/>
    <cellStyle name="Comma 5 4" xfId="3033"/>
    <cellStyle name="Comma 5 5" xfId="3028"/>
    <cellStyle name="Comma 5_A Q454" xfId="865"/>
    <cellStyle name="Comma 6" xfId="866"/>
    <cellStyle name="Comma 6 2" xfId="867"/>
    <cellStyle name="Comma 6 3" xfId="868"/>
    <cellStyle name="Comma 6 3 2" xfId="3035"/>
    <cellStyle name="Comma 6 3 3" xfId="4045"/>
    <cellStyle name="Comma 6 4" xfId="3036"/>
    <cellStyle name="Comma 6 5" xfId="3034"/>
    <cellStyle name="Comma 6_54-600-ขาดทุนจากไฟไหม้" xfId="869"/>
    <cellStyle name="Comma 67" xfId="3959"/>
    <cellStyle name="Comma 7" xfId="870"/>
    <cellStyle name="Comma 7 2" xfId="871"/>
    <cellStyle name="Comma 7 2 2" xfId="3039"/>
    <cellStyle name="Comma 7 2 3" xfId="3038"/>
    <cellStyle name="Comma 7 2 4" xfId="2209"/>
    <cellStyle name="Comma 7 2 5" xfId="4047"/>
    <cellStyle name="Comma 7 3" xfId="872"/>
    <cellStyle name="Comma 7 3 2" xfId="4048"/>
    <cellStyle name="Comma 7 4" xfId="3040"/>
    <cellStyle name="Comma 7 5" xfId="3041"/>
    <cellStyle name="Comma 7 6" xfId="3037"/>
    <cellStyle name="Comma 7 7" xfId="4046"/>
    <cellStyle name="Comma 7_A" xfId="873"/>
    <cellStyle name="Comma 8" xfId="874"/>
    <cellStyle name="Comma 8 2" xfId="875"/>
    <cellStyle name="Comma 8 2 2" xfId="3044"/>
    <cellStyle name="Comma 8 2 3" xfId="3045"/>
    <cellStyle name="Comma 8 2 4" xfId="3043"/>
    <cellStyle name="Comma 8 2 5" xfId="2210"/>
    <cellStyle name="Comma 8 2 6" xfId="4050"/>
    <cellStyle name="Comma 8 3" xfId="876"/>
    <cellStyle name="Comma 8 3 2" xfId="3047"/>
    <cellStyle name="Comma 8 3 3" xfId="3046"/>
    <cellStyle name="Comma 8 4" xfId="3048"/>
    <cellStyle name="Comma 8 5" xfId="3042"/>
    <cellStyle name="Comma 8 6" xfId="4049"/>
    <cellStyle name="Comma 8___________________ Q2.54-6" xfId="877"/>
    <cellStyle name="Comma 9" xfId="878"/>
    <cellStyle name="Comma 9 2" xfId="879"/>
    <cellStyle name="Comma 9 3" xfId="880"/>
    <cellStyle name="Comma 9 3 2" xfId="3051"/>
    <cellStyle name="Comma 9 3 3" xfId="3050"/>
    <cellStyle name="Comma 9 4" xfId="881"/>
    <cellStyle name="Comma 9 4 2" xfId="3052"/>
    <cellStyle name="Comma 9 4 3" xfId="2212"/>
    <cellStyle name="Comma 9 4 4" xfId="4052"/>
    <cellStyle name="Comma 9 5" xfId="3053"/>
    <cellStyle name="Comma 9 6" xfId="3049"/>
    <cellStyle name="Comma 9 7" xfId="2211"/>
    <cellStyle name="Comma 9 8" xfId="4051"/>
    <cellStyle name="Comma 9_54-600-ขาดทุนจากไฟไหม้" xfId="882"/>
    <cellStyle name="comma zerodec" xfId="56"/>
    <cellStyle name="comma zerodec 10" xfId="883"/>
    <cellStyle name="comma zerodec 11" xfId="884"/>
    <cellStyle name="comma zerodec 12" xfId="885"/>
    <cellStyle name="comma zerodec 13" xfId="886"/>
    <cellStyle name="comma zerodec 14" xfId="887"/>
    <cellStyle name="comma zerodec 15" xfId="2213"/>
    <cellStyle name="comma zerodec 2" xfId="888"/>
    <cellStyle name="comma zerodec 2 2" xfId="889"/>
    <cellStyle name="comma zerodec 2 3" xfId="890"/>
    <cellStyle name="comma zerodec 2 4" xfId="891"/>
    <cellStyle name="comma zerodec 2 5" xfId="892"/>
    <cellStyle name="comma zerodec 2 6" xfId="3054"/>
    <cellStyle name="comma zerodec 2_A_VNP_Q2'56 Jib" xfId="3055"/>
    <cellStyle name="comma zerodec 3" xfId="893"/>
    <cellStyle name="comma zerodec 3 2" xfId="3056"/>
    <cellStyle name="comma zerodec 4" xfId="894"/>
    <cellStyle name="comma zerodec 4 2" xfId="3057"/>
    <cellStyle name="comma zerodec 5" xfId="895"/>
    <cellStyle name="comma zerodec 5 2" xfId="3058"/>
    <cellStyle name="comma zerodec 6" xfId="896"/>
    <cellStyle name="comma zerodec 6 2" xfId="3059"/>
    <cellStyle name="comma zerodec 7" xfId="897"/>
    <cellStyle name="comma zerodec 8" xfId="898"/>
    <cellStyle name="comma zerodec 9" xfId="899"/>
    <cellStyle name="comma zerodec_1 เงินสดและเงินฝากธนาคาร" xfId="900"/>
    <cellStyle name="Comma0" xfId="901"/>
    <cellStyle name="Copied" xfId="902"/>
    <cellStyle name="COST1" xfId="903"/>
    <cellStyle name="Curren - Style3" xfId="3060"/>
    <cellStyle name="Curren - Style4" xfId="3061"/>
    <cellStyle name="Currency (0.00)" xfId="3062"/>
    <cellStyle name="Currency [0] 2" xfId="904"/>
    <cellStyle name="Currency [00]" xfId="905"/>
    <cellStyle name="Currency 2" xfId="906"/>
    <cellStyle name="Currency 2 2" xfId="3064"/>
    <cellStyle name="Currency 2 3" xfId="3065"/>
    <cellStyle name="Currency 2 4" xfId="3066"/>
    <cellStyle name="Currency 2 5" xfId="3063"/>
    <cellStyle name="Currency 2 6" xfId="2214"/>
    <cellStyle name="Currency 2 7" xfId="4053"/>
    <cellStyle name="Currency 2_A" xfId="3067"/>
    <cellStyle name="Currency 3" xfId="907"/>
    <cellStyle name="Currency 3 2" xfId="3069"/>
    <cellStyle name="Currency 3 3" xfId="3068"/>
    <cellStyle name="Currency 3 4" xfId="2215"/>
    <cellStyle name="Currency 3 5" xfId="4054"/>
    <cellStyle name="Currency 4" xfId="908"/>
    <cellStyle name="Currency 4 2" xfId="3070"/>
    <cellStyle name="Currency 5" xfId="909"/>
    <cellStyle name="Currency 6" xfId="2134"/>
    <cellStyle name="Currency 6 2" xfId="4156"/>
    <cellStyle name="Currency1" xfId="57"/>
    <cellStyle name="Currency1 10" xfId="910"/>
    <cellStyle name="Currency1 11" xfId="911"/>
    <cellStyle name="Currency1 12" xfId="912"/>
    <cellStyle name="Currency1 13" xfId="913"/>
    <cellStyle name="Currency1 14" xfId="914"/>
    <cellStyle name="Currency1 15" xfId="3071"/>
    <cellStyle name="Currency1 16" xfId="2216"/>
    <cellStyle name="Currency1 2" xfId="915"/>
    <cellStyle name="Currency1 2 2" xfId="916"/>
    <cellStyle name="Currency1 2 3" xfId="917"/>
    <cellStyle name="Currency1 2 4" xfId="918"/>
    <cellStyle name="Currency1 2 5" xfId="919"/>
    <cellStyle name="Currency1 2 6" xfId="3072"/>
    <cellStyle name="Currency1 2_A_VNP_Q2'56 Jib" xfId="3073"/>
    <cellStyle name="Currency1 3" xfId="920"/>
    <cellStyle name="Currency1 3 2" xfId="3074"/>
    <cellStyle name="Currency1 4" xfId="921"/>
    <cellStyle name="Currency1 4 2" xfId="3075"/>
    <cellStyle name="Currency1 5" xfId="922"/>
    <cellStyle name="Currency1 5 2" xfId="3076"/>
    <cellStyle name="Currency1 6" xfId="923"/>
    <cellStyle name="Currency1 6 2" xfId="3077"/>
    <cellStyle name="Currency1 7" xfId="924"/>
    <cellStyle name="Currency1 8" xfId="925"/>
    <cellStyle name="Currency1 9" xfId="926"/>
    <cellStyle name="Currency1_1 เงินสดและเงินฝากธนาคาร" xfId="927"/>
    <cellStyle name="Date" xfId="928"/>
    <cellStyle name="Date 2" xfId="929"/>
    <cellStyle name="Date 2 2" xfId="930"/>
    <cellStyle name="Date 2 3" xfId="931"/>
    <cellStyle name="Date 2 4" xfId="932"/>
    <cellStyle name="Date 2 5" xfId="933"/>
    <cellStyle name="Date 3" xfId="934"/>
    <cellStyle name="Date 4" xfId="935"/>
    <cellStyle name="Date 5" xfId="936"/>
    <cellStyle name="Date 6" xfId="937"/>
    <cellStyle name="Date Short" xfId="938"/>
    <cellStyle name="Date_Book12" xfId="3078"/>
    <cellStyle name="Dezimal [0]_35ERI8T2gbIEMixb4v26icuOo" xfId="3079"/>
    <cellStyle name="Dezimal_35ERI8T2gbIEMixb4v26icuOo" xfId="3080"/>
    <cellStyle name="Dollar (zero dec)" xfId="58"/>
    <cellStyle name="Dollar (zero dec) 10" xfId="939"/>
    <cellStyle name="Dollar (zero dec) 11" xfId="940"/>
    <cellStyle name="Dollar (zero dec) 12" xfId="941"/>
    <cellStyle name="Dollar (zero dec) 13" xfId="942"/>
    <cellStyle name="Dollar (zero dec) 14" xfId="943"/>
    <cellStyle name="Dollar (zero dec) 2" xfId="944"/>
    <cellStyle name="Dollar (zero dec) 2 2" xfId="945"/>
    <cellStyle name="Dollar (zero dec) 2 3" xfId="946"/>
    <cellStyle name="Dollar (zero dec) 2 4" xfId="947"/>
    <cellStyle name="Dollar (zero dec) 2 5" xfId="948"/>
    <cellStyle name="Dollar (zero dec) 2 6" xfId="3081"/>
    <cellStyle name="Dollar (zero dec) 2_Book12" xfId="3082"/>
    <cellStyle name="Dollar (zero dec) 3" xfId="949"/>
    <cellStyle name="Dollar (zero dec) 4" xfId="950"/>
    <cellStyle name="Dollar (zero dec) 5" xfId="951"/>
    <cellStyle name="Dollar (zero dec) 6" xfId="952"/>
    <cellStyle name="Dollar (zero dec) 7" xfId="953"/>
    <cellStyle name="Dollar (zero dec) 8" xfId="954"/>
    <cellStyle name="Dollar (zero dec) 9" xfId="955"/>
    <cellStyle name="Dollar (zero dec)_1 เงินสดและเงินฝากธนาคาร" xfId="956"/>
    <cellStyle name="dt" xfId="3083"/>
    <cellStyle name="dt?_x001a_Normal_Certs Q2_pldt_guyan?_x000e_Normal_cfoutlk?_x0014_Normal_cfoutlk_guyan?_x0014_Normal_Channel Table?$Normal_Channel T" xfId="3084"/>
    <cellStyle name="E&amp;Y House" xfId="957"/>
    <cellStyle name="Emphasis 1" xfId="3085"/>
    <cellStyle name="Emphasis 2" xfId="3086"/>
    <cellStyle name="Emphasis 3" xfId="3087"/>
    <cellStyle name="Enter Currency (0)" xfId="958"/>
    <cellStyle name="Enter Currency (2)" xfId="959"/>
    <cellStyle name="Enter Units (0)" xfId="960"/>
    <cellStyle name="Enter Units (1)" xfId="961"/>
    <cellStyle name="Enter Units (2)" xfId="962"/>
    <cellStyle name="Entered" xfId="963"/>
    <cellStyle name="Entry" xfId="3088"/>
    <cellStyle name="Euro" xfId="964"/>
    <cellStyle name="Euro 2" xfId="965"/>
    <cellStyle name="Euro 2 2" xfId="966"/>
    <cellStyle name="Euro 2 3" xfId="967"/>
    <cellStyle name="Euro 2 4" xfId="968"/>
    <cellStyle name="Euro 2 5" xfId="969"/>
    <cellStyle name="Euro 2 6" xfId="3090"/>
    <cellStyle name="Euro 2_GF-Food Q2'56 - X2 (1)" xfId="3091"/>
    <cellStyle name="Euro 3" xfId="970"/>
    <cellStyle name="Euro 3 2" xfId="3092"/>
    <cellStyle name="Euro 4" xfId="971"/>
    <cellStyle name="Euro 5" xfId="972"/>
    <cellStyle name="Euro 6" xfId="973"/>
    <cellStyle name="Euro 7" xfId="3089"/>
    <cellStyle name="ev" xfId="3093"/>
    <cellStyle name="ev?_x0018_Normal_Cht-Dep%Rev_guyan?_x001a_Normal_Cht-Dep%Rev_guyan_1?_x001e_Normal_Cht-Dep%Rev_guyan" xfId="3094"/>
    <cellStyle name="Excel Built-in Normal" xfId="974"/>
    <cellStyle name="Explanatory Text 2" xfId="975"/>
    <cellStyle name="Explanatory Text 2 2" xfId="3096"/>
    <cellStyle name="Explanatory Text 2 3" xfId="3095"/>
    <cellStyle name="Explanatory Text 2_Book12" xfId="3097"/>
    <cellStyle name="Explanatory Text 3" xfId="976"/>
    <cellStyle name="Explanatory Text 4" xfId="977"/>
    <cellStyle name="Explanatory Text 5" xfId="59"/>
    <cellStyle name="Fixed" xfId="978"/>
    <cellStyle name="Fixed 2" xfId="979"/>
    <cellStyle name="Fixed 2 2" xfId="980"/>
    <cellStyle name="Fixed 2 3" xfId="981"/>
    <cellStyle name="Fixed 2 4" xfId="982"/>
    <cellStyle name="Fixed 2 5" xfId="983"/>
    <cellStyle name="Fixed 3" xfId="984"/>
    <cellStyle name="Fixed 4" xfId="985"/>
    <cellStyle name="Fixed 5" xfId="986"/>
    <cellStyle name="Fixed 6" xfId="987"/>
    <cellStyle name="Followed Hyperlink 2" xfId="988"/>
    <cellStyle name="Format Number Column" xfId="3098"/>
    <cellStyle name="Good 10" xfId="989"/>
    <cellStyle name="Good 11" xfId="990"/>
    <cellStyle name="Good 12" xfId="991"/>
    <cellStyle name="Good 13" xfId="992"/>
    <cellStyle name="Good 14" xfId="993"/>
    <cellStyle name="Good 15" xfId="60"/>
    <cellStyle name="Good 2" xfId="994"/>
    <cellStyle name="Good 2 2" xfId="995"/>
    <cellStyle name="Good 2_A_G-GPB_Opening_Jib" xfId="3099"/>
    <cellStyle name="Good 3" xfId="996"/>
    <cellStyle name="Good 4" xfId="997"/>
    <cellStyle name="Good 5" xfId="998"/>
    <cellStyle name="Good 6" xfId="999"/>
    <cellStyle name="Good 7" xfId="1000"/>
    <cellStyle name="Good 8" xfId="1001"/>
    <cellStyle name="Good 9" xfId="1002"/>
    <cellStyle name="Grey" xfId="61"/>
    <cellStyle name="Grey 2" xfId="1003"/>
    <cellStyle name="Grey 3" xfId="1004"/>
    <cellStyle name="Grey 4" xfId="3100"/>
    <cellStyle name="Grey_Book12" xfId="3101"/>
    <cellStyle name="guyan" xfId="3102"/>
    <cellStyle name="guyan?b_x0016_Normal_Certs Q2_laroux?_x001c_Normal_Certs Q2_laroux_guyan?_x0014_Normal_Certs Q2_pldt?_x001a_Normal_Cert" xfId="3103"/>
    <cellStyle name="Header - Style1" xfId="3104"/>
    <cellStyle name="Header1" xfId="1005"/>
    <cellStyle name="Header2" xfId="1006"/>
    <cellStyle name="Header2 2" xfId="1007"/>
    <cellStyle name="Header2_A Q454" xfId="1008"/>
    <cellStyle name="Heading" xfId="3105"/>
    <cellStyle name="Heading 1 1" xfId="3106"/>
    <cellStyle name="Heading 1 10" xfId="1009"/>
    <cellStyle name="Heading 1 11" xfId="1010"/>
    <cellStyle name="Heading 1 12" xfId="1011"/>
    <cellStyle name="Heading 1 13" xfId="1012"/>
    <cellStyle name="Heading 1 14" xfId="62"/>
    <cellStyle name="Heading 1 15" xfId="2217"/>
    <cellStyle name="Heading 1 2" xfId="1013"/>
    <cellStyle name="Heading 1 2 2" xfId="1014"/>
    <cellStyle name="Heading 1 2 3" xfId="3107"/>
    <cellStyle name="Heading 1 2_2149000-Q1'10" xfId="1015"/>
    <cellStyle name="Heading 1 3" xfId="1016"/>
    <cellStyle name="Heading 1 4" xfId="1017"/>
    <cellStyle name="Heading 1 5" xfId="1018"/>
    <cellStyle name="Heading 1 6" xfId="1019"/>
    <cellStyle name="Heading 1 7" xfId="1020"/>
    <cellStyle name="Heading 1 8" xfId="1021"/>
    <cellStyle name="Heading 1 9" xfId="1022"/>
    <cellStyle name="Heading 2 10" xfId="1023"/>
    <cellStyle name="Heading 2 11" xfId="1024"/>
    <cellStyle name="Heading 2 12" xfId="1025"/>
    <cellStyle name="Heading 2 13" xfId="1026"/>
    <cellStyle name="Heading 2 14" xfId="63"/>
    <cellStyle name="Heading 2 15" xfId="2218"/>
    <cellStyle name="Heading 2 2" xfId="1027"/>
    <cellStyle name="Heading 2 2 2" xfId="1028"/>
    <cellStyle name="Heading 2 2 3" xfId="3108"/>
    <cellStyle name="Heading 2 2_1 เงินสดและเงินฝากธนาคาร" xfId="2219"/>
    <cellStyle name="Heading 2 3" xfId="1029"/>
    <cellStyle name="Heading 2 4" xfId="1030"/>
    <cellStyle name="Heading 2 5" xfId="1031"/>
    <cellStyle name="Heading 2 6" xfId="1032"/>
    <cellStyle name="Heading 2 7" xfId="1033"/>
    <cellStyle name="Heading 2 8" xfId="1034"/>
    <cellStyle name="Heading 2 9" xfId="1035"/>
    <cellStyle name="Heading 3 10" xfId="1036"/>
    <cellStyle name="Heading 3 10 2" xfId="3109"/>
    <cellStyle name="Heading 3 11" xfId="1037"/>
    <cellStyle name="Heading 3 11 2" xfId="3110"/>
    <cellStyle name="Heading 3 12" xfId="1038"/>
    <cellStyle name="Heading 3 12 2" xfId="3111"/>
    <cellStyle name="Heading 3 13" xfId="1039"/>
    <cellStyle name="Heading 3 13 2" xfId="3112"/>
    <cellStyle name="Heading 3 14" xfId="64"/>
    <cellStyle name="Heading 3 15" xfId="2220"/>
    <cellStyle name="Heading 3 2" xfId="1040"/>
    <cellStyle name="Heading 3 2 2" xfId="1041"/>
    <cellStyle name="Heading 3 2 2 2" xfId="3113"/>
    <cellStyle name="Heading 3 2 2_Book12" xfId="3114"/>
    <cellStyle name="Heading 3 2 3" xfId="3115"/>
    <cellStyle name="Heading 3 2 4" xfId="3116"/>
    <cellStyle name="Heading 3 2 5" xfId="3117"/>
    <cellStyle name="Heading 3 2_2149000-Q1'10" xfId="1042"/>
    <cellStyle name="Heading 3 3" xfId="1043"/>
    <cellStyle name="Heading 3 3 2" xfId="3118"/>
    <cellStyle name="Heading 3 3_Book12" xfId="3119"/>
    <cellStyle name="Heading 3 4" xfId="1044"/>
    <cellStyle name="Heading 3 4 2" xfId="3120"/>
    <cellStyle name="Heading 3 4_Book12" xfId="3121"/>
    <cellStyle name="Heading 3 5" xfId="1045"/>
    <cellStyle name="Heading 3 5 2" xfId="3122"/>
    <cellStyle name="Heading 3 6" xfId="1046"/>
    <cellStyle name="Heading 3 6 2" xfId="3123"/>
    <cellStyle name="Heading 3 7" xfId="1047"/>
    <cellStyle name="Heading 3 7 2" xfId="3124"/>
    <cellStyle name="Heading 3 8" xfId="1048"/>
    <cellStyle name="Heading 3 8 2" xfId="3125"/>
    <cellStyle name="Heading 3 9" xfId="1049"/>
    <cellStyle name="Heading 3 9 2" xfId="3126"/>
    <cellStyle name="Heading 4 10" xfId="1050"/>
    <cellStyle name="Heading 4 11" xfId="1051"/>
    <cellStyle name="Heading 4 12" xfId="1052"/>
    <cellStyle name="Heading 4 13" xfId="1053"/>
    <cellStyle name="Heading 4 14" xfId="65"/>
    <cellStyle name="Heading 4 15" xfId="2221"/>
    <cellStyle name="Heading 4 2" xfId="1054"/>
    <cellStyle name="Heading 4 2 2" xfId="1055"/>
    <cellStyle name="Heading 4 2 3" xfId="3127"/>
    <cellStyle name="Heading 4 2_2149000-Q1'10" xfId="1056"/>
    <cellStyle name="Heading 4 3" xfId="1057"/>
    <cellStyle name="Heading 4 4" xfId="1058"/>
    <cellStyle name="Heading 4 5" xfId="1059"/>
    <cellStyle name="Heading 4 6" xfId="1060"/>
    <cellStyle name="Heading 4 7" xfId="1061"/>
    <cellStyle name="Heading 4 8" xfId="1062"/>
    <cellStyle name="Heading 4 9" xfId="1063"/>
    <cellStyle name="HEADING1" xfId="1064"/>
    <cellStyle name="HEADING1 2" xfId="1065"/>
    <cellStyle name="HEADING1 2 2" xfId="1066"/>
    <cellStyle name="HEADING1 2 3" xfId="1067"/>
    <cellStyle name="HEADING1 2 4" xfId="1068"/>
    <cellStyle name="HEADING1 2 5" xfId="1069"/>
    <cellStyle name="HEADING1 3" xfId="1070"/>
    <cellStyle name="HEADING1 4" xfId="1071"/>
    <cellStyle name="HEADING1 5" xfId="1072"/>
    <cellStyle name="HEADING1 6" xfId="1073"/>
    <cellStyle name="HEADING2" xfId="1074"/>
    <cellStyle name="HEADING2 2" xfId="1075"/>
    <cellStyle name="HEADING2 2 2" xfId="1076"/>
    <cellStyle name="HEADING2 2 3" xfId="1077"/>
    <cellStyle name="HEADING2 2 4" xfId="1078"/>
    <cellStyle name="HEADING2 2 5" xfId="1079"/>
    <cellStyle name="HEADING2 3" xfId="1080"/>
    <cellStyle name="HEADING2 4" xfId="1081"/>
    <cellStyle name="HEADING2 5" xfId="1082"/>
    <cellStyle name="HEADING2 6" xfId="1083"/>
    <cellStyle name="HEADINGS" xfId="1084"/>
    <cellStyle name="HEADINGS 2" xfId="3128"/>
    <cellStyle name="HEADINGS_GF-Food Q2'56 - X2 (1)" xfId="3129"/>
    <cellStyle name="HEADINGSTOP" xfId="1085"/>
    <cellStyle name="Helv" xfId="1086"/>
    <cellStyle name="Hyperlink 2" xfId="1087"/>
    <cellStyle name="Hyperlink 2 2" xfId="3131"/>
    <cellStyle name="Hyperlink 2 3" xfId="3130"/>
    <cellStyle name="Hyperlink 3" xfId="1088"/>
    <cellStyle name="Input [yellow]" xfId="67"/>
    <cellStyle name="Input [yellow] 2" xfId="1089"/>
    <cellStyle name="Input [yellow] 3" xfId="1090"/>
    <cellStyle name="Input [yellow] 4" xfId="3132"/>
    <cellStyle name="Input [yellow]_Book12" xfId="3133"/>
    <cellStyle name="Input 10" xfId="1091"/>
    <cellStyle name="Input 11" xfId="1092"/>
    <cellStyle name="Input 12" xfId="1093"/>
    <cellStyle name="Input 13" xfId="1094"/>
    <cellStyle name="Input 14" xfId="1095"/>
    <cellStyle name="Input 15" xfId="1096"/>
    <cellStyle name="Input 16" xfId="66"/>
    <cellStyle name="Input 17" xfId="2140"/>
    <cellStyle name="Input 18" xfId="2147"/>
    <cellStyle name="Input 19" xfId="2152"/>
    <cellStyle name="Input 2" xfId="1097"/>
    <cellStyle name="Input 2 2" xfId="1098"/>
    <cellStyle name="Input 2 3" xfId="3134"/>
    <cellStyle name="Input 2_1 เงินสดและเงินฝากธนาคาร" xfId="2223"/>
    <cellStyle name="Input 20" xfId="3135"/>
    <cellStyle name="Input 21" xfId="3136"/>
    <cellStyle name="Input 22" xfId="3137"/>
    <cellStyle name="Input 23" xfId="3138"/>
    <cellStyle name="Input 24" xfId="3139"/>
    <cellStyle name="Input 25" xfId="3140"/>
    <cellStyle name="Input 26" xfId="3141"/>
    <cellStyle name="Input 27" xfId="3142"/>
    <cellStyle name="Input 28" xfId="3143"/>
    <cellStyle name="Input 29" xfId="3144"/>
    <cellStyle name="Input 3" xfId="1099"/>
    <cellStyle name="Input 30" xfId="3145"/>
    <cellStyle name="Input 31" xfId="3146"/>
    <cellStyle name="Input 32" xfId="3147"/>
    <cellStyle name="Input 33" xfId="3148"/>
    <cellStyle name="Input 34" xfId="3149"/>
    <cellStyle name="Input 35" xfId="3150"/>
    <cellStyle name="Input 36" xfId="3151"/>
    <cellStyle name="Input 37" xfId="3152"/>
    <cellStyle name="Input 38" xfId="3153"/>
    <cellStyle name="Input 39" xfId="3154"/>
    <cellStyle name="Input 4" xfId="1100"/>
    <cellStyle name="Input 40" xfId="3155"/>
    <cellStyle name="Input 41" xfId="3156"/>
    <cellStyle name="Input 42" xfId="3157"/>
    <cellStyle name="Input 43" xfId="3158"/>
    <cellStyle name="Input 44" xfId="3159"/>
    <cellStyle name="Input 45" xfId="3160"/>
    <cellStyle name="Input 46" xfId="3161"/>
    <cellStyle name="Input 47" xfId="3162"/>
    <cellStyle name="Input 48" xfId="3163"/>
    <cellStyle name="Input 49" xfId="3164"/>
    <cellStyle name="Input 5" xfId="1101"/>
    <cellStyle name="Input 50" xfId="3165"/>
    <cellStyle name="Input 51" xfId="3166"/>
    <cellStyle name="Input 52" xfId="3167"/>
    <cellStyle name="Input 53" xfId="3168"/>
    <cellStyle name="Input 54" xfId="3169"/>
    <cellStyle name="Input 55" xfId="3170"/>
    <cellStyle name="Input 56" xfId="3171"/>
    <cellStyle name="Input 57" xfId="3172"/>
    <cellStyle name="Input 58" xfId="3173"/>
    <cellStyle name="Input 59" xfId="3174"/>
    <cellStyle name="Input 6" xfId="1102"/>
    <cellStyle name="Input 60" xfId="3175"/>
    <cellStyle name="Input 61" xfId="3176"/>
    <cellStyle name="Input 62" xfId="3177"/>
    <cellStyle name="Input 63" xfId="3178"/>
    <cellStyle name="Input 64" xfId="3179"/>
    <cellStyle name="Input 65" xfId="3180"/>
    <cellStyle name="Input 66" xfId="3181"/>
    <cellStyle name="Input 67" xfId="3182"/>
    <cellStyle name="Input 68" xfId="3183"/>
    <cellStyle name="Input 69" xfId="3184"/>
    <cellStyle name="Input 7" xfId="1103"/>
    <cellStyle name="Input 70" xfId="3185"/>
    <cellStyle name="Input 71" xfId="3186"/>
    <cellStyle name="Input 72" xfId="3187"/>
    <cellStyle name="Input 73" xfId="3188"/>
    <cellStyle name="Input 74" xfId="3189"/>
    <cellStyle name="Input 75" xfId="3190"/>
    <cellStyle name="Input 76" xfId="3191"/>
    <cellStyle name="Input 77" xfId="3192"/>
    <cellStyle name="Input 78" xfId="3193"/>
    <cellStyle name="Input 79" xfId="3194"/>
    <cellStyle name="Input 8" xfId="1104"/>
    <cellStyle name="Input 80" xfId="3195"/>
    <cellStyle name="Input 81" xfId="3196"/>
    <cellStyle name="Input 82" xfId="3197"/>
    <cellStyle name="Input 83" xfId="3198"/>
    <cellStyle name="Input 84" xfId="2222"/>
    <cellStyle name="Input 85" xfId="3988"/>
    <cellStyle name="Input 9" xfId="1105"/>
    <cellStyle name="Input Cells" xfId="1106"/>
    <cellStyle name="ldt_guyan" xfId="3199"/>
    <cellStyle name="left" xfId="3200"/>
    <cellStyle name="lines" xfId="3201"/>
    <cellStyle name="Link Currency (0)" xfId="1107"/>
    <cellStyle name="Link Currency (2)" xfId="1108"/>
    <cellStyle name="Link Units (0)" xfId="1109"/>
    <cellStyle name="Link Units (1)" xfId="1110"/>
    <cellStyle name="Link Units (2)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68"/>
    <cellStyle name="Linked Cell 2" xfId="1117"/>
    <cellStyle name="Linked Cell 2 2" xfId="1118"/>
    <cellStyle name="Linked Cell 2_1 เงินสดและเงินฝากธนาคาร" xfId="2224"/>
    <cellStyle name="Linked Cell 3" xfId="1119"/>
    <cellStyle name="Linked Cell 4" xfId="1120"/>
    <cellStyle name="Linked Cell 5" xfId="1121"/>
    <cellStyle name="Linked Cell 6" xfId="1122"/>
    <cellStyle name="Linked Cell 7" xfId="1123"/>
    <cellStyle name="Linked Cell 8" xfId="1124"/>
    <cellStyle name="Linked Cell 9" xfId="1125"/>
    <cellStyle name="Linked Cells" xfId="1126"/>
    <cellStyle name="lk_guyan" xfId="3202"/>
    <cellStyle name="Miglia - Stile1" xfId="1127"/>
    <cellStyle name="Miglia - Stile2" xfId="1128"/>
    <cellStyle name="Miglia - Stile3" xfId="1129"/>
    <cellStyle name="Miglia - Stile4" xfId="1130"/>
    <cellStyle name="Miglia - Stile5" xfId="1131"/>
    <cellStyle name="Migliaia (0)_9611A02C" xfId="1132"/>
    <cellStyle name="Migliaia_9611A02C" xfId="1133"/>
    <cellStyle name="Milliers [0]_!!!GO" xfId="1134"/>
    <cellStyle name="Milliers_!!!GO" xfId="1135"/>
    <cellStyle name="Mon?taire [0]_AR1194" xfId="3203"/>
    <cellStyle name="Mon?taire_AR1194" xfId="3204"/>
    <cellStyle name="Monétaire [0]_!!!GO" xfId="1136"/>
    <cellStyle name="Monétaire_!!!GO" xfId="1137"/>
    <cellStyle name="MS_COL_STYLE" xfId="3205"/>
    <cellStyle name="n" xfId="3206"/>
    <cellStyle name="n?å_x0013_Normal_Cht-Rev dist?b_x0019_Normal_Cht-Rev dist_guyan?b_x001b_Normal_Cht-Rev dist_guyan_1?å_x001f_Normal_Cht-Re" xfId="3207"/>
    <cellStyle name="n?b_x0012_Normal_Cht-Dep%Rev?_x0018_Normal_Cht-Dep%Rev_guyan?_x001a_Normal_Cht-Dep%Rev_guyan_1?_x001e_Normal_Cht-Dep%Rev_" xfId="3208"/>
    <cellStyle name="n?b_x001b_Normal_Cht-Rev dist_guyan_1?å_x001f_Normal_Cht-Rev dist_guyanan?b_x0018_Normal_Cht-Rev dist_pldt?_x001e_Normal_" xfId="3209"/>
    <cellStyle name="n_Detail ยอดยกมา" xfId="3210"/>
    <cellStyle name="n_NRV_up" xfId="3211"/>
    <cellStyle name="n_Woring GK-P Q2'52" xfId="3212"/>
    <cellStyle name="n_Working CPC Q4'51(เฉพาะลูกหนี้)" xfId="3213"/>
    <cellStyle name="n_Working CPC Q4'51(เฉพาะลูกหนี้)_Working51(เฉพาะลูกหนี้)" xfId="3214"/>
    <cellStyle name="n_Working CPC Q4'51(เฉพาะลูกหนี้)_Working52(เฉพาะลูกหนี้)" xfId="3215"/>
    <cellStyle name="n_Working CVT Q1'52" xfId="3216"/>
    <cellStyle name="n_Working CVT Q4'51" xfId="3217"/>
    <cellStyle name="n_Working EML Q1'52" xfId="3218"/>
    <cellStyle name="n_Working EML Q1'52_Working52(เฉพาะลูกหนี้)" xfId="3219"/>
    <cellStyle name="n_Working TSS Q1'52" xfId="3220"/>
    <cellStyle name="n_Working TSS Q1'52(เฉพาะเจ้าหนี้-บริการ)" xfId="3221"/>
    <cellStyle name="n_Working TSS Q1'52_1" xfId="3222"/>
    <cellStyle name="n_Working52(เฉพาะลูกหนี้)" xfId="3223"/>
    <cellStyle name="n_รายการจัดประเภท CVT Q4'51" xfId="3224"/>
    <cellStyle name="Neutral 10" xfId="1138"/>
    <cellStyle name="Neutral 11" xfId="1139"/>
    <cellStyle name="Neutral 12" xfId="1140"/>
    <cellStyle name="Neutral 13" xfId="1141"/>
    <cellStyle name="Neutral 14" xfId="69"/>
    <cellStyle name="Neutral 2" xfId="1142"/>
    <cellStyle name="Neutral 2 2" xfId="1143"/>
    <cellStyle name="Neutral 2_A_G-GPB_Opening_Jib" xfId="3225"/>
    <cellStyle name="Neutral 3" xfId="1144"/>
    <cellStyle name="Neutral 4" xfId="1145"/>
    <cellStyle name="Neutral 5" xfId="1146"/>
    <cellStyle name="Neutral 6" xfId="1147"/>
    <cellStyle name="Neutral 7" xfId="1148"/>
    <cellStyle name="Neutral 8" xfId="1149"/>
    <cellStyle name="Neutral 9" xfId="1150"/>
    <cellStyle name="no dec" xfId="70"/>
    <cellStyle name="no dec 10" xfId="1151"/>
    <cellStyle name="no dec 11" xfId="1152"/>
    <cellStyle name="no dec 12" xfId="1153"/>
    <cellStyle name="no dec 13" xfId="1154"/>
    <cellStyle name="no dec 14" xfId="1155"/>
    <cellStyle name="no dec 2" xfId="1156"/>
    <cellStyle name="no dec 2 2" xfId="1157"/>
    <cellStyle name="no dec 2 3" xfId="1158"/>
    <cellStyle name="no dec 2 4" xfId="1159"/>
    <cellStyle name="no dec 2 5" xfId="1160"/>
    <cellStyle name="no dec 3" xfId="1161"/>
    <cellStyle name="no dec 4" xfId="1162"/>
    <cellStyle name="no dec 5" xfId="1163"/>
    <cellStyle name="no dec 6" xfId="1164"/>
    <cellStyle name="no dec 7" xfId="1165"/>
    <cellStyle name="no dec 8" xfId="1166"/>
    <cellStyle name="no dec 9" xfId="1167"/>
    <cellStyle name="no dec_ASCO - FF - Y'53" xfId="1168"/>
    <cellStyle name="Normal" xfId="0" builtinId="0"/>
    <cellStyle name="Normal - Stile6" xfId="1169"/>
    <cellStyle name="Normal - Stile7" xfId="1170"/>
    <cellStyle name="Normal - Stile8" xfId="1171"/>
    <cellStyle name="Normal - Style1" xfId="71"/>
    <cellStyle name="Normal - Style1 10" xfId="1172"/>
    <cellStyle name="Normal - Style1 11" xfId="1173"/>
    <cellStyle name="Normal - Style1 12" xfId="1174"/>
    <cellStyle name="Normal - Style1 13" xfId="1175"/>
    <cellStyle name="Normal - Style1 14" xfId="1176"/>
    <cellStyle name="Normal - Style1 2" xfId="1177"/>
    <cellStyle name="Normal - Style1 2 2" xfId="3226"/>
    <cellStyle name="Normal - Style1 3" xfId="1178"/>
    <cellStyle name="Normal - Style1 4" xfId="1179"/>
    <cellStyle name="Normal - Style1 5" xfId="1180"/>
    <cellStyle name="Normal - Style1 6" xfId="1181"/>
    <cellStyle name="Normal - Style1 7" xfId="1182"/>
    <cellStyle name="Normal - Style1 8" xfId="1183"/>
    <cellStyle name="Normal - Style1 9" xfId="1184"/>
    <cellStyle name="Normal - Style1_1 เงินสดและเงินฝากธนาคาร" xfId="1185"/>
    <cellStyle name="Normal - Style2" xfId="3227"/>
    <cellStyle name="Normal - Style3" xfId="3228"/>
    <cellStyle name="Normal - Style4" xfId="3229"/>
    <cellStyle name="Normal - Style5" xfId="3230"/>
    <cellStyle name="Normal - Style6" xfId="3231"/>
    <cellStyle name="Normal - Style7" xfId="3232"/>
    <cellStyle name="Normal - Style8" xfId="3233"/>
    <cellStyle name="Normal 10" xfId="1186"/>
    <cellStyle name="Normal 10 14" xfId="8"/>
    <cellStyle name="Normal 10 2" xfId="1187"/>
    <cellStyle name="Normal 10 2 2" xfId="1188"/>
    <cellStyle name="Normal 10 2_CC-5.2 Aging เจ้าหนี้ (2)" xfId="1189"/>
    <cellStyle name="Normal 10 3" xfId="1190"/>
    <cellStyle name="Normal 10 3 2" xfId="2225"/>
    <cellStyle name="Normal 10 4" xfId="1191"/>
    <cellStyle name="Normal 10_..CC Q3'56" xfId="2363"/>
    <cellStyle name="Normal 100" xfId="1192"/>
    <cellStyle name="Normal 100 2" xfId="3235"/>
    <cellStyle name="Normal 100 3" xfId="3236"/>
    <cellStyle name="Normal 100 4" xfId="3234"/>
    <cellStyle name="Normal 101" xfId="1193"/>
    <cellStyle name="Normal 101 2" xfId="3238"/>
    <cellStyle name="Normal 101 3" xfId="3239"/>
    <cellStyle name="Normal 101 4" xfId="3237"/>
    <cellStyle name="Normal 102" xfId="1194"/>
    <cellStyle name="Normal 102 2" xfId="3240"/>
    <cellStyle name="Normal 103" xfId="1195"/>
    <cellStyle name="Normal 103 2" xfId="3241"/>
    <cellStyle name="Normal 104" xfId="1196"/>
    <cellStyle name="Normal 104 2" xfId="3242"/>
    <cellStyle name="Normal 105" xfId="1197"/>
    <cellStyle name="Normal 105 2" xfId="3243"/>
    <cellStyle name="Normal 106" xfId="1198"/>
    <cellStyle name="Normal 107" xfId="1199"/>
    <cellStyle name="Normal 108" xfId="1200"/>
    <cellStyle name="Normal 109" xfId="1201"/>
    <cellStyle name="Normal 11" xfId="1202"/>
    <cellStyle name="Normal 11 17" xfId="9"/>
    <cellStyle name="Normal 11 2" xfId="1203"/>
    <cellStyle name="Normal 11 3" xfId="1204"/>
    <cellStyle name="Normal 11_1 เงินสดและเงินฝากธนาคาร" xfId="1205"/>
    <cellStyle name="Normal 110" xfId="1206"/>
    <cellStyle name="Normal 111" xfId="1207"/>
    <cellStyle name="Normal 112" xfId="1208"/>
    <cellStyle name="Normal 113" xfId="1209"/>
    <cellStyle name="Normal 114" xfId="1210"/>
    <cellStyle name="Normal 115" xfId="1211"/>
    <cellStyle name="Normal 116" xfId="1212"/>
    <cellStyle name="Normal 117" xfId="1213"/>
    <cellStyle name="Normal 118" xfId="1214"/>
    <cellStyle name="Normal 119" xfId="1215"/>
    <cellStyle name="Normal 12" xfId="1216"/>
    <cellStyle name="Normal 12 2" xfId="1217"/>
    <cellStyle name="Normal 12_14 ส่วนของผู้ถือหุ้น" xfId="3244"/>
    <cellStyle name="Normal 120" xfId="1218"/>
    <cellStyle name="Normal 121" xfId="1219"/>
    <cellStyle name="Normal 122" xfId="1220"/>
    <cellStyle name="Normal 123" xfId="1221"/>
    <cellStyle name="Normal 124" xfId="1222"/>
    <cellStyle name="Normal 125" xfId="1223"/>
    <cellStyle name="Normal 126" xfId="1224"/>
    <cellStyle name="Normal 127" xfId="1225"/>
    <cellStyle name="Normal 127 2" xfId="3245"/>
    <cellStyle name="Normal 127 3" xfId="3246"/>
    <cellStyle name="Normal 128" xfId="1226"/>
    <cellStyle name="Normal 129" xfId="1227"/>
    <cellStyle name="Normal 13" xfId="1228"/>
    <cellStyle name="Normal 13 2" xfId="1229"/>
    <cellStyle name="Normal 13 3" xfId="1230"/>
    <cellStyle name="Normal 13 4" xfId="3247"/>
    <cellStyle name="Normal 13_A" xfId="1231"/>
    <cellStyle name="Normal 130" xfId="1232"/>
    <cellStyle name="Normal 131" xfId="1233"/>
    <cellStyle name="Normal 131 2" xfId="1234"/>
    <cellStyle name="Normal 131 2 2" xfId="3248"/>
    <cellStyle name="Normal 131 3" xfId="1235"/>
    <cellStyle name="Normal 131_CC_GFPT_Q2'56" xfId="1236"/>
    <cellStyle name="Normal 132" xfId="1237"/>
    <cellStyle name="Normal 132 2" xfId="3249"/>
    <cellStyle name="Normal 133" xfId="1238"/>
    <cellStyle name="Normal 133 2" xfId="3251"/>
    <cellStyle name="Normal 133 3" xfId="3250"/>
    <cellStyle name="Normal 133 4" xfId="2226"/>
    <cellStyle name="Normal 134" xfId="1239"/>
    <cellStyle name="Normal 134 2" xfId="3253"/>
    <cellStyle name="Normal 134 3" xfId="3252"/>
    <cellStyle name="Normal 134 4" xfId="2227"/>
    <cellStyle name="Normal 135" xfId="1240"/>
    <cellStyle name="Normal 135 2" xfId="3254"/>
    <cellStyle name="Normal 135 3" xfId="2324"/>
    <cellStyle name="Normal 136" xfId="1241"/>
    <cellStyle name="Normal 136 2" xfId="2337"/>
    <cellStyle name="Normal 137" xfId="1242"/>
    <cellStyle name="Normal 138" xfId="1243"/>
    <cellStyle name="Normal 138 2" xfId="2340"/>
    <cellStyle name="Normal 139" xfId="1244"/>
    <cellStyle name="Normal 139 2" xfId="2359"/>
    <cellStyle name="Normal 14" xfId="20"/>
    <cellStyle name="Normal 14 2" xfId="1246"/>
    <cellStyle name="Normal 14 3" xfId="1247"/>
    <cellStyle name="Normal 14 3 2" xfId="3255"/>
    <cellStyle name="Normal 14 4" xfId="1245"/>
    <cellStyle name="Normal 14_CC U-UB Q2'56-Rung" xfId="1248"/>
    <cellStyle name="Normal 140" xfId="1249"/>
    <cellStyle name="Normal 140 2" xfId="2366"/>
    <cellStyle name="Normal 140 3" xfId="4055"/>
    <cellStyle name="Normal 141" xfId="1250"/>
    <cellStyle name="Normal 141 2" xfId="2377"/>
    <cellStyle name="Normal 142" xfId="1251"/>
    <cellStyle name="Normal 143" xfId="24"/>
    <cellStyle name="Normal 143 2" xfId="2381"/>
    <cellStyle name="Normal 144" xfId="2135"/>
    <cellStyle name="Normal 144 2" xfId="2380"/>
    <cellStyle name="Normal 145" xfId="2136"/>
    <cellStyle name="Normal 145 2" xfId="3965"/>
    <cellStyle name="Normal 146" xfId="2143"/>
    <cellStyle name="Normal 147" xfId="2156"/>
    <cellStyle name="Normal 148" xfId="2157"/>
    <cellStyle name="Normal 149" xfId="3979"/>
    <cellStyle name="Normal 15" xfId="1252"/>
    <cellStyle name="Normal 15 2" xfId="1253"/>
    <cellStyle name="Normal 15 2 2" xfId="3257"/>
    <cellStyle name="Normal 15 2 3" xfId="2323"/>
    <cellStyle name="Normal 15 3" xfId="3256"/>
    <cellStyle name="Normal 15_GF-Food Q2'56 - X2 (1)" xfId="3258"/>
    <cellStyle name="Normal 16" xfId="1254"/>
    <cellStyle name="Normal 16 2" xfId="1255"/>
    <cellStyle name="Normal 16_GF-Food Q2'56 - X2 (1)" xfId="3259"/>
    <cellStyle name="Normal 17" xfId="1256"/>
    <cellStyle name="Normal 17 2" xfId="1257"/>
    <cellStyle name="Normal 17 2 2" xfId="3260"/>
    <cellStyle name="Normal 17 2 3" xfId="2344"/>
    <cellStyle name="Normal 17_GF-Food Q2'56 - X2 (1)" xfId="3261"/>
    <cellStyle name="Normal 18" xfId="1258"/>
    <cellStyle name="Normal 18 2" xfId="1259"/>
    <cellStyle name="Normal 18 2 2" xfId="3262"/>
    <cellStyle name="Normal 18 2 3" xfId="2321"/>
    <cellStyle name="Normal 18_GF-Food Q2'56 - X2 (1)" xfId="3263"/>
    <cellStyle name="Normal 19" xfId="1260"/>
    <cellStyle name="Normal 19 2" xfId="1261"/>
    <cellStyle name="Normal 19_GF-Food Q2'56 - X2 (1)" xfId="3264"/>
    <cellStyle name="Normal 2" xfId="10"/>
    <cellStyle name="Normal 2 10" xfId="1262"/>
    <cellStyle name="Normal 2 11" xfId="1263"/>
    <cellStyle name="Normal 2 12" xfId="72"/>
    <cellStyle name="Normal 2 12 2" xfId="3265"/>
    <cellStyle name="Normal 2 13" xfId="22"/>
    <cellStyle name="Normal 2 2" xfId="1264"/>
    <cellStyle name="Normal 2 2 2" xfId="1265"/>
    <cellStyle name="Normal 2 2 2 2" xfId="1266"/>
    <cellStyle name="Normal 2 2 2 3" xfId="1267"/>
    <cellStyle name="Normal 2 2 2 4" xfId="1268"/>
    <cellStyle name="Normal 2 2 2 5" xfId="1269"/>
    <cellStyle name="Normal 2 2 2 6" xfId="3266"/>
    <cellStyle name="Normal 2 2 2_A_VNP_Q2'56 Jib" xfId="3267"/>
    <cellStyle name="Normal 2 2 3" xfId="16"/>
    <cellStyle name="Normal 2 2 4" xfId="1270"/>
    <cellStyle name="Normal 2 2 5" xfId="1271"/>
    <cellStyle name="Normal 2 2 6" xfId="1272"/>
    <cellStyle name="Normal 2 2_54-600-ขาดทุนจากไฟไหม้" xfId="1273"/>
    <cellStyle name="Normal 2 3" xfId="11"/>
    <cellStyle name="Normal 2 3 2" xfId="1275"/>
    <cellStyle name="Normal 2 3 2 2" xfId="3269"/>
    <cellStyle name="Normal 2 3 3" xfId="1276"/>
    <cellStyle name="Normal 2 3 4" xfId="1277"/>
    <cellStyle name="Normal 2 3 5" xfId="1278"/>
    <cellStyle name="Normal 2 3 6" xfId="3268"/>
    <cellStyle name="Normal 2 3 7" xfId="2228"/>
    <cellStyle name="Normal 2 3 8" xfId="1274"/>
    <cellStyle name="Normal 2 3_1 เงินสดและเงินฝากธนาคาร" xfId="2229"/>
    <cellStyle name="Normal 2 4" xfId="1279"/>
    <cellStyle name="Normal 2 4 2" xfId="3271"/>
    <cellStyle name="Normal 2 4 3" xfId="3272"/>
    <cellStyle name="Normal 2 4 4" xfId="3270"/>
    <cellStyle name="Normal 2 4_Book12" xfId="3273"/>
    <cellStyle name="Normal 2 5" xfId="1280"/>
    <cellStyle name="Normal 2 5 2" xfId="3274"/>
    <cellStyle name="Normal 2 6" xfId="1281"/>
    <cellStyle name="Normal 2 6 2" xfId="3275"/>
    <cellStyle name="Normal 2 7" xfId="1282"/>
    <cellStyle name="Normal 2 7 2" xfId="3276"/>
    <cellStyle name="Normal 2 8" xfId="1283"/>
    <cellStyle name="Normal 2 9" xfId="1284"/>
    <cellStyle name="Normal 2 9 2" xfId="3277"/>
    <cellStyle name="Normal 2 9 3" xfId="2335"/>
    <cellStyle name="Normal 2_1 เงินสดและเงินฝากธนาคาร" xfId="2230"/>
    <cellStyle name="Normal 20" xfId="1285"/>
    <cellStyle name="Normal 20 2" xfId="1286"/>
    <cellStyle name="Normal 20 2 2" xfId="3278"/>
    <cellStyle name="Normal 20 2 3" xfId="2347"/>
    <cellStyle name="Normal 20_GF-Food Q2'56 - X2 (1)" xfId="3279"/>
    <cellStyle name="Normal 21" xfId="1287"/>
    <cellStyle name="Normal 21 2" xfId="1288"/>
    <cellStyle name="Normal 21_C AR Other VNP Q3'55" xfId="1289"/>
    <cellStyle name="Normal 22" xfId="1290"/>
    <cellStyle name="Normal 22 2" xfId="2346"/>
    <cellStyle name="Normal 23" xfId="1291"/>
    <cellStyle name="Normal 23 2" xfId="2348"/>
    <cellStyle name="Normal 24" xfId="1292"/>
    <cellStyle name="Normal 24 2" xfId="2350"/>
    <cellStyle name="Normal 25" xfId="1293"/>
    <cellStyle name="Normal 26" xfId="1294"/>
    <cellStyle name="Normal 26 2" xfId="2352"/>
    <cellStyle name="Normal 27" xfId="1295"/>
    <cellStyle name="Normal 27 2" xfId="2325"/>
    <cellStyle name="Normal 28" xfId="1296"/>
    <cellStyle name="Normal 28 2" xfId="2353"/>
    <cellStyle name="Normal 29" xfId="1297"/>
    <cellStyle name="Normal 29 2" xfId="2358"/>
    <cellStyle name="Normal 3" xfId="73"/>
    <cellStyle name="Normal 3 2" xfId="74"/>
    <cellStyle name="Normal 3 2 2" xfId="1298"/>
    <cellStyle name="Normal 3 2 2 2" xfId="3281"/>
    <cellStyle name="Normal 3 2 2 3" xfId="2330"/>
    <cellStyle name="Normal 3 2 3" xfId="3282"/>
    <cellStyle name="Normal 3 2 4" xfId="2232"/>
    <cellStyle name="Normal 3 2_I_TBC_Y'55_Rung" xfId="1299"/>
    <cellStyle name="Normal 3 3" xfId="1300"/>
    <cellStyle name="Normal 3 3 2" xfId="3283"/>
    <cellStyle name="Normal 3 4" xfId="3284"/>
    <cellStyle name="Normal 3 5" xfId="3280"/>
    <cellStyle name="Normal 3 6" xfId="2231"/>
    <cellStyle name="Normal 3_1 เงินสดและเงินฝากธนาคาร" xfId="1301"/>
    <cellStyle name="Normal 30" xfId="1302"/>
    <cellStyle name="Normal 30 2" xfId="2356"/>
    <cellStyle name="Normal 31" xfId="1303"/>
    <cellStyle name="Normal 32" xfId="1304"/>
    <cellStyle name="Normal 33" xfId="1305"/>
    <cellStyle name="Normal 34" xfId="1306"/>
    <cellStyle name="Normal 35" xfId="1307"/>
    <cellStyle name="Normal 36" xfId="1308"/>
    <cellStyle name="Normal 37" xfId="1309"/>
    <cellStyle name="Normal 38" xfId="1310"/>
    <cellStyle name="Normal 39" xfId="1311"/>
    <cellStyle name="Normal 4" xfId="75"/>
    <cellStyle name="Normal 4 2" xfId="1312"/>
    <cellStyle name="Normal 4 2 2" xfId="1313"/>
    <cellStyle name="Normal 4 2_A" xfId="1314"/>
    <cellStyle name="Normal 4 3" xfId="1315"/>
    <cellStyle name="Normal 4 3 2" xfId="3285"/>
    <cellStyle name="Normal 4 4" xfId="1316"/>
    <cellStyle name="Normal 4 5" xfId="1317"/>
    <cellStyle name="Normal 4 6" xfId="3286"/>
    <cellStyle name="Normal 4 7" xfId="3287"/>
    <cellStyle name="Normal 4 8" xfId="2233"/>
    <cellStyle name="Normal 4_1 เงินสดและเงินฝากธนาคาร" xfId="1318"/>
    <cellStyle name="Normal 40" xfId="1319"/>
    <cellStyle name="Normal 41" xfId="1320"/>
    <cellStyle name="Normal 42" xfId="1321"/>
    <cellStyle name="Normal 43" xfId="1322"/>
    <cellStyle name="Normal 44" xfId="1323"/>
    <cellStyle name="Normal 45" xfId="1324"/>
    <cellStyle name="Normal 46" xfId="1325"/>
    <cellStyle name="Normal 47" xfId="1326"/>
    <cellStyle name="Normal 48" xfId="1327"/>
    <cellStyle name="Normal 49" xfId="1328"/>
    <cellStyle name="Normal 5" xfId="76"/>
    <cellStyle name="Normal 5 2" xfId="1329"/>
    <cellStyle name="Normal 5 2 2" xfId="3290"/>
    <cellStyle name="Normal 5 2 3" xfId="3289"/>
    <cellStyle name="Normal 5 2 4" xfId="2235"/>
    <cellStyle name="Normal 5 3" xfId="3291"/>
    <cellStyle name="Normal 5 4" xfId="3288"/>
    <cellStyle name="Normal 5 5" xfId="2234"/>
    <cellStyle name="Normal 5_A" xfId="1330"/>
    <cellStyle name="Normal 50" xfId="1331"/>
    <cellStyle name="Normal 51" xfId="1332"/>
    <cellStyle name="Normal 52" xfId="1333"/>
    <cellStyle name="Normal 53" xfId="1334"/>
    <cellStyle name="Normal 54" xfId="1335"/>
    <cellStyle name="Normal 55" xfId="1336"/>
    <cellStyle name="Normal 56" xfId="1337"/>
    <cellStyle name="Normal 57" xfId="1338"/>
    <cellStyle name="Normal 58" xfId="1339"/>
    <cellStyle name="Normal 59" xfId="1340"/>
    <cellStyle name="Normal 6" xfId="77"/>
    <cellStyle name="Normal 6 2" xfId="1341"/>
    <cellStyle name="Normal 6 2 2" xfId="3294"/>
    <cellStyle name="Normal 6 2 3" xfId="3293"/>
    <cellStyle name="Normal 6 3" xfId="1342"/>
    <cellStyle name="Normal 6 3 2" xfId="3295"/>
    <cellStyle name="Normal 6 4" xfId="3296"/>
    <cellStyle name="Normal 6 5" xfId="3292"/>
    <cellStyle name="Normal 6 6" xfId="2236"/>
    <cellStyle name="Normal 6_1 เงินสดและเงินฝากธนาคาร" xfId="1343"/>
    <cellStyle name="Normal 60" xfId="1344"/>
    <cellStyle name="Normal 61" xfId="1345"/>
    <cellStyle name="Normal 62" xfId="1346"/>
    <cellStyle name="Normal 63" xfId="1347"/>
    <cellStyle name="Normal 64" xfId="1348"/>
    <cellStyle name="Normal 65" xfId="1349"/>
    <cellStyle name="Normal 66" xfId="1350"/>
    <cellStyle name="Normal 67" xfId="1351"/>
    <cellStyle name="Normal 68" xfId="1352"/>
    <cellStyle name="Normal 69" xfId="1353"/>
    <cellStyle name="Normal 7" xfId="1354"/>
    <cellStyle name="Normal 7 2" xfId="1355"/>
    <cellStyle name="Normal 7 3" xfId="1356"/>
    <cellStyle name="Normal 7_1 เงินสดและเงินฝากธนาคาร" xfId="1357"/>
    <cellStyle name="Normal 70" xfId="1358"/>
    <cellStyle name="Normal 71" xfId="1359"/>
    <cellStyle name="Normal 72" xfId="1360"/>
    <cellStyle name="Normal 73" xfId="1361"/>
    <cellStyle name="Normal 74" xfId="1362"/>
    <cellStyle name="Normal 75" xfId="1363"/>
    <cellStyle name="Normal 76" xfId="1364"/>
    <cellStyle name="Normal 77" xfId="1365"/>
    <cellStyle name="Normal 78" xfId="1366"/>
    <cellStyle name="Normal 79" xfId="1367"/>
    <cellStyle name="Normal 8" xfId="78"/>
    <cellStyle name="Normal 8 2" xfId="1368"/>
    <cellStyle name="Normal 8 3" xfId="1369"/>
    <cellStyle name="Normal 8 3 2" xfId="3298"/>
    <cellStyle name="Normal 8 4" xfId="3297"/>
    <cellStyle name="Normal 8 5" xfId="2237"/>
    <cellStyle name="Normal 8_A Q454" xfId="1370"/>
    <cellStyle name="Normal 80" xfId="1371"/>
    <cellStyle name="Normal 81" xfId="1372"/>
    <cellStyle name="Normal 82" xfId="1373"/>
    <cellStyle name="Normal 83" xfId="1374"/>
    <cellStyle name="Normal 84" xfId="1375"/>
    <cellStyle name="Normal 85" xfId="1376"/>
    <cellStyle name="Normal 86" xfId="1377"/>
    <cellStyle name="Normal 87" xfId="1378"/>
    <cellStyle name="Normal 88" xfId="1379"/>
    <cellStyle name="Normal 89" xfId="1380"/>
    <cellStyle name="Normal 9" xfId="79"/>
    <cellStyle name="Normal 9 2" xfId="1381"/>
    <cellStyle name="Normal 9 2 2" xfId="3301"/>
    <cellStyle name="Normal 9 2 3" xfId="3300"/>
    <cellStyle name="Normal 9 3" xfId="1382"/>
    <cellStyle name="Normal 9 3 2" xfId="3302"/>
    <cellStyle name="Normal 9 4" xfId="3299"/>
    <cellStyle name="Normal 9_1 เงินสดและเงินฝากธนาคาร" xfId="1383"/>
    <cellStyle name="Normal 90" xfId="1384"/>
    <cellStyle name="Normal 91" xfId="1385"/>
    <cellStyle name="Normal 92" xfId="1386"/>
    <cellStyle name="Normal 93" xfId="1387"/>
    <cellStyle name="Normal 94" xfId="1388"/>
    <cellStyle name="Normal 95" xfId="1389"/>
    <cellStyle name="Normal 96" xfId="1390"/>
    <cellStyle name="Normal 97" xfId="1391"/>
    <cellStyle name="Normal 98" xfId="1392"/>
    <cellStyle name="Normal 98 2" xfId="3304"/>
    <cellStyle name="Normal 98 3" xfId="3305"/>
    <cellStyle name="Normal 98 4" xfId="3303"/>
    <cellStyle name="Normal 99" xfId="1393"/>
    <cellStyle name="Normal 99 2" xfId="3306"/>
    <cellStyle name="Normal1" xfId="1394"/>
    <cellStyle name="Normale_9611A02C" xfId="1395"/>
    <cellStyle name="Note 10" xfId="1396"/>
    <cellStyle name="Note 11" xfId="1397"/>
    <cellStyle name="Note 12" xfId="1398"/>
    <cellStyle name="Note 13" xfId="1399"/>
    <cellStyle name="Note 14" xfId="1400"/>
    <cellStyle name="Note 15" xfId="1401"/>
    <cellStyle name="Note 16" xfId="1402"/>
    <cellStyle name="Note 17" xfId="1403"/>
    <cellStyle name="Note 18" xfId="1404"/>
    <cellStyle name="Note 19" xfId="1405"/>
    <cellStyle name="Note 2" xfId="1406"/>
    <cellStyle name="Note 2 2" xfId="1407"/>
    <cellStyle name="Note 2 3" xfId="3308"/>
    <cellStyle name="Note 2 4" xfId="3307"/>
    <cellStyle name="Note 2_1 เงินสดและเงินฝากธนาคาร" xfId="2239"/>
    <cellStyle name="Note 20" xfId="1408"/>
    <cellStyle name="Note 21" xfId="1409"/>
    <cellStyle name="Note 22" xfId="1410"/>
    <cellStyle name="Note 23" xfId="1411"/>
    <cellStyle name="Note 24" xfId="1412"/>
    <cellStyle name="Note 25" xfId="1413"/>
    <cellStyle name="Note 26" xfId="1414"/>
    <cellStyle name="Note 27" xfId="1415"/>
    <cellStyle name="Note 28" xfId="1416"/>
    <cellStyle name="Note 29" xfId="1417"/>
    <cellStyle name="Note 3" xfId="1418"/>
    <cellStyle name="Note 3 2" xfId="3309"/>
    <cellStyle name="Note 30" xfId="1419"/>
    <cellStyle name="Note 31" xfId="1420"/>
    <cellStyle name="Note 32" xfId="1421"/>
    <cellStyle name="Note 33" xfId="1422"/>
    <cellStyle name="Note 34" xfId="1423"/>
    <cellStyle name="Note 35" xfId="1424"/>
    <cellStyle name="Note 36" xfId="1425"/>
    <cellStyle name="Note 37" xfId="1426"/>
    <cellStyle name="Note 38" xfId="1427"/>
    <cellStyle name="Note 39" xfId="1428"/>
    <cellStyle name="Note 4" xfId="1429"/>
    <cellStyle name="Note 4 2" xfId="3310"/>
    <cellStyle name="Note 40" xfId="1430"/>
    <cellStyle name="Note 41" xfId="80"/>
    <cellStyle name="Note 42" xfId="2141"/>
    <cellStyle name="Note 43" xfId="2148"/>
    <cellStyle name="Note 44" xfId="2151"/>
    <cellStyle name="Note 45" xfId="2238"/>
    <cellStyle name="Note 46" xfId="3989"/>
    <cellStyle name="Note 5" xfId="1431"/>
    <cellStyle name="Note 5 2" xfId="3311"/>
    <cellStyle name="Note 6" xfId="1432"/>
    <cellStyle name="Note 6 2" xfId="3312"/>
    <cellStyle name="Note 7" xfId="1433"/>
    <cellStyle name="Note 7 2" xfId="3313"/>
    <cellStyle name="Note 8" xfId="1434"/>
    <cellStyle name="Note 8 2" xfId="3314"/>
    <cellStyle name="Note 9" xfId="1435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315"/>
    <cellStyle name="Œ…‹æØ‚è [0.00]_laroux" xfId="1436"/>
    <cellStyle name="Œ…‹æØ‚è_laroux" xfId="1437"/>
    <cellStyle name="oft Excel]_x000d__x000a_Comment=The open=/f lines load custom functions into the Paste Function list._x000d__x000a_Maximized=3_x000d__x000a_Basics=1_x000d__x000a_A" xfId="1438"/>
    <cellStyle name="oft Excel]_x000d__x000a_Comment=The open=/f lines load custom functions into the Paste Function list._x000d__x000a_Maximized=3_x000d__x000a_Basics=1_x000d__x000a_A 2" xfId="1439"/>
    <cellStyle name="oft Excel]_x000d__x000a_Comment=The open=/f lines load custom functions into the Paste Function list._x000d__x000a_Maximized=3_x000d__x000a_Basics=1_x000d__x000a_A 2 2" xfId="1440"/>
    <cellStyle name="oft Excel]_x000d__x000a_Comment=The open=/f lines load custom functions into the Paste Function list._x000d__x000a_Maximized=3_x000d__x000a_Basics=1_x000d__x000a_A 2 2 2" xfId="4058"/>
    <cellStyle name="oft Excel]_x000d__x000a_Comment=The open=/f lines load custom functions into the Paste Function list._x000d__x000a_Maximized=3_x000d__x000a_Basics=1_x000d__x000a_A 2 3" xfId="1441"/>
    <cellStyle name="oft Excel]_x000d__x000a_Comment=The open=/f lines load custom functions into the Paste Function list._x000d__x000a_Maximized=3_x000d__x000a_Basics=1_x000d__x000a_A 2 3 2" xfId="4059"/>
    <cellStyle name="oft Excel]_x000d__x000a_Comment=The open=/f lines load custom functions into the Paste Function list._x000d__x000a_Maximized=3_x000d__x000a_Basics=1_x000d__x000a_A 2 4" xfId="1442"/>
    <cellStyle name="oft Excel]_x000d__x000a_Comment=The open=/f lines load custom functions into the Paste Function list._x000d__x000a_Maximized=3_x000d__x000a_Basics=1_x000d__x000a_A 2 4 2" xfId="4060"/>
    <cellStyle name="oft Excel]_x000d__x000a_Comment=The open=/f lines load custom functions into the Paste Function list._x000d__x000a_Maximized=3_x000d__x000a_Basics=1_x000d__x000a_A 2 5" xfId="1443"/>
    <cellStyle name="oft Excel]_x000d__x000a_Comment=The open=/f lines load custom functions into the Paste Function list._x000d__x000a_Maximized=3_x000d__x000a_Basics=1_x000d__x000a_A 2 5 2" xfId="4061"/>
    <cellStyle name="oft Excel]_x000d__x000a_Comment=The open=/f lines load custom functions into the Paste Function list._x000d__x000a_Maximized=3_x000d__x000a_Basics=1_x000d__x000a_A 2 6" xfId="4057"/>
    <cellStyle name="oft Excel]_x000d__x000a_Comment=The open=/f lines load custom functions into the Paste Function list._x000d__x000a_Maximized=3_x000d__x000a_Basics=1_x000d__x000a_A 3" xfId="1444"/>
    <cellStyle name="oft Excel]_x000d__x000a_Comment=The open=/f lines load custom functions into the Paste Function list._x000d__x000a_Maximized=3_x000d__x000a_Basics=1_x000d__x000a_A 3 2" xfId="4062"/>
    <cellStyle name="oft Excel]_x000d__x000a_Comment=The open=/f lines load custom functions into the Paste Function list._x000d__x000a_Maximized=3_x000d__x000a_Basics=1_x000d__x000a_A 4" xfId="1445"/>
    <cellStyle name="oft Excel]_x000d__x000a_Comment=The open=/f lines load custom functions into the Paste Function list._x000d__x000a_Maximized=3_x000d__x000a_Basics=1_x000d__x000a_A 4 2" xfId="4063"/>
    <cellStyle name="oft Excel]_x000d__x000a_Comment=The open=/f lines load custom functions into the Paste Function list._x000d__x000a_Maximized=3_x000d__x000a_Basics=1_x000d__x000a_A 5" xfId="1446"/>
    <cellStyle name="oft Excel]_x000d__x000a_Comment=The open=/f lines load custom functions into the Paste Function list._x000d__x000a_Maximized=3_x000d__x000a_Basics=1_x000d__x000a_A 5 2" xfId="4064"/>
    <cellStyle name="oft Excel]_x000d__x000a_Comment=The open=/f lines load custom functions into the Paste Function list._x000d__x000a_Maximized=3_x000d__x000a_Basics=1_x000d__x000a_A 6" xfId="1447"/>
    <cellStyle name="oft Excel]_x000d__x000a_Comment=The open=/f lines load custom functions into the Paste Function list._x000d__x000a_Maximized=3_x000d__x000a_Basics=1_x000d__x000a_A 6 2" xfId="4065"/>
    <cellStyle name="oft Excel]_x000d__x000a_Comment=The open=/f lines load custom functions into the Paste Function list._x000d__x000a_Maximized=3_x000d__x000a_Basics=1_x000d__x000a_A 7" xfId="4056"/>
    <cellStyle name="Output 10" xfId="1448"/>
    <cellStyle name="Output 11" xfId="1449"/>
    <cellStyle name="Output 12" xfId="1450"/>
    <cellStyle name="Output 13" xfId="1451"/>
    <cellStyle name="Output 14" xfId="81"/>
    <cellStyle name="Output 15" xfId="2240"/>
    <cellStyle name="Output 2" xfId="1452"/>
    <cellStyle name="Output 2 2" xfId="1453"/>
    <cellStyle name="Output 2 3" xfId="3316"/>
    <cellStyle name="Output 2_1 เงินสดและเงินฝากธนาคาร" xfId="2241"/>
    <cellStyle name="Output 3" xfId="1454"/>
    <cellStyle name="Output 4" xfId="1455"/>
    <cellStyle name="Output 5" xfId="1456"/>
    <cellStyle name="Output 6" xfId="1457"/>
    <cellStyle name="Output 7" xfId="1458"/>
    <cellStyle name="Output 8" xfId="1459"/>
    <cellStyle name="Output 9" xfId="1460"/>
    <cellStyle name="per.style" xfId="1461"/>
    <cellStyle name="Percent" xfId="12" builtinId="5"/>
    <cellStyle name="Percent [0]" xfId="1462"/>
    <cellStyle name="Percent [00]" xfId="1463"/>
    <cellStyle name="Percent [2]" xfId="83"/>
    <cellStyle name="Percent [2] 10" xfId="1464"/>
    <cellStyle name="Percent [2] 11" xfId="1465"/>
    <cellStyle name="Percent [2] 12" xfId="1466"/>
    <cellStyle name="Percent [2] 13" xfId="1467"/>
    <cellStyle name="Percent [2] 14" xfId="1468"/>
    <cellStyle name="Percent [2] 2" xfId="1469"/>
    <cellStyle name="Percent [2] 2 2" xfId="1470"/>
    <cellStyle name="Percent [2] 2 3" xfId="1471"/>
    <cellStyle name="Percent [2] 2 4" xfId="1472"/>
    <cellStyle name="Percent [2] 2 5" xfId="1473"/>
    <cellStyle name="Percent [2] 3" xfId="1474"/>
    <cellStyle name="Percent [2] 4" xfId="1475"/>
    <cellStyle name="Percent [2] 5" xfId="1476"/>
    <cellStyle name="Percent [2] 6" xfId="1477"/>
    <cellStyle name="Percent [2] 7" xfId="1478"/>
    <cellStyle name="Percent [2] 8" xfId="1479"/>
    <cellStyle name="Percent [2] 9" xfId="1480"/>
    <cellStyle name="Percent [2]_TR.53-Q4.53" xfId="2242"/>
    <cellStyle name="Percent 10" xfId="1481"/>
    <cellStyle name="Percent 10 2" xfId="3317"/>
    <cellStyle name="Percent 10 3" xfId="2243"/>
    <cellStyle name="Percent 11" xfId="1482"/>
    <cellStyle name="Percent 11 2" xfId="3318"/>
    <cellStyle name="Percent 11 3" xfId="2342"/>
    <cellStyle name="Percent 12" xfId="1483"/>
    <cellStyle name="Percent 12 2" xfId="3319"/>
    <cellStyle name="Percent 12 3" xfId="2361"/>
    <cellStyle name="Percent 13" xfId="1484"/>
    <cellStyle name="Percent 13 2" xfId="3960"/>
    <cellStyle name="Percent 13 3" xfId="3320"/>
    <cellStyle name="Percent 13 4" xfId="2368"/>
    <cellStyle name="Percent 14" xfId="1485"/>
    <cellStyle name="Percent 14 2" xfId="3321"/>
    <cellStyle name="Percent 15" xfId="82"/>
    <cellStyle name="Percent 15 2" xfId="3322"/>
    <cellStyle name="Percent 15 3" xfId="2379"/>
    <cellStyle name="Percent 16" xfId="2142"/>
    <cellStyle name="Percent 16 2" xfId="3323"/>
    <cellStyle name="Percent 17" xfId="2149"/>
    <cellStyle name="Percent 17 2" xfId="3324"/>
    <cellStyle name="Percent 18" xfId="2150"/>
    <cellStyle name="Percent 18 2" xfId="3325"/>
    <cellStyle name="Percent 19" xfId="3326"/>
    <cellStyle name="Percent 2" xfId="84"/>
    <cellStyle name="Percent 2 10" xfId="3327"/>
    <cellStyle name="Percent 2 11" xfId="3328"/>
    <cellStyle name="Percent 2 12" xfId="3329"/>
    <cellStyle name="Percent 2 13" xfId="3330"/>
    <cellStyle name="Percent 2 14" xfId="3331"/>
    <cellStyle name="Percent 2 15" xfId="3332"/>
    <cellStyle name="Percent 2 16" xfId="3333"/>
    <cellStyle name="Percent 2 17" xfId="3334"/>
    <cellStyle name="Percent 2 18" xfId="3335"/>
    <cellStyle name="Percent 2 19" xfId="2244"/>
    <cellStyle name="Percent 2 2" xfId="1486"/>
    <cellStyle name="Percent 2 2 2" xfId="2334"/>
    <cellStyle name="Percent 2 2 3" xfId="3336"/>
    <cellStyle name="Percent 2 3" xfId="1487"/>
    <cellStyle name="Percent 2 3 2" xfId="2322"/>
    <cellStyle name="Percent 2 3 2 2" xfId="3337"/>
    <cellStyle name="Percent 2 4" xfId="3338"/>
    <cellStyle name="Percent 2 5" xfId="3339"/>
    <cellStyle name="Percent 2 6" xfId="3340"/>
    <cellStyle name="Percent 2 7" xfId="3341"/>
    <cellStyle name="Percent 2 8" xfId="3342"/>
    <cellStyle name="Percent 2 9" xfId="3343"/>
    <cellStyle name="Percent 2_SC-OA Q3'54 ออกตรวจ-แบ่งงาน&amp;Set mat." xfId="1488"/>
    <cellStyle name="Percent 20" xfId="3344"/>
    <cellStyle name="Percent 21" xfId="3345"/>
    <cellStyle name="Percent 22" xfId="3346"/>
    <cellStyle name="Percent 23" xfId="3347"/>
    <cellStyle name="Percent 24" xfId="3348"/>
    <cellStyle name="Percent 25" xfId="2355"/>
    <cellStyle name="Percent 25 2" xfId="3349"/>
    <cellStyle name="Percent 26" xfId="3350"/>
    <cellStyle name="Percent 27" xfId="2357"/>
    <cellStyle name="Percent 27 2" xfId="3351"/>
    <cellStyle name="Percent 28" xfId="3352"/>
    <cellStyle name="Percent 29" xfId="3353"/>
    <cellStyle name="Percent 3" xfId="1489"/>
    <cellStyle name="Percent 3 2" xfId="1490"/>
    <cellStyle name="Percent 3 3" xfId="1491"/>
    <cellStyle name="Percent 3 3 2" xfId="1492"/>
    <cellStyle name="Percent 3 3 2 2" xfId="1493"/>
    <cellStyle name="Percent 3 4" xfId="2245"/>
    <cellStyle name="Percent 30" xfId="3354"/>
    <cellStyle name="Percent 31" xfId="3355"/>
    <cellStyle name="Percent 32" xfId="3356"/>
    <cellStyle name="Percent 33" xfId="3357"/>
    <cellStyle name="Percent 34" xfId="3358"/>
    <cellStyle name="Percent 35" xfId="3359"/>
    <cellStyle name="Percent 36" xfId="3360"/>
    <cellStyle name="Percent 37" xfId="3361"/>
    <cellStyle name="Percent 38" xfId="3362"/>
    <cellStyle name="Percent 39" xfId="3363"/>
    <cellStyle name="Percent 4" xfId="1494"/>
    <cellStyle name="Percent 4 2" xfId="3364"/>
    <cellStyle name="Percent 4 3" xfId="2246"/>
    <cellStyle name="Percent 40" xfId="3365"/>
    <cellStyle name="Percent 41" xfId="3366"/>
    <cellStyle name="Percent 42" xfId="3367"/>
    <cellStyle name="Percent 43" xfId="3368"/>
    <cellStyle name="Percent 44" xfId="3369"/>
    <cellStyle name="Percent 45" xfId="3370"/>
    <cellStyle name="Percent 46" xfId="3371"/>
    <cellStyle name="Percent 47" xfId="3372"/>
    <cellStyle name="Percent 48" xfId="3373"/>
    <cellStyle name="Percent 49" xfId="3374"/>
    <cellStyle name="Percent 5" xfId="1495"/>
    <cellStyle name="Percent 50" xfId="3375"/>
    <cellStyle name="Percent 51" xfId="3376"/>
    <cellStyle name="Percent 52" xfId="3377"/>
    <cellStyle name="Percent 53" xfId="3378"/>
    <cellStyle name="Percent 54" xfId="3379"/>
    <cellStyle name="Percent 55" xfId="3380"/>
    <cellStyle name="Percent 56" xfId="3381"/>
    <cellStyle name="Percent 57" xfId="3382"/>
    <cellStyle name="Percent 58" xfId="3383"/>
    <cellStyle name="Percent 59" xfId="3384"/>
    <cellStyle name="Percent 6" xfId="1496"/>
    <cellStyle name="Percent 6 2" xfId="1497"/>
    <cellStyle name="Percent 6 3" xfId="1498"/>
    <cellStyle name="Percent 60" xfId="3385"/>
    <cellStyle name="Percent 61" xfId="3386"/>
    <cellStyle name="Percent 62" xfId="3387"/>
    <cellStyle name="Percent 63" xfId="3388"/>
    <cellStyle name="Percent 64" xfId="3389"/>
    <cellStyle name="Percent 65" xfId="3390"/>
    <cellStyle name="Percent 66" xfId="3391"/>
    <cellStyle name="Percent 67" xfId="3392"/>
    <cellStyle name="Percent 68" xfId="3393"/>
    <cellStyle name="Percent 69" xfId="3394"/>
    <cellStyle name="Percent 7" xfId="1499"/>
    <cellStyle name="Percent 7 2" xfId="1500"/>
    <cellStyle name="Percent 7 3" xfId="1501"/>
    <cellStyle name="Percent 70" xfId="3395"/>
    <cellStyle name="Percent 71" xfId="3396"/>
    <cellStyle name="Percent 72" xfId="3397"/>
    <cellStyle name="Percent 73" xfId="3398"/>
    <cellStyle name="Percent 74" xfId="3399"/>
    <cellStyle name="Percent 75" xfId="3400"/>
    <cellStyle name="Percent 76" xfId="3401"/>
    <cellStyle name="Percent 77" xfId="3402"/>
    <cellStyle name="Percent 78" xfId="3403"/>
    <cellStyle name="Percent 79" xfId="3404"/>
    <cellStyle name="Percent 8" xfId="1502"/>
    <cellStyle name="Percent 8 2" xfId="1503"/>
    <cellStyle name="Percent 8 3" xfId="3406"/>
    <cellStyle name="Percent 8 4" xfId="3405"/>
    <cellStyle name="Percent 80" xfId="3407"/>
    <cellStyle name="Percent 81" xfId="3408"/>
    <cellStyle name="Percent 82" xfId="3409"/>
    <cellStyle name="Percent 83" xfId="3410"/>
    <cellStyle name="Percent 84" xfId="3411"/>
    <cellStyle name="Percent 85" xfId="3412"/>
    <cellStyle name="Percent 86" xfId="3413"/>
    <cellStyle name="Percent 87" xfId="3414"/>
    <cellStyle name="Percent 88" xfId="3415"/>
    <cellStyle name="Percent 89" xfId="3416"/>
    <cellStyle name="Percent 9" xfId="1504"/>
    <cellStyle name="Percent 9 2" xfId="1505"/>
    <cellStyle name="Percent 9 2 2" xfId="3417"/>
    <cellStyle name="Percent 90" xfId="3418"/>
    <cellStyle name="Percent 91" xfId="3961"/>
    <cellStyle name="Percent 92" xfId="3967"/>
    <cellStyle name="Percent 93" xfId="2362"/>
    <cellStyle name="Percent 94" xfId="3990"/>
    <cellStyle name="PERCENTAGE" xfId="3419"/>
    <cellStyle name="PLAN" xfId="1506"/>
    <cellStyle name="PrePop Currency (0)" xfId="1507"/>
    <cellStyle name="PrePop Currency (2)" xfId="1508"/>
    <cellStyle name="PrePop Units (0)" xfId="1509"/>
    <cellStyle name="PrePop Units (1)" xfId="1510"/>
    <cellStyle name="PrePop Units (2)" xfId="1511"/>
    <cellStyle name="price" xfId="3420"/>
    <cellStyle name="pricing" xfId="1512"/>
    <cellStyle name="PSChar" xfId="1513"/>
    <cellStyle name="pwstyle" xfId="3421"/>
    <cellStyle name="Quantity" xfId="85"/>
    <cellStyle name="Quantity 10" xfId="1514"/>
    <cellStyle name="Quantity 11" xfId="1515"/>
    <cellStyle name="Quantity 12" xfId="1516"/>
    <cellStyle name="Quantity 13" xfId="1517"/>
    <cellStyle name="Quantity 14" xfId="1518"/>
    <cellStyle name="Quantity 2" xfId="1519"/>
    <cellStyle name="Quantity 2 2" xfId="1520"/>
    <cellStyle name="Quantity 2 3" xfId="1521"/>
    <cellStyle name="Quantity 2 4" xfId="1522"/>
    <cellStyle name="Quantity 2 5" xfId="1523"/>
    <cellStyle name="Quantity 2_A_VNP_Q2'56 Jib" xfId="3422"/>
    <cellStyle name="Quantity 3" xfId="1524"/>
    <cellStyle name="Quantity 4" xfId="1525"/>
    <cellStyle name="Quantity 5" xfId="1526"/>
    <cellStyle name="Quantity 6" xfId="1527"/>
    <cellStyle name="Quantity 7" xfId="1528"/>
    <cellStyle name="Quantity 8" xfId="1529"/>
    <cellStyle name="Quantity 9" xfId="1530"/>
    <cellStyle name="Quantity_14 ส่วนของผู้ถือหุ้น" xfId="3423"/>
    <cellStyle name="regstoresfromspecstores" xfId="1531"/>
    <cellStyle name="RevList" xfId="1532"/>
    <cellStyle name="Rittichai" xfId="3424"/>
    <cellStyle name="rob" xfId="3425"/>
    <cellStyle name="sbt2" xfId="3426"/>
    <cellStyle name="SHADEDSTORES" xfId="1533"/>
    <cellStyle name="Sheet Title" xfId="3427"/>
    <cellStyle name="specstores" xfId="1534"/>
    <cellStyle name="SS Col Hdr" xfId="3428"/>
    <cellStyle name="SS Dim 1 Blank" xfId="3429"/>
    <cellStyle name="SS Dim 1 Title" xfId="3430"/>
    <cellStyle name="SS Dim 1 Value" xfId="3431"/>
    <cellStyle name="SS Dim 2 Blank" xfId="3432"/>
    <cellStyle name="SS Dim 2 Title" xfId="3433"/>
    <cellStyle name="SS Dim 2 Value" xfId="3434"/>
    <cellStyle name="SS Dim 3 Blank" xfId="3435"/>
    <cellStyle name="SS Dim 3 Title" xfId="3436"/>
    <cellStyle name="SS Dim 3 Value" xfId="3437"/>
    <cellStyle name="SS Dim 4 Blank" xfId="3438"/>
    <cellStyle name="SS Dim 4 Title" xfId="3439"/>
    <cellStyle name="SS Dim 4 Value" xfId="3440"/>
    <cellStyle name="SS Dim 5 Blank" xfId="3441"/>
    <cellStyle name="SS Dim 5 Title" xfId="3442"/>
    <cellStyle name="SS Dim 5 Value" xfId="3443"/>
    <cellStyle name="SS Other Measure" xfId="3444"/>
    <cellStyle name="SS Sum Measure" xfId="3445"/>
    <cellStyle name="SS Unbound Dim" xfId="3446"/>
    <cellStyle name="SS WAvg Measure" xfId="3447"/>
    <cellStyle name="STANDARD" xfId="1535"/>
    <cellStyle name="Style 1" xfId="1536"/>
    <cellStyle name="Style 1 2" xfId="3449"/>
    <cellStyle name="Style 1 3" xfId="3448"/>
    <cellStyle name="Style 2" xfId="1537"/>
    <cellStyle name="Style 2 2" xfId="3450"/>
    <cellStyle name="Style 2 3" xfId="2247"/>
    <cellStyle name="Style 2 4" xfId="4066"/>
    <cellStyle name="Style 3" xfId="3451"/>
    <cellStyle name="Style 4" xfId="3452"/>
    <cellStyle name="Style 5" xfId="3453"/>
    <cellStyle name="Style 6" xfId="3454"/>
    <cellStyle name="Style 7" xfId="3455"/>
    <cellStyle name="Style 8" xfId="3456"/>
    <cellStyle name="Style 9" xfId="3457"/>
    <cellStyle name="style1" xfId="3458"/>
    <cellStyle name="subt1" xfId="3459"/>
    <cellStyle name="Subtotal" xfId="1538"/>
    <cellStyle name="t" xfId="3460"/>
    <cellStyle name="t?å!Normal_Cht-Real Opr Cf_pldt_guyan?å_x0013_Normal_Cht-Rev dist?b_x0019_Normal_Cht-Rev dist_guyan?b_x001b_Normal_Cht" xfId="3461"/>
    <cellStyle name="t?b_x0019_Normal_Cht-Rev dist_guyan?b_x001b_Normal_Cht-Rev dist_guyan_1?å_x001f_Normal_Cht-Rev dist_guyanan?b_x0018_Normal_Cht-Rev dist_pld" xfId="3462"/>
    <cellStyle name="t_Detail ยอดยกมา" xfId="3463"/>
    <cellStyle name="t_NRV_up" xfId="3464"/>
    <cellStyle name="t_Woring GK-P Q2'52" xfId="3465"/>
    <cellStyle name="t_Working CPC Q4'51(เฉพาะลูกหนี้)" xfId="3466"/>
    <cellStyle name="t_Working CPC Q4'51(เฉพาะลูกหนี้)_Working51(เฉพาะลูกหนี้)" xfId="3467"/>
    <cellStyle name="t_Working CPC Q4'51(เฉพาะลูกหนี้)_Working52(เฉพาะลูกหนี้)" xfId="3468"/>
    <cellStyle name="t_Working CVT Q1'52" xfId="3469"/>
    <cellStyle name="t_Working CVT Q2'52" xfId="3470"/>
    <cellStyle name="t_Working CVT Q4'51" xfId="3471"/>
    <cellStyle name="t_Working EML Q1'52" xfId="3472"/>
    <cellStyle name="t_Working EML Q1'52_Working52(เฉพาะลูกหนี้)" xfId="3473"/>
    <cellStyle name="t_Working TSS Q1'52" xfId="3474"/>
    <cellStyle name="t_Working TSS Q1'52(เฉพาะเจ้าหนี้-บริการ)" xfId="3475"/>
    <cellStyle name="t_Working TSS Q1'52_1" xfId="3476"/>
    <cellStyle name="t_Working51(เฉพาะลูกหนี้)" xfId="3477"/>
    <cellStyle name="t_Working52(เฉพาะลูกหนี้)" xfId="3478"/>
    <cellStyle name="t_รายการจัดประเภท CVT Q4'51" xfId="3479"/>
    <cellStyle name="Table" xfId="3480"/>
    <cellStyle name="Text Indent A" xfId="1539"/>
    <cellStyle name="Text Indent B" xfId="1540"/>
    <cellStyle name="Text Indent C" xfId="1541"/>
    <cellStyle name="Tickmark" xfId="1542"/>
    <cellStyle name="Times New Roman" xfId="86"/>
    <cellStyle name="Timing Schedule" xfId="3481"/>
    <cellStyle name="Title 10" xfId="1543"/>
    <cellStyle name="Title 11" xfId="1544"/>
    <cellStyle name="Title 12" xfId="1545"/>
    <cellStyle name="Title 13" xfId="1546"/>
    <cellStyle name="Title 14" xfId="87"/>
    <cellStyle name="Title 15" xfId="2248"/>
    <cellStyle name="Title 2" xfId="1547"/>
    <cellStyle name="Title 2 2" xfId="1548"/>
    <cellStyle name="Title 2 3" xfId="3482"/>
    <cellStyle name="Title 2_2149000-Q1'10" xfId="1549"/>
    <cellStyle name="Title 3" xfId="1550"/>
    <cellStyle name="Title 4" xfId="1551"/>
    <cellStyle name="Title 5" xfId="1552"/>
    <cellStyle name="Title 6" xfId="1553"/>
    <cellStyle name="Title 7" xfId="1554"/>
    <cellStyle name="Title 8" xfId="1555"/>
    <cellStyle name="Title 9" xfId="1556"/>
    <cellStyle name="Total 10" xfId="1557"/>
    <cellStyle name="Total 11" xfId="1558"/>
    <cellStyle name="Total 12" xfId="1559"/>
    <cellStyle name="Total 13" xfId="1560"/>
    <cellStyle name="Total 14" xfId="1561"/>
    <cellStyle name="Total 15" xfId="88"/>
    <cellStyle name="Total 16" xfId="2249"/>
    <cellStyle name="Total 2" xfId="1562"/>
    <cellStyle name="Total 2 2" xfId="1563"/>
    <cellStyle name="Total 2 3" xfId="3483"/>
    <cellStyle name="Total 2_2149000-Q1'10" xfId="1564"/>
    <cellStyle name="Total 3" xfId="1565"/>
    <cellStyle name="Total 4" xfId="1566"/>
    <cellStyle name="Total 5" xfId="1567"/>
    <cellStyle name="Total 6" xfId="1568"/>
    <cellStyle name="Total 7" xfId="1569"/>
    <cellStyle name="Total 8" xfId="1570"/>
    <cellStyle name="Total 9" xfId="1571"/>
    <cellStyle name="Tusental_A-listan (fixad)" xfId="3484"/>
    <cellStyle name="ule1_guyan" xfId="3485"/>
    <cellStyle name="Unprotect" xfId="1572"/>
    <cellStyle name="Unprotect 2" xfId="2250"/>
    <cellStyle name="ux_guyan" xfId="3486"/>
    <cellStyle name="Valuta (0)_9611A02C" xfId="1573"/>
    <cellStyle name="Valuta_9611A02C" xfId="1574"/>
    <cellStyle name="Währung [0]_Compiling Utility Macros" xfId="3487"/>
    <cellStyle name="Währung_Compiling Utility Macros" xfId="3488"/>
    <cellStyle name="Warning Text 2" xfId="1575"/>
    <cellStyle name="Warning Text 2 2" xfId="3490"/>
    <cellStyle name="Warning Text 2 3" xfId="3489"/>
    <cellStyle name="Warning Text 2_Book12" xfId="3491"/>
    <cellStyle name="Warning Text 3" xfId="1576"/>
    <cellStyle name="Warning Text 4" xfId="1577"/>
    <cellStyle name="Warning Text 5" xfId="89"/>
    <cellStyle name="WHead - Style2" xfId="3492"/>
    <cellStyle name="wrap" xfId="3493"/>
    <cellStyle name="Wไhrung [0]_35ERI8T2gbIEMixb4v26icuOo" xfId="3494"/>
    <cellStyle name="Wไhrung_35ERI8T2gbIEMixb4v26icuOo" xfId="3495"/>
    <cellStyle name="yan" xfId="3496"/>
    <cellStyle name="yan?b_x0017_Normal_Certs Q2_guyan_1?Ŗ_x001b_Normal_Certs Q2_guyan_guyan?b_x0016_Normal_Certs Q2_laroux?_x001c_Normal_Certs Q2_laroux_guyan?_x0014_N" xfId="3497"/>
    <cellStyle name="เครื่องหมายเปอร์เซ็นต์_1.BG4748-260847" xfId="3498"/>
    <cellStyle name="เครื่องหมายจุลภาค [0] 2" xfId="1586"/>
    <cellStyle name="เครื่องหมายจุลภาค 10" xfId="1587"/>
    <cellStyle name="เครื่องหมายจุลภาค 10 2" xfId="1588"/>
    <cellStyle name="เครื่องหมายจุลภาค 10 2 2" xfId="1589"/>
    <cellStyle name="เครื่องหมายจุลภาค 10 2 3" xfId="3501"/>
    <cellStyle name="เครื่องหมายจุลภาค 10 2 4" xfId="3500"/>
    <cellStyle name="เครื่องหมายจุลภาค 10 2 5" xfId="4068"/>
    <cellStyle name="เครื่องหมายจุลภาค 10 2_C AR Other VNP Q3'55" xfId="1590"/>
    <cellStyle name="เครื่องหมายจุลภาค 10 3" xfId="1591"/>
    <cellStyle name="เครื่องหมายจุลภาค 10 4" xfId="1592"/>
    <cellStyle name="เครื่องหมายจุลภาค 10 5" xfId="1593"/>
    <cellStyle name="เครื่องหมายจุลภาค 10 6" xfId="2375"/>
    <cellStyle name="เครื่องหมายจุลภาค 10 6 2" xfId="3502"/>
    <cellStyle name="เครื่องหมายจุลภาค 10 7" xfId="3499"/>
    <cellStyle name="เครื่องหมายจุลภาค 10 8" xfId="3975"/>
    <cellStyle name="เครื่องหมายจุลภาค 10 9" xfId="4067"/>
    <cellStyle name="เครื่องหมายจุลภาค 10_C" xfId="1594"/>
    <cellStyle name="เครื่องหมายจุลภาค 11" xfId="1595"/>
    <cellStyle name="เครื่องหมายจุลภาค 11 2" xfId="1596"/>
    <cellStyle name="เครื่องหมายจุลภาค 11 2 2" xfId="1597"/>
    <cellStyle name="เครื่องหมายจุลภาค 11 2 3" xfId="3504"/>
    <cellStyle name="เครื่องหมายจุลภาค 11 2 4" xfId="4070"/>
    <cellStyle name="เครื่องหมายจุลภาค 11 2_C AR Other VNP Q3'55" xfId="1598"/>
    <cellStyle name="เครื่องหมายจุลภาค 11 3" xfId="1599"/>
    <cellStyle name="เครื่องหมายจุลภาค 11 4" xfId="3505"/>
    <cellStyle name="เครื่องหมายจุลภาค 11 5" xfId="3506"/>
    <cellStyle name="เครื่องหมายจุลภาค 11 6" xfId="3503"/>
    <cellStyle name="เครื่องหมายจุลภาค 11 7" xfId="4069"/>
    <cellStyle name="เครื่องหมายจุลภาค 11_Allowance C-3" xfId="1600"/>
    <cellStyle name="เครื่องหมายจุลภาค 12" xfId="1601"/>
    <cellStyle name="เครื่องหมายจุลภาค 12 2" xfId="1602"/>
    <cellStyle name="เครื่องหมายจุลภาค 12 2 2" xfId="3507"/>
    <cellStyle name="เครื่องหมายจุลภาค 12 2 3" xfId="4072"/>
    <cellStyle name="เครื่องหมายจุลภาค 12 3" xfId="1603"/>
    <cellStyle name="เครื่องหมายจุลภาค 12 3 2" xfId="4073"/>
    <cellStyle name="เครื่องหมายจุลภาค 12 4" xfId="4071"/>
    <cellStyle name="เครื่องหมายจุลภาค 13" xfId="1604"/>
    <cellStyle name="เครื่องหมายจุลภาค 13 2" xfId="1605"/>
    <cellStyle name="เครื่องหมายจุลภาค 13 2 2" xfId="1606"/>
    <cellStyle name="เครื่องหมายจุลภาค 13 2 2 2" xfId="4076"/>
    <cellStyle name="เครื่องหมายจุลภาค 13 2 3" xfId="4075"/>
    <cellStyle name="เครื่องหมายจุลภาค 13 3" xfId="1607"/>
    <cellStyle name="เครื่องหมายจุลภาค 13 4" xfId="1608"/>
    <cellStyle name="เครื่องหมายจุลภาค 13 4 2" xfId="1609"/>
    <cellStyle name="เครื่องหมายจุลภาค 13 4 2 2" xfId="1610"/>
    <cellStyle name="เครื่องหมายจุลภาค 13 4 2 2 2" xfId="1611"/>
    <cellStyle name="เครื่องหมายจุลภาค 13 4 2 2 2 2" xfId="1612"/>
    <cellStyle name="เครื่องหมายจุลภาค 13 4 2 2 2 2 2" xfId="4081"/>
    <cellStyle name="เครื่องหมายจุลภาค 13 4 2 2 2 3" xfId="4080"/>
    <cellStyle name="เครื่องหมายจุลภาค 13 4 2 2 3" xfId="4079"/>
    <cellStyle name="เครื่องหมายจุลภาค 13 4 2 3" xfId="4078"/>
    <cellStyle name="เครื่องหมายจุลภาค 13 4 3" xfId="4077"/>
    <cellStyle name="เครื่องหมายจุลภาค 13 5" xfId="1613"/>
    <cellStyle name="เครื่องหมายจุลภาค 13 5 2" xfId="1614"/>
    <cellStyle name="เครื่องหมายจุลภาค 13 5 2 2" xfId="1615"/>
    <cellStyle name="เครื่องหมายจุลภาค 13 5 2 2 2" xfId="1616"/>
    <cellStyle name="เครื่องหมายจุลภาค 13 5 2 2 2 2" xfId="4085"/>
    <cellStyle name="เครื่องหมายจุลภาค 13 5 2 2 3" xfId="4084"/>
    <cellStyle name="เครื่องหมายจุลภาค 13 5 2 3" xfId="4083"/>
    <cellStyle name="เครื่องหมายจุลภาค 13 5 3" xfId="4082"/>
    <cellStyle name="เครื่องหมายจุลภาค 13 6" xfId="1617"/>
    <cellStyle name="เครื่องหมายจุลภาค 13 7" xfId="4074"/>
    <cellStyle name="เครื่องหมายจุลภาค 13_C" xfId="1618"/>
    <cellStyle name="เครื่องหมายจุลภาค 14" xfId="1619"/>
    <cellStyle name="เครื่องหมายจุลภาค 14 2" xfId="1620"/>
    <cellStyle name="เครื่องหมายจุลภาค 14 2 2" xfId="3509"/>
    <cellStyle name="เครื่องหมายจุลภาค 14 2 3" xfId="4087"/>
    <cellStyle name="เครื่องหมายจุลภาค 14 3" xfId="1621"/>
    <cellStyle name="เครื่องหมายจุลภาค 14 3 2" xfId="1622"/>
    <cellStyle name="เครื่องหมายจุลภาค 14 3 2 2" xfId="1623"/>
    <cellStyle name="เครื่องหมายจุลภาค 14 3 2 2 2" xfId="4090"/>
    <cellStyle name="เครื่องหมายจุลภาค 14 3 2 3" xfId="4089"/>
    <cellStyle name="เครื่องหมายจุลภาค 14 3 3" xfId="1624"/>
    <cellStyle name="เครื่องหมายจุลภาค 14 3 3 2" xfId="1625"/>
    <cellStyle name="เครื่องหมายจุลภาค 14 3 3 2 2" xfId="1626"/>
    <cellStyle name="เครื่องหมายจุลภาค 14 3 3 2 2 2" xfId="4093"/>
    <cellStyle name="เครื่องหมายจุลภาค 14 3 3 2 3" xfId="4092"/>
    <cellStyle name="เครื่องหมายจุลภาค 14 3 3 3" xfId="4091"/>
    <cellStyle name="เครื่องหมายจุลภาค 14 3 4" xfId="1627"/>
    <cellStyle name="เครื่องหมายจุลภาค 14 3 4 2" xfId="4094"/>
    <cellStyle name="เครื่องหมายจุลภาค 14 3 5" xfId="4088"/>
    <cellStyle name="เครื่องหมายจุลภาค 14 4" xfId="3510"/>
    <cellStyle name="เครื่องหมายจุลภาค 14 5" xfId="3508"/>
    <cellStyle name="เครื่องหมายจุลภาค 14 6" xfId="4086"/>
    <cellStyle name="เครื่องหมายจุลภาค 14_A_VNP_Q1'56 Bamboo" xfId="2252"/>
    <cellStyle name="เครื่องหมายจุลภาค 15" xfId="1628"/>
    <cellStyle name="เครื่องหมายจุลภาค 15 2" xfId="1629"/>
    <cellStyle name="เครื่องหมายจุลภาค 15 2 2" xfId="3511"/>
    <cellStyle name="เครื่องหมายจุลภาค 15 2 3" xfId="4095"/>
    <cellStyle name="เครื่องหมายจุลภาค 15 3" xfId="1630"/>
    <cellStyle name="เครื่องหมายจุลภาค 15 3 2" xfId="3512"/>
    <cellStyle name="เครื่องหมายจุลภาค 15 3 3" xfId="2254"/>
    <cellStyle name="เครื่องหมายจุลภาค 15 3 4" xfId="4096"/>
    <cellStyle name="เครื่องหมายจุลภาค 15 4" xfId="2253"/>
    <cellStyle name="เครื่องหมายจุลภาค 15_A_VNP_Q1'56 Bamboo" xfId="2255"/>
    <cellStyle name="เครื่องหมายจุลภาค 16" xfId="1631"/>
    <cellStyle name="เครื่องหมายจุลภาค 16 2" xfId="1632"/>
    <cellStyle name="เครื่องหมายจุลภาค 16 2 2" xfId="4098"/>
    <cellStyle name="เครื่องหมายจุลภาค 16 3" xfId="4097"/>
    <cellStyle name="เครื่องหมายจุลภาค 16_หมวด C" xfId="1633"/>
    <cellStyle name="เครื่องหมายจุลภาค 17" xfId="1634"/>
    <cellStyle name="เครื่องหมายจุลภาค 17 2" xfId="2256"/>
    <cellStyle name="เครื่องหมายจุลภาค 17 3" xfId="4099"/>
    <cellStyle name="เครื่องหมายจุลภาค 18" xfId="1635"/>
    <cellStyle name="เครื่องหมายจุลภาค 18 2" xfId="2327"/>
    <cellStyle name="เครื่องหมายจุลภาค 18 3" xfId="3513"/>
    <cellStyle name="เครื่องหมายจุลภาค 18 4" xfId="2257"/>
    <cellStyle name="เครื่องหมายจุลภาค 19" xfId="1636"/>
    <cellStyle name="เครื่องหมายจุลภาค 19 2" xfId="3514"/>
    <cellStyle name="เครื่องหมายจุลภาค 19 3" xfId="2258"/>
    <cellStyle name="เครื่องหมายจุลภาค 2" xfId="90"/>
    <cellStyle name="เครื่องหมายจุลภาค 2 10" xfId="1638"/>
    <cellStyle name="เครื่องหมายจุลภาค 2 10 2" xfId="1639"/>
    <cellStyle name="เครื่องหมายจุลภาค 2 10 2 2" xfId="4102"/>
    <cellStyle name="เครื่องหมายจุลภาค 2 10 3" xfId="3516"/>
    <cellStyle name="เครื่องหมายจุลภาค 2 10 4" xfId="4101"/>
    <cellStyle name="เครื่องหมายจุลภาค 2 11" xfId="1637"/>
    <cellStyle name="เครื่องหมายจุลภาค 2 11 2" xfId="3517"/>
    <cellStyle name="เครื่องหมายจุลภาค 2 11 3" xfId="4100"/>
    <cellStyle name="เครื่องหมายจุลภาค 2 12" xfId="3518"/>
    <cellStyle name="เครื่องหมายจุลภาค 2 13" xfId="3519"/>
    <cellStyle name="เครื่องหมายจุลภาค 2 14" xfId="3520"/>
    <cellStyle name="เครื่องหมายจุลภาค 2 15" xfId="3521"/>
    <cellStyle name="เครื่องหมายจุลภาค 2 16" xfId="3522"/>
    <cellStyle name="เครื่องหมายจุลภาค 2 17" xfId="3523"/>
    <cellStyle name="เครื่องหมายจุลภาค 2 18" xfId="3524"/>
    <cellStyle name="เครื่องหมายจุลภาค 2 19" xfId="3525"/>
    <cellStyle name="เครื่องหมายจุลภาค 2 2" xfId="91"/>
    <cellStyle name="เครื่องหมายจุลภาค 2 2 10" xfId="3527"/>
    <cellStyle name="เครื่องหมายจุลภาค 2 2 11" xfId="3528"/>
    <cellStyle name="เครื่องหมายจุลภาค 2 2 12" xfId="3529"/>
    <cellStyle name="เครื่องหมายจุลภาค 2 2 13" xfId="3530"/>
    <cellStyle name="เครื่องหมายจุลภาค 2 2 14" xfId="3531"/>
    <cellStyle name="เครื่องหมายจุลภาค 2 2 15" xfId="3532"/>
    <cellStyle name="เครื่องหมายจุลภาค 2 2 16" xfId="3533"/>
    <cellStyle name="เครื่องหมายจุลภาค 2 2 17" xfId="3526"/>
    <cellStyle name="เครื่องหมายจุลภาค 2 2 18" xfId="3991"/>
    <cellStyle name="เครื่องหมายจุลภาค 2 2 2" xfId="1641"/>
    <cellStyle name="เครื่องหมายจุลภาค 2 2 2 2" xfId="1642"/>
    <cellStyle name="เครื่องหมายจุลภาค 2 2 2 2 2" xfId="1643"/>
    <cellStyle name="เครื่องหมายจุลภาค 2 2 2 2 2 2" xfId="1644"/>
    <cellStyle name="เครื่องหมายจุลภาค 2 2 2 2 2 2 2" xfId="4107"/>
    <cellStyle name="เครื่องหมายจุลภาค 2 2 2 2 2 3" xfId="4106"/>
    <cellStyle name="เครื่องหมายจุลภาค 2 2 2 2 3" xfId="3535"/>
    <cellStyle name="เครื่องหมายจุลภาค 2 2 2 2 4" xfId="4105"/>
    <cellStyle name="เครื่องหมายจุลภาค 2 2 2 3" xfId="3536"/>
    <cellStyle name="เครื่องหมายจุลภาค 2 2 2 4" xfId="3534"/>
    <cellStyle name="เครื่องหมายจุลภาค 2 2 2 5" xfId="4104"/>
    <cellStyle name="เครื่องหมายจุลภาค 2 2 2_A" xfId="1645"/>
    <cellStyle name="เครื่องหมายจุลภาค 2 2 3" xfId="1646"/>
    <cellStyle name="เครื่องหมายจุลภาค 2 2 3 2" xfId="3537"/>
    <cellStyle name="เครื่องหมายจุลภาค 2 2 3 3" xfId="2260"/>
    <cellStyle name="เครื่องหมายจุลภาค 2 2 3 4" xfId="4108"/>
    <cellStyle name="เครื่องหมายจุลภาค 2 2 4" xfId="1647"/>
    <cellStyle name="เครื่องหมายจุลภาค 2 2 4 2" xfId="3538"/>
    <cellStyle name="เครื่องหมายจุลภาค 2 2 4 3" xfId="4109"/>
    <cellStyle name="เครื่องหมายจุลภาค 2 2 5" xfId="1640"/>
    <cellStyle name="เครื่องหมายจุลภาค 2 2 5 2" xfId="3539"/>
    <cellStyle name="เครื่องหมายจุลภาค 2 2 5 3" xfId="4103"/>
    <cellStyle name="เครื่องหมายจุลภาค 2 2 6" xfId="2132"/>
    <cellStyle name="เครื่องหมายจุลภาค 2 2 6 2" xfId="3540"/>
    <cellStyle name="เครื่องหมายจุลภาค 2 2 6 3" xfId="4154"/>
    <cellStyle name="เครื่องหมายจุลภาค 2 2 7" xfId="3541"/>
    <cellStyle name="เครื่องหมายจุลภาค 2 2 8" xfId="3542"/>
    <cellStyle name="เครื่องหมายจุลภาค 2 2 9" xfId="3543"/>
    <cellStyle name="เครื่องหมายจุลภาค 2 2_Book12" xfId="3544"/>
    <cellStyle name="เครื่องหมายจุลภาค 2 20" xfId="3545"/>
    <cellStyle name="เครื่องหมายจุลภาค 2 21" xfId="3546"/>
    <cellStyle name="เครื่องหมายจุลภาค 2 22" xfId="3547"/>
    <cellStyle name="เครื่องหมายจุลภาค 2 23" xfId="3548"/>
    <cellStyle name="เครื่องหมายจุลภาค 2 24" xfId="3515"/>
    <cellStyle name="เครื่องหมายจุลภาค 2 25" xfId="2259"/>
    <cellStyle name="เครื่องหมายจุลภาค 2 3" xfId="1648"/>
    <cellStyle name="เครื่องหมายจุลภาค 2 3 2" xfId="1649"/>
    <cellStyle name="เครื่องหมายจุลภาค 2 3 2 2" xfId="3550"/>
    <cellStyle name="เครื่องหมายจุลภาค 2 3 2 3" xfId="2262"/>
    <cellStyle name="เครื่องหมายจุลภาค 2 3 2 4" xfId="4111"/>
    <cellStyle name="เครื่องหมายจุลภาค 2 3 3" xfId="3551"/>
    <cellStyle name="เครื่องหมายจุลภาค 2 3 4" xfId="3549"/>
    <cellStyle name="เครื่องหมายจุลภาค 2 3 5" xfId="2261"/>
    <cellStyle name="เครื่องหมายจุลภาค 2 3 6" xfId="4110"/>
    <cellStyle name="เครื่องหมายจุลภาค 2 3_A_VNP_Q1'56 Bamboo" xfId="2263"/>
    <cellStyle name="เครื่องหมายจุลภาค 2 4" xfId="1650"/>
    <cellStyle name="เครื่องหมายจุลภาค 2 4 2" xfId="3553"/>
    <cellStyle name="เครื่องหมายจุลภาค 2 4 3" xfId="3552"/>
    <cellStyle name="เครื่องหมายจุลภาค 2 4 4" xfId="4112"/>
    <cellStyle name="เครื่องหมายจุลภาค 2 5" xfId="1651"/>
    <cellStyle name="เครื่องหมายจุลภาค 2 5 2" xfId="21"/>
    <cellStyle name="เครื่องหมายจุลภาค 2 5 2 2" xfId="1652"/>
    <cellStyle name="เครื่องหมายจุลภาค 2 5 2 2 2" xfId="3555"/>
    <cellStyle name="เครื่องหมายจุลภาค 2 5 3" xfId="3554"/>
    <cellStyle name="เครื่องหมายจุลภาค 2 5 4" xfId="4113"/>
    <cellStyle name="เครื่องหมายจุลภาค 2 5_A Q4'54" xfId="3556"/>
    <cellStyle name="เครื่องหมายจุลภาค 2 6" xfId="1653"/>
    <cellStyle name="เครื่องหมายจุลภาค 2 6 2" xfId="1654"/>
    <cellStyle name="เครื่องหมายจุลภาค 2 6 2 2" xfId="3557"/>
    <cellStyle name="เครื่องหมายจุลภาค 2 6 2 3" xfId="4115"/>
    <cellStyle name="เครื่องหมายจุลภาค 2 6 3" xfId="2264"/>
    <cellStyle name="เครื่องหมายจุลภาค 2 6 4" xfId="4114"/>
    <cellStyle name="เครื่องหมายจุลภาค 2 7" xfId="1655"/>
    <cellStyle name="เครื่องหมายจุลภาค 2 7 2" xfId="3558"/>
    <cellStyle name="เครื่องหมายจุลภาค 2 8" xfId="1656"/>
    <cellStyle name="เครื่องหมายจุลภาค 2 8 2" xfId="3559"/>
    <cellStyle name="เครื่องหมายจุลภาค 2 8 3" xfId="2265"/>
    <cellStyle name="เครื่องหมายจุลภาค 2 8 4" xfId="4116"/>
    <cellStyle name="เครื่องหมายจุลภาค 2 9" xfId="1657"/>
    <cellStyle name="เครื่องหมายจุลภาค 2 9 2" xfId="3560"/>
    <cellStyle name="เครื่องหมายจุลภาค 2 9 3" xfId="2266"/>
    <cellStyle name="เครื่องหมายจุลภาค 2 9 4" xfId="4117"/>
    <cellStyle name="เครื่องหมายจุลภาค 2___________________ Q2.54-6" xfId="1658"/>
    <cellStyle name="เครื่องหมายจุลภาค 20" xfId="1659"/>
    <cellStyle name="เครื่องหมายจุลภาค 20 2" xfId="1660"/>
    <cellStyle name="เครื่องหมายจุลภาค 20 3" xfId="1661"/>
    <cellStyle name="เครื่องหมายจุลภาค 20 4" xfId="1662"/>
    <cellStyle name="เครื่องหมายจุลภาค 20 5" xfId="3561"/>
    <cellStyle name="เครื่องหมายจุลภาค 20_C AR Other VNP Q3'55" xfId="1663"/>
    <cellStyle name="เครื่องหมายจุลภาค 21" xfId="1664"/>
    <cellStyle name="เครื่องหมายจุลภาค 21 2" xfId="3562"/>
    <cellStyle name="เครื่องหมายจุลภาค 21 3" xfId="2267"/>
    <cellStyle name="เครื่องหมายจุลภาค 22" xfId="1665"/>
    <cellStyle name="เครื่องหมายจุลภาค 22 2" xfId="3563"/>
    <cellStyle name="เครื่องหมายจุลภาค 22 3" xfId="2268"/>
    <cellStyle name="เครื่องหมายจุลภาค 23" xfId="1666"/>
    <cellStyle name="เครื่องหมายจุลภาค 23 2" xfId="1667"/>
    <cellStyle name="เครื่องหมายจุลภาค 23 2 2" xfId="1668"/>
    <cellStyle name="เครื่องหมายจุลภาค 23 2 2 2" xfId="4119"/>
    <cellStyle name="เครื่องหมายจุลภาค 23 2 3" xfId="4118"/>
    <cellStyle name="เครื่องหมายจุลภาค 23 3" xfId="1669"/>
    <cellStyle name="เครื่องหมายจุลภาค 23 3 2" xfId="4120"/>
    <cellStyle name="เครื่องหมายจุลภาค 23 4" xfId="3564"/>
    <cellStyle name="เครื่องหมายจุลภาค 23 5" xfId="2269"/>
    <cellStyle name="เครื่องหมายจุลภาค 23_KPT_Monthly FS_JUN-10_Present" xfId="1670"/>
    <cellStyle name="เครื่องหมายจุลภาค 24" xfId="1671"/>
    <cellStyle name="เครื่องหมายจุลภาค 24 2" xfId="1672"/>
    <cellStyle name="เครื่องหมายจุลภาค 24 3" xfId="1673"/>
    <cellStyle name="เครื่องหมายจุลภาค 24 4" xfId="1674"/>
    <cellStyle name="เครื่องหมายจุลภาค 24 5" xfId="3565"/>
    <cellStyle name="เครื่องหมายจุลภาค 24 6" xfId="2270"/>
    <cellStyle name="เครื่องหมายจุลภาค 24_KPT_Monthly FS_JUN-10_Present" xfId="1675"/>
    <cellStyle name="เครื่องหมายจุลภาค 25" xfId="1676"/>
    <cellStyle name="เครื่องหมายจุลภาค 25 2" xfId="1677"/>
    <cellStyle name="เครื่องหมายจุลภาค 25 3" xfId="1678"/>
    <cellStyle name="เครื่องหมายจุลภาค 25 4" xfId="1679"/>
    <cellStyle name="เครื่องหมายจุลภาค 25 5" xfId="3566"/>
    <cellStyle name="เครื่องหมายจุลภาค 25 6" xfId="2333"/>
    <cellStyle name="เครื่องหมายจุลภาค 25 7" xfId="4121"/>
    <cellStyle name="เครื่องหมายจุลภาค 26" xfId="1680"/>
    <cellStyle name="เครื่องหมายจุลภาค 26 2" xfId="1681"/>
    <cellStyle name="เครื่องหมายจุลภาค 26 3" xfId="1682"/>
    <cellStyle name="เครื่องหมายจุลภาค 26 4" xfId="1683"/>
    <cellStyle name="เครื่องหมายจุลภาค 26 5" xfId="1684"/>
    <cellStyle name="เครื่องหมายจุลภาค 26 6" xfId="4122"/>
    <cellStyle name="เครื่องหมายจุลภาค 27" xfId="1685"/>
    <cellStyle name="เครื่องหมายจุลภาค 27 2" xfId="1686"/>
    <cellStyle name="เครื่องหมายจุลภาค 27 3" xfId="1687"/>
    <cellStyle name="เครื่องหมายจุลภาค 27 4" xfId="1688"/>
    <cellStyle name="เครื่องหมายจุลภาค 27 5" xfId="3567"/>
    <cellStyle name="เครื่องหมายจุลภาค 28" xfId="1689"/>
    <cellStyle name="เครื่องหมายจุลภาค 28 2" xfId="1690"/>
    <cellStyle name="เครื่องหมายจุลภาค 28 3" xfId="1691"/>
    <cellStyle name="เครื่องหมายจุลภาค 28 4" xfId="1692"/>
    <cellStyle name="เครื่องหมายจุลภาค 28 5" xfId="3568"/>
    <cellStyle name="เครื่องหมายจุลภาค 28 6" xfId="4123"/>
    <cellStyle name="เครื่องหมายจุลภาค 29" xfId="1693"/>
    <cellStyle name="เครื่องหมายจุลภาค 29 2" xfId="1694"/>
    <cellStyle name="เครื่องหมายจุลภาค 29 3" xfId="1695"/>
    <cellStyle name="เครื่องหมายจุลภาค 29 4" xfId="1696"/>
    <cellStyle name="เครื่องหมายจุลภาค 29 5" xfId="1697"/>
    <cellStyle name="เครื่องหมายจุลภาค 29 5 2" xfId="1698"/>
    <cellStyle name="เครื่องหมายจุลภาค 29 5 2 2" xfId="1699"/>
    <cellStyle name="เครื่องหมายจุลภาค 29 5 2 2 2" xfId="4127"/>
    <cellStyle name="เครื่องหมายจุลภาค 29 5 2 3" xfId="4126"/>
    <cellStyle name="เครื่องหมายจุลภาค 29 5 3" xfId="4125"/>
    <cellStyle name="เครื่องหมายจุลภาค 29 6" xfId="3569"/>
    <cellStyle name="เครื่องหมายจุลภาค 29 7" xfId="4124"/>
    <cellStyle name="เครื่องหมายจุลภาค 3" xfId="92"/>
    <cellStyle name="เครื่องหมายจุลภาค 3 10" xfId="2271"/>
    <cellStyle name="เครื่องหมายจุลภาค 3 11" xfId="3992"/>
    <cellStyle name="เครื่องหมายจุลภาค 3 2" xfId="1701"/>
    <cellStyle name="เครื่องหมายจุลภาค 3 2 2" xfId="1702"/>
    <cellStyle name="เครื่องหมายจุลภาค 3 2 2 2" xfId="3572"/>
    <cellStyle name="เครื่องหมายจุลภาค 3 2 2 3" xfId="4130"/>
    <cellStyle name="เครื่องหมายจุลภาค 3 2 3" xfId="3573"/>
    <cellStyle name="เครื่องหมายจุลภาค 3 2 4" xfId="3571"/>
    <cellStyle name="เครื่องหมายจุลภาค 3 2 5" xfId="4129"/>
    <cellStyle name="เครื่องหมายจุลภาค 3 2_Book12" xfId="3574"/>
    <cellStyle name="เครื่องหมายจุลภาค 3 3" xfId="1703"/>
    <cellStyle name="เครื่องหมายจุลภาค 3 3 2" xfId="1704"/>
    <cellStyle name="เครื่องหมายจุลภาค 3 3 3" xfId="1705"/>
    <cellStyle name="เครื่องหมายจุลภาค 3 3 4" xfId="3576"/>
    <cellStyle name="เครื่องหมายจุลภาค 3 3 5" xfId="3575"/>
    <cellStyle name="เครื่องหมายจุลภาค 3 3 6" xfId="2272"/>
    <cellStyle name="เครื่องหมายจุลภาค 3 3 7" xfId="4131"/>
    <cellStyle name="เครื่องหมายจุลภาค 3 3_C AR Other VNP Q3'55" xfId="1706"/>
    <cellStyle name="เครื่องหมายจุลภาค 3 4" xfId="1707"/>
    <cellStyle name="เครื่องหมายจุลภาค 3 5" xfId="1708"/>
    <cellStyle name="เครื่องหมายจุลภาค 3 6" xfId="1709"/>
    <cellStyle name="เครื่องหมายจุลภาค 3 6 2" xfId="3577"/>
    <cellStyle name="เครื่องหมายจุลภาค 3 6 3" xfId="2273"/>
    <cellStyle name="เครื่องหมายจุลภาค 3 6 4" xfId="4132"/>
    <cellStyle name="เครื่องหมายจุลภาค 3 7" xfId="1700"/>
    <cellStyle name="เครื่องหมายจุลภาค 3 7 2" xfId="3578"/>
    <cellStyle name="เครื่องหมายจุลภาค 3 7 3" xfId="4128"/>
    <cellStyle name="เครื่องหมายจุลภาค 3 8" xfId="2133"/>
    <cellStyle name="เครื่องหมายจุลภาค 3 8 2" xfId="3579"/>
    <cellStyle name="เครื่องหมายจุลภาค 3 8 3" xfId="4155"/>
    <cellStyle name="เครื่องหมายจุลภาค 3 9" xfId="3570"/>
    <cellStyle name="เครื่องหมายจุลภาค 3_02.Detail-ปิดงานก่อสร้าง LOT2" xfId="1710"/>
    <cellStyle name="เครื่องหมายจุลภาค 30" xfId="1711"/>
    <cellStyle name="เครื่องหมายจุลภาค 30 2" xfId="1712"/>
    <cellStyle name="เครื่องหมายจุลภาค 30 3" xfId="1713"/>
    <cellStyle name="เครื่องหมายจุลภาค 30 4" xfId="1714"/>
    <cellStyle name="เครื่องหมายจุลภาค 30 5" xfId="3580"/>
    <cellStyle name="เครื่องหมายจุลภาค 31" xfId="3581"/>
    <cellStyle name="เครื่องหมายจุลภาค 32" xfId="3582"/>
    <cellStyle name="เครื่องหมายจุลภาค 33" xfId="3583"/>
    <cellStyle name="เครื่องหมายจุลภาค 4" xfId="93"/>
    <cellStyle name="เครื่องหมายจุลภาค 4 2" xfId="1716"/>
    <cellStyle name="เครื่องหมายจุลภาค 4 2 2" xfId="3586"/>
    <cellStyle name="เครื่องหมายจุลภาค 4 2 3" xfId="3585"/>
    <cellStyle name="เครื่องหมายจุลภาค 4 2 4" xfId="4134"/>
    <cellStyle name="เครื่องหมายจุลภาค 4 3" xfId="1717"/>
    <cellStyle name="เครื่องหมายจุลภาค 4 4" xfId="1718"/>
    <cellStyle name="เครื่องหมายจุลภาค 4 5" xfId="1719"/>
    <cellStyle name="เครื่องหมายจุลภาค 4 6" xfId="1715"/>
    <cellStyle name="เครื่องหมายจุลภาค 4 6 2" xfId="3587"/>
    <cellStyle name="เครื่องหมายจุลภาค 4 6 3" xfId="4133"/>
    <cellStyle name="เครื่องหมายจุลภาค 4 7" xfId="3584"/>
    <cellStyle name="เครื่องหมายจุลภาค 4_1 เงินสดและเงินฝากธนาคาร" xfId="2274"/>
    <cellStyle name="เครื่องหมายจุลภาค 5" xfId="1720"/>
    <cellStyle name="เครื่องหมายจุลภาค 5 2" xfId="1721"/>
    <cellStyle name="เครื่องหมายจุลภาค 5 2 2" xfId="3590"/>
    <cellStyle name="เครื่องหมายจุลภาค 5 2 3" xfId="3589"/>
    <cellStyle name="เครื่องหมายจุลภาค 5 2 4" xfId="4136"/>
    <cellStyle name="เครื่องหมายจุลภาค 5 3" xfId="1722"/>
    <cellStyle name="เครื่องหมายจุลภาค 5 3 2" xfId="3591"/>
    <cellStyle name="เครื่องหมายจุลภาค 5 3 3" xfId="2276"/>
    <cellStyle name="เครื่องหมายจุลภาค 5 4" xfId="1723"/>
    <cellStyle name="เครื่องหมายจุลภาค 5 5" xfId="1724"/>
    <cellStyle name="เครื่องหมายจุลภาค 5 6" xfId="3592"/>
    <cellStyle name="เครื่องหมายจุลภาค 5 7" xfId="3588"/>
    <cellStyle name="เครื่องหมายจุลภาค 5 8" xfId="2275"/>
    <cellStyle name="เครื่องหมายจุลภาค 5 9" xfId="4135"/>
    <cellStyle name="เครื่องหมายจุลภาค 5_74_75_76_77_ต้นทุนการผลิตค้างจ่ายและสินค้าสำเร็จรูป  กันยายน 2553" xfId="1725"/>
    <cellStyle name="เครื่องหมายจุลภาค 6" xfId="1726"/>
    <cellStyle name="เครื่องหมายจุลภาค 6 2" xfId="1727"/>
    <cellStyle name="เครื่องหมายจุลภาค 6 2 2" xfId="3595"/>
    <cellStyle name="เครื่องหมายจุลภาค 6 2 3" xfId="3594"/>
    <cellStyle name="เครื่องหมายจุลภาค 6 2 4" xfId="2277"/>
    <cellStyle name="เครื่องหมายจุลภาค 6 2 5" xfId="4138"/>
    <cellStyle name="เครื่องหมายจุลภาค 6 3" xfId="1728"/>
    <cellStyle name="เครื่องหมายจุลภาค 6 3 2" xfId="3596"/>
    <cellStyle name="เครื่องหมายจุลภาค 6 3 3" xfId="4139"/>
    <cellStyle name="เครื่องหมายจุลภาค 6 4" xfId="1729"/>
    <cellStyle name="เครื่องหมายจุลภาค 6 5" xfId="1730"/>
    <cellStyle name="เครื่องหมายจุลภาค 6 6" xfId="3597"/>
    <cellStyle name="เครื่องหมายจุลภาค 6 7" xfId="3593"/>
    <cellStyle name="เครื่องหมายจุลภาค 6 8" xfId="4137"/>
    <cellStyle name="เครื่องหมายจุลภาค 6_A" xfId="1731"/>
    <cellStyle name="เครื่องหมายจุลภาค 7" xfId="1732"/>
    <cellStyle name="เครื่องหมายจุลภาค 7 10" xfId="3599"/>
    <cellStyle name="เครื่องหมายจุลภาค 7 11" xfId="3598"/>
    <cellStyle name="เครื่องหมายจุลภาค 7 12" xfId="2278"/>
    <cellStyle name="เครื่องหมายจุลภาค 7 13" xfId="4140"/>
    <cellStyle name="เครื่องหมายจุลภาค 7 2" xfId="1733"/>
    <cellStyle name="เครื่องหมายจุลภาค 7 3" xfId="1734"/>
    <cellStyle name="เครื่องหมายจุลภาค 7 4" xfId="1735"/>
    <cellStyle name="เครื่องหมายจุลภาค 7 4 2" xfId="3600"/>
    <cellStyle name="เครื่องหมายจุลภาค 7 4 3" xfId="2279"/>
    <cellStyle name="เครื่องหมายจุลภาค 7 4 4" xfId="4141"/>
    <cellStyle name="เครื่องหมายจุลภาค 7 5" xfId="1736"/>
    <cellStyle name="เครื่องหมายจุลภาค 7 6" xfId="1737"/>
    <cellStyle name="เครื่องหมายจุลภาค 7 7" xfId="1738"/>
    <cellStyle name="เครื่องหมายจุลภาค 7 7 2" xfId="3601"/>
    <cellStyle name="เครื่องหมายจุลภาค 7 7 3" xfId="2280"/>
    <cellStyle name="เครื่องหมายจุลภาค 7 7 4" xfId="4142"/>
    <cellStyle name="เครื่องหมายจุลภาค 7 8" xfId="1739"/>
    <cellStyle name="เครื่องหมายจุลภาค 7 8 2" xfId="3602"/>
    <cellStyle name="เครื่องหมายจุลภาค 7 8 3" xfId="2281"/>
    <cellStyle name="เครื่องหมายจุลภาค 7 8 4" xfId="4143"/>
    <cellStyle name="เครื่องหมายจุลภาค 7 9" xfId="1740"/>
    <cellStyle name="เครื่องหมายจุลภาค 7 9 2" xfId="3603"/>
    <cellStyle name="เครื่องหมายจุลภาค 7 9 3" xfId="2282"/>
    <cellStyle name="เครื่องหมายจุลภาค 7 9 4" xfId="4144"/>
    <cellStyle name="เครื่องหมายจุลภาค 7_Book1" xfId="1741"/>
    <cellStyle name="เครื่องหมายจุลภาค 8" xfId="1742"/>
    <cellStyle name="เครื่องหมายจุลภาค 8 10" xfId="3605"/>
    <cellStyle name="เครื่องหมายจุลภาค 8 11" xfId="3604"/>
    <cellStyle name="เครื่องหมายจุลภาค 8 12" xfId="4145"/>
    <cellStyle name="เครื่องหมายจุลภาค 8 2" xfId="1743"/>
    <cellStyle name="เครื่องหมายจุลภาค 8 2 2" xfId="3607"/>
    <cellStyle name="เครื่องหมายจุลภาค 8 2 3" xfId="3606"/>
    <cellStyle name="เครื่องหมายจุลภาค 8 2 4" xfId="2283"/>
    <cellStyle name="เครื่องหมายจุลภาค 8 2 5" xfId="4146"/>
    <cellStyle name="เครื่องหมายจุลภาค 8 3" xfId="1744"/>
    <cellStyle name="เครื่องหมายจุลภาค 8 3 2" xfId="3609"/>
    <cellStyle name="เครื่องหมายจุลภาค 8 3 3" xfId="3608"/>
    <cellStyle name="เครื่องหมายจุลภาค 8 3 4" xfId="2284"/>
    <cellStyle name="เครื่องหมายจุลภาค 8 4" xfId="1745"/>
    <cellStyle name="เครื่องหมายจุลภาค 8 5" xfId="1746"/>
    <cellStyle name="เครื่องหมายจุลภาค 8 5 2" xfId="2285"/>
    <cellStyle name="เครื่องหมายจุลภาค 8 5_Detail รายได้อื่น" xfId="2286"/>
    <cellStyle name="เครื่องหมายจุลภาค 8 6" xfId="1747"/>
    <cellStyle name="เครื่องหมายจุลภาค 8 7" xfId="1748"/>
    <cellStyle name="เครื่องหมายจุลภาค 8 7 2" xfId="3610"/>
    <cellStyle name="เครื่องหมายจุลภาค 8 7 3" xfId="2287"/>
    <cellStyle name="เครื่องหมายจุลภาค 8 7 4" xfId="4147"/>
    <cellStyle name="เครื่องหมายจุลภาค 8 8" xfId="1749"/>
    <cellStyle name="เครื่องหมายจุลภาค 8 8 2" xfId="3611"/>
    <cellStyle name="เครื่องหมายจุลภาค 8 8 3" xfId="2288"/>
    <cellStyle name="เครื่องหมายจุลภาค 8 8 4" xfId="4148"/>
    <cellStyle name="เครื่องหมายจุลภาค 8 9" xfId="1750"/>
    <cellStyle name="เครื่องหมายจุลภาค 8 9 2" xfId="3612"/>
    <cellStyle name="เครื่องหมายจุลภาค 8 9 3" xfId="2289"/>
    <cellStyle name="เครื่องหมายจุลภาค 8 9 4" xfId="4149"/>
    <cellStyle name="เครื่องหมายจุลภาค 8_Allowance C-3" xfId="1751"/>
    <cellStyle name="เครื่องหมายจุลภาค 9" xfId="1752"/>
    <cellStyle name="เครื่องหมายจุลภาค 9 2" xfId="1753"/>
    <cellStyle name="เครื่องหมายจุลภาค 9 2 2" xfId="3615"/>
    <cellStyle name="เครื่องหมายจุลภาค 9 2 3" xfId="3614"/>
    <cellStyle name="เครื่องหมายจุลภาค 9 2 4" xfId="4151"/>
    <cellStyle name="เครื่องหมายจุลภาค 9 3" xfId="1754"/>
    <cellStyle name="เครื่องหมายจุลภาค 9 3 2" xfId="3616"/>
    <cellStyle name="เครื่องหมายจุลภาค 9 4" xfId="1755"/>
    <cellStyle name="เครื่องหมายจุลภาค 9 4 2" xfId="3617"/>
    <cellStyle name="เครื่องหมายจุลภาค 9 5" xfId="1756"/>
    <cellStyle name="เครื่องหมายจุลภาค 9 6" xfId="1757"/>
    <cellStyle name="เครื่องหมายจุลภาค 9 7" xfId="3618"/>
    <cellStyle name="เครื่องหมายจุลภาค 9 8" xfId="3613"/>
    <cellStyle name="เครื่องหมายจุลภาค 9 9" xfId="4150"/>
    <cellStyle name="เครื่องหมายจุลภาค 9_A" xfId="1758"/>
    <cellStyle name="เครื่องหมายจุลภาค_CC" xfId="1759"/>
    <cellStyle name="เครื่องหมายสกุลเงิน [0] 2" xfId="1760"/>
    <cellStyle name="เครื่องหมายสกุลเงิน [0] 2 2" xfId="1761"/>
    <cellStyle name="เครื่องหมายสกุลเงิน [0] 2 3" xfId="1762"/>
    <cellStyle name="เครื่องหมายสกุลเงิน [0] 2_C" xfId="1763"/>
    <cellStyle name="เครื่องหมายสกุลเงิน 2" xfId="1764"/>
    <cellStyle name="เครื่องหมายสกุลเงิน 2 2" xfId="1765"/>
    <cellStyle name="เครื่องหมายสกุลเงิน 2 3" xfId="1766"/>
    <cellStyle name="เครื่องหมายสกุลเงิน 2 4" xfId="1767"/>
    <cellStyle name="เครื่องหมายสกุลเงิน 2 5" xfId="2290"/>
    <cellStyle name="เครื่องหมายสกุลเงิน 2 6" xfId="4152"/>
    <cellStyle name="เครื่องหมายสกุลเงิน 2_A_VNP_Q1'56 Bamboo" xfId="2291"/>
    <cellStyle name="เครื่องหมายสกุลเงิน 3" xfId="1768"/>
    <cellStyle name="เครื่องหมายสกุลเงิน 3 2" xfId="3619"/>
    <cellStyle name="เครื่องหมายสกุลเงิน 3 3" xfId="2292"/>
    <cellStyle name="เชื่อมโยงหลายมิติ" xfId="1772"/>
    <cellStyle name="เชื่อมโยงหลายมิติ 2" xfId="3621"/>
    <cellStyle name="เชื่อมโยงหลายมิติ 3" xfId="3622"/>
    <cellStyle name="เชื่อมโยงหลายมิติ 4" xfId="3623"/>
    <cellStyle name="เชื่อมโยงหลายมิติ 5" xfId="3620"/>
    <cellStyle name="เชื่อมโยงหลายมิติ 6" xfId="2293"/>
    <cellStyle name="เซลล์ตรวจสอบ 10" xfId="3624"/>
    <cellStyle name="เซลล์ตรวจสอบ 11" xfId="3625"/>
    <cellStyle name="เซลล์ตรวจสอบ 12" xfId="3626"/>
    <cellStyle name="เซลล์ตรวจสอบ 13" xfId="3627"/>
    <cellStyle name="เซลล์ตรวจสอบ 14" xfId="3628"/>
    <cellStyle name="เซลล์ตรวจสอบ 15" xfId="3629"/>
    <cellStyle name="เซลล์ตรวจสอบ 2" xfId="1773"/>
    <cellStyle name="เซลล์ตรวจสอบ 3" xfId="1774"/>
    <cellStyle name="เซลล์ตรวจสอบ 4" xfId="3630"/>
    <cellStyle name="เซลล์ตรวจสอบ 5" xfId="3631"/>
    <cellStyle name="เซลล์ตรวจสอบ 6" xfId="3632"/>
    <cellStyle name="เซลล์ตรวจสอบ 7" xfId="3633"/>
    <cellStyle name="เซลล์ตรวจสอบ 8" xfId="3634"/>
    <cellStyle name="เซลล์ตรวจสอบ 9" xfId="3635"/>
    <cellStyle name="เซลล์ที่มีการเชื่อมโยง 10" xfId="3636"/>
    <cellStyle name="เซลล์ที่มีการเชื่อมโยง 11" xfId="3637"/>
    <cellStyle name="เซลล์ที่มีการเชื่อมโยง 12" xfId="3638"/>
    <cellStyle name="เซลล์ที่มีการเชื่อมโยง 13" xfId="3639"/>
    <cellStyle name="เซลล์ที่มีการเชื่อมโยง 14" xfId="3640"/>
    <cellStyle name="เซลล์ที่มีการเชื่อมโยง 15" xfId="3641"/>
    <cellStyle name="เซลล์ที่มีการเชื่อมโยง 2" xfId="1775"/>
    <cellStyle name="เซลล์ที่มีการเชื่อมโยง 3" xfId="1776"/>
    <cellStyle name="เซลล์ที่มีการเชื่อมโยง 4" xfId="3642"/>
    <cellStyle name="เซลล์ที่มีการเชื่อมโยง 5" xfId="3643"/>
    <cellStyle name="เซลล์ที่มีการเชื่อมโยง 6" xfId="3644"/>
    <cellStyle name="เซลล์ที่มีการเชื่อมโยง 7" xfId="3645"/>
    <cellStyle name="เซลล์ที่มีการเชื่อมโยง 8" xfId="3646"/>
    <cellStyle name="เซลล์ที่มีการเชื่อมโยง 9" xfId="3647"/>
    <cellStyle name="เปอร์เซ็นต์ 10" xfId="2035"/>
    <cellStyle name="เปอร์เซ็นต์ 10 2" xfId="2036"/>
    <cellStyle name="เปอร์เซ็นต์ 10 3" xfId="2037"/>
    <cellStyle name="เปอร์เซ็นต์ 10 3 2" xfId="2038"/>
    <cellStyle name="เปอร์เซ็นต์ 11" xfId="2039"/>
    <cellStyle name="เปอร์เซ็นต์ 11 2" xfId="3648"/>
    <cellStyle name="เปอร์เซ็นต์ 12" xfId="2040"/>
    <cellStyle name="เปอร์เซ็นต์ 13" xfId="2041"/>
    <cellStyle name="เปอร์เซ็นต์ 13 2" xfId="2042"/>
    <cellStyle name="เปอร์เซ็นต์ 2" xfId="94"/>
    <cellStyle name="เปอร์เซ็นต์ 2 2" xfId="95"/>
    <cellStyle name="เปอร์เซ็นต์ 2 2 2" xfId="2043"/>
    <cellStyle name="เปอร์เซ็นต์ 2 3" xfId="2044"/>
    <cellStyle name="เปอร์เซ็นต์ 2 3 2" xfId="3649"/>
    <cellStyle name="เปอร์เซ็นต์ 2 4" xfId="2294"/>
    <cellStyle name="เปอร์เซ็นต์ 2_C" xfId="2045"/>
    <cellStyle name="เปอร์เซ็นต์ 3" xfId="2046"/>
    <cellStyle name="เปอร์เซ็นต์ 3 2" xfId="2047"/>
    <cellStyle name="เปอร์เซ็นต์ 3 3" xfId="3650"/>
    <cellStyle name="เปอร์เซ็นต์ 4" xfId="2048"/>
    <cellStyle name="เปอร์เซ็นต์ 4 2" xfId="2049"/>
    <cellStyle name="เปอร์เซ็นต์ 4 2 2" xfId="3651"/>
    <cellStyle name="เปอร์เซ็นต์ 4 3" xfId="2050"/>
    <cellStyle name="เปอร์เซ็นต์ 4 4" xfId="2051"/>
    <cellStyle name="เปอร์เซ็นต์ 5" xfId="2052"/>
    <cellStyle name="เปอร์เซ็นต์ 6" xfId="2053"/>
    <cellStyle name="เปอร์เซ็นต์ 7" xfId="2054"/>
    <cellStyle name="เปอร์เซ็นต์ 7 2" xfId="2055"/>
    <cellStyle name="เปอร์เซ็นต์ 8" xfId="2056"/>
    <cellStyle name="เปอร์เซ็นต์ 9" xfId="2057"/>
    <cellStyle name="แย่ 10" xfId="3652"/>
    <cellStyle name="แย่ 11" xfId="3653"/>
    <cellStyle name="แย่ 12" xfId="3654"/>
    <cellStyle name="แย่ 13" xfId="3655"/>
    <cellStyle name="แย่ 14" xfId="3656"/>
    <cellStyle name="แย่ 15" xfId="3657"/>
    <cellStyle name="แย่ 2" xfId="2063"/>
    <cellStyle name="แย่ 2 2" xfId="3658"/>
    <cellStyle name="แย่ 3" xfId="2064"/>
    <cellStyle name="แย่ 4" xfId="3659"/>
    <cellStyle name="แย่ 5" xfId="3660"/>
    <cellStyle name="แย่ 6" xfId="3661"/>
    <cellStyle name="แย่ 7" xfId="3662"/>
    <cellStyle name="แย่ 8" xfId="3663"/>
    <cellStyle name="แย่ 9" xfId="3664"/>
    <cellStyle name="แสดงผล 10" xfId="3665"/>
    <cellStyle name="แสดงผล 11" xfId="3666"/>
    <cellStyle name="แสดงผล 12" xfId="3667"/>
    <cellStyle name="แสดงผล 13" xfId="3668"/>
    <cellStyle name="แสดงผล 14" xfId="3669"/>
    <cellStyle name="แสดงผล 15" xfId="3670"/>
    <cellStyle name="แสดงผล 2" xfId="2083"/>
    <cellStyle name="แสดงผล 3" xfId="2084"/>
    <cellStyle name="แสดงผล 4" xfId="3671"/>
    <cellStyle name="แสดงผล 5" xfId="3672"/>
    <cellStyle name="แสดงผล 6" xfId="3673"/>
    <cellStyle name="แสดงผล 7" xfId="3674"/>
    <cellStyle name="แสดงผล 8" xfId="3675"/>
    <cellStyle name="แสดงผล 9" xfId="3676"/>
    <cellStyle name="การคำนวณ 10" xfId="3677"/>
    <cellStyle name="การคำนวณ 11" xfId="3678"/>
    <cellStyle name="การคำนวณ 12" xfId="3679"/>
    <cellStyle name="การคำนวณ 13" xfId="3680"/>
    <cellStyle name="การคำนวณ 14" xfId="3681"/>
    <cellStyle name="การคำนวณ 15" xfId="3682"/>
    <cellStyle name="การคำนวณ 2" xfId="1578"/>
    <cellStyle name="การคำนวณ 3" xfId="1579"/>
    <cellStyle name="การคำนวณ 4" xfId="3683"/>
    <cellStyle name="การคำนวณ 5" xfId="3684"/>
    <cellStyle name="การคำนวณ 6" xfId="3685"/>
    <cellStyle name="การคำนวณ 7" xfId="3686"/>
    <cellStyle name="การคำนวณ 8" xfId="3687"/>
    <cellStyle name="การคำนวณ 9" xfId="3688"/>
    <cellStyle name="ข้อความเตือน 10" xfId="3689"/>
    <cellStyle name="ข้อความเตือน 11" xfId="3690"/>
    <cellStyle name="ข้อความเตือน 12" xfId="3691"/>
    <cellStyle name="ข้อความเตือน 13" xfId="3692"/>
    <cellStyle name="ข้อความเตือน 14" xfId="3693"/>
    <cellStyle name="ข้อความเตือน 15" xfId="3694"/>
    <cellStyle name="ข้อความเตือน 2" xfId="1580"/>
    <cellStyle name="ข้อความเตือน 3" xfId="1581"/>
    <cellStyle name="ข้อความเตือน 4" xfId="3695"/>
    <cellStyle name="ข้อความเตือน 5" xfId="3696"/>
    <cellStyle name="ข้อความเตือน 6" xfId="3697"/>
    <cellStyle name="ข้อความเตือน 7" xfId="3698"/>
    <cellStyle name="ข้อความเตือน 8" xfId="3699"/>
    <cellStyle name="ข้อความเตือน 9" xfId="3700"/>
    <cellStyle name="ข้อความอธิบาย 10" xfId="3701"/>
    <cellStyle name="ข้อความอธิบาย 11" xfId="3702"/>
    <cellStyle name="ข้อความอธิบาย 12" xfId="3703"/>
    <cellStyle name="ข้อความอธิบาย 13" xfId="3704"/>
    <cellStyle name="ข้อความอธิบาย 14" xfId="3705"/>
    <cellStyle name="ข้อความอธิบาย 15" xfId="3706"/>
    <cellStyle name="ข้อความอธิบาย 2" xfId="1582"/>
    <cellStyle name="ข้อความอธิบาย 2 2" xfId="1583"/>
    <cellStyle name="ข้อความอธิบาย 2_C AR Other VNP Q3'55" xfId="1584"/>
    <cellStyle name="ข้อความอธิบาย 3" xfId="1585"/>
    <cellStyle name="ข้อความอธิบาย 4" xfId="3707"/>
    <cellStyle name="ข้อความอธิบาย 5" xfId="3708"/>
    <cellStyle name="ข้อความอธิบาย 6" xfId="3709"/>
    <cellStyle name="ข้อความอธิบาย 7" xfId="3710"/>
    <cellStyle name="ข้อความอธิบาย 8" xfId="3711"/>
    <cellStyle name="ข้อความอธิบาย 9" xfId="3712"/>
    <cellStyle name="จุลภาค 2" xfId="13"/>
    <cellStyle name="จุลภาค 2 2" xfId="1769"/>
    <cellStyle name="จุลภาค 2 3" xfId="4153"/>
    <cellStyle name="จุลภาค 2 4" xfId="18"/>
    <cellStyle name="ชื่อเรื่อง 10" xfId="3713"/>
    <cellStyle name="ชื่อเรื่อง 11" xfId="3714"/>
    <cellStyle name="ชื่อเรื่อง 12" xfId="3715"/>
    <cellStyle name="ชื่อเรื่อง 13" xfId="3716"/>
    <cellStyle name="ชื่อเรื่อง 14" xfId="3717"/>
    <cellStyle name="ชื่อเรื่อง 15" xfId="3718"/>
    <cellStyle name="ชื่อเรื่อง 2" xfId="1770"/>
    <cellStyle name="ชื่อเรื่อง 2 2" xfId="3719"/>
    <cellStyle name="ชื่อเรื่อง 3" xfId="1771"/>
    <cellStyle name="ชื่อเรื่อง 4" xfId="3720"/>
    <cellStyle name="ชื่อเรื่อง 5" xfId="3721"/>
    <cellStyle name="ชื่อเรื่อง 6" xfId="3722"/>
    <cellStyle name="ชื่อเรื่อง 7" xfId="3723"/>
    <cellStyle name="ชื่อเรื่อง 8" xfId="3724"/>
    <cellStyle name="ชื่อเรื่อง 9" xfId="3725"/>
    <cellStyle name="ดี 10" xfId="3726"/>
    <cellStyle name="ดี 11" xfId="3727"/>
    <cellStyle name="ดี 12" xfId="3728"/>
    <cellStyle name="ดี 13" xfId="3729"/>
    <cellStyle name="ดี 14" xfId="3730"/>
    <cellStyle name="ดี 15" xfId="3731"/>
    <cellStyle name="ดี 2" xfId="1777"/>
    <cellStyle name="ดี 3" xfId="1778"/>
    <cellStyle name="ดี 4" xfId="3732"/>
    <cellStyle name="ดี 5" xfId="3733"/>
    <cellStyle name="ดี 6" xfId="3734"/>
    <cellStyle name="ดี 7" xfId="3735"/>
    <cellStyle name="ดี 8" xfId="3736"/>
    <cellStyle name="ดี 9" xfId="3737"/>
    <cellStyle name="ตามการเชื่อมโยงหลายมิติ" xfId="1779"/>
    <cellStyle name="ตามการเชื่อมโยงหลายมิติ 2" xfId="3739"/>
    <cellStyle name="ตามการเชื่อมโยงหลายมิติ 3" xfId="3740"/>
    <cellStyle name="ตามการเชื่อมโยงหลายมิติ 4" xfId="3741"/>
    <cellStyle name="ตามการเชื่อมโยงหลายมิติ 5" xfId="3738"/>
    <cellStyle name="ตามการเชื่อมโยงหลายมิติ 6" xfId="2295"/>
    <cellStyle name="น้บะภฒ_95" xfId="1780"/>
    <cellStyle name="ปกติ 10" xfId="1781"/>
    <cellStyle name="ปกติ 10 2" xfId="1782"/>
    <cellStyle name="ปกติ 10 3" xfId="1783"/>
    <cellStyle name="ปกติ 10_A Q4'55" xfId="1784"/>
    <cellStyle name="ปกติ 100" xfId="1785"/>
    <cellStyle name="ปกติ 101" xfId="1786"/>
    <cellStyle name="ปกติ 102" xfId="1787"/>
    <cellStyle name="ปกติ 103" xfId="1788"/>
    <cellStyle name="ปกติ 104" xfId="1789"/>
    <cellStyle name="ปกติ 105" xfId="1790"/>
    <cellStyle name="ปกติ 106" xfId="1791"/>
    <cellStyle name="ปกติ 107" xfId="1792"/>
    <cellStyle name="ปกติ 108" xfId="1793"/>
    <cellStyle name="ปกติ 109" xfId="1794"/>
    <cellStyle name="ปกติ 11" xfId="1795"/>
    <cellStyle name="ปกติ 11 2" xfId="1796"/>
    <cellStyle name="ปกติ 11_A PMK Y'54" xfId="3742"/>
    <cellStyle name="ปกติ 110" xfId="1797"/>
    <cellStyle name="ปกติ 111" xfId="1798"/>
    <cellStyle name="ปกติ 112" xfId="1799"/>
    <cellStyle name="ปกติ 113" xfId="1800"/>
    <cellStyle name="ปกติ 114" xfId="1801"/>
    <cellStyle name="ปกติ 115" xfId="1802"/>
    <cellStyle name="ปกติ 116" xfId="1803"/>
    <cellStyle name="ปกติ 117" xfId="1804"/>
    <cellStyle name="ปกติ 118" xfId="1805"/>
    <cellStyle name="ปกติ 119" xfId="1806"/>
    <cellStyle name="ปกติ 12" xfId="1807"/>
    <cellStyle name="ปกติ 12 2" xfId="1808"/>
    <cellStyle name="ปกติ 12_54-600-ขาดทุนจากไฟไหม้" xfId="1809"/>
    <cellStyle name="ปกติ 120" xfId="1810"/>
    <cellStyle name="ปกติ 121" xfId="1811"/>
    <cellStyle name="ปกติ 122" xfId="1812"/>
    <cellStyle name="ปกติ 123" xfId="1813"/>
    <cellStyle name="ปกติ 124" xfId="1814"/>
    <cellStyle name="ปกติ 125" xfId="1815"/>
    <cellStyle name="ปกติ 126" xfId="1816"/>
    <cellStyle name="ปกติ 127" xfId="1817"/>
    <cellStyle name="ปกติ 128" xfId="1818"/>
    <cellStyle name="ปกติ 129" xfId="1819"/>
    <cellStyle name="ปกติ 13" xfId="1820"/>
    <cellStyle name="ปกติ 13 2" xfId="1821"/>
    <cellStyle name="ปกติ 13 3" xfId="3743"/>
    <cellStyle name="ปกติ 13_54-600-ขาดทุนจากไฟไหม้" xfId="1822"/>
    <cellStyle name="ปกติ 130" xfId="1823"/>
    <cellStyle name="ปกติ 131" xfId="1824"/>
    <cellStyle name="ปกติ 131 2" xfId="3744"/>
    <cellStyle name="ปกติ 132" xfId="1825"/>
    <cellStyle name="ปกติ 132 2" xfId="3745"/>
    <cellStyle name="ปกติ 133" xfId="1826"/>
    <cellStyle name="ปกติ 134" xfId="1827"/>
    <cellStyle name="ปกติ 135" xfId="1828"/>
    <cellStyle name="ปกติ 136" xfId="1829"/>
    <cellStyle name="ปกติ 137" xfId="1830"/>
    <cellStyle name="ปกติ 138" xfId="1831"/>
    <cellStyle name="ปกติ 139" xfId="1832"/>
    <cellStyle name="ปกติ 14" xfId="1833"/>
    <cellStyle name="ปกติ 14 2" xfId="1834"/>
    <cellStyle name="ปกติ 14_54-600-ขาดทุนจากไฟไหม้" xfId="1835"/>
    <cellStyle name="ปกติ 140" xfId="1836"/>
    <cellStyle name="ปกติ 141" xfId="1837"/>
    <cellStyle name="ปกติ 142" xfId="1838"/>
    <cellStyle name="ปกติ 143" xfId="1839"/>
    <cellStyle name="ปกติ 144" xfId="1840"/>
    <cellStyle name="ปกติ 145" xfId="1841"/>
    <cellStyle name="ปกติ 146" xfId="1842"/>
    <cellStyle name="ปกติ 147" xfId="1843"/>
    <cellStyle name="ปกติ 148" xfId="1844"/>
    <cellStyle name="ปกติ 149" xfId="1845"/>
    <cellStyle name="ปกติ 15" xfId="1846"/>
    <cellStyle name="ปกติ 150" xfId="1847"/>
    <cellStyle name="ปกติ 151" xfId="1848"/>
    <cellStyle name="ปกติ 152" xfId="1849"/>
    <cellStyle name="ปกติ 153" xfId="1850"/>
    <cellStyle name="ปกติ 154" xfId="1851"/>
    <cellStyle name="ปกติ 155" xfId="1852"/>
    <cellStyle name="ปกติ 156" xfId="1853"/>
    <cellStyle name="ปกติ 157" xfId="1854"/>
    <cellStyle name="ปกติ 158" xfId="1855"/>
    <cellStyle name="ปกติ 159" xfId="1856"/>
    <cellStyle name="ปกติ 16" xfId="1857"/>
    <cellStyle name="ปกติ 16 2" xfId="1858"/>
    <cellStyle name="ปกติ 16 3" xfId="3746"/>
    <cellStyle name="ปกติ 16_A_SC_Y'55" xfId="1859"/>
    <cellStyle name="ปกติ 163" xfId="1860"/>
    <cellStyle name="ปกติ 17" xfId="1861"/>
    <cellStyle name="ปกติ 17 2" xfId="1862"/>
    <cellStyle name="ปกติ 17 3" xfId="1863"/>
    <cellStyle name="ปกติ 17 3 2" xfId="1864"/>
    <cellStyle name="ปกติ 17 3 2 2" xfId="1865"/>
    <cellStyle name="ปกติ 17_A_SC_Y'55" xfId="1866"/>
    <cellStyle name="ปกติ 18" xfId="1867"/>
    <cellStyle name="ปกติ 18 2" xfId="3747"/>
    <cellStyle name="ปกติ 18 3" xfId="2296"/>
    <cellStyle name="ปกติ 19" xfId="1868"/>
    <cellStyle name="ปกติ 2" xfId="14"/>
    <cellStyle name="ปกติ 2 10" xfId="3748"/>
    <cellStyle name="ปกติ 2 11" xfId="3749"/>
    <cellStyle name="ปกติ 2 12" xfId="3750"/>
    <cellStyle name="ปกติ 2 13" xfId="3751"/>
    <cellStyle name="ปกติ 2 14" xfId="1869"/>
    <cellStyle name="ปกติ 2 14 2" xfId="1870"/>
    <cellStyle name="ปกติ 2 14 3" xfId="1871"/>
    <cellStyle name="ปกติ 2 15" xfId="3752"/>
    <cellStyle name="ปกติ 2 16" xfId="3753"/>
    <cellStyle name="ปกติ 2 17" xfId="3754"/>
    <cellStyle name="ปกติ 2 18" xfId="3755"/>
    <cellStyle name="ปกติ 2 19" xfId="3756"/>
    <cellStyle name="ปกติ 2 2" xfId="97"/>
    <cellStyle name="ปกติ 2 2 2" xfId="1872"/>
    <cellStyle name="ปกติ 2 2 2 2" xfId="1873"/>
    <cellStyle name="ปกติ 2 2 2 2 2" xfId="1874"/>
    <cellStyle name="ปกติ 2 2 2 2 3" xfId="1875"/>
    <cellStyle name="ปกติ 2 2 2 2 4" xfId="1876"/>
    <cellStyle name="ปกติ 2 2 2 2 5" xfId="1877"/>
    <cellStyle name="ปกติ 2 2 2 2 6" xfId="1878"/>
    <cellStyle name="ปกติ 2 2 2 2_C AR Other VNP Q3'55" xfId="1879"/>
    <cellStyle name="ปกติ 2 2 2 3" xfId="1880"/>
    <cellStyle name="ปกติ 2 2 2 4" xfId="1881"/>
    <cellStyle name="ปกติ 2 2 2 5" xfId="1882"/>
    <cellStyle name="ปกติ 2 2 2 6" xfId="1883"/>
    <cellStyle name="ปกติ 2 2 2 7" xfId="1884"/>
    <cellStyle name="ปกติ 2 2 2 7 2" xfId="1885"/>
    <cellStyle name="ปกติ 2 2 2 7_C_" xfId="1886"/>
    <cellStyle name="ปกติ 2 2 2 8" xfId="1887"/>
    <cellStyle name="ปกติ 2 2 2 8 2" xfId="1888"/>
    <cellStyle name="ปกติ 2 2 2 8 2 2" xfId="1889"/>
    <cellStyle name="ปกติ 2 2 2 8 2 2 2" xfId="1890"/>
    <cellStyle name="ปกติ 2 2 2 8 2 2 2 2" xfId="1891"/>
    <cellStyle name="ปกติ 2 2 2 8_CC" xfId="1892"/>
    <cellStyle name="ปกติ 2 2 2_54-600-ขาดทุนจากไฟไหม้" xfId="1893"/>
    <cellStyle name="ปกติ 2 2 3" xfId="1894"/>
    <cellStyle name="ปกติ 2 2 4" xfId="1895"/>
    <cellStyle name="ปกติ 2 2 5" xfId="1896"/>
    <cellStyle name="ปกติ 2 2 6" xfId="1897"/>
    <cellStyle name="ปกติ 2 2 7" xfId="1898"/>
    <cellStyle name="ปกติ 2 2 8" xfId="3962"/>
    <cellStyle name="ปกติ 2 2_54-600-ขาดทุนจากไฟไหม้" xfId="1899"/>
    <cellStyle name="ปกติ 2 20" xfId="3757"/>
    <cellStyle name="ปกติ 2 21" xfId="3758"/>
    <cellStyle name="ปกติ 2 22" xfId="2297"/>
    <cellStyle name="ปกติ 2 23" xfId="96"/>
    <cellStyle name="ปกติ 2 3" xfId="1900"/>
    <cellStyle name="ปกติ 2 3 2" xfId="1901"/>
    <cellStyle name="ปกติ 2 3 3" xfId="1902"/>
    <cellStyle name="ปกติ 2 3 4" xfId="1903"/>
    <cellStyle name="ปกติ 2 3 5" xfId="1904"/>
    <cellStyle name="ปกติ 2 3 6" xfId="1905"/>
    <cellStyle name="ปกติ 2 3_54-600-ขาดทุนจากไฟไหม้" xfId="1906"/>
    <cellStyle name="ปกติ 2 4" xfId="1907"/>
    <cellStyle name="ปกติ 2 5" xfId="1908"/>
    <cellStyle name="ปกติ 2 6" xfId="1909"/>
    <cellStyle name="ปกติ 2 6 2" xfId="1910"/>
    <cellStyle name="ปกติ 2 6_54-600-ขาดทุนจากไฟไหม้" xfId="1911"/>
    <cellStyle name="ปกติ 2 7" xfId="1912"/>
    <cellStyle name="ปกติ 2 8" xfId="19"/>
    <cellStyle name="ปกติ 2 8 2" xfId="3759"/>
    <cellStyle name="ปกติ 2 8_A" xfId="3760"/>
    <cellStyle name="ปกติ 2 9" xfId="1913"/>
    <cellStyle name="ปกติ 2 9 2" xfId="3761"/>
    <cellStyle name="ปกติ 2 9 3" xfId="2298"/>
    <cellStyle name="ปกติ 2___________________ Q2.54-6" xfId="1914"/>
    <cellStyle name="ปกติ 20" xfId="1915"/>
    <cellStyle name="ปกติ 21" xfId="1916"/>
    <cellStyle name="ปกติ 22" xfId="1917"/>
    <cellStyle name="ปกติ 23" xfId="1918"/>
    <cellStyle name="ปกติ 24" xfId="1919"/>
    <cellStyle name="ปกติ 25" xfId="1920"/>
    <cellStyle name="ปกติ 26" xfId="1921"/>
    <cellStyle name="ปกติ 27" xfId="1922"/>
    <cellStyle name="ปกติ 28" xfId="1923"/>
    <cellStyle name="ปกติ 29" xfId="1924"/>
    <cellStyle name="ปกติ 3" xfId="98"/>
    <cellStyle name="ปกติ 3 2" xfId="99"/>
    <cellStyle name="ปกติ 3 2 2" xfId="3763"/>
    <cellStyle name="ปกติ 3 2 3" xfId="3762"/>
    <cellStyle name="ปกติ 3 2 4" xfId="2299"/>
    <cellStyle name="ปกติ 3 3" xfId="1925"/>
    <cellStyle name="ปกติ 3 4" xfId="1926"/>
    <cellStyle name="ปกติ 3 5" xfId="1927"/>
    <cellStyle name="ปกติ 3 6" xfId="1928"/>
    <cellStyle name="ปกติ 3_1 เงินสดและเงินฝากธนาคาร" xfId="1929"/>
    <cellStyle name="ปกติ 30" xfId="1930"/>
    <cellStyle name="ปกติ 31" xfId="1931"/>
    <cellStyle name="ปกติ 32" xfId="1932"/>
    <cellStyle name="ปกติ 33" xfId="1933"/>
    <cellStyle name="ปกติ 34" xfId="1934"/>
    <cellStyle name="ปกติ 35" xfId="1935"/>
    <cellStyle name="ปกติ 36" xfId="1936"/>
    <cellStyle name="ปกติ 37" xfId="1937"/>
    <cellStyle name="ปกติ 38" xfId="1938"/>
    <cellStyle name="ปกติ 39" xfId="1939"/>
    <cellStyle name="ปกติ 4" xfId="1940"/>
    <cellStyle name="ปกติ 4 2" xfId="1941"/>
    <cellStyle name="ปกติ 4 2 2" xfId="1942"/>
    <cellStyle name="ปกติ 4 2_GF-Food Q2'56 - X2 (1)" xfId="3764"/>
    <cellStyle name="ปกติ 4 3" xfId="2301"/>
    <cellStyle name="ปกติ 4 4" xfId="2300"/>
    <cellStyle name="ปกติ 4_1 เงินสดและเงินฝากธนาคาร" xfId="1943"/>
    <cellStyle name="ปกติ 40" xfId="1944"/>
    <cellStyle name="ปกติ 41" xfId="1945"/>
    <cellStyle name="ปกติ 42" xfId="1946"/>
    <cellStyle name="ปกติ 43" xfId="1947"/>
    <cellStyle name="ปกติ 44" xfId="1948"/>
    <cellStyle name="ปกติ 45" xfId="1949"/>
    <cellStyle name="ปกติ 46" xfId="1950"/>
    <cellStyle name="ปกติ 47" xfId="1951"/>
    <cellStyle name="ปกติ 48" xfId="1952"/>
    <cellStyle name="ปกติ 49" xfId="1953"/>
    <cellStyle name="ปกติ 5" xfId="1954"/>
    <cellStyle name="ปกติ 5 2" xfId="1955"/>
    <cellStyle name="ปกติ 5 3" xfId="3765"/>
    <cellStyle name="ปกติ 5_54-600-ขาดทุนจากไฟไหม้" xfId="1956"/>
    <cellStyle name="ปกติ 50" xfId="1957"/>
    <cellStyle name="ปกติ 51" xfId="1958"/>
    <cellStyle name="ปกติ 52" xfId="1959"/>
    <cellStyle name="ปกติ 53" xfId="1960"/>
    <cellStyle name="ปกติ 54" xfId="1961"/>
    <cellStyle name="ปกติ 55" xfId="1962"/>
    <cellStyle name="ปกติ 56" xfId="1963"/>
    <cellStyle name="ปกติ 57" xfId="1964"/>
    <cellStyle name="ปกติ 58" xfId="1965"/>
    <cellStyle name="ปกติ 59" xfId="1966"/>
    <cellStyle name="ปกติ 6" xfId="1967"/>
    <cellStyle name="ปกติ 6 2" xfId="1968"/>
    <cellStyle name="ปกติ 6 3" xfId="3766"/>
    <cellStyle name="ปกติ 6_1 เงินสดและเงินฝากธนาคาร" xfId="1969"/>
    <cellStyle name="ปกติ 60" xfId="1970"/>
    <cellStyle name="ปกติ 61" xfId="1971"/>
    <cellStyle name="ปกติ 61 2" xfId="1972"/>
    <cellStyle name="ปกติ 61_A_SC_Y'55" xfId="1973"/>
    <cellStyle name="ปกติ 62" xfId="1974"/>
    <cellStyle name="ปกติ 63" xfId="1975"/>
    <cellStyle name="ปกติ 64" xfId="1976"/>
    <cellStyle name="ปกติ 65" xfId="1977"/>
    <cellStyle name="ปกติ 66" xfId="1978"/>
    <cellStyle name="ปกติ 66 2" xfId="3767"/>
    <cellStyle name="ปกติ 66 3" xfId="2331"/>
    <cellStyle name="ปกติ 67" xfId="1979"/>
    <cellStyle name="ปกติ 68" xfId="1980"/>
    <cellStyle name="ปกติ 69" xfId="1981"/>
    <cellStyle name="ปกติ 7" xfId="1982"/>
    <cellStyle name="ปกติ 7 2" xfId="1983"/>
    <cellStyle name="ปกติ 7 2 2" xfId="1984"/>
    <cellStyle name="ปกติ 7 3" xfId="1985"/>
    <cellStyle name="ปกติ 7 4" xfId="1986"/>
    <cellStyle name="ปกติ 7 5" xfId="1987"/>
    <cellStyle name="ปกติ 7_1 เงินสดและเงินฝากธนาคาร" xfId="1988"/>
    <cellStyle name="ปกติ 70" xfId="1989"/>
    <cellStyle name="ปกติ 71" xfId="1990"/>
    <cellStyle name="ปกติ 72" xfId="1991"/>
    <cellStyle name="ปกติ 73" xfId="1992"/>
    <cellStyle name="ปกติ 74" xfId="1993"/>
    <cellStyle name="ปกติ 75" xfId="1994"/>
    <cellStyle name="ปกติ 76" xfId="1995"/>
    <cellStyle name="ปกติ 77" xfId="1996"/>
    <cellStyle name="ปกติ 78" xfId="1997"/>
    <cellStyle name="ปกติ 79" xfId="1998"/>
    <cellStyle name="ปกติ 8" xfId="1999"/>
    <cellStyle name="ปกติ 8 2" xfId="2000"/>
    <cellStyle name="ปกติ 8 2 2" xfId="2001"/>
    <cellStyle name="ปกติ 8 2 3" xfId="2002"/>
    <cellStyle name="ปกติ 8 2_C" xfId="2003"/>
    <cellStyle name="ปกติ 8_54-600-ขาดทุนจากไฟไหม้" xfId="2004"/>
    <cellStyle name="ปกติ 80" xfId="2005"/>
    <cellStyle name="ปกติ 81" xfId="2006"/>
    <cellStyle name="ปกติ 82" xfId="2007"/>
    <cellStyle name="ปกติ 83" xfId="2008"/>
    <cellStyle name="ปกติ 84" xfId="2009"/>
    <cellStyle name="ปกติ 85" xfId="2010"/>
    <cellStyle name="ปกติ 86" xfId="2011"/>
    <cellStyle name="ปกติ 87" xfId="2012"/>
    <cellStyle name="ปกติ 88" xfId="2013"/>
    <cellStyle name="ปกติ 89" xfId="2014"/>
    <cellStyle name="ปกติ 9" xfId="2015"/>
    <cellStyle name="ปกติ 9 2" xfId="2016"/>
    <cellStyle name="ปกติ 9 3" xfId="2017"/>
    <cellStyle name="ปกติ 9 4" xfId="2018"/>
    <cellStyle name="ปกติ 9 5" xfId="2019"/>
    <cellStyle name="ปกติ 9_A_SC_Y'55" xfId="2020"/>
    <cellStyle name="ปกติ 90" xfId="2021"/>
    <cellStyle name="ปกติ 91" xfId="2022"/>
    <cellStyle name="ปกติ 92" xfId="2023"/>
    <cellStyle name="ปกติ 93" xfId="2024"/>
    <cellStyle name="ปกติ 94" xfId="2025"/>
    <cellStyle name="ปกติ 95" xfId="2026"/>
    <cellStyle name="ปกติ 96" xfId="2027"/>
    <cellStyle name="ปกติ 97" xfId="2028"/>
    <cellStyle name="ปกติ 98" xfId="2029"/>
    <cellStyle name="ปกติ 99" xfId="2030"/>
    <cellStyle name="ปกติ_GFPT_Q1'52_TOP" xfId="100"/>
    <cellStyle name="ปกติ_SENAT2_Mar_06 update 2มิย.49" xfId="15"/>
    <cellStyle name="ป้อนค่า 10" xfId="3768"/>
    <cellStyle name="ป้อนค่า 11" xfId="3769"/>
    <cellStyle name="ป้อนค่า 12" xfId="3770"/>
    <cellStyle name="ป้อนค่า 13" xfId="3771"/>
    <cellStyle name="ป้อนค่า 14" xfId="3772"/>
    <cellStyle name="ป้อนค่า 15" xfId="3773"/>
    <cellStyle name="ป้อนค่า 2" xfId="2031"/>
    <cellStyle name="ป้อนค่า 2 2" xfId="3774"/>
    <cellStyle name="ป้อนค่า 3" xfId="2032"/>
    <cellStyle name="ป้อนค่า 4" xfId="3775"/>
    <cellStyle name="ป้อนค่า 5" xfId="3776"/>
    <cellStyle name="ป้อนค่า 6" xfId="3777"/>
    <cellStyle name="ป้อนค่า 7" xfId="3778"/>
    <cellStyle name="ป้อนค่า 8" xfId="3779"/>
    <cellStyle name="ป้อนค่า 9" xfId="3780"/>
    <cellStyle name="ปานกลาง 10" xfId="3781"/>
    <cellStyle name="ปานกลาง 11" xfId="3782"/>
    <cellStyle name="ปานกลาง 12" xfId="3783"/>
    <cellStyle name="ปานกลาง 13" xfId="3784"/>
    <cellStyle name="ปานกลาง 14" xfId="3785"/>
    <cellStyle name="ปานกลาง 15" xfId="3786"/>
    <cellStyle name="ปานกลาง 2" xfId="2033"/>
    <cellStyle name="ปานกลาง 2 2" xfId="3787"/>
    <cellStyle name="ปานกลาง 3" xfId="2034"/>
    <cellStyle name="ปานกลาง 4" xfId="3788"/>
    <cellStyle name="ปานกลาง 5" xfId="3789"/>
    <cellStyle name="ปานกลาง 6" xfId="3790"/>
    <cellStyle name="ปานกลาง 7" xfId="3791"/>
    <cellStyle name="ปานกลาง 8" xfId="3792"/>
    <cellStyle name="ปานกลาง 9" xfId="3793"/>
    <cellStyle name="ผลรวม 10" xfId="3794"/>
    <cellStyle name="ผลรวม 11" xfId="3795"/>
    <cellStyle name="ผลรวม 12" xfId="3796"/>
    <cellStyle name="ผลรวม 13" xfId="3797"/>
    <cellStyle name="ผลรวม 14" xfId="3798"/>
    <cellStyle name="ผลรวม 15" xfId="3799"/>
    <cellStyle name="ผลรวม 2" xfId="2058"/>
    <cellStyle name="ผลรวม 2 2" xfId="2059"/>
    <cellStyle name="ผลรวม 2 2 2" xfId="2060"/>
    <cellStyle name="ผลรวม 2 3" xfId="3800"/>
    <cellStyle name="ผลรวม 2_6.เช็ครับลงวันที่ล่วงหน้า" xfId="2061"/>
    <cellStyle name="ผลรวม 3" xfId="2062"/>
    <cellStyle name="ผลรวม 4" xfId="3801"/>
    <cellStyle name="ผลรวม 5" xfId="3802"/>
    <cellStyle name="ผลรวม 6" xfId="3803"/>
    <cellStyle name="ผลรวม 7" xfId="3804"/>
    <cellStyle name="ผลรวม 8" xfId="3805"/>
    <cellStyle name="ผลรวม 9" xfId="3806"/>
    <cellStyle name="ฤธถ [0]_95" xfId="2065"/>
    <cellStyle name="ฤธถ_95" xfId="2066"/>
    <cellStyle name="ล๋ศญ [0]_25&quot;1.3R" xfId="2067"/>
    <cellStyle name="ล๋ศญ_95" xfId="2068"/>
    <cellStyle name="ลักษณะ 1" xfId="2069"/>
    <cellStyle name="ลักษณะ 1 2" xfId="3808"/>
    <cellStyle name="ลักษณะ 1 3" xfId="3807"/>
    <cellStyle name="ลักษณะ 2" xfId="3809"/>
    <cellStyle name="ลักษณะ 3" xfId="3810"/>
    <cellStyle name="ลักษณะ 4" xfId="3811"/>
    <cellStyle name="วฅมุ_4ฟ๙ฝวภ๛" xfId="2070"/>
    <cellStyle name="ส่วนที่ถูกเน้น1 10" xfId="3812"/>
    <cellStyle name="ส่วนที่ถูกเน้น1 11" xfId="3813"/>
    <cellStyle name="ส่วนที่ถูกเน้น1 12" xfId="3814"/>
    <cellStyle name="ส่วนที่ถูกเน้น1 13" xfId="3815"/>
    <cellStyle name="ส่วนที่ถูกเน้น1 14" xfId="3816"/>
    <cellStyle name="ส่วนที่ถูกเน้น1 15" xfId="3817"/>
    <cellStyle name="ส่วนที่ถูกเน้น1 2" xfId="2071"/>
    <cellStyle name="ส่วนที่ถูกเน้น1 3" xfId="2072"/>
    <cellStyle name="ส่วนที่ถูกเน้น1 4" xfId="3818"/>
    <cellStyle name="ส่วนที่ถูกเน้น1 5" xfId="3819"/>
    <cellStyle name="ส่วนที่ถูกเน้น1 6" xfId="3820"/>
    <cellStyle name="ส่วนที่ถูกเน้น1 7" xfId="3821"/>
    <cellStyle name="ส่วนที่ถูกเน้น1 8" xfId="3822"/>
    <cellStyle name="ส่วนที่ถูกเน้น1 9" xfId="3823"/>
    <cellStyle name="ส่วนที่ถูกเน้น2 10" xfId="3824"/>
    <cellStyle name="ส่วนที่ถูกเน้น2 11" xfId="3825"/>
    <cellStyle name="ส่วนที่ถูกเน้น2 12" xfId="3826"/>
    <cellStyle name="ส่วนที่ถูกเน้น2 13" xfId="3827"/>
    <cellStyle name="ส่วนที่ถูกเน้น2 14" xfId="3828"/>
    <cellStyle name="ส่วนที่ถูกเน้น2 15" xfId="3829"/>
    <cellStyle name="ส่วนที่ถูกเน้น2 2" xfId="2073"/>
    <cellStyle name="ส่วนที่ถูกเน้น2 3" xfId="2074"/>
    <cellStyle name="ส่วนที่ถูกเน้น2 4" xfId="3830"/>
    <cellStyle name="ส่วนที่ถูกเน้น2 5" xfId="3831"/>
    <cellStyle name="ส่วนที่ถูกเน้น2 6" xfId="3832"/>
    <cellStyle name="ส่วนที่ถูกเน้น2 7" xfId="3833"/>
    <cellStyle name="ส่วนที่ถูกเน้น2 8" xfId="3834"/>
    <cellStyle name="ส่วนที่ถูกเน้น2 9" xfId="3835"/>
    <cellStyle name="ส่วนที่ถูกเน้น3 10" xfId="3836"/>
    <cellStyle name="ส่วนที่ถูกเน้น3 11" xfId="3837"/>
    <cellStyle name="ส่วนที่ถูกเน้น3 12" xfId="3838"/>
    <cellStyle name="ส่วนที่ถูกเน้น3 13" xfId="3839"/>
    <cellStyle name="ส่วนที่ถูกเน้น3 14" xfId="3840"/>
    <cellStyle name="ส่วนที่ถูกเน้น3 15" xfId="3841"/>
    <cellStyle name="ส่วนที่ถูกเน้น3 2" xfId="2075"/>
    <cellStyle name="ส่วนที่ถูกเน้น3 3" xfId="2076"/>
    <cellStyle name="ส่วนที่ถูกเน้น3 4" xfId="3842"/>
    <cellStyle name="ส่วนที่ถูกเน้น3 5" xfId="3843"/>
    <cellStyle name="ส่วนที่ถูกเน้น3 6" xfId="3844"/>
    <cellStyle name="ส่วนที่ถูกเน้น3 7" xfId="3845"/>
    <cellStyle name="ส่วนที่ถูกเน้น3 8" xfId="3846"/>
    <cellStyle name="ส่วนที่ถูกเน้น3 9" xfId="3847"/>
    <cellStyle name="ส่วนที่ถูกเน้น4 10" xfId="3848"/>
    <cellStyle name="ส่วนที่ถูกเน้น4 11" xfId="3849"/>
    <cellStyle name="ส่วนที่ถูกเน้น4 12" xfId="3850"/>
    <cellStyle name="ส่วนที่ถูกเน้น4 13" xfId="3851"/>
    <cellStyle name="ส่วนที่ถูกเน้น4 14" xfId="3852"/>
    <cellStyle name="ส่วนที่ถูกเน้น4 15" xfId="3853"/>
    <cellStyle name="ส่วนที่ถูกเน้น4 2" xfId="2077"/>
    <cellStyle name="ส่วนที่ถูกเน้น4 3" xfId="2078"/>
    <cellStyle name="ส่วนที่ถูกเน้น4 4" xfId="3854"/>
    <cellStyle name="ส่วนที่ถูกเน้น4 5" xfId="3855"/>
    <cellStyle name="ส่วนที่ถูกเน้น4 6" xfId="3856"/>
    <cellStyle name="ส่วนที่ถูกเน้น4 7" xfId="3857"/>
    <cellStyle name="ส่วนที่ถูกเน้น4 8" xfId="3858"/>
    <cellStyle name="ส่วนที่ถูกเน้น4 9" xfId="3859"/>
    <cellStyle name="ส่วนที่ถูกเน้น5 10" xfId="3860"/>
    <cellStyle name="ส่วนที่ถูกเน้น5 11" xfId="3861"/>
    <cellStyle name="ส่วนที่ถูกเน้น5 12" xfId="3862"/>
    <cellStyle name="ส่วนที่ถูกเน้น5 13" xfId="3863"/>
    <cellStyle name="ส่วนที่ถูกเน้น5 14" xfId="3864"/>
    <cellStyle name="ส่วนที่ถูกเน้น5 15" xfId="3865"/>
    <cellStyle name="ส่วนที่ถูกเน้น5 2" xfId="2079"/>
    <cellStyle name="ส่วนที่ถูกเน้น5 3" xfId="2080"/>
    <cellStyle name="ส่วนที่ถูกเน้น5 4" xfId="3866"/>
    <cellStyle name="ส่วนที่ถูกเน้น5 5" xfId="3867"/>
    <cellStyle name="ส่วนที่ถูกเน้น5 6" xfId="3868"/>
    <cellStyle name="ส่วนที่ถูกเน้น5 7" xfId="3869"/>
    <cellStyle name="ส่วนที่ถูกเน้น5 8" xfId="3870"/>
    <cellStyle name="ส่วนที่ถูกเน้น5 9" xfId="3871"/>
    <cellStyle name="ส่วนที่ถูกเน้น6 10" xfId="3872"/>
    <cellStyle name="ส่วนที่ถูกเน้น6 11" xfId="3873"/>
    <cellStyle name="ส่วนที่ถูกเน้น6 12" xfId="3874"/>
    <cellStyle name="ส่วนที่ถูกเน้น6 13" xfId="3875"/>
    <cellStyle name="ส่วนที่ถูกเน้น6 14" xfId="3876"/>
    <cellStyle name="ส่วนที่ถูกเน้น6 15" xfId="3877"/>
    <cellStyle name="ส่วนที่ถูกเน้น6 2" xfId="2081"/>
    <cellStyle name="ส่วนที่ถูกเน้น6 3" xfId="2082"/>
    <cellStyle name="ส่วนที่ถูกเน้น6 4" xfId="3878"/>
    <cellStyle name="ส่วนที่ถูกเน้น6 5" xfId="3879"/>
    <cellStyle name="ส่วนที่ถูกเน้น6 6" xfId="3880"/>
    <cellStyle name="ส่วนที่ถูกเน้น6 7" xfId="3881"/>
    <cellStyle name="ส่วนที่ถูกเน้น6 8" xfId="3882"/>
    <cellStyle name="ส่วนที่ถูกเน้น6 9" xfId="3883"/>
    <cellStyle name="หมายเหตุ 10" xfId="3884"/>
    <cellStyle name="หมายเหตุ 11" xfId="3885"/>
    <cellStyle name="หมายเหตุ 12" xfId="3886"/>
    <cellStyle name="หมายเหตุ 13" xfId="3887"/>
    <cellStyle name="หมายเหตุ 14" xfId="3888"/>
    <cellStyle name="หมายเหตุ 15" xfId="3889"/>
    <cellStyle name="หมายเหตุ 2" xfId="2085"/>
    <cellStyle name="หมายเหตุ 2 2" xfId="2086"/>
    <cellStyle name="หมายเหตุ 2 3" xfId="2087"/>
    <cellStyle name="หมายเหตุ 2 4" xfId="2088"/>
    <cellStyle name="หมายเหตุ 2 5" xfId="2089"/>
    <cellStyle name="หมายเหตุ 2 6" xfId="2090"/>
    <cellStyle name="หมายเหตุ 3" xfId="2091"/>
    <cellStyle name="หมายเหตุ 4" xfId="3890"/>
    <cellStyle name="หมายเหตุ 5" xfId="3891"/>
    <cellStyle name="หมายเหตุ 6" xfId="3892"/>
    <cellStyle name="หมายเหตุ 7" xfId="3893"/>
    <cellStyle name="หมายเหตุ 8" xfId="3894"/>
    <cellStyle name="หมายเหตุ 9" xfId="3895"/>
    <cellStyle name="หัวเรื่อง 1 10" xfId="3896"/>
    <cellStyle name="หัวเรื่อง 1 11" xfId="3897"/>
    <cellStyle name="หัวเรื่อง 1 12" xfId="3898"/>
    <cellStyle name="หัวเรื่อง 1 13" xfId="3899"/>
    <cellStyle name="หัวเรื่อง 1 14" xfId="3900"/>
    <cellStyle name="หัวเรื่อง 1 15" xfId="3901"/>
    <cellStyle name="หัวเรื่อง 1 2" xfId="2092"/>
    <cellStyle name="หัวเรื่อง 1 3" xfId="2093"/>
    <cellStyle name="หัวเรื่อง 1 4" xfId="3902"/>
    <cellStyle name="หัวเรื่อง 1 5" xfId="3903"/>
    <cellStyle name="หัวเรื่อง 1 6" xfId="3904"/>
    <cellStyle name="หัวเรื่อง 1 7" xfId="3905"/>
    <cellStyle name="หัวเรื่อง 1 8" xfId="3906"/>
    <cellStyle name="หัวเรื่อง 1 9" xfId="3907"/>
    <cellStyle name="หัวเรื่อง 2 10" xfId="3908"/>
    <cellStyle name="หัวเรื่อง 2 11" xfId="3909"/>
    <cellStyle name="หัวเรื่อง 2 12" xfId="3910"/>
    <cellStyle name="หัวเรื่อง 2 13" xfId="3911"/>
    <cellStyle name="หัวเรื่อง 2 14" xfId="3912"/>
    <cellStyle name="หัวเรื่อง 2 15" xfId="3913"/>
    <cellStyle name="หัวเรื่อง 2 2" xfId="2094"/>
    <cellStyle name="หัวเรื่อง 2 3" xfId="2095"/>
    <cellStyle name="หัวเรื่อง 2 4" xfId="3914"/>
    <cellStyle name="หัวเรื่อง 2 5" xfId="3915"/>
    <cellStyle name="หัวเรื่อง 2 6" xfId="3916"/>
    <cellStyle name="หัวเรื่อง 2 7" xfId="3917"/>
    <cellStyle name="หัวเรื่อง 2 8" xfId="3918"/>
    <cellStyle name="หัวเรื่อง 2 9" xfId="3919"/>
    <cellStyle name="หัวเรื่อง 3 10" xfId="3920"/>
    <cellStyle name="หัวเรื่อง 3 11" xfId="3921"/>
    <cellStyle name="หัวเรื่อง 3 12" xfId="3922"/>
    <cellStyle name="หัวเรื่อง 3 13" xfId="3923"/>
    <cellStyle name="หัวเรื่อง 3 14" xfId="3924"/>
    <cellStyle name="หัวเรื่อง 3 15" xfId="3925"/>
    <cellStyle name="หัวเรื่อง 3 2" xfId="2096"/>
    <cellStyle name="หัวเรื่อง 3 3" xfId="2097"/>
    <cellStyle name="หัวเรื่อง 3 4" xfId="3926"/>
    <cellStyle name="หัวเรื่อง 3 5" xfId="3927"/>
    <cellStyle name="หัวเรื่อง 3 6" xfId="3928"/>
    <cellStyle name="หัวเรื่อง 3 7" xfId="3929"/>
    <cellStyle name="หัวเรื่อง 3 8" xfId="3930"/>
    <cellStyle name="หัวเรื่อง 3 9" xfId="3931"/>
    <cellStyle name="หัวเรื่อง 4 10" xfId="3932"/>
    <cellStyle name="หัวเรื่อง 4 11" xfId="3933"/>
    <cellStyle name="หัวเรื่อง 4 12" xfId="3934"/>
    <cellStyle name="หัวเรื่อง 4 13" xfId="3935"/>
    <cellStyle name="หัวเรื่อง 4 14" xfId="3936"/>
    <cellStyle name="หัวเรื่อง 4 15" xfId="3937"/>
    <cellStyle name="หัวเรื่อง 4 2" xfId="2098"/>
    <cellStyle name="หัวเรื่อง 4 3" xfId="2099"/>
    <cellStyle name="หัวเรื่อง 4 4" xfId="3938"/>
    <cellStyle name="หัวเรื่อง 4 5" xfId="3939"/>
    <cellStyle name="หัวเรื่อง 4 6" xfId="3940"/>
    <cellStyle name="หัวเรื่อง 4 7" xfId="3941"/>
    <cellStyle name="หัวเรื่อง 4 8" xfId="3942"/>
    <cellStyle name="หัวเรื่อง 4 9" xfId="3943"/>
    <cellStyle name="쉼표 [0]_FN TRIALBALANCE02" xfId="3944"/>
    <cellStyle name="쉼표_Final DRR mtd 2002" xfId="3945"/>
    <cellStyle name="콤마 [0]_요약 BS" xfId="3946"/>
    <cellStyle name="콤마_요약 BS" xfId="3947"/>
    <cellStyle name="표준_12 2004 FSS FS" xfId="3948"/>
    <cellStyle name="一般_BHK STK FAS PROV SCH(5) 122004" xfId="2100"/>
    <cellStyle name="中等" xfId="2101"/>
    <cellStyle name="中等 2" xfId="2302"/>
    <cellStyle name="備註" xfId="2102"/>
    <cellStyle name="備註 2" xfId="2303"/>
    <cellStyle name="千分位[0]_laroux" xfId="3949"/>
    <cellStyle name="千分位_laroux" xfId="3950"/>
    <cellStyle name="合計" xfId="2103"/>
    <cellStyle name="合計 2" xfId="2304"/>
    <cellStyle name="壞" xfId="2104"/>
    <cellStyle name="壞 2" xfId="2305"/>
    <cellStyle name="壞_GF-Food Q2'56 - X2 (1)" xfId="3951"/>
    <cellStyle name="壞_NRV new พี่อารีย์" xfId="2105"/>
    <cellStyle name="壞_nrv Q452" xfId="2106"/>
    <cellStyle name="壞_ไฟล์จากamc 2NRV new พี่อารีย์" xfId="2107"/>
    <cellStyle name="好" xfId="2108"/>
    <cellStyle name="好 2" xfId="2306"/>
    <cellStyle name="好_GF-Food Q2'56 - X2 (1)" xfId="3952"/>
    <cellStyle name="好_NRV new พี่อารีย์" xfId="2109"/>
    <cellStyle name="好_nrv Q452" xfId="2110"/>
    <cellStyle name="好_ไฟล์จากamc 2NRV new พี่อารีย์" xfId="2111"/>
    <cellStyle name="常规_Sheet1" xfId="3953"/>
    <cellStyle name="未定義" xfId="2112"/>
    <cellStyle name="標準_2000 BBJR3" xfId="2113"/>
    <cellStyle name="標題" xfId="2114"/>
    <cellStyle name="標題 1" xfId="2115"/>
    <cellStyle name="標題 2" xfId="2116"/>
    <cellStyle name="標題 3" xfId="2117"/>
    <cellStyle name="標題 4" xfId="2118"/>
    <cellStyle name="檢查儲存格" xfId="2119"/>
    <cellStyle name="檢查儲存格 2" xfId="2307"/>
    <cellStyle name="計算方式" xfId="2120"/>
    <cellStyle name="計算方式 2" xfId="2308"/>
    <cellStyle name="說明文字" xfId="2121"/>
    <cellStyle name="說明文字 2" xfId="2309"/>
    <cellStyle name="警告文字" xfId="2122"/>
    <cellStyle name="警告文字 2" xfId="2310"/>
    <cellStyle name="貨幣 [0]_laroux" xfId="3954"/>
    <cellStyle name="貨幣[0]_laroux" xfId="3955"/>
    <cellStyle name="貨幣_laroux" xfId="3956"/>
    <cellStyle name="輔色1" xfId="2123"/>
    <cellStyle name="輔色1 2" xfId="2311"/>
    <cellStyle name="輔色2" xfId="2124"/>
    <cellStyle name="輔色2 2" xfId="2312"/>
    <cellStyle name="輔色3" xfId="2125"/>
    <cellStyle name="輔色3 2" xfId="2313"/>
    <cellStyle name="輔色4" xfId="2126"/>
    <cellStyle name="輔色4 2" xfId="2314"/>
    <cellStyle name="輔色5" xfId="2127"/>
    <cellStyle name="輔色5 2" xfId="2315"/>
    <cellStyle name="輔色6" xfId="2128"/>
    <cellStyle name="輔色6 2" xfId="2316"/>
    <cellStyle name="輸入" xfId="2129"/>
    <cellStyle name="輸入 2" xfId="2317"/>
    <cellStyle name="輸出" xfId="2130"/>
    <cellStyle name="輸出 2" xfId="2318"/>
    <cellStyle name="連結的儲存格" xfId="2131"/>
    <cellStyle name="連結的儲存格 2" xfId="23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Users\User\Downloads\DCORP%20DRAFT%20FS%20Q2'61%20T2-11.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G.1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  <sheetName val="I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zoomScaleNormal="100" zoomScaleSheetLayoutView="90" workbookViewId="0">
      <selection activeCell="F10" sqref="F10"/>
    </sheetView>
  </sheetViews>
  <sheetFormatPr defaultColWidth="10.42578125" defaultRowHeight="21"/>
  <cols>
    <col min="1" max="2" width="1.42578125" style="5" customWidth="1"/>
    <col min="3" max="3" width="41" style="5" customWidth="1"/>
    <col min="4" max="4" width="10.5703125" style="6" customWidth="1"/>
    <col min="5" max="5" width="1.140625" style="5" customWidth="1"/>
    <col min="6" max="6" width="15" style="5" customWidth="1"/>
    <col min="7" max="7" width="1.140625" style="5" customWidth="1"/>
    <col min="8" max="8" width="15" style="5" customWidth="1"/>
    <col min="9" max="9" width="1.140625" style="5" customWidth="1"/>
    <col min="10" max="10" width="15" style="5" customWidth="1"/>
    <col min="11" max="11" width="1.140625" style="5" customWidth="1"/>
    <col min="12" max="12" width="15" style="7" customWidth="1"/>
    <col min="13" max="16384" width="10.42578125" style="5"/>
  </cols>
  <sheetData>
    <row r="1" spans="1:12" ht="23.25">
      <c r="L1" s="100">
        <v>6</v>
      </c>
    </row>
    <row r="2" spans="1:12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s="7" customFormat="1">
      <c r="A3" s="186" t="s">
        <v>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s="7" customFormat="1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2" s="9" customFormat="1">
      <c r="A5" s="8"/>
      <c r="B5" s="8"/>
      <c r="C5" s="8"/>
      <c r="D5" s="8"/>
      <c r="E5" s="8"/>
      <c r="F5" s="8"/>
      <c r="G5" s="8"/>
      <c r="H5" s="8"/>
      <c r="I5" s="8"/>
      <c r="K5" s="10"/>
      <c r="L5" s="11" t="s">
        <v>65</v>
      </c>
    </row>
    <row r="6" spans="1:12" s="9" customFormat="1">
      <c r="A6" s="12"/>
      <c r="B6" s="12"/>
      <c r="C6" s="12"/>
      <c r="D6" s="12"/>
      <c r="E6" s="12"/>
      <c r="F6" s="188" t="s">
        <v>39</v>
      </c>
      <c r="G6" s="188"/>
      <c r="H6" s="188"/>
      <c r="I6" s="13"/>
      <c r="J6" s="188" t="s">
        <v>40</v>
      </c>
      <c r="K6" s="188"/>
      <c r="L6" s="188"/>
    </row>
    <row r="7" spans="1:12" s="9" customFormat="1">
      <c r="A7" s="14"/>
      <c r="B7" s="14"/>
      <c r="C7" s="14"/>
      <c r="D7" s="15" t="s">
        <v>93</v>
      </c>
      <c r="E7" s="14"/>
      <c r="F7" s="16" t="s">
        <v>117</v>
      </c>
      <c r="G7" s="17"/>
      <c r="H7" s="16" t="s">
        <v>95</v>
      </c>
      <c r="I7" s="18"/>
      <c r="J7" s="16" t="str">
        <f>+F7</f>
        <v>December 31, 2025</v>
      </c>
      <c r="K7" s="17"/>
      <c r="L7" s="16" t="str">
        <f>+H7</f>
        <v>December 31, 2024</v>
      </c>
    </row>
    <row r="8" spans="1:12" s="4" customFormat="1">
      <c r="A8" s="19"/>
      <c r="B8" s="19"/>
      <c r="C8" s="19"/>
      <c r="D8" s="19"/>
      <c r="E8" s="19"/>
      <c r="F8" s="20"/>
      <c r="G8" s="21"/>
      <c r="H8" s="22"/>
      <c r="I8" s="23"/>
      <c r="J8" s="20"/>
      <c r="K8" s="21"/>
      <c r="L8" s="22"/>
    </row>
    <row r="9" spans="1:12" ht="20.45" customHeight="1">
      <c r="A9" s="189" t="s">
        <v>41</v>
      </c>
      <c r="B9" s="189"/>
      <c r="C9" s="189"/>
      <c r="F9" s="24"/>
      <c r="G9" s="24"/>
      <c r="H9" s="24"/>
      <c r="I9" s="24"/>
      <c r="J9" s="24"/>
      <c r="K9" s="24"/>
      <c r="L9" s="24"/>
    </row>
    <row r="10" spans="1:12" ht="20.45" customHeight="1">
      <c r="A10" s="25" t="s">
        <v>2</v>
      </c>
      <c r="D10" s="26"/>
      <c r="E10" s="6"/>
      <c r="F10" s="27"/>
      <c r="G10" s="27"/>
      <c r="H10" s="27"/>
      <c r="I10" s="27"/>
      <c r="J10" s="27"/>
      <c r="K10" s="6"/>
      <c r="L10" s="28"/>
    </row>
    <row r="11" spans="1:12" ht="20.45" customHeight="1">
      <c r="A11" s="4" t="s">
        <v>3</v>
      </c>
      <c r="D11" s="6">
        <v>6</v>
      </c>
      <c r="E11" s="6"/>
      <c r="F11" s="27">
        <v>778274833</v>
      </c>
      <c r="G11" s="27"/>
      <c r="H11" s="27">
        <v>644946992</v>
      </c>
      <c r="I11" s="27"/>
      <c r="J11" s="27">
        <v>777772872</v>
      </c>
      <c r="K11" s="6"/>
      <c r="L11" s="27">
        <v>644240378</v>
      </c>
    </row>
    <row r="12" spans="1:12" ht="20.45" customHeight="1">
      <c r="A12" s="4" t="s">
        <v>112</v>
      </c>
      <c r="D12" s="6" t="s">
        <v>150</v>
      </c>
      <c r="E12" s="6"/>
      <c r="F12" s="27">
        <v>88366624</v>
      </c>
      <c r="G12" s="27"/>
      <c r="H12" s="27">
        <v>101101029</v>
      </c>
      <c r="I12" s="27"/>
      <c r="J12" s="27">
        <v>83793260</v>
      </c>
      <c r="K12" s="6"/>
      <c r="L12" s="27">
        <v>97910465</v>
      </c>
    </row>
    <row r="13" spans="1:12" ht="20.45" customHeight="1">
      <c r="A13" s="4" t="s">
        <v>35</v>
      </c>
      <c r="D13" s="29">
        <v>5.0999999999999996</v>
      </c>
      <c r="E13" s="6"/>
      <c r="F13" s="27">
        <v>0</v>
      </c>
      <c r="G13" s="27"/>
      <c r="H13" s="27">
        <v>0</v>
      </c>
      <c r="I13" s="27"/>
      <c r="J13" s="27">
        <v>0</v>
      </c>
      <c r="K13" s="6"/>
      <c r="L13" s="27">
        <v>0</v>
      </c>
    </row>
    <row r="14" spans="1:12" ht="20.45" customHeight="1">
      <c r="A14" s="4" t="s">
        <v>121</v>
      </c>
      <c r="D14" s="6">
        <v>8</v>
      </c>
      <c r="E14" s="6"/>
      <c r="F14" s="27">
        <v>37095</v>
      </c>
      <c r="G14" s="27"/>
      <c r="H14" s="27">
        <v>0</v>
      </c>
      <c r="I14" s="27"/>
      <c r="J14" s="27">
        <v>0</v>
      </c>
      <c r="K14" s="6"/>
      <c r="L14" s="27">
        <v>0</v>
      </c>
    </row>
    <row r="15" spans="1:12" ht="20.45" customHeight="1">
      <c r="A15" s="4" t="s">
        <v>113</v>
      </c>
      <c r="D15" s="6">
        <v>9</v>
      </c>
      <c r="E15" s="6"/>
      <c r="F15" s="28">
        <v>108464866</v>
      </c>
      <c r="G15" s="27"/>
      <c r="H15" s="28">
        <v>16708530</v>
      </c>
      <c r="I15" s="27"/>
      <c r="J15" s="28">
        <v>92876634</v>
      </c>
      <c r="K15" s="6"/>
      <c r="L15" s="28">
        <v>1306855</v>
      </c>
    </row>
    <row r="16" spans="1:12" ht="20.45" customHeight="1">
      <c r="A16" s="4" t="s">
        <v>89</v>
      </c>
      <c r="E16" s="6"/>
      <c r="F16" s="28">
        <v>5225468</v>
      </c>
      <c r="G16" s="27"/>
      <c r="H16" s="28">
        <v>3640095</v>
      </c>
      <c r="I16" s="27"/>
      <c r="J16" s="28">
        <v>3916523</v>
      </c>
      <c r="K16" s="6"/>
      <c r="L16" s="28">
        <v>3638332</v>
      </c>
    </row>
    <row r="17" spans="1:14" s="25" customFormat="1" ht="20.45" customHeight="1">
      <c r="A17" s="25" t="s">
        <v>4</v>
      </c>
      <c r="D17" s="31"/>
      <c r="E17" s="6"/>
      <c r="F17" s="32">
        <f>SUM(F11:F16)</f>
        <v>980368886</v>
      </c>
      <c r="G17" s="6"/>
      <c r="H17" s="32">
        <f>SUM(H11:H16)</f>
        <v>766396646</v>
      </c>
      <c r="I17" s="6"/>
      <c r="J17" s="32">
        <f>SUM(J11:J16)</f>
        <v>958359289</v>
      </c>
      <c r="K17" s="6"/>
      <c r="L17" s="32">
        <f>SUM(L11:L16)</f>
        <v>747096030</v>
      </c>
    </row>
    <row r="18" spans="1:14" ht="20.45" customHeight="1">
      <c r="A18" s="25"/>
      <c r="F18" s="28"/>
      <c r="H18" s="28"/>
      <c r="J18" s="28"/>
      <c r="L18" s="28"/>
    </row>
    <row r="19" spans="1:14" ht="20.45" customHeight="1">
      <c r="A19" s="25" t="s">
        <v>5</v>
      </c>
      <c r="F19" s="28"/>
      <c r="H19" s="28"/>
      <c r="J19" s="28"/>
      <c r="L19" s="28"/>
    </row>
    <row r="20" spans="1:14" ht="20.45" customHeight="1">
      <c r="A20" s="4" t="s">
        <v>70</v>
      </c>
      <c r="D20" s="6">
        <v>10</v>
      </c>
      <c r="F20" s="28">
        <v>0</v>
      </c>
      <c r="H20" s="28">
        <v>0</v>
      </c>
      <c r="J20" s="28">
        <v>0</v>
      </c>
      <c r="L20" s="28">
        <v>0</v>
      </c>
    </row>
    <row r="21" spans="1:14" ht="20.45" customHeight="1">
      <c r="A21" s="4" t="s">
        <v>80</v>
      </c>
      <c r="D21" s="6">
        <v>11</v>
      </c>
      <c r="F21" s="33">
        <v>0</v>
      </c>
      <c r="H21" s="33">
        <v>8126992</v>
      </c>
      <c r="J21" s="28">
        <v>0</v>
      </c>
      <c r="L21" s="28">
        <v>10000000</v>
      </c>
    </row>
    <row r="22" spans="1:14" ht="20.45" customHeight="1">
      <c r="A22" s="4" t="s">
        <v>81</v>
      </c>
      <c r="D22" s="30">
        <v>12</v>
      </c>
      <c r="F22" s="28">
        <v>0</v>
      </c>
      <c r="H22" s="28">
        <v>0</v>
      </c>
      <c r="J22" s="28">
        <v>13767465</v>
      </c>
      <c r="L22" s="28">
        <v>10812500</v>
      </c>
    </row>
    <row r="23" spans="1:14" ht="20.45" customHeight="1">
      <c r="A23" s="4" t="s">
        <v>122</v>
      </c>
      <c r="D23" s="92">
        <v>5.0999999999999996</v>
      </c>
      <c r="F23" s="28">
        <v>0</v>
      </c>
      <c r="H23" s="28">
        <v>0</v>
      </c>
      <c r="J23" s="28">
        <v>0</v>
      </c>
      <c r="L23" s="28">
        <v>0</v>
      </c>
    </row>
    <row r="24" spans="1:14" ht="20.45" customHeight="1">
      <c r="A24" s="4" t="s">
        <v>36</v>
      </c>
      <c r="D24" s="6">
        <v>13</v>
      </c>
      <c r="F24" s="28">
        <v>0</v>
      </c>
      <c r="H24" s="28">
        <v>0</v>
      </c>
      <c r="J24" s="28">
        <v>0</v>
      </c>
      <c r="L24" s="28">
        <v>0</v>
      </c>
    </row>
    <row r="25" spans="1:14" ht="20.45" customHeight="1">
      <c r="A25" s="4" t="s">
        <v>94</v>
      </c>
      <c r="D25" s="6">
        <v>14</v>
      </c>
      <c r="F25" s="28">
        <v>21906682</v>
      </c>
      <c r="H25" s="28">
        <v>16851655</v>
      </c>
      <c r="J25" s="28">
        <v>21529741</v>
      </c>
      <c r="L25" s="28">
        <v>16851655</v>
      </c>
    </row>
    <row r="26" spans="1:14" ht="20.45" customHeight="1">
      <c r="A26" s="4" t="s">
        <v>63</v>
      </c>
      <c r="D26" s="6" t="s">
        <v>145</v>
      </c>
      <c r="F26" s="28">
        <v>18318841</v>
      </c>
      <c r="H26" s="28">
        <v>12976406</v>
      </c>
      <c r="J26" s="28">
        <v>18318841</v>
      </c>
      <c r="L26" s="28">
        <v>12976406</v>
      </c>
    </row>
    <row r="27" spans="1:14" ht="20.45" customHeight="1">
      <c r="A27" s="4" t="s">
        <v>164</v>
      </c>
      <c r="D27" s="6">
        <v>16</v>
      </c>
      <c r="F27" s="28">
        <v>3356478</v>
      </c>
      <c r="H27" s="28">
        <v>3314501</v>
      </c>
      <c r="J27" s="28">
        <v>2658413</v>
      </c>
      <c r="L27" s="28">
        <v>3314501</v>
      </c>
    </row>
    <row r="28" spans="1:14" ht="20.45" customHeight="1">
      <c r="A28" s="4" t="s">
        <v>114</v>
      </c>
      <c r="D28" s="6">
        <v>18</v>
      </c>
      <c r="F28" s="28">
        <v>11185787</v>
      </c>
      <c r="H28" s="28">
        <v>14209203</v>
      </c>
      <c r="J28" s="28">
        <v>10426740</v>
      </c>
      <c r="L28" s="28">
        <v>13461890</v>
      </c>
    </row>
    <row r="29" spans="1:14" s="25" customFormat="1" ht="20.45" customHeight="1">
      <c r="A29" s="25" t="s">
        <v>6</v>
      </c>
      <c r="B29" s="5"/>
      <c r="D29" s="31"/>
      <c r="F29" s="32">
        <f>SUM(F19:F28)</f>
        <v>54767788</v>
      </c>
      <c r="G29" s="5"/>
      <c r="H29" s="32">
        <f>SUM(H19:H28)</f>
        <v>55478757</v>
      </c>
      <c r="I29" s="5"/>
      <c r="J29" s="32">
        <f>SUM(J19:J28)</f>
        <v>66701200</v>
      </c>
      <c r="K29" s="5"/>
      <c r="L29" s="32">
        <f>SUM(L19:L28)</f>
        <v>67416952</v>
      </c>
      <c r="N29" s="5"/>
    </row>
    <row r="30" spans="1:14" s="25" customFormat="1" ht="20.45" customHeight="1" thickBot="1">
      <c r="A30" s="9" t="s">
        <v>69</v>
      </c>
      <c r="B30" s="5"/>
      <c r="D30" s="31"/>
      <c r="F30" s="34">
        <f>+F29+F17</f>
        <v>1035136674</v>
      </c>
      <c r="G30" s="5"/>
      <c r="H30" s="34">
        <f>+H29+H17</f>
        <v>821875403</v>
      </c>
      <c r="I30" s="5"/>
      <c r="J30" s="34">
        <f>+J29+J17</f>
        <v>1025060489</v>
      </c>
      <c r="K30" s="5"/>
      <c r="L30" s="34">
        <f>+L29+L17</f>
        <v>814512982</v>
      </c>
    </row>
    <row r="31" spans="1:14" ht="20.45" customHeight="1" thickTop="1">
      <c r="A31" s="25"/>
    </row>
    <row r="32" spans="1:14" ht="20.45" customHeight="1">
      <c r="A32" s="25"/>
    </row>
    <row r="33" spans="1:5" ht="20.45" customHeight="1">
      <c r="A33" s="25"/>
    </row>
    <row r="34" spans="1:5" ht="20.45" customHeight="1">
      <c r="A34" s="25"/>
    </row>
    <row r="35" spans="1:5" ht="20.45" customHeight="1">
      <c r="A35" s="25"/>
    </row>
    <row r="36" spans="1:5" ht="20.45" customHeight="1">
      <c r="A36" s="25"/>
      <c r="E36" s="5" t="s">
        <v>38</v>
      </c>
    </row>
    <row r="37" spans="1:5" ht="20.45" customHeight="1">
      <c r="A37" s="25"/>
    </row>
    <row r="38" spans="1:5" ht="20.45" customHeight="1">
      <c r="A38" s="25"/>
    </row>
    <row r="39" spans="1:5" ht="20.45" customHeight="1">
      <c r="A39" s="25"/>
    </row>
    <row r="40" spans="1:5" ht="20.45" customHeight="1">
      <c r="A40" s="25"/>
    </row>
    <row r="41" spans="1:5" ht="20.45" customHeight="1">
      <c r="A41" s="25"/>
    </row>
    <row r="42" spans="1:5" ht="20.45" customHeight="1">
      <c r="A42" s="25"/>
    </row>
    <row r="43" spans="1:5" ht="20.45" customHeight="1">
      <c r="A43" s="25"/>
    </row>
    <row r="44" spans="1:5" ht="20.25" customHeight="1">
      <c r="A44" s="25"/>
    </row>
    <row r="45" spans="1:5" ht="20.45" customHeight="1">
      <c r="A45" s="25"/>
    </row>
    <row r="46" spans="1:5" ht="20.45" customHeight="1">
      <c r="A46" s="25"/>
    </row>
    <row r="47" spans="1:5" ht="20.45" customHeight="1">
      <c r="A47" s="25"/>
    </row>
    <row r="48" spans="1:5" ht="20.25" customHeight="1">
      <c r="A48" s="25"/>
    </row>
    <row r="49" spans="1:12" ht="20.45" customHeight="1">
      <c r="A49" s="25"/>
    </row>
    <row r="50" spans="1:12" ht="20.45" customHeight="1">
      <c r="A50" s="25"/>
    </row>
    <row r="51" spans="1:12">
      <c r="A51" s="36" t="s">
        <v>43</v>
      </c>
    </row>
    <row r="52" spans="1:12" s="36" customFormat="1" ht="23.25">
      <c r="A52" s="35"/>
      <c r="B52" s="5"/>
      <c r="C52" s="5"/>
      <c r="D52" s="6"/>
      <c r="E52" s="5"/>
      <c r="F52" s="5"/>
      <c r="G52" s="5"/>
      <c r="H52" s="5"/>
      <c r="I52" s="5"/>
      <c r="J52" s="5"/>
      <c r="K52" s="5"/>
      <c r="L52" s="100">
        <v>7</v>
      </c>
    </row>
    <row r="53" spans="1:12">
      <c r="A53" s="186" t="str">
        <f>+A2</f>
        <v>DV8 PUBLIC COMPANY LIMITED AND SUBSIDIARIES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</row>
    <row r="54" spans="1:12" s="7" customFormat="1">
      <c r="A54" s="186" t="s">
        <v>82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</row>
    <row r="55" spans="1:12" s="7" customFormat="1">
      <c r="A55" s="187" t="str">
        <f>+A4</f>
        <v xml:space="preserve"> As at December 31, 2025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</row>
    <row r="56" spans="1:12" s="7" customFormat="1">
      <c r="A56" s="8"/>
      <c r="B56" s="8"/>
      <c r="C56" s="8"/>
      <c r="D56" s="8"/>
      <c r="E56" s="8"/>
      <c r="F56" s="8"/>
      <c r="G56" s="8"/>
      <c r="H56" s="8"/>
      <c r="I56" s="8"/>
      <c r="J56" s="9"/>
      <c r="K56" s="10"/>
      <c r="L56" s="11" t="s">
        <v>65</v>
      </c>
    </row>
    <row r="57" spans="1:12" s="4" customFormat="1">
      <c r="A57" s="12"/>
      <c r="B57" s="12"/>
      <c r="C57" s="12"/>
      <c r="D57" s="37"/>
      <c r="E57" s="37"/>
      <c r="F57" s="188" t="s">
        <v>39</v>
      </c>
      <c r="G57" s="188"/>
      <c r="H57" s="188"/>
      <c r="I57" s="13"/>
      <c r="J57" s="188" t="s">
        <v>40</v>
      </c>
      <c r="K57" s="188"/>
      <c r="L57" s="188"/>
    </row>
    <row r="58" spans="1:12" s="4" customFormat="1">
      <c r="A58" s="14"/>
      <c r="B58" s="14"/>
      <c r="C58" s="14"/>
      <c r="D58" s="15" t="s">
        <v>93</v>
      </c>
      <c r="E58" s="38"/>
      <c r="F58" s="39" t="str">
        <f>+F7</f>
        <v>December 31, 2025</v>
      </c>
      <c r="G58" s="17"/>
      <c r="H58" s="39" t="str">
        <f>+H7</f>
        <v>December 31, 2024</v>
      </c>
      <c r="I58" s="18"/>
      <c r="J58" s="39" t="str">
        <f>+F58</f>
        <v>December 31, 2025</v>
      </c>
      <c r="K58" s="17"/>
      <c r="L58" s="39" t="str">
        <f>+H58</f>
        <v>December 31, 2024</v>
      </c>
    </row>
    <row r="59" spans="1:12" s="4" customFormat="1" ht="20.45" customHeight="1">
      <c r="A59" s="19"/>
      <c r="B59" s="19"/>
      <c r="C59" s="19"/>
      <c r="D59" s="6"/>
      <c r="E59" s="6"/>
      <c r="F59" s="20"/>
      <c r="G59" s="21"/>
      <c r="H59" s="22"/>
      <c r="I59" s="23"/>
      <c r="J59" s="20"/>
      <c r="K59" s="21"/>
      <c r="L59" s="22"/>
    </row>
    <row r="60" spans="1:12" ht="20.45" customHeight="1">
      <c r="A60" s="189" t="s">
        <v>42</v>
      </c>
      <c r="B60" s="189"/>
      <c r="C60" s="189"/>
      <c r="D60" s="40"/>
      <c r="F60" s="41"/>
      <c r="H60" s="41"/>
      <c r="J60" s="41"/>
      <c r="L60" s="27"/>
    </row>
    <row r="61" spans="1:12" ht="20.45" customHeight="1">
      <c r="A61" s="25" t="s">
        <v>7</v>
      </c>
      <c r="F61" s="41"/>
      <c r="H61" s="41"/>
      <c r="J61" s="41"/>
      <c r="L61" s="27"/>
    </row>
    <row r="62" spans="1:12" ht="20.45" customHeight="1">
      <c r="A62" s="4" t="s">
        <v>8</v>
      </c>
      <c r="D62" s="6" t="s">
        <v>151</v>
      </c>
      <c r="F62" s="42">
        <v>42797905</v>
      </c>
      <c r="H62" s="42">
        <v>42381702</v>
      </c>
      <c r="J62" s="42">
        <v>45583373</v>
      </c>
      <c r="L62" s="42">
        <v>41842386</v>
      </c>
    </row>
    <row r="63" spans="1:12" ht="20.45" customHeight="1">
      <c r="A63" s="4" t="s">
        <v>135</v>
      </c>
      <c r="D63" s="6" t="s">
        <v>152</v>
      </c>
      <c r="F63" s="42">
        <v>3581843</v>
      </c>
      <c r="H63" s="42">
        <v>2380072</v>
      </c>
      <c r="J63" s="42">
        <v>3581843</v>
      </c>
      <c r="L63" s="42">
        <v>2380072</v>
      </c>
    </row>
    <row r="64" spans="1:12" s="25" customFormat="1" ht="20.45" customHeight="1">
      <c r="A64" s="25" t="s">
        <v>9</v>
      </c>
      <c r="B64" s="5"/>
      <c r="C64" s="5"/>
      <c r="D64" s="6"/>
      <c r="E64" s="6"/>
      <c r="F64" s="44">
        <f>SUM(F62:F63)</f>
        <v>46379748</v>
      </c>
      <c r="G64" s="6"/>
      <c r="H64" s="44">
        <f>SUM(H62:H63)</f>
        <v>44761774</v>
      </c>
      <c r="I64" s="6"/>
      <c r="J64" s="44">
        <f>SUM(J62:J63)</f>
        <v>49165216</v>
      </c>
      <c r="K64" s="6"/>
      <c r="L64" s="44">
        <f>SUM(L62:L63)</f>
        <v>44222458</v>
      </c>
    </row>
    <row r="65" spans="1:12" ht="20.45" customHeight="1">
      <c r="E65" s="6"/>
      <c r="F65" s="41"/>
      <c r="G65" s="6"/>
      <c r="H65" s="41"/>
      <c r="I65" s="6"/>
      <c r="J65" s="41"/>
      <c r="K65" s="6"/>
      <c r="L65" s="28"/>
    </row>
    <row r="66" spans="1:12" ht="20.45" customHeight="1">
      <c r="A66" s="25" t="s">
        <v>10</v>
      </c>
      <c r="E66" s="6"/>
      <c r="F66" s="41"/>
      <c r="G66" s="6"/>
      <c r="H66" s="41"/>
      <c r="I66" s="6"/>
      <c r="J66" s="41"/>
      <c r="K66" s="6"/>
      <c r="L66" s="28"/>
    </row>
    <row r="67" spans="1:12" ht="20.45" customHeight="1">
      <c r="A67" s="4" t="s">
        <v>97</v>
      </c>
      <c r="D67" s="6" t="s">
        <v>152</v>
      </c>
      <c r="E67" s="6"/>
      <c r="F67" s="93">
        <v>14581032</v>
      </c>
      <c r="G67" s="42"/>
      <c r="H67" s="93">
        <v>10403014</v>
      </c>
      <c r="I67" s="6"/>
      <c r="J67" s="93">
        <v>14581032</v>
      </c>
      <c r="K67" s="6"/>
      <c r="L67" s="93">
        <v>10403014</v>
      </c>
    </row>
    <row r="68" spans="1:12" ht="20.45" customHeight="1">
      <c r="A68" s="4" t="s">
        <v>98</v>
      </c>
      <c r="D68" s="6">
        <v>21</v>
      </c>
      <c r="E68" s="6"/>
      <c r="F68" s="93">
        <v>1997762</v>
      </c>
      <c r="G68" s="42"/>
      <c r="H68" s="93">
        <v>742169</v>
      </c>
      <c r="I68" s="6"/>
      <c r="J68" s="93">
        <v>340122</v>
      </c>
      <c r="K68" s="6"/>
      <c r="L68" s="93">
        <v>742169</v>
      </c>
    </row>
    <row r="69" spans="1:12" ht="20.45" customHeight="1">
      <c r="A69" s="5" t="s">
        <v>11</v>
      </c>
      <c r="D69" s="6">
        <v>22</v>
      </c>
      <c r="E69" s="6"/>
      <c r="F69" s="93">
        <v>2830050</v>
      </c>
      <c r="G69" s="42"/>
      <c r="H69" s="93">
        <v>2848555</v>
      </c>
      <c r="I69" s="6"/>
      <c r="J69" s="93">
        <v>2830050</v>
      </c>
      <c r="K69" s="6"/>
      <c r="L69" s="175">
        <v>2848555</v>
      </c>
    </row>
    <row r="70" spans="1:12" s="25" customFormat="1" ht="20.45" customHeight="1">
      <c r="A70" s="25" t="s">
        <v>12</v>
      </c>
      <c r="B70" s="5"/>
      <c r="C70" s="5"/>
      <c r="D70" s="6"/>
      <c r="E70" s="6"/>
      <c r="F70" s="44">
        <f>SUM(F67:F69)</f>
        <v>19408844</v>
      </c>
      <c r="G70" s="6"/>
      <c r="H70" s="44">
        <f>SUM(H67:H69)</f>
        <v>13993738</v>
      </c>
      <c r="I70" s="6"/>
      <c r="J70" s="44">
        <f>SUM(J67:J69)</f>
        <v>17751204</v>
      </c>
      <c r="K70" s="6"/>
      <c r="L70" s="46">
        <f>SUM(L67:L69)</f>
        <v>13993738</v>
      </c>
    </row>
    <row r="71" spans="1:12" s="25" customFormat="1" ht="20.45" customHeight="1">
      <c r="A71" s="25" t="s">
        <v>71</v>
      </c>
      <c r="B71" s="5"/>
      <c r="D71" s="6"/>
      <c r="E71" s="6"/>
      <c r="F71" s="46">
        <f>F64+F70</f>
        <v>65788592</v>
      </c>
      <c r="G71" s="6"/>
      <c r="H71" s="46">
        <f>H64+H70</f>
        <v>58755512</v>
      </c>
      <c r="I71" s="6"/>
      <c r="J71" s="46">
        <f>J64+J70</f>
        <v>66916420</v>
      </c>
      <c r="K71" s="6"/>
      <c r="L71" s="46">
        <f>L64+L70</f>
        <v>58216196</v>
      </c>
    </row>
    <row r="72" spans="1:12" ht="20.45" customHeight="1">
      <c r="E72" s="6"/>
      <c r="F72" s="41"/>
      <c r="G72" s="6"/>
      <c r="H72" s="41"/>
      <c r="I72" s="6"/>
      <c r="J72" s="41"/>
      <c r="K72" s="6"/>
      <c r="L72" s="28"/>
    </row>
    <row r="73" spans="1:12" ht="20.45" customHeight="1">
      <c r="A73" s="25" t="s">
        <v>44</v>
      </c>
      <c r="D73" s="5"/>
      <c r="F73" s="41"/>
      <c r="H73" s="41"/>
      <c r="J73" s="41"/>
      <c r="L73" s="28"/>
    </row>
    <row r="74" spans="1:12" ht="20.45" customHeight="1">
      <c r="A74" s="4" t="s">
        <v>13</v>
      </c>
      <c r="D74" s="6">
        <v>23</v>
      </c>
      <c r="L74" s="28"/>
    </row>
    <row r="75" spans="1:12" ht="20.45" customHeight="1">
      <c r="A75" s="4" t="s">
        <v>45</v>
      </c>
      <c r="E75" s="6"/>
      <c r="F75" s="6"/>
      <c r="G75" s="6"/>
      <c r="H75" s="6"/>
      <c r="I75" s="6"/>
      <c r="J75" s="6"/>
      <c r="K75" s="6"/>
      <c r="L75" s="28"/>
    </row>
    <row r="76" spans="1:12" ht="20.45" customHeight="1">
      <c r="A76" s="4"/>
      <c r="B76" s="5" t="s">
        <v>83</v>
      </c>
      <c r="E76" s="6"/>
      <c r="F76" s="167">
        <v>1072812144</v>
      </c>
      <c r="G76" s="6"/>
      <c r="H76" s="165">
        <v>1072812144</v>
      </c>
      <c r="I76" s="6"/>
      <c r="J76" s="166">
        <v>1072812144</v>
      </c>
      <c r="K76" s="6"/>
      <c r="L76" s="141">
        <v>1072812144</v>
      </c>
    </row>
    <row r="77" spans="1:12" ht="20.45" customHeight="1">
      <c r="A77" s="4" t="s">
        <v>28</v>
      </c>
      <c r="E77" s="28"/>
      <c r="F77" s="164"/>
      <c r="G77" s="28"/>
      <c r="H77" s="28"/>
      <c r="I77" s="28"/>
      <c r="J77" s="28"/>
      <c r="K77" s="28"/>
      <c r="L77" s="164"/>
    </row>
    <row r="78" spans="1:12" ht="20.45" customHeight="1">
      <c r="A78" s="4"/>
      <c r="B78" s="5" t="s">
        <v>136</v>
      </c>
      <c r="E78" s="28"/>
      <c r="F78" s="28">
        <f>+'9'!D23</f>
        <v>973159884</v>
      </c>
      <c r="G78" s="28"/>
      <c r="H78" s="94">
        <v>0</v>
      </c>
      <c r="I78" s="28"/>
      <c r="J78" s="28">
        <f>+'10'!D20</f>
        <v>973159884</v>
      </c>
      <c r="K78" s="28"/>
      <c r="L78" s="94">
        <v>0</v>
      </c>
    </row>
    <row r="79" spans="1:12" ht="20.45" customHeight="1">
      <c r="A79" s="4"/>
      <c r="B79" s="5" t="s">
        <v>84</v>
      </c>
      <c r="E79" s="28"/>
      <c r="F79" s="94">
        <v>0</v>
      </c>
      <c r="G79" s="28"/>
      <c r="H79" s="28">
        <f>+'9'!D16</f>
        <v>791953250</v>
      </c>
      <c r="I79" s="28"/>
      <c r="J79" s="94">
        <v>0</v>
      </c>
      <c r="K79" s="28"/>
      <c r="L79" s="28">
        <f>+'10'!D15</f>
        <v>791953250</v>
      </c>
    </row>
    <row r="80" spans="1:12" ht="20.45" customHeight="1">
      <c r="A80" s="5" t="s">
        <v>137</v>
      </c>
      <c r="E80" s="28"/>
      <c r="F80" s="28">
        <f>+'9'!F23</f>
        <v>60402211</v>
      </c>
      <c r="G80" s="28"/>
      <c r="H80" s="27">
        <v>0</v>
      </c>
      <c r="I80" s="28"/>
      <c r="J80" s="28">
        <f>+'10'!F20</f>
        <v>60402211</v>
      </c>
      <c r="K80" s="28"/>
      <c r="L80" s="27">
        <v>0</v>
      </c>
    </row>
    <row r="81" spans="1:19" ht="20.45" customHeight="1">
      <c r="A81" s="5" t="s">
        <v>14</v>
      </c>
      <c r="E81" s="6"/>
      <c r="F81" s="143">
        <f>+'9'!J23</f>
        <v>-71112347</v>
      </c>
      <c r="G81" s="6"/>
      <c r="H81" s="143">
        <f>+'9'!J16</f>
        <v>-32726034</v>
      </c>
      <c r="I81" s="6"/>
      <c r="J81" s="143">
        <f>+'10'!J20</f>
        <v>-75418026</v>
      </c>
      <c r="K81" s="6"/>
      <c r="L81" s="143">
        <f>+'10'!J15</f>
        <v>-35656464</v>
      </c>
    </row>
    <row r="82" spans="1:19" ht="20.45" customHeight="1">
      <c r="A82" s="96" t="s">
        <v>48</v>
      </c>
      <c r="E82" s="6"/>
      <c r="F82" s="28">
        <f>SUM(F78:F81)</f>
        <v>962449748</v>
      </c>
      <c r="G82" s="6"/>
      <c r="H82" s="28">
        <f>SUM(H79:H81)</f>
        <v>759227216</v>
      </c>
      <c r="I82" s="6"/>
      <c r="J82" s="28">
        <f>SUM(J78:J81)</f>
        <v>958144069</v>
      </c>
      <c r="K82" s="6"/>
      <c r="L82" s="28">
        <f>SUM(L79:L81)</f>
        <v>756296786</v>
      </c>
    </row>
    <row r="83" spans="1:19" ht="20.45" customHeight="1">
      <c r="A83" s="4" t="s">
        <v>16</v>
      </c>
      <c r="E83" s="6"/>
      <c r="F83" s="27">
        <f>+'9'!R23</f>
        <v>6898334</v>
      </c>
      <c r="G83" s="6"/>
      <c r="H83" s="27">
        <f>+'9'!R16</f>
        <v>3892675</v>
      </c>
      <c r="I83" s="6"/>
      <c r="J83" s="27">
        <v>0</v>
      </c>
      <c r="K83" s="6"/>
      <c r="L83" s="27">
        <v>0</v>
      </c>
    </row>
    <row r="84" spans="1:19" ht="20.45" customHeight="1">
      <c r="A84" s="97" t="s">
        <v>46</v>
      </c>
      <c r="E84" s="6"/>
      <c r="F84" s="32">
        <f>SUM(F82:F83)</f>
        <v>969348082</v>
      </c>
      <c r="G84" s="6"/>
      <c r="H84" s="32">
        <f>SUM(H82:H83)</f>
        <v>763119891</v>
      </c>
      <c r="I84" s="6"/>
      <c r="J84" s="32">
        <f>SUM(J82:J83)</f>
        <v>958144069</v>
      </c>
      <c r="K84" s="6"/>
      <c r="L84" s="32">
        <f>SUM(L82:L83)</f>
        <v>756296786</v>
      </c>
    </row>
    <row r="85" spans="1:19" ht="20.45" customHeight="1" thickBot="1">
      <c r="A85" s="25" t="s">
        <v>47</v>
      </c>
      <c r="D85" s="26"/>
      <c r="E85" s="6"/>
      <c r="F85" s="34">
        <f>SUM(F71+F84)</f>
        <v>1035136674</v>
      </c>
      <c r="G85" s="6"/>
      <c r="H85" s="34">
        <f>SUM(H71+H84)</f>
        <v>821875403</v>
      </c>
      <c r="I85" s="6"/>
      <c r="J85" s="34">
        <f>SUM(J71+J84)</f>
        <v>1025060489</v>
      </c>
      <c r="K85" s="6"/>
      <c r="L85" s="34">
        <f>SUM(L71+L84)</f>
        <v>814512982</v>
      </c>
    </row>
    <row r="86" spans="1:19" ht="20.45" customHeight="1" thickTop="1">
      <c r="D86" s="26"/>
      <c r="E86" s="6"/>
      <c r="F86" s="182">
        <f>+F85-F30</f>
        <v>0</v>
      </c>
      <c r="G86" s="183"/>
      <c r="H86" s="182">
        <f>+H85-H30</f>
        <v>0</v>
      </c>
      <c r="I86" s="182"/>
      <c r="J86" s="184">
        <f>+J85-J30</f>
        <v>0</v>
      </c>
      <c r="K86" s="185"/>
      <c r="L86" s="185">
        <f>+L85-L30</f>
        <v>0</v>
      </c>
      <c r="M86" s="43"/>
      <c r="P86" s="48"/>
      <c r="Q86" s="48"/>
      <c r="R86" s="48"/>
      <c r="S86" s="48"/>
    </row>
    <row r="87" spans="1:19" ht="20.45" customHeight="1">
      <c r="D87" s="26"/>
      <c r="E87" s="6"/>
      <c r="F87" s="138"/>
      <c r="G87" s="138"/>
      <c r="H87" s="138"/>
      <c r="I87" s="138"/>
      <c r="J87" s="139"/>
      <c r="K87" s="138"/>
      <c r="L87" s="140"/>
      <c r="M87" s="43"/>
      <c r="P87" s="48"/>
      <c r="Q87" s="48"/>
      <c r="R87" s="48"/>
      <c r="S87" s="48"/>
    </row>
    <row r="88" spans="1:19" ht="20.45" customHeight="1">
      <c r="D88" s="26"/>
      <c r="E88" s="6"/>
      <c r="J88" s="27"/>
      <c r="P88" s="48"/>
      <c r="Q88" s="48"/>
      <c r="R88" s="48"/>
      <c r="S88" s="48"/>
    </row>
    <row r="89" spans="1:19" ht="20.45" customHeight="1">
      <c r="D89" s="26"/>
      <c r="E89" s="6"/>
      <c r="J89" s="27"/>
      <c r="P89" s="48"/>
      <c r="Q89" s="48"/>
      <c r="R89" s="48"/>
      <c r="S89" s="48"/>
    </row>
    <row r="90" spans="1:19" ht="20.45" customHeight="1">
      <c r="D90" s="26"/>
      <c r="E90" s="6"/>
      <c r="P90" s="48"/>
      <c r="Q90" s="48"/>
      <c r="R90" s="48"/>
      <c r="S90" s="48"/>
    </row>
    <row r="91" spans="1:19" ht="20.45" customHeight="1">
      <c r="D91" s="26"/>
      <c r="E91" s="6"/>
      <c r="P91" s="48"/>
      <c r="Q91" s="48"/>
      <c r="R91" s="48"/>
      <c r="S91" s="48"/>
    </row>
    <row r="92" spans="1:19" ht="20.45" customHeight="1">
      <c r="D92" s="26"/>
      <c r="E92" s="6"/>
      <c r="P92" s="48"/>
      <c r="Q92" s="48"/>
      <c r="R92" s="48"/>
      <c r="S92" s="48"/>
    </row>
    <row r="93" spans="1:19" ht="20.45" customHeight="1">
      <c r="D93" s="26"/>
      <c r="E93" s="6"/>
      <c r="P93" s="48"/>
      <c r="Q93" s="48"/>
      <c r="R93" s="48"/>
      <c r="S93" s="48"/>
    </row>
    <row r="94" spans="1:19" ht="20.45" customHeight="1">
      <c r="D94" s="26"/>
      <c r="E94" s="6"/>
      <c r="P94" s="48"/>
      <c r="Q94" s="48"/>
      <c r="R94" s="48"/>
      <c r="S94" s="48"/>
    </row>
    <row r="95" spans="1:19" ht="20.45" customHeight="1">
      <c r="D95" s="26"/>
      <c r="E95" s="6"/>
      <c r="P95" s="48"/>
      <c r="Q95" s="48"/>
      <c r="R95" s="48"/>
      <c r="S95" s="48"/>
    </row>
    <row r="96" spans="1:19" ht="20.45" customHeight="1">
      <c r="D96" s="26"/>
      <c r="E96" s="6"/>
      <c r="P96" s="48"/>
      <c r="Q96" s="48"/>
      <c r="R96" s="48"/>
      <c r="S96" s="48"/>
    </row>
    <row r="97" spans="1:19" ht="20.45" customHeight="1">
      <c r="D97" s="26"/>
      <c r="E97" s="6"/>
      <c r="P97" s="48"/>
      <c r="Q97" s="48"/>
      <c r="R97" s="48"/>
      <c r="S97" s="48"/>
    </row>
    <row r="98" spans="1:19" ht="20.45" customHeight="1">
      <c r="D98" s="26"/>
      <c r="E98" s="6"/>
      <c r="P98" s="48"/>
      <c r="Q98" s="48"/>
      <c r="R98" s="48"/>
      <c r="S98" s="48"/>
    </row>
    <row r="99" spans="1:19" ht="20.45" customHeight="1">
      <c r="D99" s="26"/>
      <c r="E99" s="6"/>
      <c r="P99" s="48"/>
      <c r="Q99" s="48"/>
      <c r="R99" s="48"/>
      <c r="S99" s="48"/>
    </row>
    <row r="100" spans="1:19" ht="20.45" customHeight="1">
      <c r="D100" s="26"/>
      <c r="E100" s="6"/>
      <c r="P100" s="48"/>
      <c r="Q100" s="48"/>
      <c r="R100" s="48"/>
      <c r="S100" s="48"/>
    </row>
    <row r="101" spans="1:19" ht="20.45" customHeight="1">
      <c r="D101" s="26"/>
      <c r="E101" s="6"/>
      <c r="P101" s="48"/>
      <c r="Q101" s="48"/>
      <c r="R101" s="48"/>
      <c r="S101" s="48"/>
    </row>
    <row r="102" spans="1:19">
      <c r="A102" s="36" t="s">
        <v>43</v>
      </c>
    </row>
    <row r="103" spans="1:19">
      <c r="F103" s="49"/>
      <c r="G103" s="49"/>
      <c r="M103" s="48"/>
    </row>
  </sheetData>
  <mergeCells count="12">
    <mergeCell ref="A60:C60"/>
    <mergeCell ref="A9:C9"/>
    <mergeCell ref="A53:L53"/>
    <mergeCell ref="A54:L54"/>
    <mergeCell ref="A55:L55"/>
    <mergeCell ref="F57:H57"/>
    <mergeCell ref="J57:L57"/>
    <mergeCell ref="A2:L2"/>
    <mergeCell ref="A3:L3"/>
    <mergeCell ref="A4:L4"/>
    <mergeCell ref="F6:H6"/>
    <mergeCell ref="J6:L6"/>
  </mergeCells>
  <pageMargins left="0.70866141732283505" right="0.31496062992126" top="0.511811023622047" bottom="0.511811023622047" header="0" footer="0"/>
  <pageSetup paperSize="9" scale="75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4"/>
  <sheetViews>
    <sheetView topLeftCell="A31" zoomScaleNormal="100" zoomScaleSheetLayoutView="100" workbookViewId="0">
      <selection activeCell="F62" sqref="F62"/>
    </sheetView>
  </sheetViews>
  <sheetFormatPr defaultColWidth="1.42578125" defaultRowHeight="21"/>
  <cols>
    <col min="1" max="2" width="1.42578125" style="5" customWidth="1"/>
    <col min="3" max="3" width="37.5703125" style="5" customWidth="1"/>
    <col min="4" max="4" width="7.140625" style="6" customWidth="1"/>
    <col min="5" max="5" width="1.140625" style="5" customWidth="1"/>
    <col min="6" max="6" width="16.42578125" style="5" customWidth="1"/>
    <col min="7" max="7" width="1.140625" style="5" customWidth="1"/>
    <col min="8" max="8" width="16.42578125" style="5" customWidth="1"/>
    <col min="9" max="9" width="1.140625" style="5" customWidth="1"/>
    <col min="10" max="10" width="16.42578125" style="7" customWidth="1"/>
    <col min="11" max="11" width="1.140625" style="50" customWidth="1"/>
    <col min="12" max="12" width="16.42578125" style="7" customWidth="1"/>
    <col min="13" max="13" width="10.42578125" style="5" customWidth="1"/>
    <col min="14" max="14" width="17.42578125" style="51" customWidth="1"/>
    <col min="15" max="15" width="17.42578125" style="5" customWidth="1"/>
    <col min="16" max="250" width="10.42578125" style="5" customWidth="1"/>
    <col min="251" max="16384" width="1.42578125" style="5"/>
  </cols>
  <sheetData>
    <row r="1" spans="1:20">
      <c r="L1" s="7">
        <v>8</v>
      </c>
    </row>
    <row r="2" spans="1:20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20" s="7" customFormat="1">
      <c r="A3" s="186" t="s">
        <v>17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20" s="7" customFormat="1">
      <c r="A4" s="186" t="s">
        <v>118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20" s="52" customFormat="1">
      <c r="C5" s="53"/>
      <c r="E5" s="8"/>
      <c r="F5" s="54"/>
      <c r="G5" s="8"/>
      <c r="H5" s="54"/>
      <c r="I5" s="8"/>
      <c r="K5" s="10"/>
      <c r="L5" s="11" t="s">
        <v>65</v>
      </c>
    </row>
    <row r="6" spans="1:20" s="52" customFormat="1">
      <c r="A6" s="55"/>
      <c r="B6" s="55"/>
      <c r="C6" s="56"/>
      <c r="D6" s="12"/>
      <c r="E6" s="12"/>
      <c r="F6" s="188" t="s">
        <v>39</v>
      </c>
      <c r="G6" s="188"/>
      <c r="H6" s="188"/>
      <c r="I6" s="13"/>
      <c r="J6" s="188" t="s">
        <v>40</v>
      </c>
      <c r="K6" s="188"/>
      <c r="L6" s="188"/>
    </row>
    <row r="7" spans="1:20" s="52" customFormat="1">
      <c r="A7" s="57"/>
      <c r="B7" s="57"/>
      <c r="C7" s="15"/>
      <c r="D7" s="15" t="s">
        <v>93</v>
      </c>
      <c r="E7" s="14"/>
      <c r="F7" s="17">
        <v>2025</v>
      </c>
      <c r="G7" s="17"/>
      <c r="H7" s="17">
        <v>2024</v>
      </c>
      <c r="I7" s="18"/>
      <c r="J7" s="17">
        <v>2025</v>
      </c>
      <c r="K7" s="17"/>
      <c r="L7" s="17">
        <v>2024</v>
      </c>
    </row>
    <row r="8" spans="1:20" s="7" customFormat="1" ht="11.1" customHeight="1">
      <c r="A8" s="88"/>
      <c r="B8" s="88"/>
      <c r="C8" s="89"/>
      <c r="D8" s="40"/>
      <c r="E8" s="58"/>
      <c r="F8" s="90"/>
      <c r="G8" s="58"/>
      <c r="H8" s="90"/>
      <c r="I8" s="58"/>
      <c r="J8" s="90"/>
      <c r="K8" s="91"/>
      <c r="L8" s="90"/>
    </row>
    <row r="9" spans="1:20" s="7" customFormat="1">
      <c r="A9" s="20" t="s">
        <v>49</v>
      </c>
      <c r="B9" s="88"/>
      <c r="C9" s="89"/>
      <c r="D9" s="40"/>
      <c r="E9" s="58"/>
      <c r="F9" s="90"/>
      <c r="G9" s="58"/>
      <c r="H9" s="90"/>
      <c r="I9" s="58"/>
      <c r="J9" s="90"/>
      <c r="K9" s="91"/>
      <c r="L9" s="90"/>
    </row>
    <row r="10" spans="1:20" s="7" customFormat="1">
      <c r="A10" s="4" t="s">
        <v>18</v>
      </c>
      <c r="C10" s="89"/>
      <c r="D10" s="40"/>
      <c r="E10" s="58"/>
      <c r="F10" s="145">
        <v>148220639</v>
      </c>
      <c r="G10" s="58"/>
      <c r="H10" s="145">
        <v>141764830</v>
      </c>
      <c r="I10" s="58"/>
      <c r="J10" s="146">
        <v>148020639</v>
      </c>
      <c r="K10" s="91"/>
      <c r="L10" s="146">
        <v>141764830</v>
      </c>
    </row>
    <row r="11" spans="1:20">
      <c r="A11" s="25" t="s">
        <v>19</v>
      </c>
      <c r="C11" s="26"/>
      <c r="D11" s="30"/>
      <c r="F11" s="60">
        <f>SUM(F10:F10)</f>
        <v>148220639</v>
      </c>
      <c r="H11" s="60">
        <f>SUM(H10:H10)</f>
        <v>141764830</v>
      </c>
      <c r="J11" s="60">
        <f>SUM(J10:J10)</f>
        <v>148020639</v>
      </c>
      <c r="K11" s="27"/>
      <c r="L11" s="60">
        <f>SUM(L10:L10)</f>
        <v>141764830</v>
      </c>
      <c r="N11" s="7"/>
      <c r="O11" s="7"/>
      <c r="P11" s="7"/>
      <c r="Q11" s="7"/>
      <c r="R11" s="7"/>
      <c r="S11" s="7"/>
      <c r="T11" s="7"/>
    </row>
    <row r="12" spans="1:20">
      <c r="A12" s="25" t="s">
        <v>50</v>
      </c>
      <c r="C12" s="26"/>
      <c r="D12" s="30"/>
      <c r="F12" s="61"/>
      <c r="H12" s="61"/>
      <c r="J12" s="61"/>
      <c r="K12" s="27"/>
      <c r="L12" s="61"/>
      <c r="N12" s="7"/>
      <c r="O12" s="7"/>
      <c r="P12" s="7"/>
      <c r="Q12" s="7"/>
      <c r="R12" s="7"/>
      <c r="S12" s="7"/>
      <c r="T12" s="7"/>
    </row>
    <row r="13" spans="1:20">
      <c r="A13" s="4" t="s">
        <v>20</v>
      </c>
      <c r="C13" s="26"/>
      <c r="D13" s="30"/>
      <c r="F13" s="145">
        <v>-110393581</v>
      </c>
      <c r="H13" s="145">
        <v>-97027390</v>
      </c>
      <c r="J13" s="145">
        <v>-123921349</v>
      </c>
      <c r="K13" s="27"/>
      <c r="L13" s="145">
        <v>-97027390</v>
      </c>
      <c r="N13" s="7"/>
      <c r="O13" s="7"/>
      <c r="P13" s="7"/>
      <c r="Q13" s="7"/>
      <c r="R13" s="7"/>
      <c r="S13" s="7"/>
      <c r="T13" s="7"/>
    </row>
    <row r="14" spans="1:20">
      <c r="A14" s="25" t="s">
        <v>21</v>
      </c>
      <c r="C14" s="26"/>
      <c r="F14" s="60">
        <f>SUM(F13:F13)</f>
        <v>-110393581</v>
      </c>
      <c r="H14" s="60">
        <f>SUM(H13:H13)</f>
        <v>-97027390</v>
      </c>
      <c r="J14" s="60">
        <f>SUM(J13:J13)</f>
        <v>-123921349</v>
      </c>
      <c r="K14" s="5"/>
      <c r="L14" s="60">
        <f>SUM(L13:L13)</f>
        <v>-97027390</v>
      </c>
      <c r="N14" s="7"/>
      <c r="O14" s="7"/>
      <c r="P14" s="7"/>
      <c r="Q14" s="7"/>
      <c r="R14" s="7"/>
      <c r="S14" s="7"/>
      <c r="T14" s="7"/>
    </row>
    <row r="15" spans="1:20">
      <c r="A15" s="25" t="s">
        <v>37</v>
      </c>
      <c r="C15" s="26"/>
      <c r="F15" s="42">
        <f>F11+F14</f>
        <v>37827058</v>
      </c>
      <c r="H15" s="42">
        <f>+H11+H14</f>
        <v>44737440</v>
      </c>
      <c r="J15" s="42">
        <f>J11+J14</f>
        <v>24099290</v>
      </c>
      <c r="K15" s="27"/>
      <c r="L15" s="42">
        <f>L11+L14</f>
        <v>44737440</v>
      </c>
      <c r="N15" s="7"/>
      <c r="O15" s="7"/>
      <c r="P15" s="7"/>
      <c r="Q15" s="7"/>
      <c r="R15" s="7"/>
      <c r="S15" s="7"/>
      <c r="T15" s="7"/>
    </row>
    <row r="16" spans="1:20">
      <c r="A16" s="5" t="s">
        <v>22</v>
      </c>
      <c r="C16" s="26"/>
      <c r="D16" s="29"/>
      <c r="F16" s="145">
        <v>7348768</v>
      </c>
      <c r="H16" s="145">
        <v>8686054</v>
      </c>
      <c r="J16" s="145">
        <v>8288516</v>
      </c>
      <c r="K16" s="27"/>
      <c r="L16" s="145">
        <v>8434111</v>
      </c>
      <c r="N16" s="7"/>
      <c r="O16" s="7"/>
      <c r="P16" s="7"/>
      <c r="Q16" s="7"/>
      <c r="R16" s="7"/>
      <c r="S16" s="7"/>
      <c r="T16" s="7"/>
    </row>
    <row r="17" spans="1:20">
      <c r="A17" s="25" t="s">
        <v>51</v>
      </c>
      <c r="C17" s="26"/>
      <c r="F17" s="44">
        <f>SUM(F15:F16)</f>
        <v>45175826</v>
      </c>
      <c r="H17" s="44">
        <f>SUM(H15:H16)</f>
        <v>53423494</v>
      </c>
      <c r="J17" s="44">
        <f>SUM(J15:J16)</f>
        <v>32387806</v>
      </c>
      <c r="K17" s="27"/>
      <c r="L17" s="44">
        <f>SUM(L15:L16)</f>
        <v>53171551</v>
      </c>
      <c r="N17" s="7"/>
      <c r="O17" s="7"/>
      <c r="P17" s="7"/>
      <c r="Q17" s="7"/>
      <c r="R17" s="7"/>
      <c r="S17" s="7"/>
      <c r="T17" s="7"/>
    </row>
    <row r="18" spans="1:20">
      <c r="A18" s="5" t="s">
        <v>72</v>
      </c>
      <c r="C18" s="26"/>
      <c r="F18" s="63">
        <v>-6011441</v>
      </c>
      <c r="H18" s="63">
        <v>-2528828</v>
      </c>
      <c r="J18" s="148">
        <v>-1584326</v>
      </c>
      <c r="K18" s="27"/>
      <c r="L18" s="148">
        <v>-2528828</v>
      </c>
      <c r="N18" s="7"/>
      <c r="O18" s="7"/>
      <c r="P18" s="7"/>
      <c r="Q18" s="7"/>
      <c r="R18" s="7"/>
      <c r="S18" s="7"/>
      <c r="T18" s="7"/>
    </row>
    <row r="19" spans="1:20">
      <c r="A19" s="5" t="s">
        <v>23</v>
      </c>
      <c r="C19" s="26"/>
      <c r="F19" s="42">
        <v>-49297534</v>
      </c>
      <c r="H19" s="42">
        <v>-32166022</v>
      </c>
      <c r="J19" s="145">
        <v>-38249076</v>
      </c>
      <c r="K19" s="27"/>
      <c r="L19" s="145">
        <v>-31142046</v>
      </c>
      <c r="M19" s="4"/>
      <c r="N19" s="7"/>
      <c r="O19" s="7"/>
      <c r="P19" s="7"/>
      <c r="Q19" s="7"/>
      <c r="R19" s="7"/>
      <c r="S19" s="7"/>
      <c r="T19" s="7"/>
    </row>
    <row r="20" spans="1:20">
      <c r="A20" s="5" t="s">
        <v>146</v>
      </c>
      <c r="C20" s="26"/>
      <c r="F20" s="42"/>
      <c r="H20" s="42"/>
      <c r="J20" s="145"/>
      <c r="K20" s="27"/>
      <c r="L20" s="145"/>
      <c r="M20" s="4"/>
      <c r="N20" s="7"/>
      <c r="O20" s="7"/>
      <c r="P20" s="7"/>
      <c r="Q20" s="7"/>
      <c r="R20" s="7"/>
      <c r="S20" s="7"/>
      <c r="T20" s="7"/>
    </row>
    <row r="21" spans="1:20">
      <c r="B21" s="5" t="s">
        <v>138</v>
      </c>
      <c r="C21" s="26"/>
      <c r="F21" s="42">
        <v>-15213722</v>
      </c>
      <c r="H21" s="42">
        <v>0</v>
      </c>
      <c r="J21" s="145">
        <v>-15213722</v>
      </c>
      <c r="K21" s="27"/>
      <c r="L21" s="145">
        <v>0</v>
      </c>
      <c r="M21" s="4"/>
      <c r="N21" s="7"/>
      <c r="O21" s="7"/>
      <c r="P21" s="7"/>
      <c r="Q21" s="7"/>
      <c r="R21" s="7"/>
      <c r="S21" s="7"/>
      <c r="T21" s="7"/>
    </row>
    <row r="22" spans="1:20">
      <c r="A22" s="5" t="s">
        <v>123</v>
      </c>
      <c r="C22" s="26"/>
      <c r="D22" s="6">
        <v>11</v>
      </c>
      <c r="F22" s="42">
        <v>-1075908</v>
      </c>
      <c r="H22" s="42">
        <v>0</v>
      </c>
      <c r="J22" s="42">
        <v>0</v>
      </c>
      <c r="K22" s="27"/>
      <c r="L22" s="42">
        <v>0</v>
      </c>
      <c r="M22" s="4"/>
      <c r="N22" s="7"/>
      <c r="O22" s="7"/>
      <c r="P22" s="7"/>
      <c r="Q22" s="7"/>
      <c r="R22" s="7"/>
      <c r="S22" s="7"/>
      <c r="T22" s="7"/>
    </row>
    <row r="23" spans="1:20">
      <c r="A23" s="5" t="s">
        <v>124</v>
      </c>
      <c r="C23" s="26"/>
      <c r="D23" s="6">
        <v>12</v>
      </c>
      <c r="F23" s="42">
        <v>0</v>
      </c>
      <c r="H23" s="42">
        <v>0</v>
      </c>
      <c r="J23" s="42">
        <v>-7045035</v>
      </c>
      <c r="K23" s="27"/>
      <c r="L23" s="42">
        <v>0</v>
      </c>
      <c r="M23" s="4"/>
      <c r="N23" s="7"/>
      <c r="O23" s="7"/>
      <c r="P23" s="7"/>
      <c r="Q23" s="7"/>
      <c r="R23" s="7"/>
      <c r="S23" s="7"/>
      <c r="T23" s="7"/>
    </row>
    <row r="24" spans="1:20">
      <c r="A24" s="4" t="s">
        <v>24</v>
      </c>
      <c r="C24" s="26"/>
      <c r="D24" s="147">
        <v>5.2</v>
      </c>
      <c r="F24" s="42">
        <v>-9267913</v>
      </c>
      <c r="H24" s="42">
        <v>-12501252</v>
      </c>
      <c r="J24" s="145">
        <v>-9267913</v>
      </c>
      <c r="K24" s="27"/>
      <c r="L24" s="145">
        <v>-12501252</v>
      </c>
      <c r="M24" s="4"/>
      <c r="N24" s="7"/>
      <c r="O24" s="7"/>
      <c r="P24" s="7"/>
      <c r="Q24" s="7"/>
      <c r="R24" s="7"/>
      <c r="S24" s="7"/>
      <c r="T24" s="7"/>
    </row>
    <row r="25" spans="1:20">
      <c r="A25" s="5" t="s">
        <v>25</v>
      </c>
      <c r="C25" s="26"/>
      <c r="D25" s="29"/>
      <c r="F25" s="42">
        <v>-997618</v>
      </c>
      <c r="H25" s="42">
        <v>-938695</v>
      </c>
      <c r="J25" s="145">
        <v>-997618</v>
      </c>
      <c r="K25" s="27"/>
      <c r="L25" s="145">
        <v>-938695</v>
      </c>
      <c r="N25" s="7"/>
      <c r="O25" s="7"/>
      <c r="P25" s="7"/>
      <c r="Q25" s="7"/>
      <c r="R25" s="7"/>
      <c r="S25" s="7"/>
      <c r="T25" s="7"/>
    </row>
    <row r="26" spans="1:20">
      <c r="A26" s="5" t="s">
        <v>110</v>
      </c>
      <c r="C26" s="26"/>
      <c r="D26" s="30">
        <v>11</v>
      </c>
      <c r="F26" s="45">
        <v>-3091098</v>
      </c>
      <c r="H26" s="45">
        <v>-1873008</v>
      </c>
      <c r="J26" s="145">
        <v>0</v>
      </c>
      <c r="K26" s="27"/>
      <c r="L26" s="145">
        <v>0</v>
      </c>
      <c r="N26" s="7"/>
      <c r="O26" s="7"/>
      <c r="P26" s="7"/>
      <c r="Q26" s="7"/>
      <c r="R26" s="7"/>
      <c r="S26" s="7"/>
      <c r="T26" s="7"/>
    </row>
    <row r="27" spans="1:20">
      <c r="A27" s="25" t="s">
        <v>26</v>
      </c>
      <c r="C27" s="26"/>
      <c r="D27" s="92"/>
      <c r="F27" s="44">
        <f>SUM(F18:F26)</f>
        <v>-84955234</v>
      </c>
      <c r="H27" s="44">
        <f>SUM(H18:H26)</f>
        <v>-50007805</v>
      </c>
      <c r="J27" s="44">
        <f>SUM(J18:J26)</f>
        <v>-72357690</v>
      </c>
      <c r="K27" s="27"/>
      <c r="L27" s="44">
        <f>SUM(L18:L26)</f>
        <v>-47110821</v>
      </c>
      <c r="N27" s="7"/>
      <c r="O27" s="7"/>
      <c r="P27" s="7"/>
      <c r="Q27" s="7"/>
      <c r="R27" s="7"/>
      <c r="S27" s="7"/>
      <c r="T27" s="7"/>
    </row>
    <row r="28" spans="1:20">
      <c r="A28" s="25" t="s">
        <v>101</v>
      </c>
      <c r="C28" s="26"/>
      <c r="F28" s="42">
        <f>F17+F27</f>
        <v>-39779408</v>
      </c>
      <c r="H28" s="42">
        <f>H17+H27</f>
        <v>3415689</v>
      </c>
      <c r="J28" s="42">
        <f>J17+J27</f>
        <v>-39969884</v>
      </c>
      <c r="K28" s="27"/>
      <c r="L28" s="42">
        <f>L17+L27</f>
        <v>6060730</v>
      </c>
      <c r="N28" s="7"/>
      <c r="O28" s="7"/>
      <c r="P28" s="7"/>
      <c r="Q28" s="7"/>
      <c r="R28" s="7"/>
      <c r="S28" s="7"/>
      <c r="T28" s="7"/>
    </row>
    <row r="29" spans="1:20">
      <c r="A29" s="5" t="s">
        <v>153</v>
      </c>
      <c r="C29" s="26"/>
      <c r="F29" s="118">
        <v>-154813</v>
      </c>
      <c r="H29" s="118">
        <v>0</v>
      </c>
      <c r="J29" s="118">
        <v>0</v>
      </c>
      <c r="K29" s="61"/>
      <c r="L29" s="118">
        <v>0</v>
      </c>
      <c r="N29" s="7"/>
      <c r="O29" s="7"/>
      <c r="P29" s="7"/>
      <c r="Q29" s="7"/>
      <c r="R29" s="7"/>
      <c r="S29" s="7"/>
      <c r="T29" s="7"/>
    </row>
    <row r="30" spans="1:20">
      <c r="A30" s="9" t="s">
        <v>102</v>
      </c>
      <c r="C30" s="26"/>
      <c r="F30" s="63">
        <f>F28+F29</f>
        <v>-39934221</v>
      </c>
      <c r="H30" s="63">
        <f>H28+H29</f>
        <v>3415689</v>
      </c>
      <c r="J30" s="63">
        <f>J28+J29</f>
        <v>-39969884</v>
      </c>
      <c r="K30" s="61"/>
      <c r="L30" s="63">
        <f>L28+L29</f>
        <v>6060730</v>
      </c>
      <c r="N30" s="7"/>
      <c r="O30" s="7"/>
      <c r="P30" s="7"/>
      <c r="Q30" s="7"/>
      <c r="R30" s="7"/>
      <c r="S30" s="7"/>
      <c r="T30" s="7"/>
    </row>
    <row r="31" spans="1:20" ht="9.6" customHeight="1">
      <c r="A31" s="4"/>
      <c r="C31" s="26"/>
      <c r="F31" s="63"/>
      <c r="H31" s="63"/>
      <c r="J31" s="63"/>
      <c r="K31" s="27"/>
      <c r="L31" s="63"/>
      <c r="N31" s="7"/>
      <c r="O31" s="7"/>
      <c r="P31" s="7"/>
      <c r="Q31" s="7"/>
      <c r="R31" s="7"/>
      <c r="S31" s="7"/>
      <c r="T31" s="7"/>
    </row>
    <row r="32" spans="1:20">
      <c r="A32" s="4" t="s">
        <v>68</v>
      </c>
      <c r="C32" s="26"/>
      <c r="F32" s="63"/>
      <c r="H32" s="63"/>
      <c r="J32" s="63"/>
      <c r="K32" s="27"/>
      <c r="L32" s="63"/>
      <c r="N32" s="7"/>
      <c r="O32" s="7"/>
      <c r="P32" s="7"/>
      <c r="Q32" s="7"/>
      <c r="R32" s="7"/>
      <c r="S32" s="7"/>
      <c r="T32" s="7"/>
    </row>
    <row r="33" spans="1:20">
      <c r="A33" s="4" t="s">
        <v>147</v>
      </c>
      <c r="C33" s="26"/>
      <c r="F33" s="63"/>
      <c r="H33" s="63"/>
      <c r="J33" s="63"/>
      <c r="K33" s="27"/>
      <c r="L33" s="63"/>
      <c r="N33" s="7"/>
      <c r="O33" s="7"/>
      <c r="P33" s="7"/>
      <c r="Q33" s="7"/>
      <c r="R33" s="7"/>
      <c r="S33" s="7"/>
      <c r="T33" s="7"/>
    </row>
    <row r="34" spans="1:20">
      <c r="A34" s="4"/>
      <c r="B34" s="5" t="s">
        <v>148</v>
      </c>
      <c r="C34" s="26"/>
      <c r="F34" s="63"/>
      <c r="H34" s="63"/>
      <c r="J34" s="63"/>
      <c r="K34" s="27"/>
      <c r="L34" s="63"/>
      <c r="N34" s="7"/>
      <c r="O34" s="7"/>
      <c r="P34" s="7"/>
      <c r="Q34" s="7"/>
      <c r="R34" s="7"/>
      <c r="S34" s="7"/>
      <c r="T34" s="7"/>
    </row>
    <row r="35" spans="1:20">
      <c r="A35" s="5" t="s">
        <v>149</v>
      </c>
      <c r="B35" s="4"/>
      <c r="C35" s="26"/>
      <c r="F35" s="42">
        <v>431948</v>
      </c>
      <c r="H35" s="42">
        <v>0</v>
      </c>
      <c r="J35" s="42">
        <v>208322</v>
      </c>
      <c r="K35" s="27"/>
      <c r="L35" s="42">
        <v>0</v>
      </c>
      <c r="N35" s="7"/>
      <c r="O35" s="7"/>
      <c r="P35" s="7"/>
      <c r="Q35" s="7"/>
      <c r="R35" s="7"/>
      <c r="S35" s="7"/>
      <c r="T35" s="7"/>
    </row>
    <row r="36" spans="1:20" ht="21.75" thickBot="1">
      <c r="A36" s="9" t="s">
        <v>67</v>
      </c>
      <c r="C36" s="26"/>
      <c r="F36" s="64">
        <f>SUM(F30:F35)</f>
        <v>-39502273</v>
      </c>
      <c r="H36" s="64">
        <f>SUM(H30:H35)</f>
        <v>3415689</v>
      </c>
      <c r="J36" s="64">
        <f>SUM(J30:J35)</f>
        <v>-39761562</v>
      </c>
      <c r="K36" s="27"/>
      <c r="L36" s="64">
        <f>SUM(L30:L35)</f>
        <v>6060730</v>
      </c>
      <c r="N36" s="7"/>
      <c r="O36" s="7"/>
      <c r="P36" s="7"/>
      <c r="Q36" s="7"/>
      <c r="R36" s="7"/>
      <c r="S36" s="7"/>
      <c r="T36" s="7"/>
    </row>
    <row r="37" spans="1:20" ht="9.6" customHeight="1" thickTop="1">
      <c r="A37" s="4"/>
      <c r="C37" s="26"/>
      <c r="F37" s="63"/>
      <c r="H37" s="63"/>
      <c r="J37" s="63"/>
      <c r="K37" s="27"/>
      <c r="L37" s="63"/>
      <c r="N37" s="7"/>
      <c r="O37" s="7"/>
      <c r="P37" s="7"/>
      <c r="Q37" s="7"/>
      <c r="R37" s="7"/>
      <c r="S37" s="7"/>
      <c r="T37" s="7"/>
    </row>
    <row r="38" spans="1:20">
      <c r="A38" s="9" t="s">
        <v>99</v>
      </c>
      <c r="C38" s="26"/>
      <c r="F38" s="2"/>
      <c r="H38" s="2"/>
      <c r="J38" s="2"/>
      <c r="K38" s="6"/>
      <c r="L38" s="2"/>
      <c r="N38" s="7"/>
      <c r="O38" s="7"/>
      <c r="P38" s="7"/>
      <c r="Q38" s="7"/>
      <c r="R38" s="7"/>
      <c r="S38" s="7"/>
      <c r="T38" s="7"/>
    </row>
    <row r="39" spans="1:20">
      <c r="A39" s="4" t="s">
        <v>52</v>
      </c>
      <c r="C39" s="26"/>
      <c r="F39" s="42">
        <f>+F41-F40</f>
        <v>-38818261</v>
      </c>
      <c r="H39" s="42">
        <f>+H41-H40</f>
        <v>3426519</v>
      </c>
      <c r="J39" s="42">
        <f>+J41-J40</f>
        <v>-39969884</v>
      </c>
      <c r="K39" s="6"/>
      <c r="L39" s="42">
        <f>+L41-L40</f>
        <v>6060730</v>
      </c>
      <c r="N39" s="7"/>
      <c r="O39" s="7"/>
      <c r="P39" s="7"/>
      <c r="Q39" s="7"/>
      <c r="R39" s="7"/>
      <c r="S39" s="7"/>
      <c r="T39" s="7"/>
    </row>
    <row r="40" spans="1:20">
      <c r="A40" s="4" t="s">
        <v>16</v>
      </c>
      <c r="C40" s="26"/>
      <c r="F40" s="42">
        <v>-1115960</v>
      </c>
      <c r="H40" s="42">
        <v>-10830</v>
      </c>
      <c r="J40" s="42">
        <v>0</v>
      </c>
      <c r="K40" s="6"/>
      <c r="L40" s="42">
        <v>0</v>
      </c>
      <c r="N40" s="7"/>
      <c r="O40" s="7"/>
      <c r="P40" s="7"/>
      <c r="Q40" s="7"/>
      <c r="R40" s="7"/>
      <c r="S40" s="7"/>
      <c r="T40" s="7"/>
    </row>
    <row r="41" spans="1:20" ht="21.75" thickBot="1">
      <c r="A41" s="4" t="s">
        <v>100</v>
      </c>
      <c r="C41" s="26"/>
      <c r="F41" s="64">
        <f>+F30</f>
        <v>-39934221</v>
      </c>
      <c r="H41" s="64">
        <f>+H30</f>
        <v>3415689</v>
      </c>
      <c r="J41" s="64">
        <f>+J30</f>
        <v>-39969884</v>
      </c>
      <c r="K41" s="27"/>
      <c r="L41" s="64">
        <f>+L30</f>
        <v>6060730</v>
      </c>
      <c r="N41" s="7"/>
      <c r="O41" s="7"/>
      <c r="P41" s="7"/>
      <c r="Q41" s="7"/>
      <c r="R41" s="7"/>
      <c r="S41" s="7"/>
      <c r="T41" s="7"/>
    </row>
    <row r="42" spans="1:20" ht="9.6" customHeight="1" thickTop="1">
      <c r="A42" s="4"/>
      <c r="C42" s="26"/>
      <c r="F42" s="63"/>
      <c r="H42" s="63"/>
      <c r="J42" s="63"/>
      <c r="K42" s="27"/>
      <c r="L42" s="63"/>
      <c r="N42" s="7"/>
      <c r="O42" s="7"/>
      <c r="P42" s="7"/>
      <c r="Q42" s="7"/>
      <c r="R42" s="7"/>
      <c r="S42" s="7"/>
      <c r="T42" s="7"/>
    </row>
    <row r="43" spans="1:20">
      <c r="A43" s="9" t="s">
        <v>53</v>
      </c>
      <c r="C43" s="26"/>
      <c r="F43" s="59"/>
      <c r="H43" s="59"/>
      <c r="J43" s="59"/>
      <c r="K43" s="6"/>
      <c r="L43" s="59"/>
      <c r="N43" s="7"/>
      <c r="O43" s="7"/>
      <c r="P43" s="7"/>
      <c r="Q43" s="7"/>
      <c r="R43" s="7"/>
      <c r="S43" s="7"/>
      <c r="T43" s="7"/>
    </row>
    <row r="44" spans="1:20">
      <c r="A44" s="4" t="s">
        <v>52</v>
      </c>
      <c r="C44" s="26"/>
      <c r="F44" s="42">
        <f>+F46-F45</f>
        <v>-38386313</v>
      </c>
      <c r="H44" s="42">
        <f>+H46-H45</f>
        <v>3426519</v>
      </c>
      <c r="J44" s="42">
        <f>+J46-J45</f>
        <v>-39761562</v>
      </c>
      <c r="K44" s="6"/>
      <c r="L44" s="42">
        <f>+L46-L45</f>
        <v>6060730</v>
      </c>
      <c r="N44" s="7"/>
      <c r="O44" s="7"/>
      <c r="P44" s="7"/>
      <c r="Q44" s="7"/>
      <c r="R44" s="7"/>
      <c r="S44" s="7"/>
      <c r="T44" s="7"/>
    </row>
    <row r="45" spans="1:20">
      <c r="A45" s="4" t="s">
        <v>16</v>
      </c>
      <c r="C45" s="26"/>
      <c r="F45" s="42">
        <f>+F40</f>
        <v>-1115960</v>
      </c>
      <c r="H45" s="42">
        <v>-10830</v>
      </c>
      <c r="J45" s="42">
        <v>0</v>
      </c>
      <c r="K45" s="6"/>
      <c r="L45" s="42">
        <v>0</v>
      </c>
      <c r="N45" s="7"/>
      <c r="O45" s="7"/>
      <c r="P45" s="7"/>
      <c r="Q45" s="7"/>
      <c r="R45" s="7"/>
      <c r="S45" s="7"/>
      <c r="T45" s="7"/>
    </row>
    <row r="46" spans="1:20" ht="21.75" thickBot="1">
      <c r="A46" s="4" t="s">
        <v>67</v>
      </c>
      <c r="C46" s="26"/>
      <c r="F46" s="64">
        <f>+F36</f>
        <v>-39502273</v>
      </c>
      <c r="H46" s="64">
        <f>+H36</f>
        <v>3415689</v>
      </c>
      <c r="J46" s="64">
        <f>+J36</f>
        <v>-39761562</v>
      </c>
      <c r="K46" s="27"/>
      <c r="L46" s="64">
        <f>+L36</f>
        <v>6060730</v>
      </c>
      <c r="N46" s="7"/>
      <c r="O46" s="7"/>
      <c r="P46" s="7"/>
      <c r="Q46" s="7"/>
      <c r="R46" s="7"/>
      <c r="S46" s="7"/>
      <c r="T46" s="7"/>
    </row>
    <row r="47" spans="1:20" ht="9.6" customHeight="1" thickTop="1">
      <c r="A47" s="4"/>
      <c r="C47" s="26"/>
      <c r="F47" s="63"/>
      <c r="H47" s="63"/>
      <c r="J47" s="63"/>
      <c r="K47" s="27"/>
      <c r="L47" s="63"/>
      <c r="N47" s="7"/>
      <c r="O47" s="7"/>
      <c r="P47" s="7"/>
      <c r="Q47" s="7"/>
      <c r="R47" s="7"/>
      <c r="S47" s="7"/>
      <c r="T47" s="7"/>
    </row>
    <row r="48" spans="1:20">
      <c r="A48" s="35" t="s">
        <v>168</v>
      </c>
      <c r="B48" s="4"/>
      <c r="C48" s="26"/>
      <c r="D48" s="6">
        <v>28</v>
      </c>
      <c r="F48" s="177">
        <v>-2.7E-2</v>
      </c>
      <c r="G48" s="178"/>
      <c r="H48" s="177">
        <v>3.0000000000000001E-3</v>
      </c>
      <c r="I48" s="178"/>
      <c r="J48" s="177">
        <v>-2.7E-2</v>
      </c>
      <c r="K48" s="179"/>
      <c r="L48" s="177">
        <v>5.0000000000000001E-3</v>
      </c>
      <c r="N48" s="7"/>
      <c r="O48" s="7"/>
      <c r="P48" s="7"/>
      <c r="Q48" s="7"/>
      <c r="R48" s="7"/>
      <c r="S48" s="7"/>
      <c r="T48" s="7"/>
    </row>
    <row r="49" spans="1:20">
      <c r="A49" s="35"/>
      <c r="C49" s="26"/>
      <c r="E49" s="65"/>
      <c r="F49" s="66"/>
      <c r="H49" s="66"/>
      <c r="I49" s="65"/>
      <c r="J49" s="66"/>
      <c r="K49" s="5"/>
      <c r="L49" s="66"/>
      <c r="N49" s="7"/>
      <c r="O49" s="7"/>
      <c r="P49" s="7"/>
      <c r="Q49" s="7"/>
      <c r="R49" s="7"/>
      <c r="S49" s="7"/>
      <c r="T49" s="7"/>
    </row>
    <row r="50" spans="1:20">
      <c r="A50" s="35"/>
      <c r="C50" s="26"/>
      <c r="E50" s="65"/>
      <c r="F50" s="66"/>
      <c r="H50" s="66"/>
      <c r="I50" s="65"/>
      <c r="J50" s="66"/>
      <c r="K50" s="6"/>
      <c r="L50" s="66"/>
      <c r="N50" s="7"/>
      <c r="O50" s="7"/>
      <c r="P50" s="7"/>
      <c r="Q50" s="7"/>
      <c r="R50" s="7"/>
      <c r="S50" s="7"/>
      <c r="T50" s="7"/>
    </row>
    <row r="51" spans="1:20">
      <c r="A51" s="35"/>
      <c r="C51" s="26"/>
      <c r="E51" s="65"/>
      <c r="F51" s="66"/>
      <c r="H51" s="66"/>
      <c r="I51" s="65"/>
      <c r="J51" s="66"/>
      <c r="K51" s="6"/>
      <c r="L51" s="66"/>
      <c r="N51" s="7"/>
      <c r="O51" s="7"/>
      <c r="P51" s="7"/>
      <c r="Q51" s="7"/>
      <c r="R51" s="7"/>
      <c r="S51" s="7"/>
      <c r="T51" s="7"/>
    </row>
    <row r="52" spans="1:20" ht="20.100000000000001" customHeight="1">
      <c r="A52" s="47" t="s">
        <v>43</v>
      </c>
      <c r="C52" s="26"/>
      <c r="E52" s="65"/>
      <c r="F52" s="65"/>
      <c r="G52" s="65"/>
      <c r="H52" s="65"/>
      <c r="I52" s="65"/>
      <c r="K52" s="6"/>
      <c r="L52" s="20"/>
    </row>
    <row r="53" spans="1:20">
      <c r="A53" s="47"/>
      <c r="C53" s="26"/>
      <c r="E53" s="65"/>
      <c r="F53" s="65"/>
      <c r="G53" s="65"/>
      <c r="H53" s="65"/>
      <c r="I53" s="65"/>
      <c r="J53" s="66"/>
      <c r="K53" s="6"/>
      <c r="L53" s="66"/>
    </row>
    <row r="54" spans="1:20" s="4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</sheetData>
  <mergeCells count="5">
    <mergeCell ref="A2:L2"/>
    <mergeCell ref="A3:L3"/>
    <mergeCell ref="A4:L4"/>
    <mergeCell ref="F6:H6"/>
    <mergeCell ref="J6:L6"/>
  </mergeCells>
  <pageMargins left="0.70866141732283505" right="0.31496062992126" top="0.511811023622047" bottom="0.511811023622047" header="0" footer="0"/>
  <pageSetup paperSize="9" scale="7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5"/>
  <sheetViews>
    <sheetView topLeftCell="A14" zoomScaleNormal="100" zoomScaleSheetLayoutView="50" workbookViewId="0">
      <selection activeCell="R35" sqref="R35"/>
    </sheetView>
  </sheetViews>
  <sheetFormatPr defaultColWidth="9.140625" defaultRowHeight="21"/>
  <cols>
    <col min="1" max="1" width="39" style="58" customWidth="1"/>
    <col min="2" max="2" width="5.5703125" style="58" customWidth="1"/>
    <col min="3" max="3" width="1.140625" style="58" customWidth="1"/>
    <col min="4" max="4" width="15.140625" style="102" customWidth="1"/>
    <col min="5" max="5" width="1.140625" style="102" customWidth="1"/>
    <col min="6" max="6" width="16.85546875" style="102" customWidth="1"/>
    <col min="7" max="7" width="1.140625" style="102" customWidth="1"/>
    <col min="8" max="8" width="13.42578125" style="102" customWidth="1"/>
    <col min="9" max="9" width="1.140625" style="102" customWidth="1"/>
    <col min="10" max="10" width="13.42578125" style="102" customWidth="1"/>
    <col min="11" max="11" width="1.140625" style="102" hidden="1" customWidth="1"/>
    <col min="12" max="12" width="16.5703125" style="102" hidden="1" customWidth="1"/>
    <col min="13" max="13" width="1.140625" style="102" hidden="1" customWidth="1"/>
    <col min="14" max="14" width="15.42578125" style="102" hidden="1" customWidth="1"/>
    <col min="15" max="15" width="1.140625" style="102" customWidth="1"/>
    <col min="16" max="16" width="16.5703125" style="102" customWidth="1"/>
    <col min="17" max="17" width="1.140625" style="102" customWidth="1"/>
    <col min="18" max="18" width="13" style="102" customWidth="1"/>
    <col min="19" max="19" width="1.140625" style="102" customWidth="1"/>
    <col min="20" max="20" width="13.85546875" style="102" customWidth="1"/>
    <col min="21" max="21" width="1.42578125" style="58" customWidth="1"/>
    <col min="22" max="22" width="10.42578125" style="58" customWidth="1"/>
    <col min="23" max="23" width="1.42578125" style="58" customWidth="1"/>
    <col min="24" max="24" width="10.42578125" style="58" customWidth="1"/>
    <col min="25" max="25" width="0.85546875" style="58" customWidth="1"/>
    <col min="26" max="16384" width="9.140625" style="58"/>
  </cols>
  <sheetData>
    <row r="1" spans="1:25" ht="21.6" customHeight="1"/>
    <row r="2" spans="1:25" s="5" customFormat="1" ht="21.6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</row>
    <row r="3" spans="1:25" ht="21.6" customHeight="1">
      <c r="A3" s="194" t="s">
        <v>27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73"/>
      <c r="V3" s="73"/>
      <c r="W3" s="73"/>
      <c r="X3" s="73"/>
      <c r="Y3" s="73"/>
    </row>
    <row r="4" spans="1:25" ht="21.6" customHeight="1">
      <c r="A4" s="186" t="s">
        <v>118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73"/>
      <c r="V4" s="73"/>
      <c r="W4" s="73"/>
      <c r="X4" s="73"/>
      <c r="Y4" s="73"/>
    </row>
    <row r="5" spans="1:25" ht="8.4499999999999993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73"/>
      <c r="V5" s="73"/>
      <c r="W5" s="73"/>
      <c r="X5" s="73"/>
      <c r="Y5" s="73"/>
    </row>
    <row r="6" spans="1:25" ht="21.6" customHeight="1">
      <c r="A6" s="186" t="s">
        <v>39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73"/>
      <c r="V6" s="73"/>
      <c r="W6" s="73"/>
      <c r="X6" s="73"/>
      <c r="Y6" s="73"/>
    </row>
    <row r="7" spans="1:25" s="67" customFormat="1" ht="21.6" customHeight="1">
      <c r="A7" s="149"/>
      <c r="B7" s="149"/>
      <c r="C7" s="149"/>
      <c r="D7" s="195" t="s">
        <v>65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V7" s="105"/>
      <c r="X7" s="105"/>
    </row>
    <row r="8" spans="1:25" s="67" customFormat="1" ht="25.5" customHeight="1">
      <c r="D8" s="196" t="s">
        <v>28</v>
      </c>
      <c r="E8" s="105"/>
      <c r="F8" s="170"/>
      <c r="G8" s="105"/>
      <c r="H8" s="105"/>
      <c r="I8" s="105"/>
      <c r="J8" s="105"/>
      <c r="K8" s="105"/>
      <c r="L8" s="144"/>
      <c r="M8" s="144"/>
      <c r="N8" s="144"/>
      <c r="O8" s="105"/>
      <c r="P8" s="190" t="s">
        <v>74</v>
      </c>
      <c r="Q8" s="105"/>
      <c r="R8" s="190" t="s">
        <v>16</v>
      </c>
      <c r="S8" s="105"/>
      <c r="T8" s="187" t="s">
        <v>33</v>
      </c>
      <c r="V8" s="105"/>
      <c r="X8" s="105"/>
    </row>
    <row r="9" spans="1:25" s="104" customFormat="1" ht="33.75" customHeight="1">
      <c r="D9" s="197"/>
      <c r="F9" s="168" t="s">
        <v>127</v>
      </c>
      <c r="H9" s="192" t="s">
        <v>14</v>
      </c>
      <c r="I9" s="192"/>
      <c r="J9" s="192"/>
      <c r="K9" s="106"/>
      <c r="L9" s="193" t="s">
        <v>29</v>
      </c>
      <c r="M9" s="193"/>
      <c r="N9" s="193"/>
      <c r="P9" s="190"/>
      <c r="R9" s="190"/>
      <c r="T9" s="187"/>
    </row>
    <row r="10" spans="1:25" s="104" customFormat="1" ht="23.25" customHeight="1">
      <c r="A10" s="108"/>
      <c r="B10" s="109" t="s">
        <v>93</v>
      </c>
      <c r="C10" s="108"/>
      <c r="D10" s="198"/>
      <c r="E10" s="108"/>
      <c r="F10" s="109" t="s">
        <v>128</v>
      </c>
      <c r="G10" s="108"/>
      <c r="H10" s="110" t="s">
        <v>30</v>
      </c>
      <c r="I10" s="107"/>
      <c r="J10" s="110" t="s">
        <v>15</v>
      </c>
      <c r="K10" s="108"/>
      <c r="L10" s="110" t="s">
        <v>31</v>
      </c>
      <c r="M10" s="107"/>
      <c r="N10" s="110" t="s">
        <v>32</v>
      </c>
      <c r="O10" s="108"/>
      <c r="P10" s="191"/>
      <c r="Q10" s="108"/>
      <c r="R10" s="191"/>
      <c r="S10" s="108"/>
      <c r="T10" s="192"/>
    </row>
    <row r="11" spans="1:25" s="73" customFormat="1" ht="21" customHeight="1">
      <c r="P11" s="111"/>
      <c r="R11" s="111"/>
      <c r="T11" s="112"/>
    </row>
    <row r="12" spans="1:25" s="73" customFormat="1" ht="21" customHeight="1">
      <c r="A12" s="113" t="s">
        <v>119</v>
      </c>
      <c r="B12" s="113"/>
      <c r="D12" s="66">
        <v>791953250</v>
      </c>
      <c r="E12" s="66"/>
      <c r="F12" s="63">
        <v>0</v>
      </c>
      <c r="G12" s="66"/>
      <c r="H12" s="63">
        <v>0</v>
      </c>
      <c r="I12" s="66"/>
      <c r="J12" s="115">
        <v>-36152553</v>
      </c>
      <c r="K12" s="63"/>
      <c r="L12" s="63">
        <v>0</v>
      </c>
      <c r="M12" s="66"/>
      <c r="N12" s="63">
        <f>SUM(K12:M12)</f>
        <v>0</v>
      </c>
      <c r="O12" s="63"/>
      <c r="P12" s="115">
        <f>SUM(C12:J12)</f>
        <v>755800697</v>
      </c>
      <c r="Q12" s="66"/>
      <c r="R12" s="115">
        <v>3903505</v>
      </c>
      <c r="S12" s="66"/>
      <c r="T12" s="117">
        <f>SUM(P12:R12)</f>
        <v>759704202</v>
      </c>
    </row>
    <row r="13" spans="1:25" s="73" customFormat="1" ht="21" customHeight="1">
      <c r="A13" s="116" t="s">
        <v>102</v>
      </c>
      <c r="B13" s="116"/>
      <c r="D13" s="63">
        <v>0</v>
      </c>
      <c r="E13" s="63"/>
      <c r="F13" s="63">
        <v>0</v>
      </c>
      <c r="G13" s="66"/>
      <c r="H13" s="63">
        <v>0</v>
      </c>
      <c r="I13" s="66"/>
      <c r="J13" s="63">
        <f>+'8'!H39</f>
        <v>3426519</v>
      </c>
      <c r="K13" s="63"/>
      <c r="L13" s="63">
        <v>0</v>
      </c>
      <c r="M13" s="63"/>
      <c r="N13" s="63">
        <v>0</v>
      </c>
      <c r="O13" s="63"/>
      <c r="P13" s="115">
        <f>SUM(C13:J13)</f>
        <v>3426519</v>
      </c>
      <c r="Q13" s="66"/>
      <c r="R13" s="114">
        <f>+'8'!H40</f>
        <v>-10830</v>
      </c>
      <c r="S13" s="66"/>
      <c r="T13" s="117">
        <f>SUM(P13:R13)</f>
        <v>3415689</v>
      </c>
    </row>
    <row r="14" spans="1:25" s="73" customFormat="1" ht="21" customHeight="1">
      <c r="A14" s="116" t="s">
        <v>68</v>
      </c>
      <c r="B14" s="116"/>
      <c r="D14" s="45">
        <v>0</v>
      </c>
      <c r="F14" s="45">
        <v>0</v>
      </c>
      <c r="H14" s="45">
        <v>0</v>
      </c>
      <c r="J14" s="118">
        <f>+'8'!H35</f>
        <v>0</v>
      </c>
      <c r="L14" s="2">
        <v>0</v>
      </c>
      <c r="M14" s="2"/>
      <c r="N14" s="2">
        <v>0</v>
      </c>
      <c r="O14" s="2"/>
      <c r="P14" s="115">
        <f>SUM(C14:J14)</f>
        <v>0</v>
      </c>
      <c r="Q14" s="2"/>
      <c r="R14" s="118">
        <v>0</v>
      </c>
      <c r="S14" s="2"/>
      <c r="T14" s="117">
        <f>SUM(P14:R14)</f>
        <v>0</v>
      </c>
    </row>
    <row r="15" spans="1:25" s="73" customFormat="1" ht="21" customHeight="1">
      <c r="A15" s="116" t="s">
        <v>67</v>
      </c>
      <c r="B15" s="116"/>
      <c r="D15" s="2">
        <f>SUM(D13:D14)</f>
        <v>0</v>
      </c>
      <c r="E15" s="2"/>
      <c r="F15" s="2">
        <f>SUM(F13:F14)</f>
        <v>0</v>
      </c>
      <c r="G15" s="2"/>
      <c r="H15" s="2">
        <f>SUM(H13:H14)</f>
        <v>0</v>
      </c>
      <c r="I15" s="2"/>
      <c r="J15" s="2">
        <f>SUM(J13:J14)</f>
        <v>3426519</v>
      </c>
      <c r="K15" s="2"/>
      <c r="L15" s="119">
        <f>SUM(L12:L14)</f>
        <v>0</v>
      </c>
      <c r="M15" s="2"/>
      <c r="N15" s="119">
        <f>SUM(N12:N14)</f>
        <v>0</v>
      </c>
      <c r="O15" s="2"/>
      <c r="P15" s="120">
        <f>SUM(P13:P14)</f>
        <v>3426519</v>
      </c>
      <c r="Q15" s="2"/>
      <c r="R15" s="2">
        <f>SUM(R13:R14)</f>
        <v>-10830</v>
      </c>
      <c r="S15" s="2"/>
      <c r="T15" s="121">
        <f>SUM(P15:R15)</f>
        <v>3415689</v>
      </c>
    </row>
    <row r="16" spans="1:25" ht="21" customHeight="1">
      <c r="A16" s="113" t="s">
        <v>96</v>
      </c>
      <c r="B16" s="113"/>
      <c r="D16" s="120">
        <f>+D15+D12</f>
        <v>791953250</v>
      </c>
      <c r="E16" s="66"/>
      <c r="F16" s="180">
        <f>+F15+F12</f>
        <v>0</v>
      </c>
      <c r="G16" s="66"/>
      <c r="H16" s="180">
        <f>+H15+H12</f>
        <v>0</v>
      </c>
      <c r="I16" s="66"/>
      <c r="J16" s="181">
        <f>+J15+J12</f>
        <v>-32726034</v>
      </c>
      <c r="K16" s="2"/>
      <c r="L16" s="124">
        <f>+L15+L12</f>
        <v>0</v>
      </c>
      <c r="M16" s="66"/>
      <c r="N16" s="120">
        <f>+N15+N12</f>
        <v>0</v>
      </c>
      <c r="O16" s="2"/>
      <c r="P16" s="181">
        <f>+P15+P12</f>
        <v>759227216</v>
      </c>
      <c r="Q16" s="66"/>
      <c r="R16" s="181">
        <f>+R15+R12</f>
        <v>3892675</v>
      </c>
      <c r="S16" s="66"/>
      <c r="T16" s="181">
        <f>+T15+T12</f>
        <v>763119891</v>
      </c>
      <c r="U16" s="7"/>
      <c r="V16" s="7"/>
    </row>
    <row r="17" spans="1:24" ht="21" customHeight="1">
      <c r="A17" s="58" t="s">
        <v>66</v>
      </c>
      <c r="D17" s="63">
        <v>0</v>
      </c>
      <c r="E17" s="63"/>
      <c r="F17" s="126">
        <v>0</v>
      </c>
      <c r="G17" s="66"/>
      <c r="H17" s="63">
        <v>0</v>
      </c>
      <c r="I17" s="66"/>
      <c r="J17" s="2">
        <f>+'8'!F39</f>
        <v>-38818261</v>
      </c>
      <c r="K17" s="63"/>
      <c r="L17" s="63">
        <f>-L18</f>
        <v>0</v>
      </c>
      <c r="M17" s="66"/>
      <c r="N17" s="63">
        <f>SUM(L17:M17)</f>
        <v>0</v>
      </c>
      <c r="O17" s="63"/>
      <c r="P17" s="115">
        <f t="shared" ref="P17:P18" si="0">SUM(C17:J17)</f>
        <v>-38818261</v>
      </c>
      <c r="Q17" s="66"/>
      <c r="R17" s="122">
        <f>+'8'!F40</f>
        <v>-1115960</v>
      </c>
      <c r="S17" s="66"/>
      <c r="T17" s="122">
        <f t="shared" ref="T17:T18" si="1">SUM(P17:R17)</f>
        <v>-39934221</v>
      </c>
      <c r="U17" s="7"/>
      <c r="V17" s="7"/>
    </row>
    <row r="18" spans="1:24" ht="21" customHeight="1">
      <c r="A18" s="58" t="s">
        <v>68</v>
      </c>
      <c r="D18" s="45">
        <v>0</v>
      </c>
      <c r="E18" s="73"/>
      <c r="F18" s="45">
        <v>0</v>
      </c>
      <c r="G18" s="73"/>
      <c r="H18" s="45">
        <v>0</v>
      </c>
      <c r="I18" s="73"/>
      <c r="J18" s="122">
        <v>431948</v>
      </c>
      <c r="K18" s="73"/>
      <c r="L18" s="45"/>
      <c r="M18" s="66"/>
      <c r="N18" s="118"/>
      <c r="O18" s="63"/>
      <c r="P18" s="115">
        <f t="shared" si="0"/>
        <v>431948</v>
      </c>
      <c r="Q18" s="2"/>
      <c r="R18" s="118">
        <v>0</v>
      </c>
      <c r="S18" s="2"/>
      <c r="T18" s="93">
        <f t="shared" si="1"/>
        <v>431948</v>
      </c>
      <c r="U18" s="73"/>
      <c r="V18" s="73"/>
      <c r="W18" s="73"/>
      <c r="X18" s="73"/>
    </row>
    <row r="19" spans="1:24" ht="21" customHeight="1">
      <c r="A19" s="58" t="s">
        <v>67</v>
      </c>
      <c r="D19" s="118">
        <f>SUM(D17:D18)</f>
        <v>0</v>
      </c>
      <c r="E19" s="2"/>
      <c r="F19" s="118">
        <f>SUM(F17:F18)</f>
        <v>0</v>
      </c>
      <c r="G19" s="2"/>
      <c r="H19" s="118">
        <f>SUM(H17:H18)</f>
        <v>0</v>
      </c>
      <c r="I19" s="2"/>
      <c r="J19" s="153">
        <f>SUM(J17:J18)</f>
        <v>-38386313</v>
      </c>
      <c r="K19" s="118"/>
      <c r="L19" s="118">
        <f>SUM(L17:L18)</f>
        <v>0</v>
      </c>
      <c r="M19" s="169"/>
      <c r="N19" s="118">
        <f>SUM(N17:N18)</f>
        <v>0</v>
      </c>
      <c r="O19" s="63"/>
      <c r="P19" s="119">
        <f>SUM(P17:P18)</f>
        <v>-38386313</v>
      </c>
      <c r="Q19" s="2"/>
      <c r="R19" s="118">
        <f>SUM(R17:R18)</f>
        <v>-1115960</v>
      </c>
      <c r="S19" s="2"/>
      <c r="T19" s="154">
        <f>SUM(P19:R19)</f>
        <v>-39502273</v>
      </c>
      <c r="U19" s="7"/>
      <c r="V19" s="7"/>
    </row>
    <row r="20" spans="1:24" ht="21" customHeight="1">
      <c r="A20" s="58" t="s">
        <v>139</v>
      </c>
      <c r="B20" s="176">
        <v>23</v>
      </c>
      <c r="D20" s="2">
        <v>181206634</v>
      </c>
      <c r="E20" s="2"/>
      <c r="F20" s="2">
        <v>60402211</v>
      </c>
      <c r="G20" s="2"/>
      <c r="H20" s="2">
        <v>0</v>
      </c>
      <c r="I20" s="2"/>
      <c r="J20" s="122">
        <v>0</v>
      </c>
      <c r="K20" s="2"/>
      <c r="L20" s="2"/>
      <c r="M20" s="66"/>
      <c r="N20" s="2"/>
      <c r="O20" s="63"/>
      <c r="P20" s="115">
        <f>SUM(C20:J20)</f>
        <v>241608845</v>
      </c>
      <c r="Q20" s="2"/>
      <c r="R20" s="2">
        <v>0</v>
      </c>
      <c r="S20" s="2"/>
      <c r="T20" s="93">
        <f>SUM(P20:R20)</f>
        <v>241608845</v>
      </c>
      <c r="U20" s="7"/>
      <c r="V20" s="7"/>
    </row>
    <row r="21" spans="1:24" ht="21" customHeight="1">
      <c r="A21" s="58" t="s">
        <v>125</v>
      </c>
      <c r="D21" s="2"/>
      <c r="E21" s="2"/>
      <c r="F21" s="2"/>
      <c r="G21" s="2"/>
      <c r="H21" s="2"/>
      <c r="I21" s="2"/>
      <c r="J21" s="122"/>
      <c r="K21" s="2"/>
      <c r="L21" s="2"/>
      <c r="M21" s="66"/>
      <c r="N21" s="2"/>
      <c r="O21" s="63"/>
      <c r="P21" s="2"/>
      <c r="Q21" s="2"/>
      <c r="R21" s="2"/>
      <c r="S21" s="2"/>
      <c r="T21" s="93"/>
      <c r="U21" s="7"/>
      <c r="V21" s="7"/>
    </row>
    <row r="22" spans="1:24" ht="21" customHeight="1">
      <c r="A22" s="58" t="s">
        <v>126</v>
      </c>
      <c r="B22" s="73">
        <v>11</v>
      </c>
      <c r="D22" s="122">
        <v>0</v>
      </c>
      <c r="E22" s="2"/>
      <c r="F22" s="122">
        <f>SUM(F17:F17)</f>
        <v>0</v>
      </c>
      <c r="G22" s="2"/>
      <c r="H22" s="122">
        <f>SUM(H17:H17)</f>
        <v>0</v>
      </c>
      <c r="I22" s="2"/>
      <c r="J22" s="122">
        <v>0</v>
      </c>
      <c r="K22" s="2"/>
      <c r="L22" s="2"/>
      <c r="M22" s="66"/>
      <c r="N22" s="2"/>
      <c r="O22" s="63"/>
      <c r="P22" s="115">
        <f>SUM(C22:J22)</f>
        <v>0</v>
      </c>
      <c r="Q22" s="2"/>
      <c r="R22" s="122">
        <v>4121619</v>
      </c>
      <c r="S22" s="2"/>
      <c r="T22" s="93">
        <f t="shared" ref="T22" si="2">SUM(P22:R22)</f>
        <v>4121619</v>
      </c>
      <c r="U22" s="7"/>
      <c r="V22" s="7"/>
    </row>
    <row r="23" spans="1:24" ht="21" customHeight="1" thickBot="1">
      <c r="A23" s="67" t="s">
        <v>120</v>
      </c>
      <c r="B23" s="67"/>
      <c r="D23" s="171">
        <f>+D16+D22+D19+D20</f>
        <v>973159884</v>
      </c>
      <c r="E23" s="66"/>
      <c r="F23" s="155">
        <f>+F16+F22+F19+F20</f>
        <v>60402211</v>
      </c>
      <c r="G23" s="66"/>
      <c r="H23" s="155">
        <f>+H16+H22+H19+H20</f>
        <v>0</v>
      </c>
      <c r="I23" s="66"/>
      <c r="J23" s="123">
        <f>+J16+J22+J19+J20</f>
        <v>-71112347</v>
      </c>
      <c r="K23" s="66"/>
      <c r="L23" s="150">
        <f>L16+L19</f>
        <v>0</v>
      </c>
      <c r="M23" s="66"/>
      <c r="N23" s="150">
        <f>N16+N19</f>
        <v>0</v>
      </c>
      <c r="O23" s="63"/>
      <c r="P23" s="151">
        <f>+P16+P22+P19+P20</f>
        <v>962449748</v>
      </c>
      <c r="Q23" s="66"/>
      <c r="R23" s="152">
        <f>+R16+R22+R19+R20</f>
        <v>6898334</v>
      </c>
      <c r="S23" s="66"/>
      <c r="T23" s="152">
        <f>+T16+T22+T19+T20</f>
        <v>969348082</v>
      </c>
      <c r="U23" s="7"/>
      <c r="V23" s="7"/>
    </row>
    <row r="24" spans="1:24" ht="21" customHeight="1" thickTop="1">
      <c r="A24" s="67"/>
      <c r="B24" s="67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3"/>
      <c r="P24" s="66"/>
      <c r="Q24" s="66"/>
      <c r="R24" s="66"/>
      <c r="S24" s="66"/>
      <c r="T24" s="66"/>
      <c r="U24" s="7"/>
      <c r="V24" s="7"/>
    </row>
    <row r="25" spans="1:24" ht="21" customHeight="1">
      <c r="A25" s="67"/>
      <c r="B25" s="67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3"/>
      <c r="P25" s="66"/>
      <c r="Q25" s="66"/>
      <c r="R25" s="66"/>
      <c r="S25" s="66"/>
      <c r="T25" s="66"/>
      <c r="U25" s="7"/>
      <c r="V25" s="7"/>
    </row>
    <row r="26" spans="1:24" ht="21" customHeight="1">
      <c r="A26" s="67"/>
      <c r="B26" s="67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3"/>
      <c r="P26" s="66"/>
      <c r="Q26" s="66"/>
      <c r="R26" s="66"/>
      <c r="S26" s="66"/>
      <c r="T26" s="66"/>
      <c r="U26" s="7"/>
      <c r="V26" s="7"/>
    </row>
    <row r="27" spans="1:24" ht="21" customHeight="1">
      <c r="A27" s="67"/>
      <c r="B27" s="67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3"/>
      <c r="P27" s="66"/>
      <c r="Q27" s="66"/>
      <c r="R27" s="66"/>
      <c r="S27" s="66"/>
      <c r="T27" s="66"/>
      <c r="U27" s="7"/>
      <c r="V27" s="7"/>
    </row>
    <row r="28" spans="1:24" ht="21" customHeight="1">
      <c r="A28" s="67"/>
      <c r="B28" s="67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3"/>
      <c r="P28" s="66"/>
      <c r="Q28" s="66"/>
      <c r="R28" s="66"/>
      <c r="S28" s="66"/>
      <c r="T28" s="66"/>
      <c r="U28" s="7"/>
      <c r="V28" s="7"/>
    </row>
    <row r="29" spans="1:24" ht="21" customHeight="1">
      <c r="A29" s="35" t="s">
        <v>43</v>
      </c>
      <c r="B29" s="35"/>
      <c r="T29" s="101">
        <v>9</v>
      </c>
    </row>
    <row r="75" spans="1:25" s="102" customFormat="1">
      <c r="A75" s="58"/>
      <c r="B75" s="58"/>
      <c r="C75" s="58"/>
      <c r="U75" s="58"/>
      <c r="V75" s="58"/>
      <c r="W75" s="58"/>
      <c r="X75" s="58"/>
      <c r="Y75" s="58"/>
    </row>
  </sheetData>
  <mergeCells count="11">
    <mergeCell ref="R8:R10"/>
    <mergeCell ref="T8:T10"/>
    <mergeCell ref="H9:J9"/>
    <mergeCell ref="L9:N9"/>
    <mergeCell ref="A2:T2"/>
    <mergeCell ref="A3:T3"/>
    <mergeCell ref="A4:T4"/>
    <mergeCell ref="A6:T6"/>
    <mergeCell ref="D7:T7"/>
    <mergeCell ref="D8:D10"/>
    <mergeCell ref="P8:P10"/>
  </mergeCells>
  <pageMargins left="0.75" right="0.5" top="0.6" bottom="0.75" header="0.31496062992126" footer="0.31496062992126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6"/>
  <sheetViews>
    <sheetView zoomScaleNormal="100" zoomScaleSheetLayoutView="50" workbookViewId="0">
      <selection activeCell="Y22" sqref="Y22"/>
    </sheetView>
  </sheetViews>
  <sheetFormatPr defaultColWidth="9.140625" defaultRowHeight="21"/>
  <cols>
    <col min="1" max="1" width="47.140625" style="58" customWidth="1"/>
    <col min="2" max="2" width="7.85546875" style="58" customWidth="1"/>
    <col min="3" max="3" width="1.85546875" style="58" customWidth="1"/>
    <col min="4" max="4" width="16.140625" style="102" customWidth="1"/>
    <col min="5" max="5" width="1.85546875" style="102" customWidth="1"/>
    <col min="6" max="6" width="16.5703125" style="102" customWidth="1"/>
    <col min="7" max="7" width="1.85546875" style="102" customWidth="1"/>
    <col min="8" max="8" width="14.140625" style="102" customWidth="1"/>
    <col min="9" max="9" width="1.85546875" style="102" customWidth="1"/>
    <col min="10" max="10" width="14.140625" style="102" customWidth="1"/>
    <col min="11" max="11" width="1.85546875" style="102" customWidth="1"/>
    <col min="12" max="12" width="16.42578125" style="102" hidden="1" customWidth="1"/>
    <col min="13" max="13" width="1.85546875" style="102" hidden="1" customWidth="1"/>
    <col min="14" max="14" width="16.140625" style="102" hidden="1" customWidth="1"/>
    <col min="15" max="15" width="1.85546875" style="102" hidden="1" customWidth="1"/>
    <col min="16" max="16" width="14.5703125" style="102" customWidth="1"/>
    <col min="17" max="17" width="1.42578125" style="58" customWidth="1"/>
    <col min="18" max="18" width="10.42578125" style="58" customWidth="1"/>
    <col min="19" max="19" width="1.42578125" style="58" customWidth="1"/>
    <col min="20" max="20" width="10.42578125" style="58" customWidth="1"/>
    <col min="21" max="21" width="0.85546875" style="58" customWidth="1"/>
    <col min="22" max="16384" width="9.140625" style="58"/>
  </cols>
  <sheetData>
    <row r="1" spans="1:21" ht="21" customHeight="1"/>
    <row r="2" spans="1:21" s="5" customFormat="1" ht="21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21" ht="21" customHeight="1">
      <c r="A3" s="194" t="s">
        <v>27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73"/>
      <c r="R3" s="73"/>
      <c r="S3" s="73"/>
      <c r="T3" s="73"/>
      <c r="U3" s="73"/>
    </row>
    <row r="4" spans="1:21" ht="21" customHeight="1">
      <c r="A4" s="186" t="str">
        <f>+'9'!A4:T4</f>
        <v>For the year ended December 31, 2025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73"/>
      <c r="R4" s="73"/>
      <c r="S4" s="73"/>
      <c r="T4" s="73"/>
      <c r="U4" s="73"/>
    </row>
    <row r="5" spans="1:21" ht="9" customHeight="1">
      <c r="A5" s="127"/>
      <c r="B5" s="127"/>
      <c r="C5" s="127"/>
      <c r="Q5" s="73"/>
      <c r="R5" s="73"/>
      <c r="S5" s="73"/>
      <c r="T5" s="73"/>
      <c r="U5" s="73"/>
    </row>
    <row r="6" spans="1:21" ht="21" customHeight="1">
      <c r="A6" s="186" t="s">
        <v>40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73"/>
      <c r="R6" s="73"/>
      <c r="S6" s="73"/>
      <c r="T6" s="73"/>
      <c r="U6" s="73"/>
    </row>
    <row r="7" spans="1:21" s="128" customFormat="1" ht="21" customHeight="1">
      <c r="D7" s="202" t="s">
        <v>65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R7" s="129"/>
      <c r="T7" s="129"/>
    </row>
    <row r="8" spans="1:21" s="131" customFormat="1" ht="21" customHeight="1">
      <c r="A8" s="130"/>
      <c r="B8" s="130"/>
      <c r="C8" s="130"/>
      <c r="D8" s="200" t="s">
        <v>28</v>
      </c>
      <c r="F8" s="168" t="s">
        <v>127</v>
      </c>
      <c r="H8" s="199" t="s">
        <v>14</v>
      </c>
      <c r="I8" s="199"/>
      <c r="J8" s="199"/>
      <c r="L8" s="199" t="s">
        <v>29</v>
      </c>
      <c r="M8" s="199"/>
      <c r="N8" s="199"/>
      <c r="P8" s="133"/>
    </row>
    <row r="9" spans="1:21" s="131" customFormat="1" ht="21.75" customHeight="1">
      <c r="A9" s="132"/>
      <c r="B9" s="134" t="s">
        <v>85</v>
      </c>
      <c r="C9" s="132"/>
      <c r="D9" s="201"/>
      <c r="E9" s="132"/>
      <c r="F9" s="109" t="s">
        <v>128</v>
      </c>
      <c r="G9" s="132"/>
      <c r="H9" s="134" t="s">
        <v>30</v>
      </c>
      <c r="I9" s="134"/>
      <c r="J9" s="134" t="s">
        <v>15</v>
      </c>
      <c r="K9" s="132"/>
      <c r="L9" s="110"/>
      <c r="M9" s="135"/>
      <c r="N9" s="136"/>
      <c r="P9" s="134" t="s">
        <v>33</v>
      </c>
    </row>
    <row r="10" spans="1:21" s="73" customFormat="1" ht="21" customHeight="1"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58"/>
    </row>
    <row r="11" spans="1:21" s="73" customFormat="1" ht="21" customHeight="1">
      <c r="A11" s="113" t="s">
        <v>119</v>
      </c>
      <c r="B11" s="113"/>
      <c r="C11" s="113"/>
      <c r="D11" s="66">
        <v>791953250</v>
      </c>
      <c r="E11" s="66"/>
      <c r="F11" s="2">
        <v>0</v>
      </c>
      <c r="G11" s="66"/>
      <c r="H11" s="2">
        <v>0</v>
      </c>
      <c r="I11" s="66"/>
      <c r="J11" s="115">
        <v>-41717194</v>
      </c>
      <c r="K11" s="2"/>
      <c r="L11" s="2">
        <v>0</v>
      </c>
      <c r="M11" s="66"/>
      <c r="N11" s="2">
        <f>SUM(L11)</f>
        <v>0</v>
      </c>
      <c r="O11" s="2"/>
      <c r="P11" s="42">
        <f>SUM(D11:J11)</f>
        <v>750236056</v>
      </c>
      <c r="Q11" s="105"/>
      <c r="R11" s="58"/>
    </row>
    <row r="12" spans="1:21" s="73" customFormat="1" ht="21" customHeight="1">
      <c r="A12" s="116" t="s">
        <v>140</v>
      </c>
      <c r="B12" s="116"/>
      <c r="C12" s="116"/>
      <c r="D12" s="2">
        <v>0</v>
      </c>
      <c r="E12" s="156"/>
      <c r="F12" s="2">
        <v>0</v>
      </c>
      <c r="G12" s="66"/>
      <c r="H12" s="2">
        <v>0</v>
      </c>
      <c r="I12" s="66"/>
      <c r="J12" s="2">
        <f>+'8'!L30</f>
        <v>6060730</v>
      </c>
      <c r="K12" s="2"/>
      <c r="L12" s="2">
        <v>0</v>
      </c>
      <c r="M12" s="66"/>
      <c r="N12" s="2">
        <f>SUM(L12)</f>
        <v>0</v>
      </c>
      <c r="O12" s="2"/>
      <c r="P12" s="42">
        <f>SUM(D12:J12)</f>
        <v>6060730</v>
      </c>
      <c r="Q12" s="105"/>
      <c r="R12" s="58"/>
    </row>
    <row r="13" spans="1:21" s="73" customFormat="1" ht="21" customHeight="1">
      <c r="A13" s="116" t="s">
        <v>68</v>
      </c>
      <c r="B13" s="116"/>
      <c r="C13" s="116"/>
      <c r="D13" s="2">
        <v>0</v>
      </c>
      <c r="E13" s="156"/>
      <c r="F13" s="2">
        <v>0</v>
      </c>
      <c r="G13" s="66"/>
      <c r="H13" s="2">
        <v>0</v>
      </c>
      <c r="I13" s="66"/>
      <c r="J13" s="2">
        <f>+'8'!L35</f>
        <v>0</v>
      </c>
      <c r="K13" s="2"/>
      <c r="L13" s="2">
        <v>0</v>
      </c>
      <c r="M13" s="66"/>
      <c r="N13" s="2">
        <f>SUM(L13)</f>
        <v>0</v>
      </c>
      <c r="O13" s="2"/>
      <c r="P13" s="42">
        <f>SUM(D13:J13)</f>
        <v>0</v>
      </c>
      <c r="Q13" s="105"/>
      <c r="R13" s="58"/>
    </row>
    <row r="14" spans="1:21" s="73" customFormat="1" ht="21" customHeight="1">
      <c r="A14" s="116" t="s">
        <v>67</v>
      </c>
      <c r="B14" s="116"/>
      <c r="C14" s="116"/>
      <c r="D14" s="120">
        <f>SUM(D12:D13)</f>
        <v>0</v>
      </c>
      <c r="E14" s="66"/>
      <c r="F14" s="120">
        <f>SUM(F12:F13)</f>
        <v>0</v>
      </c>
      <c r="G14" s="66"/>
      <c r="H14" s="120">
        <f>SUM(H12:H13)</f>
        <v>0</v>
      </c>
      <c r="I14" s="66"/>
      <c r="J14" s="120">
        <f>SUM(J12:J13)</f>
        <v>6060730</v>
      </c>
      <c r="K14" s="2"/>
      <c r="L14" s="120">
        <f>SUM(L12:L13)</f>
        <v>0</v>
      </c>
      <c r="M14" s="66"/>
      <c r="N14" s="120">
        <f>SUM(N12:N13)</f>
        <v>0</v>
      </c>
      <c r="O14" s="2"/>
      <c r="P14" s="62">
        <f>SUM(P12:P13)</f>
        <v>6060730</v>
      </c>
      <c r="Q14" s="105"/>
      <c r="R14" s="58"/>
    </row>
    <row r="15" spans="1:21" ht="21" customHeight="1">
      <c r="A15" s="113" t="s">
        <v>96</v>
      </c>
      <c r="B15" s="113"/>
      <c r="C15" s="113"/>
      <c r="D15" s="181">
        <f>+D11+D14</f>
        <v>791953250</v>
      </c>
      <c r="E15" s="172"/>
      <c r="F15" s="181">
        <f>+F11+F14</f>
        <v>0</v>
      </c>
      <c r="G15" s="172"/>
      <c r="H15" s="181">
        <f>+H11+H14</f>
        <v>0</v>
      </c>
      <c r="I15" s="172"/>
      <c r="J15" s="181">
        <f>+J11+J14</f>
        <v>-35656464</v>
      </c>
      <c r="K15" s="120"/>
      <c r="L15" s="120">
        <f>+L14+L11</f>
        <v>0</v>
      </c>
      <c r="M15" s="172"/>
      <c r="N15" s="120">
        <f>+N14+N11</f>
        <v>0</v>
      </c>
      <c r="O15" s="120"/>
      <c r="P15" s="181">
        <f>+P11+P14</f>
        <v>756296786</v>
      </c>
      <c r="Q15" s="7"/>
      <c r="R15" s="7"/>
    </row>
    <row r="16" spans="1:21" ht="21" customHeight="1">
      <c r="A16" s="116" t="s">
        <v>66</v>
      </c>
      <c r="B16" s="116"/>
      <c r="C16" s="116"/>
      <c r="D16" s="2">
        <v>0</v>
      </c>
      <c r="E16" s="125"/>
      <c r="F16" s="2">
        <v>0</v>
      </c>
      <c r="G16" s="66"/>
      <c r="H16" s="2">
        <v>0</v>
      </c>
      <c r="I16" s="66"/>
      <c r="J16" s="2">
        <f>+'8'!J30</f>
        <v>-39969884</v>
      </c>
      <c r="K16" s="2"/>
      <c r="L16" s="2">
        <f>-L17</f>
        <v>208322</v>
      </c>
      <c r="M16" s="66"/>
      <c r="N16" s="2">
        <f>SUM(L16)</f>
        <v>208322</v>
      </c>
      <c r="O16" s="2"/>
      <c r="P16" s="63">
        <f>SUM(D16:J16)+N16</f>
        <v>-39761562</v>
      </c>
      <c r="Q16" s="7"/>
      <c r="R16" s="7"/>
    </row>
    <row r="17" spans="1:20" ht="21" customHeight="1">
      <c r="A17" s="116" t="s">
        <v>68</v>
      </c>
      <c r="B17" s="116"/>
      <c r="C17" s="116"/>
      <c r="D17" s="162">
        <v>0</v>
      </c>
      <c r="E17" s="156"/>
      <c r="F17" s="2">
        <v>0</v>
      </c>
      <c r="G17" s="66"/>
      <c r="H17" s="2">
        <v>0</v>
      </c>
      <c r="I17" s="66"/>
      <c r="J17" s="2">
        <v>208322</v>
      </c>
      <c r="K17" s="2"/>
      <c r="L17" s="2">
        <f>-J17</f>
        <v>-208322</v>
      </c>
      <c r="M17" s="66"/>
      <c r="N17" s="2">
        <f>SUM(L17)</f>
        <v>-208322</v>
      </c>
      <c r="O17" s="2"/>
      <c r="P17" s="42">
        <f>SUM(D17:J17)</f>
        <v>208322</v>
      </c>
      <c r="Q17" s="7"/>
      <c r="R17" s="7"/>
    </row>
    <row r="18" spans="1:20" ht="21" customHeight="1">
      <c r="A18" s="58" t="s">
        <v>103</v>
      </c>
      <c r="D18" s="120">
        <f>SUM(D16:D17)</f>
        <v>0</v>
      </c>
      <c r="E18" s="66"/>
      <c r="F18" s="120">
        <f>SUM(F16:F17)</f>
        <v>0</v>
      </c>
      <c r="G18" s="66"/>
      <c r="H18" s="120">
        <f>SUM(H16:H17)</f>
        <v>0</v>
      </c>
      <c r="I18" s="66"/>
      <c r="J18" s="120">
        <f>SUM(J16:J17)</f>
        <v>-39761562</v>
      </c>
      <c r="K18" s="2"/>
      <c r="L18" s="119">
        <f>SUM(L16:L17)</f>
        <v>0</v>
      </c>
      <c r="M18" s="66"/>
      <c r="N18" s="119">
        <f>SUM(N16:N17)</f>
        <v>0</v>
      </c>
      <c r="O18" s="2"/>
      <c r="P18" s="62">
        <f>SUM(D18:J18)+N18</f>
        <v>-39761562</v>
      </c>
      <c r="Q18" s="7"/>
      <c r="R18" s="7"/>
    </row>
    <row r="19" spans="1:20" ht="21" customHeight="1">
      <c r="A19" s="116" t="s">
        <v>139</v>
      </c>
      <c r="B19" s="73">
        <v>23</v>
      </c>
      <c r="D19" s="2">
        <v>181206634</v>
      </c>
      <c r="E19" s="66"/>
      <c r="F19" s="118">
        <v>60402211</v>
      </c>
      <c r="G19" s="66"/>
      <c r="H19" s="2">
        <v>0</v>
      </c>
      <c r="I19" s="66"/>
      <c r="J19" s="2">
        <v>0</v>
      </c>
      <c r="K19" s="2"/>
      <c r="L19" s="120"/>
      <c r="M19" s="66"/>
      <c r="N19" s="120"/>
      <c r="O19" s="2"/>
      <c r="P19" s="45">
        <f>SUM(D19:J19)+N19</f>
        <v>241608845</v>
      </c>
      <c r="Q19" s="7"/>
      <c r="R19" s="7"/>
    </row>
    <row r="20" spans="1:20" ht="21" customHeight="1" thickBot="1">
      <c r="A20" s="113" t="s">
        <v>120</v>
      </c>
      <c r="B20" s="113"/>
      <c r="C20" s="113"/>
      <c r="D20" s="123">
        <f>+D18+D15+D19</f>
        <v>973159884</v>
      </c>
      <c r="E20" s="122"/>
      <c r="F20" s="123">
        <f>+F18+F15+F19</f>
        <v>60402211</v>
      </c>
      <c r="G20" s="122"/>
      <c r="H20" s="123">
        <f>+H18+H15+H19</f>
        <v>0</v>
      </c>
      <c r="I20" s="122"/>
      <c r="J20" s="123">
        <f>+J18+J15+J19</f>
        <v>-75418026</v>
      </c>
      <c r="K20" s="122"/>
      <c r="L20" s="152">
        <f>L15+L18</f>
        <v>0</v>
      </c>
      <c r="M20" s="152">
        <f>M15+M18</f>
        <v>0</v>
      </c>
      <c r="N20" s="152">
        <f>N15+N18</f>
        <v>0</v>
      </c>
      <c r="O20" s="152">
        <f>O15+O18</f>
        <v>0</v>
      </c>
      <c r="P20" s="123">
        <f>+P18+P15+P19</f>
        <v>958144069</v>
      </c>
      <c r="Q20" s="7"/>
      <c r="R20" s="7"/>
      <c r="T20" s="7"/>
    </row>
    <row r="21" spans="1:20" ht="21.75" thickTop="1">
      <c r="A21" s="113"/>
      <c r="B21" s="113"/>
      <c r="C21" s="113"/>
      <c r="D21" s="66"/>
      <c r="E21" s="66"/>
      <c r="F21" s="66"/>
      <c r="G21" s="66"/>
      <c r="H21" s="66"/>
      <c r="I21" s="66"/>
      <c r="J21" s="66"/>
      <c r="K21" s="66"/>
      <c r="L21" s="157"/>
      <c r="M21" s="157"/>
      <c r="N21" s="157"/>
      <c r="O21" s="66"/>
      <c r="P21" s="122"/>
      <c r="Q21" s="7"/>
      <c r="R21" s="7"/>
    </row>
    <row r="22" spans="1:20">
      <c r="A22" s="113"/>
      <c r="B22" s="113"/>
      <c r="C22" s="113"/>
      <c r="D22" s="66"/>
      <c r="E22" s="66"/>
      <c r="F22" s="66"/>
      <c r="G22" s="66"/>
      <c r="H22" s="66"/>
      <c r="I22" s="66"/>
      <c r="J22" s="66"/>
      <c r="K22" s="66"/>
      <c r="L22" s="157"/>
      <c r="M22" s="157"/>
      <c r="N22" s="157"/>
      <c r="O22" s="66"/>
      <c r="P22" s="122"/>
      <c r="Q22" s="7"/>
      <c r="R22" s="7"/>
    </row>
    <row r="23" spans="1:20">
      <c r="A23" s="113"/>
      <c r="B23" s="113"/>
      <c r="C23" s="113"/>
      <c r="D23" s="66"/>
      <c r="E23" s="66"/>
      <c r="F23" s="66"/>
      <c r="G23" s="66"/>
      <c r="H23" s="66"/>
      <c r="I23" s="66"/>
      <c r="J23" s="66"/>
      <c r="K23" s="66"/>
      <c r="L23" s="157"/>
      <c r="M23" s="157"/>
      <c r="N23" s="157"/>
      <c r="O23" s="66"/>
      <c r="P23" s="122"/>
      <c r="Q23" s="7"/>
      <c r="R23" s="7"/>
    </row>
    <row r="24" spans="1:20">
      <c r="A24" s="113"/>
      <c r="B24" s="113"/>
      <c r="C24" s="113"/>
      <c r="D24" s="66"/>
      <c r="E24" s="66"/>
      <c r="F24" s="66"/>
      <c r="G24" s="66"/>
      <c r="H24" s="66"/>
      <c r="I24" s="66"/>
      <c r="J24" s="66"/>
      <c r="K24" s="66"/>
      <c r="L24" s="157"/>
      <c r="M24" s="157"/>
      <c r="N24" s="157"/>
      <c r="O24" s="66"/>
      <c r="P24" s="122"/>
      <c r="Q24" s="7"/>
      <c r="R24" s="7"/>
    </row>
    <row r="25" spans="1:20">
      <c r="A25" s="67"/>
      <c r="B25" s="67"/>
      <c r="C25" s="67"/>
      <c r="D25" s="66"/>
      <c r="E25" s="66"/>
      <c r="F25" s="66"/>
      <c r="G25" s="66"/>
      <c r="H25" s="66"/>
      <c r="I25" s="66"/>
      <c r="J25" s="137"/>
      <c r="K25" s="66"/>
      <c r="L25" s="66"/>
      <c r="M25" s="66"/>
      <c r="N25" s="66"/>
      <c r="O25" s="66"/>
      <c r="P25" s="66"/>
      <c r="Q25" s="7"/>
      <c r="R25" s="7"/>
    </row>
    <row r="26" spans="1:20">
      <c r="A26" s="35" t="s">
        <v>43</v>
      </c>
      <c r="P26" s="101">
        <v>10</v>
      </c>
    </row>
  </sheetData>
  <mergeCells count="8">
    <mergeCell ref="L8:N8"/>
    <mergeCell ref="D8:D9"/>
    <mergeCell ref="H8:J8"/>
    <mergeCell ref="A2:P2"/>
    <mergeCell ref="A3:P3"/>
    <mergeCell ref="A4:P4"/>
    <mergeCell ref="A6:P6"/>
    <mergeCell ref="D7:P7"/>
  </mergeCells>
  <pageMargins left="0.5" right="0.5" top="0.6" bottom="0.75" header="0.31496062992126" footer="0.31496062992126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103"/>
  <sheetViews>
    <sheetView topLeftCell="A88" zoomScaleNormal="100" zoomScaleSheetLayoutView="100" workbookViewId="0">
      <selection activeCell="I91" sqref="I91"/>
    </sheetView>
  </sheetViews>
  <sheetFormatPr defaultColWidth="10.42578125" defaultRowHeight="21"/>
  <cols>
    <col min="1" max="2" width="2.5703125" style="5" customWidth="1"/>
    <col min="3" max="3" width="47.42578125" style="5" customWidth="1"/>
    <col min="4" max="4" width="3.5703125" style="5" customWidth="1"/>
    <col min="5" max="5" width="14.140625" style="5" customWidth="1"/>
    <col min="6" max="6" width="1.140625" style="5" customWidth="1"/>
    <col min="7" max="7" width="14.140625" style="5" customWidth="1"/>
    <col min="8" max="8" width="1.140625" style="5" customWidth="1"/>
    <col min="9" max="9" width="14.140625" style="7" customWidth="1"/>
    <col min="10" max="10" width="1.140625" style="50" customWidth="1"/>
    <col min="11" max="11" width="14.140625" style="7" customWidth="1"/>
    <col min="12" max="12" width="14.85546875" style="7" customWidth="1"/>
    <col min="13" max="13" width="13.140625" style="5" customWidth="1"/>
    <col min="14" max="14" width="12.42578125" style="5" bestFit="1" customWidth="1"/>
    <col min="15" max="15" width="11.42578125" style="5" customWidth="1"/>
    <col min="16" max="16384" width="10.42578125" style="5"/>
  </cols>
  <sheetData>
    <row r="1" spans="1:12">
      <c r="K1" s="7">
        <v>11</v>
      </c>
    </row>
    <row r="2" spans="1:12" ht="21.95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41"/>
    </row>
    <row r="3" spans="1:12" s="7" customFormat="1" ht="21.95" customHeight="1">
      <c r="A3" s="186" t="s">
        <v>54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58"/>
    </row>
    <row r="4" spans="1:12" s="7" customFormat="1" ht="21" customHeight="1">
      <c r="A4" s="186" t="str">
        <f>+'10'!A4:P4</f>
        <v>For the year ended December 31, 2025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59"/>
    </row>
    <row r="5" spans="1:12" s="67" customFormat="1">
      <c r="A5" s="57"/>
      <c r="B5" s="57"/>
      <c r="C5" s="15"/>
      <c r="D5" s="14"/>
      <c r="E5" s="38"/>
      <c r="F5" s="38"/>
      <c r="G5" s="38"/>
      <c r="H5" s="38"/>
      <c r="I5" s="69"/>
      <c r="J5" s="70"/>
      <c r="K5" s="69" t="s">
        <v>65</v>
      </c>
      <c r="L5" s="52"/>
    </row>
    <row r="6" spans="1:12" s="67" customFormat="1">
      <c r="A6" s="55"/>
      <c r="B6" s="55"/>
      <c r="C6" s="56"/>
      <c r="D6" s="12"/>
      <c r="E6" s="188" t="s">
        <v>39</v>
      </c>
      <c r="F6" s="188"/>
      <c r="G6" s="188"/>
      <c r="H6" s="13"/>
      <c r="I6" s="188" t="s">
        <v>40</v>
      </c>
      <c r="J6" s="188"/>
      <c r="K6" s="188"/>
      <c r="L6" s="71"/>
    </row>
    <row r="7" spans="1:12" s="67" customFormat="1">
      <c r="A7" s="57"/>
      <c r="B7" s="57"/>
      <c r="C7" s="15"/>
      <c r="D7" s="14"/>
      <c r="E7" s="17">
        <v>2025</v>
      </c>
      <c r="F7" s="17"/>
      <c r="G7" s="17">
        <v>2024</v>
      </c>
      <c r="H7" s="17"/>
      <c r="I7" s="17">
        <v>2025</v>
      </c>
      <c r="J7" s="17"/>
      <c r="K7" s="17">
        <v>2024</v>
      </c>
    </row>
    <row r="8" spans="1:12" s="67" customFormat="1">
      <c r="A8" s="52"/>
      <c r="B8" s="52"/>
      <c r="C8" s="53"/>
      <c r="D8" s="8"/>
      <c r="E8" s="72"/>
      <c r="F8" s="72"/>
      <c r="G8" s="72"/>
      <c r="H8" s="72"/>
      <c r="I8" s="72"/>
      <c r="J8" s="72"/>
      <c r="K8" s="72"/>
    </row>
    <row r="9" spans="1:12" s="58" customFormat="1" ht="20.45" customHeight="1">
      <c r="A9" s="67" t="s">
        <v>55</v>
      </c>
      <c r="D9" s="7"/>
      <c r="E9" s="7"/>
      <c r="F9" s="7"/>
      <c r="G9" s="7"/>
      <c r="H9" s="7"/>
      <c r="I9" s="7"/>
      <c r="J9" s="7"/>
      <c r="K9" s="7"/>
      <c r="L9" s="66"/>
    </row>
    <row r="10" spans="1:12" s="58" customFormat="1" ht="20.45" customHeight="1">
      <c r="A10" s="58" t="s">
        <v>102</v>
      </c>
      <c r="C10" s="73"/>
      <c r="D10" s="7"/>
      <c r="E10" s="3">
        <f>'8'!F30</f>
        <v>-39934221</v>
      </c>
      <c r="F10" s="7"/>
      <c r="G10" s="3">
        <f>'8'!H30</f>
        <v>3415689</v>
      </c>
      <c r="H10" s="7"/>
      <c r="I10" s="3">
        <f>'8'!J28</f>
        <v>-39969884</v>
      </c>
      <c r="J10" s="7"/>
      <c r="K10" s="3">
        <f>+'8'!L28</f>
        <v>6060730</v>
      </c>
      <c r="L10" s="28"/>
    </row>
    <row r="11" spans="1:12" s="58" customFormat="1" ht="20.45" customHeight="1">
      <c r="A11" s="74" t="s">
        <v>104</v>
      </c>
      <c r="C11" s="73"/>
      <c r="D11" s="7"/>
      <c r="E11" s="1"/>
      <c r="F11" s="7"/>
      <c r="G11" s="1"/>
      <c r="H11" s="7"/>
      <c r="I11" s="1"/>
      <c r="J11" s="7"/>
      <c r="K11" s="1"/>
      <c r="L11" s="42"/>
    </row>
    <row r="12" spans="1:12" s="58" customFormat="1" ht="20.45" customHeight="1">
      <c r="A12" s="74" t="s">
        <v>86</v>
      </c>
      <c r="C12" s="73"/>
      <c r="D12" s="7"/>
      <c r="E12" s="1">
        <v>5064053</v>
      </c>
      <c r="F12" s="7"/>
      <c r="G12" s="1">
        <v>3849933</v>
      </c>
      <c r="H12" s="7"/>
      <c r="I12" s="1">
        <v>5002316</v>
      </c>
      <c r="J12" s="7"/>
      <c r="K12" s="1">
        <v>3849933</v>
      </c>
      <c r="L12" s="42"/>
    </row>
    <row r="13" spans="1:12" s="58" customFormat="1" ht="20.45" customHeight="1">
      <c r="A13" s="74" t="s">
        <v>87</v>
      </c>
      <c r="C13" s="73"/>
      <c r="D13" s="7"/>
      <c r="E13" s="1">
        <v>2777422</v>
      </c>
      <c r="F13" s="7"/>
      <c r="G13" s="1">
        <v>2237807</v>
      </c>
      <c r="H13" s="7"/>
      <c r="I13" s="1">
        <v>2777422</v>
      </c>
      <c r="J13" s="7"/>
      <c r="K13" s="1">
        <v>2237807</v>
      </c>
      <c r="L13" s="42"/>
    </row>
    <row r="14" spans="1:12" s="58" customFormat="1" ht="20.45" customHeight="1">
      <c r="A14" s="74" t="s">
        <v>90</v>
      </c>
      <c r="C14" s="73"/>
      <c r="D14" s="7"/>
      <c r="E14" s="1">
        <v>667670</v>
      </c>
      <c r="F14" s="7"/>
      <c r="G14" s="1">
        <v>713770</v>
      </c>
      <c r="H14" s="7"/>
      <c r="I14" s="1">
        <v>653084</v>
      </c>
      <c r="J14" s="7"/>
      <c r="K14" s="1">
        <v>713770</v>
      </c>
      <c r="L14" s="42"/>
    </row>
    <row r="15" spans="1:12" s="58" customFormat="1" ht="20.45" customHeight="1">
      <c r="A15" s="74" t="s">
        <v>141</v>
      </c>
      <c r="C15" s="73"/>
      <c r="D15" s="7"/>
      <c r="E15" s="3">
        <v>-1542427</v>
      </c>
      <c r="F15" s="3"/>
      <c r="G15" s="3">
        <v>540974</v>
      </c>
      <c r="H15" s="3"/>
      <c r="I15" s="3">
        <v>-1542427</v>
      </c>
      <c r="J15" s="3"/>
      <c r="K15" s="3">
        <v>540974</v>
      </c>
      <c r="L15" s="74"/>
    </row>
    <row r="16" spans="1:12" s="58" customFormat="1" ht="20.45" customHeight="1">
      <c r="A16" s="74" t="s">
        <v>105</v>
      </c>
      <c r="C16" s="73"/>
      <c r="D16" s="7"/>
      <c r="E16" s="3">
        <v>0</v>
      </c>
      <c r="F16" s="3"/>
      <c r="G16" s="3">
        <v>432980</v>
      </c>
      <c r="H16" s="3"/>
      <c r="I16" s="3">
        <v>0</v>
      </c>
      <c r="J16" s="3"/>
      <c r="K16" s="3">
        <v>432980</v>
      </c>
      <c r="L16" s="74"/>
    </row>
    <row r="17" spans="1:12" s="58" customFormat="1" ht="20.45" customHeight="1">
      <c r="A17" s="74" t="s">
        <v>154</v>
      </c>
      <c r="C17" s="73"/>
      <c r="D17" s="7"/>
      <c r="E17" s="3">
        <v>15213722</v>
      </c>
      <c r="F17" s="3"/>
      <c r="G17" s="3">
        <v>0</v>
      </c>
      <c r="H17" s="3"/>
      <c r="I17" s="3">
        <v>15213722</v>
      </c>
      <c r="J17" s="3"/>
      <c r="K17" s="3">
        <v>0</v>
      </c>
      <c r="L17" s="74"/>
    </row>
    <row r="18" spans="1:12" s="58" customFormat="1" ht="20.45" customHeight="1">
      <c r="A18" s="74" t="s">
        <v>129</v>
      </c>
      <c r="C18" s="73"/>
      <c r="D18" s="7"/>
      <c r="E18" s="3">
        <v>0</v>
      </c>
      <c r="F18" s="3"/>
      <c r="G18" s="3">
        <v>0</v>
      </c>
      <c r="H18" s="3"/>
      <c r="I18" s="3">
        <v>7045035</v>
      </c>
      <c r="J18" s="3"/>
      <c r="K18" s="3">
        <v>0</v>
      </c>
      <c r="L18" s="75"/>
    </row>
    <row r="19" spans="1:12" s="58" customFormat="1" ht="20.45" customHeight="1">
      <c r="A19" s="74" t="s">
        <v>130</v>
      </c>
      <c r="C19" s="73"/>
      <c r="D19" s="7"/>
      <c r="E19" s="3">
        <v>1075908</v>
      </c>
      <c r="F19" s="3"/>
      <c r="G19" s="3">
        <v>0</v>
      </c>
      <c r="H19" s="3"/>
      <c r="I19" s="3">
        <v>0</v>
      </c>
      <c r="J19" s="3"/>
      <c r="K19" s="3"/>
      <c r="L19" s="75"/>
    </row>
    <row r="20" spans="1:12" s="58" customFormat="1" ht="20.45" customHeight="1">
      <c r="A20" s="74" t="s">
        <v>155</v>
      </c>
      <c r="C20" s="73"/>
      <c r="D20" s="7"/>
      <c r="E20" s="3">
        <v>855278</v>
      </c>
      <c r="F20" s="3"/>
      <c r="G20" s="3">
        <v>-191832</v>
      </c>
      <c r="H20" s="3"/>
      <c r="I20" s="3">
        <v>-193725</v>
      </c>
      <c r="J20" s="3"/>
      <c r="K20" s="3">
        <v>-191832</v>
      </c>
      <c r="L20" s="74"/>
    </row>
    <row r="21" spans="1:12" s="58" customFormat="1" ht="20.45" customHeight="1">
      <c r="A21" s="74" t="s">
        <v>131</v>
      </c>
      <c r="C21" s="73"/>
      <c r="D21" s="7"/>
      <c r="E21" s="3">
        <v>132938</v>
      </c>
      <c r="F21" s="3"/>
      <c r="G21" s="3">
        <v>0</v>
      </c>
      <c r="H21" s="3"/>
      <c r="I21" s="3">
        <v>0</v>
      </c>
      <c r="J21" s="3"/>
      <c r="K21" s="3">
        <v>0</v>
      </c>
      <c r="L21" s="74"/>
    </row>
    <row r="22" spans="1:12" s="58" customFormat="1" ht="20.45" customHeight="1">
      <c r="A22" s="74" t="s">
        <v>165</v>
      </c>
      <c r="C22" s="73"/>
      <c r="D22" s="7"/>
      <c r="E22" s="3">
        <v>20780</v>
      </c>
      <c r="F22" s="3"/>
      <c r="G22" s="3">
        <v>0</v>
      </c>
      <c r="H22" s="3"/>
      <c r="I22" s="3">
        <v>0</v>
      </c>
      <c r="J22" s="3"/>
      <c r="K22" s="3">
        <v>0</v>
      </c>
      <c r="L22" s="74"/>
    </row>
    <row r="23" spans="1:12" s="58" customFormat="1" ht="20.45" customHeight="1">
      <c r="A23" s="74" t="s">
        <v>106</v>
      </c>
      <c r="C23" s="73"/>
      <c r="D23" s="7"/>
      <c r="E23" s="3">
        <v>153004</v>
      </c>
      <c r="F23" s="3"/>
      <c r="G23" s="3">
        <v>476869</v>
      </c>
      <c r="H23" s="3"/>
      <c r="I23" s="3">
        <v>3004</v>
      </c>
      <c r="J23" s="3"/>
      <c r="K23" s="3">
        <v>476869</v>
      </c>
      <c r="L23" s="74"/>
    </row>
    <row r="24" spans="1:12" s="58" customFormat="1" ht="20.45" customHeight="1">
      <c r="A24" s="74" t="s">
        <v>156</v>
      </c>
      <c r="C24" s="73"/>
      <c r="D24" s="7"/>
      <c r="E24" s="3">
        <v>30055</v>
      </c>
      <c r="F24" s="3"/>
      <c r="G24" s="3">
        <v>38797</v>
      </c>
      <c r="H24" s="3"/>
      <c r="I24" s="3">
        <v>30056</v>
      </c>
      <c r="J24" s="3"/>
      <c r="K24" s="3">
        <v>38797</v>
      </c>
      <c r="L24" s="74"/>
    </row>
    <row r="25" spans="1:12" s="58" customFormat="1" ht="20.45" customHeight="1">
      <c r="A25" s="74" t="s">
        <v>107</v>
      </c>
      <c r="C25" s="73"/>
      <c r="D25" s="161"/>
      <c r="E25" s="87">
        <v>976279</v>
      </c>
      <c r="F25" s="86"/>
      <c r="G25" s="87">
        <v>894722</v>
      </c>
      <c r="H25" s="86"/>
      <c r="I25" s="87">
        <v>976279</v>
      </c>
      <c r="J25" s="87"/>
      <c r="K25" s="87">
        <v>894722</v>
      </c>
      <c r="L25" s="74"/>
    </row>
    <row r="26" spans="1:12" s="58" customFormat="1" ht="20.45" customHeight="1">
      <c r="A26" s="74" t="s">
        <v>34</v>
      </c>
      <c r="C26" s="73"/>
      <c r="D26" s="7"/>
      <c r="E26" s="3">
        <v>-4575018</v>
      </c>
      <c r="F26" s="3"/>
      <c r="G26" s="3">
        <v>-4956589</v>
      </c>
      <c r="H26" s="3"/>
      <c r="I26" s="3">
        <v>-4429077</v>
      </c>
      <c r="J26" s="3"/>
      <c r="K26" s="3">
        <v>-7342507</v>
      </c>
    </row>
    <row r="27" spans="1:12" s="58" customFormat="1" ht="20.45" customHeight="1">
      <c r="A27" s="74" t="s">
        <v>110</v>
      </c>
      <c r="C27" s="73"/>
      <c r="D27" s="7"/>
      <c r="E27" s="163">
        <v>3091098</v>
      </c>
      <c r="F27" s="163"/>
      <c r="G27" s="163">
        <v>1873008</v>
      </c>
      <c r="H27" s="163"/>
      <c r="I27" s="163">
        <v>0</v>
      </c>
      <c r="J27" s="163"/>
      <c r="K27" s="163">
        <v>0</v>
      </c>
      <c r="L27" s="75"/>
    </row>
    <row r="28" spans="1:12" s="58" customFormat="1" ht="20.45" customHeight="1">
      <c r="A28" s="74" t="s">
        <v>132</v>
      </c>
      <c r="C28" s="73"/>
      <c r="D28" s="7"/>
      <c r="E28" s="76">
        <v>154813</v>
      </c>
      <c r="F28" s="163"/>
      <c r="G28" s="76">
        <v>0</v>
      </c>
      <c r="H28" s="163"/>
      <c r="I28" s="76">
        <v>0</v>
      </c>
      <c r="J28" s="163"/>
      <c r="K28" s="76">
        <v>0</v>
      </c>
      <c r="L28" s="75"/>
    </row>
    <row r="29" spans="1:12" s="58" customFormat="1" ht="20.45" customHeight="1">
      <c r="A29" s="58" t="s">
        <v>108</v>
      </c>
      <c r="D29" s="7"/>
      <c r="E29" s="1">
        <f>SUM(E10:E28)</f>
        <v>-15838646</v>
      </c>
      <c r="F29" s="7"/>
      <c r="G29" s="1">
        <f>SUM(G10:G28)</f>
        <v>9326128</v>
      </c>
      <c r="H29" s="7"/>
      <c r="I29" s="1">
        <f>SUM(I10:I28)</f>
        <v>-14434195</v>
      </c>
      <c r="J29" s="7"/>
      <c r="K29" s="1">
        <f>SUM(K10:K28)</f>
        <v>7712243</v>
      </c>
    </row>
    <row r="30" spans="1:12" s="58" customFormat="1" ht="20.45" customHeight="1">
      <c r="A30" s="58" t="s">
        <v>73</v>
      </c>
      <c r="E30" s="3"/>
      <c r="G30" s="3"/>
      <c r="I30" s="3"/>
      <c r="J30" s="66"/>
      <c r="K30" s="3"/>
    </row>
    <row r="31" spans="1:12" s="58" customFormat="1" ht="20.45" customHeight="1">
      <c r="A31" s="58" t="s">
        <v>56</v>
      </c>
      <c r="C31" s="73"/>
      <c r="D31" s="7"/>
      <c r="E31" s="3">
        <v>32175198</v>
      </c>
      <c r="F31" s="3"/>
      <c r="G31" s="3">
        <v>12377688</v>
      </c>
      <c r="H31" s="3"/>
      <c r="I31" s="3">
        <v>15657375</v>
      </c>
      <c r="J31" s="3"/>
      <c r="K31" s="3">
        <v>11389030</v>
      </c>
      <c r="L31" s="74"/>
    </row>
    <row r="32" spans="1:12" s="58" customFormat="1" ht="20.45" customHeight="1">
      <c r="A32" s="74" t="s">
        <v>57</v>
      </c>
      <c r="C32" s="73"/>
      <c r="D32" s="7"/>
      <c r="E32" s="3">
        <v>0</v>
      </c>
      <c r="F32" s="3"/>
      <c r="G32" s="3">
        <v>70000</v>
      </c>
      <c r="H32" s="3"/>
      <c r="I32" s="3">
        <v>0</v>
      </c>
      <c r="J32" s="3"/>
      <c r="K32" s="3">
        <v>70000</v>
      </c>
      <c r="L32" s="74"/>
    </row>
    <row r="33" spans="1:17" s="58" customFormat="1" ht="20.45" customHeight="1">
      <c r="A33" s="74" t="s">
        <v>58</v>
      </c>
      <c r="C33" s="73"/>
      <c r="D33" s="7"/>
      <c r="E33" s="3">
        <v>-7384057</v>
      </c>
      <c r="F33" s="3"/>
      <c r="G33" s="3">
        <v>1610268</v>
      </c>
      <c r="H33" s="3"/>
      <c r="I33" s="3">
        <v>3740987</v>
      </c>
      <c r="J33" s="3"/>
      <c r="K33" s="3">
        <v>1154952</v>
      </c>
      <c r="L33" s="74"/>
    </row>
    <row r="34" spans="1:17" s="58" customFormat="1" ht="20.45" customHeight="1">
      <c r="A34" s="74" t="s">
        <v>11</v>
      </c>
      <c r="C34" s="73"/>
      <c r="D34" s="7"/>
      <c r="E34" s="3">
        <v>-18505</v>
      </c>
      <c r="F34" s="3"/>
      <c r="G34" s="3">
        <v>-775552</v>
      </c>
      <c r="H34" s="3"/>
      <c r="I34" s="3">
        <v>-18505</v>
      </c>
      <c r="J34" s="3"/>
      <c r="K34" s="3">
        <v>-775552</v>
      </c>
    </row>
    <row r="35" spans="1:17" s="58" customFormat="1" ht="20.45" customHeight="1">
      <c r="A35" s="58" t="s">
        <v>157</v>
      </c>
      <c r="C35" s="73"/>
      <c r="D35" s="7"/>
      <c r="E35" s="77">
        <f>SUM(E29:E34)</f>
        <v>8933990</v>
      </c>
      <c r="F35" s="3"/>
      <c r="G35" s="77">
        <f>SUM(G29:G34)</f>
        <v>22608532</v>
      </c>
      <c r="H35" s="3"/>
      <c r="I35" s="77">
        <f>SUM(I29:I34)</f>
        <v>4945662</v>
      </c>
      <c r="J35" s="3"/>
      <c r="K35" s="77">
        <f>SUM(K29:K34)</f>
        <v>19550673</v>
      </c>
    </row>
    <row r="36" spans="1:17" s="58" customFormat="1" ht="20.45" customHeight="1">
      <c r="A36" s="58" t="s">
        <v>91</v>
      </c>
      <c r="E36" s="3">
        <v>1448030</v>
      </c>
      <c r="G36" s="3">
        <v>-3640096</v>
      </c>
      <c r="H36" s="66"/>
      <c r="I36" s="3">
        <v>2756959</v>
      </c>
      <c r="K36" s="3">
        <v>-3638332</v>
      </c>
    </row>
    <row r="37" spans="1:17" ht="20.45" customHeight="1">
      <c r="A37" s="58" t="s">
        <v>158</v>
      </c>
      <c r="B37" s="58"/>
      <c r="C37" s="58"/>
      <c r="D37" s="58"/>
      <c r="E37" s="78">
        <f>SUM(E35:E36)</f>
        <v>10382020</v>
      </c>
      <c r="F37" s="58"/>
      <c r="G37" s="78">
        <f>SUM(G35:G36)</f>
        <v>18968436</v>
      </c>
      <c r="H37" s="58"/>
      <c r="I37" s="78">
        <f>SUM(I35:I36)</f>
        <v>7702621</v>
      </c>
      <c r="J37" s="58"/>
      <c r="K37" s="78">
        <f>SUM(K35:K36)</f>
        <v>15912341</v>
      </c>
      <c r="L37" s="41"/>
      <c r="M37" s="58"/>
      <c r="N37" s="58"/>
      <c r="O37" s="58"/>
      <c r="P37" s="58"/>
      <c r="Q37" s="58"/>
    </row>
    <row r="38" spans="1:17" s="7" customFormat="1" ht="20.45" customHeight="1">
      <c r="A38" s="67"/>
      <c r="B38" s="58"/>
      <c r="C38" s="58"/>
      <c r="D38" s="58"/>
      <c r="E38" s="79"/>
      <c r="F38" s="58"/>
      <c r="G38" s="79"/>
      <c r="H38" s="67"/>
      <c r="I38" s="79"/>
      <c r="J38" s="58"/>
      <c r="K38" s="58"/>
      <c r="L38" s="158"/>
      <c r="M38" s="58"/>
      <c r="N38" s="58"/>
      <c r="O38" s="58"/>
      <c r="P38" s="58"/>
      <c r="Q38" s="58"/>
    </row>
    <row r="39" spans="1:17" s="7" customFormat="1" ht="20.45" customHeight="1">
      <c r="A39" s="67"/>
      <c r="B39" s="58"/>
      <c r="C39" s="58"/>
      <c r="D39" s="58"/>
      <c r="E39" s="79"/>
      <c r="F39" s="58"/>
      <c r="G39" s="79"/>
      <c r="H39" s="67"/>
      <c r="I39" s="20"/>
      <c r="J39" s="58"/>
      <c r="K39" s="58"/>
      <c r="L39" s="159"/>
      <c r="M39" s="58"/>
      <c r="N39" s="58"/>
      <c r="O39" s="58"/>
      <c r="P39" s="58"/>
      <c r="Q39" s="58"/>
    </row>
    <row r="40" spans="1:17" s="7" customFormat="1" ht="20.45" customHeight="1">
      <c r="A40" s="67"/>
      <c r="B40" s="58"/>
      <c r="C40" s="58"/>
      <c r="D40" s="58"/>
      <c r="E40" s="79"/>
      <c r="F40" s="58"/>
      <c r="G40" s="79"/>
      <c r="H40" s="67"/>
      <c r="I40" s="20"/>
      <c r="J40" s="58"/>
      <c r="K40" s="58"/>
      <c r="L40" s="159"/>
      <c r="M40" s="58"/>
      <c r="N40" s="58"/>
      <c r="O40" s="58"/>
      <c r="P40" s="58"/>
      <c r="Q40" s="58"/>
    </row>
    <row r="41" spans="1:17" s="7" customFormat="1" ht="20.45" customHeight="1">
      <c r="A41" s="67"/>
      <c r="B41" s="58"/>
      <c r="C41" s="58"/>
      <c r="D41" s="58"/>
      <c r="E41" s="79"/>
      <c r="F41" s="58"/>
      <c r="G41" s="79"/>
      <c r="H41" s="67"/>
      <c r="I41" s="20"/>
      <c r="J41" s="58"/>
      <c r="K41" s="58"/>
      <c r="L41" s="159"/>
      <c r="M41" s="58"/>
      <c r="N41" s="58"/>
      <c r="O41" s="58"/>
      <c r="P41" s="58"/>
      <c r="Q41" s="58"/>
    </row>
    <row r="42" spans="1:17" s="7" customFormat="1" ht="20.45" customHeight="1">
      <c r="A42" s="67"/>
      <c r="B42" s="58"/>
      <c r="C42" s="58"/>
      <c r="D42" s="58"/>
      <c r="E42" s="79"/>
      <c r="F42" s="58"/>
      <c r="G42" s="79"/>
      <c r="H42" s="67"/>
      <c r="I42" s="20"/>
      <c r="J42" s="58"/>
      <c r="K42" s="58"/>
      <c r="L42" s="159"/>
      <c r="M42" s="58"/>
      <c r="N42" s="58"/>
      <c r="O42" s="58"/>
      <c r="P42" s="58"/>
      <c r="Q42" s="58"/>
    </row>
    <row r="43" spans="1:17" s="7" customFormat="1" ht="20.45" customHeight="1">
      <c r="A43" s="67"/>
      <c r="B43" s="58"/>
      <c r="C43" s="58"/>
      <c r="D43" s="58"/>
      <c r="E43" s="79"/>
      <c r="F43" s="58"/>
      <c r="G43" s="79"/>
      <c r="H43" s="67"/>
      <c r="I43" s="20"/>
      <c r="J43" s="58"/>
      <c r="K43" s="58"/>
      <c r="L43" s="159"/>
      <c r="M43" s="58"/>
      <c r="N43" s="58"/>
      <c r="O43" s="58"/>
      <c r="P43" s="58"/>
      <c r="Q43" s="58"/>
    </row>
    <row r="44" spans="1:17" s="7" customFormat="1" ht="20.45" customHeight="1">
      <c r="A44" s="67"/>
      <c r="B44" s="58"/>
      <c r="C44" s="58"/>
      <c r="D44" s="58"/>
      <c r="E44" s="79"/>
      <c r="F44" s="58"/>
      <c r="G44" s="79"/>
      <c r="H44" s="67"/>
      <c r="I44" s="20"/>
      <c r="J44" s="58"/>
      <c r="K44" s="58"/>
      <c r="L44" s="159"/>
      <c r="M44" s="58"/>
      <c r="N44" s="58"/>
      <c r="O44" s="58"/>
      <c r="P44" s="58"/>
      <c r="Q44" s="58"/>
    </row>
    <row r="45" spans="1:17" s="7" customFormat="1" ht="20.45" customHeight="1">
      <c r="A45" s="67"/>
      <c r="B45" s="58"/>
      <c r="C45" s="58"/>
      <c r="D45" s="58"/>
      <c r="E45" s="79"/>
      <c r="F45" s="58"/>
      <c r="G45" s="79"/>
      <c r="H45" s="67"/>
      <c r="I45" s="20"/>
      <c r="J45" s="58"/>
      <c r="K45" s="58"/>
      <c r="L45" s="159"/>
      <c r="M45" s="58"/>
      <c r="N45" s="58"/>
      <c r="O45" s="58"/>
      <c r="P45" s="58"/>
      <c r="Q45" s="58"/>
    </row>
    <row r="46" spans="1:17" s="7" customFormat="1" ht="20.45" customHeight="1">
      <c r="A46" s="67"/>
      <c r="B46" s="58"/>
      <c r="C46" s="58"/>
      <c r="D46" s="58"/>
      <c r="E46" s="79"/>
      <c r="F46" s="58"/>
      <c r="G46" s="79"/>
      <c r="H46" s="67"/>
      <c r="I46" s="20"/>
      <c r="J46" s="58"/>
      <c r="K46" s="58"/>
      <c r="L46" s="159"/>
      <c r="M46" s="58"/>
      <c r="N46" s="58"/>
      <c r="O46" s="58"/>
      <c r="P46" s="58"/>
      <c r="Q46" s="58"/>
    </row>
    <row r="47" spans="1:17" s="7" customFormat="1" ht="20.45" customHeight="1">
      <c r="A47" s="67"/>
      <c r="B47" s="58"/>
      <c r="C47" s="58"/>
      <c r="D47" s="58"/>
      <c r="E47" s="79"/>
      <c r="F47" s="58"/>
      <c r="G47" s="79"/>
      <c r="H47" s="67"/>
      <c r="I47" s="20"/>
      <c r="J47" s="58"/>
      <c r="K47" s="58"/>
      <c r="L47" s="159"/>
      <c r="M47" s="58"/>
      <c r="N47" s="58"/>
      <c r="O47" s="58"/>
      <c r="P47" s="58"/>
      <c r="Q47" s="58"/>
    </row>
    <row r="48" spans="1:17" s="7" customFormat="1" ht="20.45" customHeight="1">
      <c r="A48" s="67"/>
      <c r="B48" s="58"/>
      <c r="C48" s="58"/>
      <c r="D48" s="58"/>
      <c r="E48" s="79"/>
      <c r="F48" s="58"/>
      <c r="G48" s="79"/>
      <c r="H48" s="67"/>
      <c r="I48" s="20"/>
      <c r="J48" s="58"/>
      <c r="K48" s="58"/>
      <c r="L48" s="159"/>
      <c r="M48" s="58"/>
      <c r="N48" s="58"/>
      <c r="O48" s="58"/>
      <c r="P48" s="58"/>
      <c r="Q48" s="58"/>
    </row>
    <row r="49" spans="1:17" s="7" customFormat="1" ht="20.45" customHeight="1">
      <c r="A49" s="35" t="s">
        <v>43</v>
      </c>
      <c r="B49" s="58"/>
      <c r="C49" s="58"/>
      <c r="D49" s="58"/>
      <c r="E49" s="79"/>
      <c r="F49" s="58"/>
      <c r="G49" s="79"/>
      <c r="H49" s="67"/>
      <c r="I49" s="79"/>
      <c r="J49" s="58"/>
      <c r="K49" s="58"/>
      <c r="L49" s="159"/>
      <c r="M49" s="58"/>
      <c r="N49" s="58"/>
      <c r="O49" s="58"/>
      <c r="P49" s="58"/>
      <c r="Q49" s="58"/>
    </row>
    <row r="50" spans="1:17">
      <c r="K50" s="7">
        <v>12</v>
      </c>
    </row>
    <row r="51" spans="1:17" ht="21.95" customHeight="1">
      <c r="A51" s="186" t="str">
        <f>+A2</f>
        <v>DV8 PUBLIC COMPANY LIMITED AND SUBSIDIARIES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41"/>
    </row>
    <row r="52" spans="1:17" s="7" customFormat="1" ht="21.95" customHeight="1">
      <c r="A52" s="186" t="str">
        <f>+A3</f>
        <v>STATEMENTS OF CASH FLOW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58"/>
    </row>
    <row r="53" spans="1:17" s="7" customFormat="1" ht="21.95" customHeight="1">
      <c r="A53" s="186" t="str">
        <f>+A4</f>
        <v>For the year ended December 31, 2025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59"/>
    </row>
    <row r="54" spans="1:17" s="67" customFormat="1">
      <c r="A54" s="57"/>
      <c r="B54" s="57"/>
      <c r="C54" s="15"/>
      <c r="D54" s="14"/>
      <c r="E54" s="38"/>
      <c r="F54" s="38"/>
      <c r="G54" s="38"/>
      <c r="H54" s="38"/>
      <c r="I54" s="69"/>
      <c r="J54" s="70"/>
      <c r="K54" s="69" t="s">
        <v>65</v>
      </c>
      <c r="L54" s="52"/>
    </row>
    <row r="55" spans="1:17" s="67" customFormat="1">
      <c r="A55" s="55"/>
      <c r="B55" s="55"/>
      <c r="C55" s="56"/>
      <c r="D55" s="12"/>
      <c r="E55" s="188" t="s">
        <v>39</v>
      </c>
      <c r="F55" s="188"/>
      <c r="G55" s="188"/>
      <c r="H55" s="13"/>
      <c r="I55" s="188" t="s">
        <v>40</v>
      </c>
      <c r="J55" s="188"/>
      <c r="K55" s="188"/>
      <c r="L55" s="71"/>
    </row>
    <row r="56" spans="1:17" s="67" customFormat="1">
      <c r="A56" s="57"/>
      <c r="B56" s="57"/>
      <c r="C56" s="15"/>
      <c r="D56" s="14"/>
      <c r="E56" s="17">
        <v>2025</v>
      </c>
      <c r="F56" s="17"/>
      <c r="G56" s="17">
        <v>2024</v>
      </c>
      <c r="H56" s="17"/>
      <c r="I56" s="17">
        <v>2025</v>
      </c>
      <c r="J56" s="17"/>
      <c r="K56" s="17">
        <v>2024</v>
      </c>
    </row>
    <row r="57" spans="1:17" s="58" customFormat="1" ht="20.45" customHeight="1">
      <c r="E57" s="160"/>
      <c r="G57" s="160"/>
      <c r="I57" s="160"/>
      <c r="J57" s="80"/>
      <c r="K57" s="160"/>
    </row>
    <row r="58" spans="1:17" s="58" customFormat="1" ht="20.45" customHeight="1">
      <c r="A58" s="67" t="s">
        <v>59</v>
      </c>
      <c r="E58" s="7"/>
      <c r="G58" s="7"/>
      <c r="I58" s="3"/>
      <c r="K58" s="81"/>
    </row>
    <row r="59" spans="1:17" s="85" customFormat="1" ht="20.45" customHeight="1">
      <c r="A59" s="99" t="s">
        <v>111</v>
      </c>
      <c r="E59" s="87">
        <v>-106970058</v>
      </c>
      <c r="G59" s="87">
        <v>164216792</v>
      </c>
      <c r="I59" s="3">
        <v>-106783501</v>
      </c>
      <c r="K59" s="3">
        <v>164386642</v>
      </c>
    </row>
    <row r="60" spans="1:17" s="58" customFormat="1" ht="20.45" customHeight="1">
      <c r="A60" s="74" t="s">
        <v>162</v>
      </c>
      <c r="E60" s="3">
        <v>350000</v>
      </c>
      <c r="G60" s="3">
        <v>0</v>
      </c>
      <c r="I60" s="3">
        <v>0</v>
      </c>
      <c r="K60" s="3">
        <v>0</v>
      </c>
    </row>
    <row r="61" spans="1:17" s="58" customFormat="1" ht="20.45" customHeight="1">
      <c r="A61" s="74" t="s">
        <v>166</v>
      </c>
      <c r="E61" s="3">
        <v>-10000000</v>
      </c>
      <c r="G61" s="3">
        <v>-10000000</v>
      </c>
      <c r="I61" s="3">
        <v>-10000000</v>
      </c>
      <c r="K61" s="3">
        <v>-10000000</v>
      </c>
    </row>
    <row r="62" spans="1:17" s="58" customFormat="1" ht="20.45" customHeight="1">
      <c r="A62" s="74" t="s">
        <v>167</v>
      </c>
      <c r="E62" s="3">
        <v>0</v>
      </c>
      <c r="G62" s="3">
        <v>10000000</v>
      </c>
      <c r="I62" s="3">
        <v>10000000</v>
      </c>
      <c r="K62" s="3">
        <v>10000000</v>
      </c>
    </row>
    <row r="63" spans="1:17" s="58" customFormat="1" ht="20.45" customHeight="1">
      <c r="A63" s="74" t="s">
        <v>163</v>
      </c>
      <c r="E63" s="3">
        <v>0</v>
      </c>
      <c r="G63" s="3">
        <v>-10000000</v>
      </c>
      <c r="I63" s="3">
        <v>0</v>
      </c>
      <c r="K63" s="3">
        <v>-10000000</v>
      </c>
    </row>
    <row r="64" spans="1:17" s="58" customFormat="1" ht="20.45" customHeight="1">
      <c r="A64" s="58" t="s">
        <v>60</v>
      </c>
      <c r="E64" s="3">
        <v>4611604</v>
      </c>
      <c r="G64" s="3">
        <v>5228149</v>
      </c>
      <c r="I64" s="3">
        <v>4431334</v>
      </c>
      <c r="K64" s="3">
        <v>8495449</v>
      </c>
      <c r="L64" s="28"/>
    </row>
    <row r="65" spans="1:17" s="58" customFormat="1" ht="20.45" customHeight="1">
      <c r="A65" s="58" t="s">
        <v>64</v>
      </c>
      <c r="E65" s="3">
        <v>-10264923</v>
      </c>
      <c r="G65" s="3">
        <v>-5778960</v>
      </c>
      <c r="I65" s="3">
        <v>-10243166</v>
      </c>
      <c r="K65" s="3">
        <v>-5778960</v>
      </c>
      <c r="L65" s="28"/>
    </row>
    <row r="66" spans="1:17" s="58" customFormat="1" ht="20.45" customHeight="1">
      <c r="A66" s="58" t="s">
        <v>142</v>
      </c>
      <c r="E66" s="3">
        <v>532710</v>
      </c>
      <c r="G66" s="3">
        <v>0</v>
      </c>
      <c r="I66" s="3">
        <v>532708</v>
      </c>
      <c r="K66" s="3">
        <v>0</v>
      </c>
      <c r="L66" s="28"/>
    </row>
    <row r="67" spans="1:17" s="58" customFormat="1" ht="20.45" customHeight="1">
      <c r="A67" s="58" t="s">
        <v>143</v>
      </c>
      <c r="E67" s="3">
        <v>-620000</v>
      </c>
      <c r="G67" s="3">
        <v>0</v>
      </c>
      <c r="I67" s="3">
        <v>0</v>
      </c>
      <c r="K67" s="3">
        <v>0</v>
      </c>
      <c r="L67" s="28"/>
    </row>
    <row r="68" spans="1:17" s="58" customFormat="1" ht="20.45" customHeight="1">
      <c r="A68" s="58" t="s">
        <v>159</v>
      </c>
      <c r="E68" s="3">
        <v>-405000</v>
      </c>
      <c r="G68" s="76">
        <v>-150000</v>
      </c>
      <c r="I68" s="3">
        <v>-405000</v>
      </c>
      <c r="K68" s="3">
        <v>-150000</v>
      </c>
      <c r="L68" s="28"/>
    </row>
    <row r="69" spans="1:17" s="58" customFormat="1" ht="20.45" customHeight="1">
      <c r="A69" s="58" t="s">
        <v>75</v>
      </c>
      <c r="C69" s="68"/>
      <c r="E69" s="82">
        <f>SUM(E58:E68)</f>
        <v>-122765667</v>
      </c>
      <c r="G69" s="76">
        <f>SUM(G58:G68)</f>
        <v>153515981</v>
      </c>
      <c r="I69" s="82">
        <f>SUM(I58:I68)</f>
        <v>-112467625</v>
      </c>
      <c r="K69" s="82">
        <f>SUM(K58:K68)</f>
        <v>156953131</v>
      </c>
    </row>
    <row r="70" spans="1:17" s="58" customFormat="1" ht="20.45" customHeight="1">
      <c r="A70" s="58" t="s">
        <v>38</v>
      </c>
      <c r="C70" s="68"/>
      <c r="E70" s="75"/>
      <c r="G70" s="75"/>
      <c r="I70" s="75"/>
      <c r="K70" s="75"/>
    </row>
    <row r="71" spans="1:17" ht="20.45" customHeight="1">
      <c r="A71" s="67" t="s">
        <v>61</v>
      </c>
      <c r="B71" s="58"/>
      <c r="C71" s="68"/>
      <c r="D71" s="58"/>
      <c r="E71" s="7"/>
      <c r="F71" s="58"/>
      <c r="G71" s="7"/>
      <c r="H71" s="58"/>
      <c r="J71" s="58"/>
      <c r="L71" s="42"/>
      <c r="M71" s="58"/>
      <c r="N71" s="58"/>
      <c r="O71" s="58"/>
      <c r="P71" s="58"/>
      <c r="Q71" s="58"/>
    </row>
    <row r="72" spans="1:17" ht="20.45" customHeight="1">
      <c r="A72" s="58" t="s">
        <v>62</v>
      </c>
      <c r="B72" s="58"/>
      <c r="C72" s="68"/>
      <c r="D72" s="58"/>
      <c r="E72" s="142">
        <v>-3311347</v>
      </c>
      <c r="F72" s="58"/>
      <c r="G72" s="142">
        <v>-2837663</v>
      </c>
      <c r="H72" s="58"/>
      <c r="I72" s="142">
        <v>-3311347</v>
      </c>
      <c r="J72" s="58"/>
      <c r="K72" s="142">
        <v>-2837663</v>
      </c>
      <c r="L72" s="42"/>
      <c r="M72" s="58"/>
      <c r="N72" s="58"/>
      <c r="O72" s="58"/>
      <c r="P72" s="58"/>
      <c r="Q72" s="58"/>
    </row>
    <row r="73" spans="1:17" ht="20.45" customHeight="1">
      <c r="A73" s="58" t="s">
        <v>144</v>
      </c>
      <c r="C73" s="68"/>
      <c r="D73" s="58"/>
      <c r="E73" s="75">
        <v>241608845</v>
      </c>
      <c r="F73" s="58"/>
      <c r="G73" s="75">
        <v>0</v>
      </c>
      <c r="H73" s="58"/>
      <c r="I73" s="75">
        <v>241608845</v>
      </c>
      <c r="J73" s="66"/>
      <c r="K73" s="75">
        <v>0</v>
      </c>
      <c r="L73" s="42"/>
      <c r="M73" s="58"/>
      <c r="N73" s="58"/>
      <c r="O73" s="58"/>
      <c r="P73" s="58"/>
      <c r="Q73" s="58"/>
    </row>
    <row r="74" spans="1:17" ht="20.45" customHeight="1">
      <c r="A74" s="58" t="s">
        <v>92</v>
      </c>
      <c r="B74" s="58"/>
      <c r="C74" s="68"/>
      <c r="D74" s="58"/>
      <c r="E74" s="82">
        <f>SUM(E72:E73)</f>
        <v>238297498</v>
      </c>
      <c r="F74" s="58"/>
      <c r="G74" s="82">
        <f>SUM(G72:G73)</f>
        <v>-2837663</v>
      </c>
      <c r="H74" s="58"/>
      <c r="I74" s="82">
        <f>SUM(I72:I73)</f>
        <v>238297498</v>
      </c>
      <c r="J74" s="58"/>
      <c r="K74" s="82">
        <f>SUM(K72:K73)</f>
        <v>-2837663</v>
      </c>
      <c r="L74" s="42"/>
      <c r="M74" s="58"/>
      <c r="N74" s="58"/>
      <c r="O74" s="58"/>
      <c r="P74" s="58"/>
      <c r="Q74" s="58"/>
    </row>
    <row r="75" spans="1:17" ht="20.45" customHeight="1">
      <c r="A75" s="58"/>
      <c r="B75" s="58"/>
      <c r="C75" s="68"/>
      <c r="D75" s="58"/>
      <c r="E75" s="58"/>
      <c r="F75" s="58"/>
      <c r="G75" s="58"/>
      <c r="H75" s="58"/>
      <c r="I75" s="3"/>
      <c r="J75" s="3"/>
      <c r="K75" s="58"/>
      <c r="L75" s="42"/>
      <c r="M75" s="58"/>
      <c r="N75" s="58"/>
      <c r="O75" s="58"/>
      <c r="P75" s="58"/>
      <c r="Q75" s="58"/>
    </row>
    <row r="76" spans="1:17" ht="20.45" customHeight="1">
      <c r="A76" s="58" t="s">
        <v>133</v>
      </c>
      <c r="C76" s="68"/>
      <c r="D76" s="58"/>
      <c r="E76" s="58"/>
      <c r="F76" s="58"/>
      <c r="G76" s="58"/>
      <c r="H76" s="58"/>
      <c r="I76" s="3"/>
      <c r="J76" s="3"/>
      <c r="K76" s="58"/>
      <c r="L76" s="42"/>
      <c r="M76" s="58"/>
      <c r="N76" s="58"/>
      <c r="O76" s="58"/>
      <c r="P76" s="58"/>
      <c r="Q76" s="58"/>
    </row>
    <row r="77" spans="1:17" ht="20.45" customHeight="1">
      <c r="A77" s="58"/>
      <c r="B77" s="5" t="s">
        <v>134</v>
      </c>
      <c r="C77" s="68"/>
      <c r="D77" s="58"/>
      <c r="E77" s="76">
        <v>7413990</v>
      </c>
      <c r="F77" s="58"/>
      <c r="G77" s="76">
        <v>0</v>
      </c>
      <c r="H77" s="58"/>
      <c r="I77" s="76">
        <v>0</v>
      </c>
      <c r="J77" s="3"/>
      <c r="K77" s="76">
        <v>0</v>
      </c>
      <c r="L77" s="42"/>
      <c r="M77" s="58"/>
      <c r="N77" s="58"/>
      <c r="O77" s="58"/>
      <c r="P77" s="58"/>
      <c r="Q77" s="58"/>
    </row>
    <row r="78" spans="1:17" ht="20.45" customHeight="1">
      <c r="A78" s="83" t="s">
        <v>109</v>
      </c>
      <c r="C78" s="26"/>
      <c r="D78" s="7"/>
      <c r="E78" s="3">
        <f>E74+E69+E37+E77</f>
        <v>133327841</v>
      </c>
      <c r="F78" s="58"/>
      <c r="G78" s="3">
        <f>G74+G69+G37+G77</f>
        <v>169646754</v>
      </c>
      <c r="H78" s="7"/>
      <c r="I78" s="3">
        <f>I74+I69+I37+I77</f>
        <v>133532494</v>
      </c>
      <c r="J78" s="3"/>
      <c r="K78" s="3">
        <f>K74+K69+K37+K77</f>
        <v>170027809</v>
      </c>
      <c r="L78" s="24"/>
      <c r="M78" s="58"/>
      <c r="N78" s="58"/>
      <c r="O78" s="58"/>
      <c r="P78" s="58"/>
      <c r="Q78" s="58"/>
    </row>
    <row r="79" spans="1:17" ht="20.45" customHeight="1">
      <c r="A79" s="58" t="s">
        <v>76</v>
      </c>
      <c r="E79" s="3">
        <f>+'6-7'!H11</f>
        <v>644946992</v>
      </c>
      <c r="F79" s="58"/>
      <c r="G79" s="3">
        <v>475300238</v>
      </c>
      <c r="I79" s="3">
        <f>+'6-7'!L11</f>
        <v>644240378</v>
      </c>
      <c r="J79" s="3"/>
      <c r="K79" s="3">
        <v>474212569</v>
      </c>
      <c r="L79" s="174"/>
      <c r="M79" s="58"/>
      <c r="N79" s="58"/>
      <c r="O79" s="58"/>
      <c r="P79" s="58"/>
      <c r="Q79" s="58"/>
    </row>
    <row r="80" spans="1:17" ht="20.45" customHeight="1" thickBot="1">
      <c r="A80" s="83" t="s">
        <v>77</v>
      </c>
      <c r="E80" s="84">
        <f>SUM(E78:E79)</f>
        <v>778274833</v>
      </c>
      <c r="F80" s="58"/>
      <c r="G80" s="84">
        <f>SUM(G78:G79)</f>
        <v>644946992</v>
      </c>
      <c r="I80" s="84">
        <f>SUM(I78:I79)</f>
        <v>777772872</v>
      </c>
      <c r="J80" s="3"/>
      <c r="K80" s="84">
        <f>SUM(K78:K79)</f>
        <v>644240378</v>
      </c>
      <c r="L80" s="173"/>
      <c r="M80" s="58"/>
      <c r="N80" s="58"/>
      <c r="O80" s="58"/>
      <c r="P80" s="58"/>
      <c r="Q80" s="58"/>
    </row>
    <row r="81" spans="1:17" ht="20.45" customHeight="1" thickTop="1">
      <c r="A81" s="83"/>
      <c r="E81" s="1"/>
      <c r="F81" s="1"/>
      <c r="G81" s="1"/>
      <c r="H81" s="1"/>
      <c r="I81" s="1"/>
      <c r="J81" s="1"/>
      <c r="K81" s="1"/>
      <c r="L81" s="48"/>
      <c r="M81" s="48"/>
      <c r="N81" s="48"/>
      <c r="O81" s="48"/>
      <c r="P81" s="48"/>
    </row>
    <row r="82" spans="1:17" ht="20.45" customHeight="1">
      <c r="A82" s="58" t="s">
        <v>78</v>
      </c>
      <c r="F82" s="58"/>
      <c r="I82" s="20"/>
      <c r="J82" s="5"/>
      <c r="K82" s="1"/>
      <c r="L82" s="48"/>
      <c r="M82" s="48"/>
      <c r="N82" s="48"/>
      <c r="O82" s="48"/>
      <c r="P82" s="48"/>
    </row>
    <row r="83" spans="1:17" ht="20.45" customHeight="1">
      <c r="A83" s="5" t="s">
        <v>79</v>
      </c>
    </row>
    <row r="84" spans="1:17" ht="20.45" customHeight="1">
      <c r="A84" s="5" t="s">
        <v>88</v>
      </c>
      <c r="E84" s="142">
        <v>7714857</v>
      </c>
      <c r="F84" s="94"/>
      <c r="G84" s="142">
        <v>2965467</v>
      </c>
      <c r="H84" s="94"/>
      <c r="I84" s="142">
        <v>7714857</v>
      </c>
      <c r="J84" s="94"/>
      <c r="K84" s="142">
        <v>2965467</v>
      </c>
    </row>
    <row r="85" spans="1:17" ht="20.45" customHeight="1">
      <c r="A85" s="98" t="s">
        <v>160</v>
      </c>
      <c r="I85" s="5"/>
      <c r="J85" s="5"/>
      <c r="K85" s="5"/>
    </row>
    <row r="86" spans="1:17" ht="20.45" customHeight="1">
      <c r="A86" s="98"/>
      <c r="B86" s="5" t="s">
        <v>161</v>
      </c>
      <c r="E86" s="94">
        <v>0</v>
      </c>
      <c r="F86" s="94"/>
      <c r="G86" s="94">
        <v>0</v>
      </c>
      <c r="H86" s="94"/>
      <c r="I86" s="142">
        <v>10000000</v>
      </c>
      <c r="J86" s="94"/>
      <c r="K86" s="142">
        <v>0</v>
      </c>
    </row>
    <row r="87" spans="1:17" s="7" customFormat="1" ht="20.45" customHeight="1">
      <c r="A87" s="95" t="s">
        <v>115</v>
      </c>
      <c r="B87" s="58"/>
      <c r="C87" s="58"/>
      <c r="D87" s="58"/>
      <c r="E87" s="94">
        <v>0</v>
      </c>
      <c r="F87" s="58"/>
      <c r="G87" s="7">
        <v>1374000</v>
      </c>
      <c r="H87" s="58"/>
      <c r="I87" s="94">
        <v>0</v>
      </c>
      <c r="J87" s="58"/>
      <c r="K87" s="7">
        <v>1374000</v>
      </c>
      <c r="L87" s="159"/>
      <c r="M87" s="58"/>
      <c r="N87" s="58"/>
      <c r="O87" s="58"/>
      <c r="P87" s="58"/>
      <c r="Q87" s="58"/>
    </row>
    <row r="88" spans="1:17" s="7" customFormat="1" ht="20.45" customHeight="1">
      <c r="A88" s="67"/>
      <c r="B88" s="58"/>
      <c r="C88" s="58"/>
      <c r="D88" s="58"/>
      <c r="F88" s="58"/>
      <c r="G88" s="3"/>
      <c r="H88" s="58"/>
      <c r="J88" s="58"/>
      <c r="K88" s="87"/>
      <c r="L88" s="159"/>
      <c r="M88" s="58"/>
      <c r="N88" s="58"/>
      <c r="O88" s="58"/>
      <c r="P88" s="58"/>
      <c r="Q88" s="58"/>
    </row>
    <row r="89" spans="1:17" s="7" customFormat="1" ht="20.45" customHeight="1">
      <c r="A89" s="67"/>
      <c r="B89" s="58"/>
      <c r="C89" s="58"/>
      <c r="D89" s="58"/>
      <c r="E89" s="79"/>
      <c r="F89" s="58"/>
      <c r="G89" s="79"/>
      <c r="H89" s="67"/>
      <c r="I89" s="20"/>
      <c r="J89" s="58"/>
      <c r="K89" s="58"/>
      <c r="L89" s="159"/>
      <c r="M89" s="58"/>
      <c r="N89" s="58"/>
      <c r="O89" s="58"/>
      <c r="P89" s="58"/>
      <c r="Q89" s="58"/>
    </row>
    <row r="90" spans="1:17" s="7" customFormat="1" ht="20.45" customHeight="1">
      <c r="A90" s="67"/>
      <c r="B90" s="58"/>
      <c r="C90" s="58"/>
      <c r="D90" s="58"/>
      <c r="E90" s="79"/>
      <c r="F90" s="58"/>
      <c r="G90" s="79"/>
      <c r="H90" s="67"/>
      <c r="I90" s="20"/>
      <c r="J90" s="58"/>
      <c r="K90" s="58"/>
      <c r="L90" s="159"/>
      <c r="M90" s="58"/>
      <c r="N90" s="58"/>
      <c r="O90" s="58"/>
      <c r="P90" s="58"/>
      <c r="Q90" s="58"/>
    </row>
    <row r="91" spans="1:17" s="7" customFormat="1" ht="20.45" customHeight="1">
      <c r="A91" s="67"/>
      <c r="B91" s="58"/>
      <c r="C91" s="58"/>
      <c r="D91" s="58"/>
      <c r="E91" s="79"/>
      <c r="F91" s="58"/>
      <c r="G91" s="79"/>
      <c r="H91" s="67"/>
      <c r="I91" s="20"/>
      <c r="J91" s="58"/>
      <c r="K91" s="58"/>
      <c r="L91" s="159"/>
      <c r="M91" s="58"/>
      <c r="N91" s="58"/>
      <c r="O91" s="58"/>
      <c r="P91" s="58"/>
      <c r="Q91" s="58"/>
    </row>
    <row r="92" spans="1:17" s="7" customFormat="1" ht="20.45" customHeight="1">
      <c r="A92" s="67"/>
      <c r="B92" s="58"/>
      <c r="C92" s="58"/>
      <c r="D92" s="58"/>
      <c r="E92" s="79"/>
      <c r="F92" s="58"/>
      <c r="G92" s="79"/>
      <c r="H92" s="67"/>
      <c r="I92" s="20"/>
      <c r="J92" s="58"/>
      <c r="K92" s="58"/>
      <c r="L92" s="159"/>
      <c r="M92" s="58"/>
      <c r="N92" s="58"/>
      <c r="O92" s="58"/>
      <c r="P92" s="58"/>
      <c r="Q92" s="58"/>
    </row>
    <row r="93" spans="1:17" s="7" customFormat="1" ht="20.45" customHeight="1">
      <c r="A93" s="67"/>
      <c r="B93" s="58"/>
      <c r="C93" s="58"/>
      <c r="D93" s="58"/>
      <c r="E93" s="79"/>
      <c r="F93" s="58"/>
      <c r="G93" s="79"/>
      <c r="H93" s="67"/>
      <c r="I93" s="20"/>
      <c r="J93" s="58"/>
      <c r="K93" s="58"/>
      <c r="L93" s="159"/>
      <c r="M93" s="58"/>
      <c r="N93" s="58"/>
      <c r="O93" s="58"/>
      <c r="P93" s="58"/>
      <c r="Q93" s="58"/>
    </row>
    <row r="94" spans="1:17" s="7" customFormat="1" ht="20.45" customHeight="1">
      <c r="A94" s="67"/>
      <c r="B94" s="58"/>
      <c r="C94" s="58"/>
      <c r="D94" s="58"/>
      <c r="E94" s="79"/>
      <c r="F94" s="58"/>
      <c r="G94" s="79"/>
      <c r="H94" s="67"/>
      <c r="I94" s="20"/>
      <c r="J94" s="58"/>
      <c r="K94" s="58"/>
      <c r="L94" s="159"/>
      <c r="M94" s="58"/>
      <c r="N94" s="58"/>
      <c r="O94" s="58"/>
      <c r="P94" s="58"/>
      <c r="Q94" s="58"/>
    </row>
    <row r="95" spans="1:17" s="7" customFormat="1" ht="20.45" customHeight="1">
      <c r="A95" s="67"/>
      <c r="B95" s="58"/>
      <c r="C95" s="58"/>
      <c r="D95" s="58"/>
      <c r="E95" s="79"/>
      <c r="F95" s="58"/>
      <c r="G95" s="79"/>
      <c r="H95" s="67"/>
      <c r="I95" s="20"/>
      <c r="J95" s="58"/>
      <c r="K95" s="58"/>
      <c r="L95" s="159"/>
      <c r="M95" s="58"/>
      <c r="N95" s="58"/>
      <c r="O95" s="58"/>
      <c r="P95" s="58"/>
      <c r="Q95" s="58"/>
    </row>
    <row r="96" spans="1:17" s="7" customFormat="1" ht="20.45" customHeight="1">
      <c r="A96" s="67"/>
      <c r="B96" s="58"/>
      <c r="C96" s="58"/>
      <c r="D96" s="58"/>
      <c r="E96" s="79"/>
      <c r="F96" s="58"/>
      <c r="G96" s="79"/>
      <c r="H96" s="67"/>
      <c r="I96" s="20"/>
      <c r="J96" s="58"/>
      <c r="K96" s="58"/>
      <c r="L96" s="159"/>
      <c r="M96" s="58"/>
      <c r="N96" s="58"/>
      <c r="O96" s="58"/>
      <c r="P96" s="58"/>
      <c r="Q96" s="58"/>
    </row>
    <row r="97" spans="1:17" s="7" customFormat="1" ht="20.45" customHeight="1">
      <c r="A97" s="67"/>
      <c r="B97" s="58"/>
      <c r="C97" s="58"/>
      <c r="D97" s="58"/>
      <c r="E97" s="79"/>
      <c r="F97" s="58"/>
      <c r="G97" s="79"/>
      <c r="H97" s="67"/>
      <c r="I97" s="20"/>
      <c r="J97" s="58"/>
      <c r="K97" s="58"/>
      <c r="L97" s="159"/>
      <c r="M97" s="58"/>
      <c r="N97" s="58"/>
      <c r="O97" s="58"/>
      <c r="P97" s="58"/>
      <c r="Q97" s="58"/>
    </row>
    <row r="98" spans="1:17" s="7" customFormat="1" ht="20.45" customHeight="1">
      <c r="A98" s="35" t="s">
        <v>43</v>
      </c>
      <c r="B98" s="58"/>
      <c r="C98" s="58"/>
      <c r="D98" s="58"/>
      <c r="E98" s="79"/>
      <c r="F98" s="58"/>
      <c r="G98" s="79"/>
      <c r="H98" s="67"/>
      <c r="I98" s="79"/>
      <c r="J98" s="58"/>
      <c r="K98" s="58"/>
      <c r="L98" s="159"/>
      <c r="M98" s="58"/>
      <c r="N98" s="58"/>
      <c r="O98" s="58"/>
      <c r="P98" s="58"/>
      <c r="Q98" s="58"/>
    </row>
    <row r="99" spans="1:17" ht="23.1" customHeight="1">
      <c r="E99" s="3"/>
    </row>
    <row r="100" spans="1:17" ht="23.1" customHeight="1">
      <c r="E100" s="3"/>
    </row>
    <row r="101" spans="1:17" ht="23.1" customHeight="1">
      <c r="E101" s="3"/>
    </row>
    <row r="102" spans="1:17" ht="23.1" customHeight="1"/>
    <row r="103" spans="1:17" ht="23.1" customHeight="1"/>
  </sheetData>
  <mergeCells count="10">
    <mergeCell ref="A52:K52"/>
    <mergeCell ref="A53:K53"/>
    <mergeCell ref="E55:G55"/>
    <mergeCell ref="I55:K55"/>
    <mergeCell ref="A2:K2"/>
    <mergeCell ref="A3:K3"/>
    <mergeCell ref="A4:K4"/>
    <mergeCell ref="E6:G6"/>
    <mergeCell ref="I6:K6"/>
    <mergeCell ref="A51:K51"/>
  </mergeCells>
  <pageMargins left="0.70866141732283505" right="0.31496062992126" top="0.511811023622047" bottom="0.511811023622047" header="0" footer="0"/>
  <pageSetup paperSize="9" scale="78" orientation="portrait" useFirstPageNumber="1" r:id="rId1"/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6-7</vt:lpstr>
      <vt:lpstr>8</vt:lpstr>
      <vt:lpstr>9</vt:lpstr>
      <vt:lpstr>10</vt:lpstr>
      <vt:lpstr>11-12</vt:lpstr>
      <vt:lpstr>'10'!Print_Area</vt:lpstr>
      <vt:lpstr>'11-12'!Print_Area</vt:lpstr>
      <vt:lpstr>'6-7'!Print_Area</vt:lpstr>
      <vt:lpstr>'8'!Print_Area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pitchamon klumcheen</dc:creator>
  <cp:lastModifiedBy>64008</cp:lastModifiedBy>
  <cp:lastPrinted>2026-02-23T11:05:55Z</cp:lastPrinted>
  <dcterms:created xsi:type="dcterms:W3CDTF">2021-02-17T03:13:25Z</dcterms:created>
  <dcterms:modified xsi:type="dcterms:W3CDTF">2026-02-23T11:30:55Z</dcterms:modified>
</cp:coreProperties>
</file>