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L:\01_FC\3_FRM\31_FR\7. งบการเงิน Audited - TMB\2025_68\4. สำหรับปี 68\1. Template\6. 060269\"/>
    </mc:Choice>
  </mc:AlternateContent>
  <xr:revisionPtr revIDLastSave="0" documentId="13_ncr:1_{14AE55D0-916F-4146-AC7A-0BB25C401A72}" xr6:coauthVersionLast="47" xr6:coauthVersionMax="47" xr10:uidLastSave="{00000000-0000-0000-0000-000000000000}"/>
  <bookViews>
    <workbookView xWindow="-120" yWindow="-120" windowWidth="24240" windowHeight="13020" tabRatio="713" activeTab="1" xr2:uid="{00000000-000D-0000-FFFF-FFFF00000000}"/>
  </bookViews>
  <sheets>
    <sheet name="BS 6-7" sheetId="1" r:id="rId1"/>
    <sheet name="PL 8-9" sheetId="11" r:id="rId2"/>
    <sheet name="SE-Conso-10" sheetId="9" r:id="rId3"/>
    <sheet name="SE-Bank-11" sheetId="6" r:id="rId4"/>
    <sheet name="CF 12-13" sheetId="10" r:id="rId5"/>
  </sheets>
  <definedNames>
    <definedName name="_xlnm._FilterDatabase" localSheetId="0" hidden="1">'BS 6-7'!#REF!</definedName>
    <definedName name="_xlnm.Print_Area" localSheetId="0">'BS 6-7'!$A$1:$K$77</definedName>
    <definedName name="_xlnm.Print_Area" localSheetId="4">'CF 12-13'!$A$1:$I$85</definedName>
    <definedName name="_xlnm.Print_Area" localSheetId="1">'PL 8-9'!$A$1:$K$87</definedName>
    <definedName name="_xlnm.Print_Area" localSheetId="3">'SE-Bank-11'!$A$1:$AD$45</definedName>
    <definedName name="_xlnm.Print_Area" localSheetId="2">'SE-Conso-10'!$A$1:$AH$49</definedName>
    <definedName name="Z_8E543494_CF83_4029_A6EF_3B6D8983F146_.wvu.PrintArea" localSheetId="0" hidden="1">'BS 6-7'!$A$1:$K$63</definedName>
    <definedName name="Z_8E543494_CF83_4029_A6EF_3B6D8983F146_.wvu.PrintArea" localSheetId="1" hidden="1">'PL 8-9'!$A$1:$K$72</definedName>
    <definedName name="Z_8E543494_CF83_4029_A6EF_3B6D8983F146_.wvu.Rows" localSheetId="0" hidden="1">'BS 6-7'!#REF!</definedName>
    <definedName name="Z_8E543494_CF83_4029_A6EF_3B6D8983F146_.wvu.Rows" localSheetId="1" hidden="1">'PL 8-9'!#REF!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1" l="1"/>
  <c r="T35" i="9"/>
  <c r="AD35" i="9" s="1"/>
  <c r="AH35" i="9" s="1"/>
  <c r="Z23" i="6" l="1"/>
  <c r="R23" i="6"/>
  <c r="P23" i="6"/>
  <c r="N23" i="6"/>
  <c r="AB23" i="9" l="1"/>
  <c r="Z21" i="9"/>
  <c r="AD21" i="9" s="1"/>
  <c r="V23" i="9"/>
  <c r="T23" i="9"/>
  <c r="P23" i="9"/>
  <c r="N23" i="9"/>
  <c r="L23" i="9"/>
  <c r="J23" i="9"/>
  <c r="H23" i="9"/>
  <c r="F23" i="9"/>
  <c r="AF23" i="9"/>
  <c r="AH21" i="9" l="1"/>
  <c r="K25" i="11"/>
  <c r="K13" i="11"/>
  <c r="K10" i="11"/>
  <c r="K18" i="11" s="1"/>
  <c r="K27" i="11" s="1"/>
  <c r="G25" i="11"/>
  <c r="G13" i="11"/>
  <c r="G10" i="11"/>
  <c r="G18" i="11" s="1"/>
  <c r="G27" i="11" s="1"/>
  <c r="T28" i="6" l="1"/>
  <c r="I25" i="11" l="1"/>
  <c r="I13" i="11"/>
  <c r="I10" i="11"/>
  <c r="E25" i="11"/>
  <c r="E13" i="11"/>
  <c r="E10" i="11"/>
  <c r="E18" i="11" l="1"/>
  <c r="E27" i="11" s="1"/>
  <c r="I27" i="11"/>
  <c r="T47" i="9"/>
  <c r="AD47" i="9" s="1"/>
  <c r="AH47" i="9" s="1"/>
  <c r="T43" i="6"/>
  <c r="AD43" i="6" s="1"/>
  <c r="T16" i="9"/>
  <c r="AD16" i="9" s="1"/>
  <c r="AH16" i="9" s="1"/>
  <c r="T16" i="6" l="1"/>
  <c r="AD16" i="6" s="1"/>
  <c r="J41" i="9" l="1"/>
  <c r="H41" i="9"/>
  <c r="F41" i="9"/>
  <c r="C78" i="10"/>
  <c r="Z41" i="6" l="1"/>
  <c r="T44" i="9"/>
  <c r="Z45" i="9"/>
  <c r="T39" i="9"/>
  <c r="AD39" i="9" s="1"/>
  <c r="AH39" i="9" s="1"/>
  <c r="T35" i="6" l="1"/>
  <c r="AD35" i="6" s="1"/>
  <c r="T24" i="6" l="1"/>
  <c r="T22" i="6"/>
  <c r="T17" i="6"/>
  <c r="AD17" i="6" s="1"/>
  <c r="Z27" i="9" l="1"/>
  <c r="R27" i="9"/>
  <c r="P27" i="9"/>
  <c r="N27" i="9"/>
  <c r="L27" i="9"/>
  <c r="R22" i="9"/>
  <c r="R23" i="9" s="1"/>
  <c r="T18" i="9"/>
  <c r="T17" i="9"/>
  <c r="AD17" i="9" s="1"/>
  <c r="AH17" i="9" s="1"/>
  <c r="X22" i="9" l="1"/>
  <c r="Z22" i="9" s="1"/>
  <c r="AD22" i="9" s="1"/>
  <c r="AD23" i="9" s="1"/>
  <c r="X23" i="9" l="1"/>
  <c r="Z23" i="9" s="1"/>
  <c r="AH22" i="9"/>
  <c r="AH23" i="9" s="1"/>
  <c r="I56" i="11" l="1"/>
  <c r="E56" i="11"/>
  <c r="K56" i="11"/>
  <c r="G56" i="11"/>
  <c r="K39" i="11"/>
  <c r="I39" i="11"/>
  <c r="G39" i="11"/>
  <c r="E39" i="11"/>
  <c r="K29" i="11"/>
  <c r="G29" i="11"/>
  <c r="I58" i="11" l="1"/>
  <c r="K58" i="11"/>
  <c r="K59" i="11" s="1"/>
  <c r="K69" i="11" s="1"/>
  <c r="K67" i="11" s="1"/>
  <c r="G58" i="11"/>
  <c r="G59" i="11" s="1"/>
  <c r="G69" i="11" s="1"/>
  <c r="G67" i="11" s="1"/>
  <c r="I29" i="11"/>
  <c r="E58" i="11"/>
  <c r="E29" i="11"/>
  <c r="E64" i="11" s="1"/>
  <c r="E62" i="11" s="1"/>
  <c r="K64" i="11"/>
  <c r="K62" i="11" s="1"/>
  <c r="G64" i="11"/>
  <c r="G62" i="11" s="1"/>
  <c r="I59" i="11" l="1"/>
  <c r="I64" i="11"/>
  <c r="I62" i="11" s="1"/>
  <c r="E59" i="11"/>
  <c r="E69" i="11" s="1"/>
  <c r="E67" i="11" s="1"/>
  <c r="E67" i="10"/>
  <c r="I69" i="11" l="1"/>
  <c r="F79" i="1"/>
  <c r="H79" i="1"/>
  <c r="J79" i="1"/>
  <c r="I59" i="1"/>
  <c r="G59" i="1"/>
  <c r="E59" i="1"/>
  <c r="I67" i="11" l="1"/>
  <c r="K59" i="1"/>
  <c r="AB41" i="6" l="1"/>
  <c r="AB37" i="6"/>
  <c r="AB23" i="6"/>
  <c r="AB19" i="6"/>
  <c r="X40" i="6"/>
  <c r="X37" i="6"/>
  <c r="X45" i="6" s="1"/>
  <c r="X47" i="6" s="1"/>
  <c r="X23" i="6"/>
  <c r="X19" i="6"/>
  <c r="AB45" i="6" l="1"/>
  <c r="AB47" i="6" s="1"/>
  <c r="X25" i="6"/>
  <c r="AD36" i="6"/>
  <c r="AB25" i="6"/>
  <c r="AD28" i="6" l="1"/>
  <c r="T32" i="9"/>
  <c r="AD32" i="9" l="1"/>
  <c r="AB27" i="9"/>
  <c r="AB19" i="9"/>
  <c r="AB45" i="9"/>
  <c r="AB41" i="9"/>
  <c r="AB49" i="9" s="1"/>
  <c r="AB51" i="9" s="1"/>
  <c r="X45" i="9"/>
  <c r="X41" i="9"/>
  <c r="X27" i="9"/>
  <c r="X19" i="9"/>
  <c r="AB29" i="9" l="1"/>
  <c r="X49" i="9"/>
  <c r="X51" i="9" s="1"/>
  <c r="AH32" i="9"/>
  <c r="X29" i="9"/>
  <c r="I78" i="10" l="1"/>
  <c r="G78" i="10"/>
  <c r="E78" i="10"/>
  <c r="C31" i="10"/>
  <c r="C55" i="10" s="1"/>
  <c r="F78" i="1" l="1"/>
  <c r="H78" i="1"/>
  <c r="J78" i="1"/>
  <c r="K20" i="1" l="1"/>
  <c r="G20" i="1"/>
  <c r="G34" i="1" l="1"/>
  <c r="K34" i="1"/>
  <c r="K60" i="1" l="1"/>
  <c r="K79" i="1" s="1"/>
  <c r="G60" i="1"/>
  <c r="G79" i="1" s="1"/>
  <c r="T15" i="6"/>
  <c r="AD15" i="6" s="1"/>
  <c r="T18" i="6"/>
  <c r="AD18" i="6" s="1"/>
  <c r="F19" i="6"/>
  <c r="H19" i="6"/>
  <c r="J19" i="6"/>
  <c r="G78" i="1" l="1"/>
  <c r="K78" i="1"/>
  <c r="T26" i="9"/>
  <c r="AD26" i="9" s="1"/>
  <c r="T15" i="9"/>
  <c r="AD15" i="9" s="1"/>
  <c r="AD18" i="9"/>
  <c r="T33" i="6" l="1"/>
  <c r="AD33" i="6" s="1"/>
  <c r="T36" i="9"/>
  <c r="AD36" i="9" s="1"/>
  <c r="T37" i="9"/>
  <c r="T38" i="9"/>
  <c r="AD38" i="9" s="1"/>
  <c r="AD37" i="9" l="1"/>
  <c r="AH37" i="9" s="1"/>
  <c r="AH15" i="9"/>
  <c r="R41" i="6"/>
  <c r="P41" i="6"/>
  <c r="N41" i="6"/>
  <c r="F37" i="6"/>
  <c r="F45" i="6" s="1"/>
  <c r="F47" i="6" s="1"/>
  <c r="H37" i="6"/>
  <c r="H45" i="6" s="1"/>
  <c r="H47" i="6" s="1"/>
  <c r="J37" i="6"/>
  <c r="J45" i="6" s="1"/>
  <c r="L37" i="6"/>
  <c r="N37" i="6"/>
  <c r="P37" i="6"/>
  <c r="F41" i="6"/>
  <c r="H41" i="6"/>
  <c r="J41" i="6"/>
  <c r="L41" i="6"/>
  <c r="P45" i="6" l="1"/>
  <c r="N45" i="6"/>
  <c r="L45" i="6"/>
  <c r="Z19" i="6"/>
  <c r="T28" i="9"/>
  <c r="Z19" i="9"/>
  <c r="Z29" i="9" s="1"/>
  <c r="F45" i="9" l="1"/>
  <c r="F49" i="9" s="1"/>
  <c r="F51" i="9" s="1"/>
  <c r="AD24" i="6" l="1"/>
  <c r="V23" i="6"/>
  <c r="L23" i="6"/>
  <c r="J23" i="6"/>
  <c r="H23" i="6"/>
  <c r="F23" i="6"/>
  <c r="AD22" i="6"/>
  <c r="T21" i="6"/>
  <c r="T14" i="6"/>
  <c r="AD14" i="6" s="1"/>
  <c r="T11" i="6"/>
  <c r="AD11" i="6" s="1"/>
  <c r="AD21" i="6" l="1"/>
  <c r="T23" i="6"/>
  <c r="AD23" i="6" s="1"/>
  <c r="AD44" i="9" l="1"/>
  <c r="T48" i="9"/>
  <c r="AD48" i="9" s="1"/>
  <c r="T43" i="9"/>
  <c r="AD43" i="9" s="1"/>
  <c r="T40" i="9"/>
  <c r="AD40" i="9" s="1"/>
  <c r="T25" i="9"/>
  <c r="AD25" i="9" s="1"/>
  <c r="T14" i="9"/>
  <c r="AD14" i="9" s="1"/>
  <c r="R45" i="9"/>
  <c r="R41" i="9"/>
  <c r="R19" i="9"/>
  <c r="R29" i="9" s="1"/>
  <c r="R49" i="9" l="1"/>
  <c r="AD41" i="9"/>
  <c r="T41" i="9"/>
  <c r="AD28" i="9"/>
  <c r="AH28" i="9" s="1"/>
  <c r="AH25" i="9" l="1"/>
  <c r="AH14" i="9"/>
  <c r="AH26" i="9"/>
  <c r="AH18" i="9"/>
  <c r="E31" i="10" l="1"/>
  <c r="T31" i="6" l="1"/>
  <c r="AD31" i="6" s="1"/>
  <c r="V40" i="6"/>
  <c r="V37" i="6"/>
  <c r="V45" i="6" s="1"/>
  <c r="V47" i="6" s="1"/>
  <c r="J45" i="9"/>
  <c r="J49" i="9" s="1"/>
  <c r="H45" i="9"/>
  <c r="H49" i="9" s="1"/>
  <c r="H51" i="9" s="1"/>
  <c r="L45" i="9" l="1"/>
  <c r="N45" i="9" l="1"/>
  <c r="P45" i="9" l="1"/>
  <c r="T45" i="9" l="1"/>
  <c r="T49" i="9" s="1"/>
  <c r="T51" i="9" s="1"/>
  <c r="AH38" i="9"/>
  <c r="T44" i="6"/>
  <c r="AD44" i="6" s="1"/>
  <c r="T40" i="6"/>
  <c r="AD40" i="6" s="1"/>
  <c r="AF40" i="6" s="1"/>
  <c r="T39" i="6"/>
  <c r="AD39" i="6" s="1"/>
  <c r="T34" i="6"/>
  <c r="AD34" i="6" s="1"/>
  <c r="T32" i="6"/>
  <c r="AD32" i="6" s="1"/>
  <c r="AF39" i="6" l="1"/>
  <c r="AG39" i="6"/>
  <c r="I67" i="10"/>
  <c r="I31" i="10"/>
  <c r="E55" i="10"/>
  <c r="I55" i="10" l="1"/>
  <c r="E79" i="10"/>
  <c r="E81" i="10" l="1"/>
  <c r="I79" i="10"/>
  <c r="I81" i="10" l="1"/>
  <c r="AH36" i="9" l="1"/>
  <c r="V19" i="6" l="1"/>
  <c r="R19" i="6"/>
  <c r="P19" i="6"/>
  <c r="N19" i="6"/>
  <c r="L19" i="6"/>
  <c r="V27" i="9"/>
  <c r="J27" i="9"/>
  <c r="H27" i="9"/>
  <c r="F27" i="9"/>
  <c r="AF19" i="9"/>
  <c r="V19" i="9"/>
  <c r="P19" i="9"/>
  <c r="P29" i="9" s="1"/>
  <c r="N19" i="9"/>
  <c r="N29" i="9" s="1"/>
  <c r="L19" i="9"/>
  <c r="L29" i="9" s="1"/>
  <c r="J19" i="9"/>
  <c r="J29" i="9" s="1"/>
  <c r="H19" i="9"/>
  <c r="F19" i="9"/>
  <c r="H29" i="9" l="1"/>
  <c r="F29" i="9"/>
  <c r="V29" i="9"/>
  <c r="T19" i="9"/>
  <c r="P25" i="6"/>
  <c r="R25" i="6"/>
  <c r="J25" i="6"/>
  <c r="V25" i="6"/>
  <c r="L25" i="6"/>
  <c r="N25" i="6"/>
  <c r="F25" i="6"/>
  <c r="H25" i="6"/>
  <c r="Z25" i="6"/>
  <c r="T19" i="6"/>
  <c r="AF27" i="9"/>
  <c r="AF29" i="9" s="1"/>
  <c r="I34" i="1"/>
  <c r="E34" i="1"/>
  <c r="E60" i="1" s="1"/>
  <c r="I20" i="1"/>
  <c r="E20" i="1"/>
  <c r="E79" i="1" l="1"/>
  <c r="T27" i="9"/>
  <c r="AD19" i="6"/>
  <c r="AD19" i="9"/>
  <c r="E78" i="1" l="1"/>
  <c r="I60" i="1"/>
  <c r="T29" i="9"/>
  <c r="AD27" i="9"/>
  <c r="T25" i="6"/>
  <c r="AH19" i="9"/>
  <c r="AH40" i="9"/>
  <c r="I78" i="1" l="1"/>
  <c r="I79" i="1"/>
  <c r="AD29" i="9"/>
  <c r="AH27" i="9"/>
  <c r="AD25" i="6"/>
  <c r="G31" i="10"/>
  <c r="G55" i="10" s="1"/>
  <c r="AH29" i="9" l="1"/>
  <c r="V45" i="9"/>
  <c r="AF45" i="9"/>
  <c r="AD45" i="9" l="1"/>
  <c r="AD49" i="9" s="1"/>
  <c r="T41" i="6"/>
  <c r="AD41" i="6" s="1"/>
  <c r="AF41" i="6" l="1"/>
  <c r="AG41" i="6"/>
  <c r="AH43" i="9"/>
  <c r="AH44" i="9"/>
  <c r="AJ44" i="9" s="1"/>
  <c r="L41" i="9"/>
  <c r="L49" i="9" s="1"/>
  <c r="N41" i="9"/>
  <c r="N49" i="9" s="1"/>
  <c r="P41" i="9"/>
  <c r="P49" i="9" s="1"/>
  <c r="V41" i="9"/>
  <c r="V49" i="9" s="1"/>
  <c r="V51" i="9" s="1"/>
  <c r="Z41" i="9"/>
  <c r="Z49" i="9" s="1"/>
  <c r="Z51" i="9" s="1"/>
  <c r="AF41" i="9"/>
  <c r="AF49" i="9" s="1"/>
  <c r="AJ43" i="9" l="1"/>
  <c r="AK43" i="9"/>
  <c r="AH45" i="9"/>
  <c r="AH48" i="9"/>
  <c r="AK45" i="9" l="1"/>
  <c r="AJ45" i="9"/>
  <c r="AH49" i="9"/>
  <c r="AJ49" i="9" s="1"/>
  <c r="AH41" i="9"/>
  <c r="G67" i="10" l="1"/>
  <c r="C67" i="10"/>
  <c r="C79" i="10" l="1"/>
  <c r="G79" i="10"/>
  <c r="G81" i="10" s="1"/>
  <c r="Z37" i="6"/>
  <c r="Z45" i="6" s="1"/>
  <c r="Z47" i="6" s="1"/>
  <c r="R37" i="6"/>
  <c r="R45" i="6" s="1"/>
  <c r="C81" i="10" l="1"/>
  <c r="AD37" i="6"/>
  <c r="AD45" i="6" s="1"/>
  <c r="AD47" i="6" s="1"/>
  <c r="T37" i="6"/>
  <c r="T45" i="6" s="1"/>
  <c r="T47" i="6" s="1"/>
</calcChain>
</file>

<file path=xl/sharedStrings.xml><?xml version="1.0" encoding="utf-8"?>
<sst xmlns="http://schemas.openxmlformats.org/spreadsheetml/2006/main" count="377" uniqueCount="221">
  <si>
    <t>ธนาคารทหารไทยธนชาต จำกัด (มหาชน) และบริษัทย่อย</t>
  </si>
  <si>
    <t>งบการเงินรวม</t>
  </si>
  <si>
    <t>งบการเงินเฉพาะธนาคาร</t>
  </si>
  <si>
    <t xml:space="preserve">31 ธันวาคม 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</si>
  <si>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</si>
  <si>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</si>
  <si>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</si>
  <si>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</si>
  <si>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</si>
  <si>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สินทรัพย์อนุพันธ์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</si>
  <si>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</si>
  <si>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</si>
  <si>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</si>
  <si>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</si>
  <si>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 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</si>
  <si>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</si>
  <si>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</si>
  <si>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</si>
  <si>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</si>
  <si>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</si>
  <si>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</si>
  <si>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</si>
  <si>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</si>
  <si>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</si>
  <si>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หนี้สินอนุพันธ์</t>
  </si>
  <si>
    <t>ตราสารหนี้ที่ออกและเงินกู้ยืม</t>
  </si>
  <si>
    <t>ประมาณการหนี้สินผลประโยชน์ของพนักงาน</t>
  </si>
  <si>
    <t>ประมาณการหนี้สินอื่น</t>
  </si>
  <si>
    <t>รายได้รอตัดบัญชี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</si>
  <si>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</si>
  <si>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</si>
  <si>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</si>
  <si>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</si>
  <si>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</si>
  <si>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   หุ้นสามัญ 97,830,583,125 หุ้น มูลค่าหุ้นละ 0.95 บาท</t>
  </si>
  <si>
    <t xml:space="preserve">   ทุนที่ออกและชำระแล้ว 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</si>
  <si>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</si>
  <si>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</si>
  <si>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</si>
  <si>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</si>
  <si>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</si>
  <si>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</si>
  <si>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</si>
  <si>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</si>
  <si>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นายปิติ ตัณฑเกษม</t>
  </si>
  <si>
    <t>ประธานเจ้าหน้าที่บริหาร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</si>
  <si>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</si>
  <si>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</si>
  <si>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</si>
  <si>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</si>
  <si>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</si>
  <si>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</si>
  <si>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</si>
  <si>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</si>
  <si>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</si>
  <si>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</si>
  <si>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</si>
  <si>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</si>
  <si>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ค่าใช้จ่ายเกี่ยวกับที่ดิน อาคาร และอุปกรณ์</t>
  </si>
  <si>
    <t xml:space="preserve">   ค่าภาษีอากร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</si>
  <si>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</si>
  <si>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</si>
  <si>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</si>
  <si>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</si>
  <si>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กำไร (ขาดทุน) เบ็ดเสร็จอื่น</t>
  </si>
  <si>
    <t xml:space="preserve">   กำไรหรือขาดทุนในภายหลัง</t>
  </si>
  <si>
    <t>การเปลี่ยนแปลงในส่วนเกินทุนจากการตีราคาสินทรัพย์</t>
  </si>
  <si>
    <t>การแบ่งปันกำไร</t>
  </si>
  <si>
    <t>ส่วนที่เป็นของธนาคาร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</si>
  <si>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</si>
  <si>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</si>
  <si>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</si>
  <si>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</si>
  <si>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>ส่วนเกิน (ต่ำกว่า)</t>
  </si>
  <si>
    <t>เงินสำรองสำหรับ</t>
  </si>
  <si>
    <t>ทุนสำรองอื่น -</t>
  </si>
  <si>
    <t>ส่วนเกินทุน</t>
  </si>
  <si>
    <t>ทุนจากการ</t>
  </si>
  <si>
    <t>การป้องกันความเสี่ยง</t>
  </si>
  <si>
    <t>ส่วนได้เสีย</t>
  </si>
  <si>
    <t>ทุนเรือนหุ้นที่ออก</t>
  </si>
  <si>
    <t>ส่วนเกิน</t>
  </si>
  <si>
    <t>การจ่ายโดยใช้</t>
  </si>
  <si>
    <t>จากการตีราคา</t>
  </si>
  <si>
    <t>เปลี่ยนแปลงมูลค่า</t>
  </si>
  <si>
    <t>ในกระแสเงินสด</t>
  </si>
  <si>
    <t>รวมองค์ประกอบอื่น</t>
  </si>
  <si>
    <t>ทุนสำรอง</t>
  </si>
  <si>
    <t>รวมส่วนของ</t>
  </si>
  <si>
    <t>ที่ไม่มี</t>
  </si>
  <si>
    <t>และชำระแล้ว</t>
  </si>
  <si>
    <t>มูลค่าหุ้น</t>
  </si>
  <si>
    <t>หุ้นเป็นเกณฑ์</t>
  </si>
  <si>
    <t>สินทรัพย์สุทธิ</t>
  </si>
  <si>
    <t>(ส่วนที่มีประสิทธิผล)</t>
  </si>
  <si>
    <t>ของส่วนของเจ้าของ</t>
  </si>
  <si>
    <t>ตามกฎหมาย</t>
  </si>
  <si>
    <t>ยังไม่ได้จัดสรร</t>
  </si>
  <si>
    <t>ธนาคาร</t>
  </si>
  <si>
    <t>อำนาจควบคุม</t>
  </si>
  <si>
    <t>เจ้าของ</t>
  </si>
  <si>
    <t>รายการกับผู้ถือหุ้นที่บันทึกโดยตรงเข้าส่วนของผู้ถือหุ้น</t>
  </si>
  <si>
    <t>เงินทุนที่ได้รับและการจัดสรรส่วนทุนให้ผู้ถือหุ้นของธนาคาร</t>
  </si>
  <si>
    <t>ออกหุ้นสามัญตามโครงการใบสำคัญแสดงสิทธิ (TTB-W1)</t>
  </si>
  <si>
    <t>ค่าใช้จ่ายในการออกหุ้นสามัญ</t>
  </si>
  <si>
    <t>รวมเงินทุนที่ได้รับและการจัดสรรส่วนทุนให้ผู้ถือหุ้นของธนาคาร</t>
  </si>
  <si>
    <t>โอนไปกำไรสะสม</t>
  </si>
  <si>
    <t>ส่วนเกินทุนจาก</t>
  </si>
  <si>
    <t>การควบรวมธุรกิจ</t>
  </si>
  <si>
    <t>ภายใต้การควบ</t>
  </si>
  <si>
    <t>คุมเดียวกัน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</si>
  <si>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</si>
  <si>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</si>
  <si>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</si>
  <si>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ค่าเสื่อมราคาและรายการตัดบัญชี</t>
  </si>
  <si>
    <t>สำรองประมาณการหนี้สิน</t>
  </si>
  <si>
    <t>รายได้เงินปันผล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</si>
  <si>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</si>
  <si>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</si>
  <si>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</si>
  <si>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</si>
  <si>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</si>
  <si>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</si>
  <si>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</si>
  <si>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</si>
  <si>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</si>
  <si>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</si>
  <si>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หนี้สินทางการเงินที่วัดมูลค่าด้วยมูลค่ายุติธรรมผ่านกำไรหรือขาดทุน</t>
  </si>
  <si>
    <t>ประมาณการหนี้สิน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</si>
  <si>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</si>
  <si>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</si>
  <si>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</si>
  <si>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เงินสดจ่ายในการซื้อเงินลงทุนที่วัดมูลค่ายุติธรรมผ่านกำไรขาดทุนเบ็ดเสร็จอื่น</t>
  </si>
  <si>
    <t>เงินสดรับจากการจำหน่ายเงินลงทุนที่วัดมูลค่ายุติธรรมผ่านกำไรขาดทุนเบ็ดเสร็จอื่น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</si>
  <si>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</si>
  <si>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</si>
  <si>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เงินสดรับจากการออกจำหน่ายหุ้นกู้และเงินกู้ยืม</t>
  </si>
  <si>
    <t>เงินสดจ่ายในการไถ่ถอนหุ้นกู้และชำระคืนเงินกู้ยืม</t>
  </si>
  <si>
    <t>เงินสดจ่ายดอกเบี้ยตราสารหนี้ที่ออกและเงินกู้ยืม</t>
  </si>
  <si>
    <t>หุ้นสามัญที่ออกและเรียกชำระเต็มมูลค่าแล้วเพิ่มขึ้น</t>
  </si>
  <si>
    <t>เงินสด ณ วันที่ 1 มกราคม</t>
  </si>
  <si>
    <t xml:space="preserve">       มูลค่าหุ้นละ 0.95 บาท)</t>
  </si>
  <si>
    <t xml:space="preserve">   โครงการผลประโยชน์หลังออกจากงาน</t>
  </si>
  <si>
    <t>เงินสดจ่ายในการซื้ออาคารและอุปกรณ์</t>
  </si>
  <si>
    <t>เงินสดรับจากการจำหน่ายอาคารและอุปกรณ์</t>
  </si>
  <si>
    <t>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</si>
  <si>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</si>
  <si>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</si>
  <si>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 xml:space="preserve">   ผ่านกำไรขาดทุนเบ็ดเสร็จอื่น</t>
  </si>
  <si>
    <t xml:space="preserve">   ในกระแสเงินสด</t>
  </si>
  <si>
    <t>สำรองโครงการจัดสรรหุ้นสามัญให้แก่พนักงาน</t>
  </si>
  <si>
    <t>ภาษีเงินได้เกี่ยวกับรายการที่ไม่จัดประเภทรายการใหม่เข้าไปไว้ใน</t>
  </si>
  <si>
    <t>ภาษีเงินได้เกี่ยวกับรายการที่จัดประเภทรายการใหม่เข้าไปไว้ใน</t>
  </si>
  <si>
    <t>เบ็ดเสร็จอื่น</t>
  </si>
  <si>
    <t>ในบริษัทร่วม</t>
  </si>
  <si>
    <t>ส่วนแบ่งกำไร</t>
  </si>
  <si>
    <t>กำไรจากการจำหน่ายอาคาร และอุปกรณ์</t>
  </si>
  <si>
    <t>เงินสดลดลงสุทธิ</t>
  </si>
  <si>
    <t>ขาดทุนจากการด้อยค่า ที่ดิน อาคารและอุปกรณ์</t>
  </si>
  <si>
    <t>งบฐานะการเงิน</t>
  </si>
  <si>
    <t>ขาดทุนจากการตัดจำหน่ายสินทรัพย์ไม่มีตัวตน</t>
  </si>
  <si>
    <t>เงินสดสุทธิใช้ไปในกิจกรรมจัดหาเงิน</t>
  </si>
  <si>
    <t xml:space="preserve">                         ประธานเจ้าหน้าที่บริหาร</t>
  </si>
  <si>
    <t xml:space="preserve">                             นายปิติ ตัณฑเกษม</t>
  </si>
  <si>
    <t>กำไรจากการวัดมูลค่าเงินลงทุนในตราสารหนี้ด้วยมูลค่ายุติธรรม</t>
  </si>
  <si>
    <t>ยอดคงเหลือ ณ วันที่ 1 มกราคม 2568</t>
  </si>
  <si>
    <t>หุ้นทุนซื้อคืน</t>
  </si>
  <si>
    <t>สำรอง</t>
  </si>
  <si>
    <t>กำไรจากการวัดมูลค่ายุติธรรมเครื่องมือที่ใช้สำหรับการป้องกันความเสี่ยง</t>
  </si>
  <si>
    <t>เข้าเงื่อนไขการได้รับหุ้นตามโครงการร่วมลงทุนระหว่างนายจ้างและลูกจ้าง</t>
  </si>
  <si>
    <t xml:space="preserve">       (31 ธันวาคม 2567: หุ้นสามัญ 97,401,410,657 หุ้น</t>
  </si>
  <si>
    <t>กำไรสุทธิจากเงินลงทุน</t>
  </si>
  <si>
    <t xml:space="preserve">      สำรองหุ้นทุนซื้อคืน</t>
  </si>
  <si>
    <t>ขาดทุนที่ยังไม่เกิดขี้นจากอัตราแลกเปลี่ยนและการปรับมูลค่า</t>
  </si>
  <si>
    <t>เงินสดสุทธิได้มาจาก (ใช้ไปใน) กิจกรรมลงทุน</t>
  </si>
  <si>
    <t>เงินสดที่จ่ายให้กับผู้เป็นเจ้าของเพื่อซื้อหรือไถ่ถอนหุ้นของธนาคาร</t>
  </si>
  <si>
    <t>รายได้ภาษีเงินได้</t>
  </si>
  <si>
    <t>เงินสดจ่ายในการซื้อเงินลงทุนที่วัดมูลค่าด้วยราคาทุนตัดจำหน่าย</t>
  </si>
  <si>
    <t>จ่ายเงินปันผลให้ผู้ถือหุ้นของธนาคาร</t>
  </si>
  <si>
    <t>จ่ายเงินปันผลแก่ส่วนได้เสียที่ไม่มีอำนาจควบคุม</t>
  </si>
  <si>
    <t>เงินปันผลจ่าย</t>
  </si>
  <si>
    <t>การจัดสรรส่วนทุนให้ส่วนได้เสียที่ไม่มีอำนาจควบคุม</t>
  </si>
  <si>
    <t>รวมการจัดสรรส่วนทุนให้ส่วนได้เสียที่ไม่มีอำนาจควบคุม</t>
  </si>
  <si>
    <t xml:space="preserve">งบการเปลี่ยนแปลงส่วนของเจ้าของ </t>
  </si>
  <si>
    <t xml:space="preserve">      หุ้นสามัญ 97,571,340,379 หุ้น มูลค่าหุ้นละ 0.95 บาท</t>
  </si>
  <si>
    <t>เงินสดสุทธิได้มาจากกิจกรรมดำเนินงาน</t>
  </si>
  <si>
    <t>การเปลี่ยนแปลงในส่วนได้เสียจากเงินลงทุนที่วัดมูลค่ายุติธรรมผ่านกำไรขาดทุน</t>
  </si>
  <si>
    <t>เบ็ดเสร็จอื่นเป็นเงินลงทุนในบริษัทย่อย</t>
  </si>
  <si>
    <t>เงินสดจ่ายในการซื้อเงินลงทุนในบริษัทย่อย</t>
  </si>
  <si>
    <t>กำไร (ขาดทุน) จากเงินลงทุนในตราสารทุนที่กำหนดให้วัดมูลค่าด้วยมูลค่ายุติธรรม</t>
  </si>
  <si>
    <t>ครบเงื่อนไขการได้รับหุ้นตามโครงการร่วมลงทุนระหว่างนายจ้างและลูกจ้าง</t>
  </si>
  <si>
    <t>ขาดทุนจากการด้อยค่าของทรัพย์สินรอการขายและสินทรัพย์อื่น</t>
  </si>
  <si>
    <t>14,15</t>
  </si>
  <si>
    <t>งบกำไรขาดทุนและกำไรขาดทุนเบ็ดเสร็จอื่น</t>
  </si>
  <si>
    <t>สำหรับปีสิ้นสุดวันที่ 31 ธันวาคม</t>
  </si>
  <si>
    <t>สำหรับปีสิ้นสุดวันที่ 31 ธันวาคม 2567</t>
  </si>
  <si>
    <t>สำหรับปีสิ้นสุดวันที่ 31 ธันวาคม 2568</t>
  </si>
  <si>
    <t>ยอดคงเหลือ ณ วันที่ 31 ธันวาคม 2568</t>
  </si>
  <si>
    <t>ซื้อหุ้นจากส่วนได้เสียที่ไม่มีอำนาจควบคุม</t>
  </si>
  <si>
    <t>ยอดคงเหลือ ณ วันที่ 31 ธันวาคม 2567</t>
  </si>
  <si>
    <t>กำไรสำหรับปี</t>
  </si>
  <si>
    <t>กำไร (ขาดทุน) เบ็ดเสร็จสำหรับปี</t>
  </si>
  <si>
    <t>รวมกำไร (ขาดทุน) เบ็ดเสร็จสำหรับปี</t>
  </si>
  <si>
    <t>เงินสด ณ วันที่ 31 ธันวาคม</t>
  </si>
  <si>
    <t>ข้อมูลเพิ่มเติมเกี่ยวกับงบกระแสเงินสด</t>
  </si>
  <si>
    <t>รายการที่มิใช่เงินสด :</t>
  </si>
  <si>
    <t xml:space="preserve">         เงินลงทุนในตราสารทุนเพิ่มขึ้นจากการแปลงหนี้เป็นทุน</t>
  </si>
  <si>
    <t>งบกระแสเงินสด</t>
  </si>
  <si>
    <t>กำไรจากการประมาณการตามหลักคณิตศาสตร์ประกันภัยสำหรับ</t>
  </si>
  <si>
    <t>ส่วนแบ่งกำไร (ขาดทุน) เบ็ดเสร็จอื่นในบริษัทร่วม (ภายใต้วิธีส่วนได้เสีย)</t>
  </si>
  <si>
    <t xml:space="preserve">งบกำไรขาดทุนและกำไรขาดทุนเบ็ดเสร็จอื่น </t>
  </si>
  <si>
    <t>ขาดทุนจากการด้อยค่าของสินทรัพย์ไม่มีตัวตน (กลับรายการ)</t>
  </si>
  <si>
    <t>ขาดทุน (กำไร) จากการปรับมูลค่าเงินลงทุนที่วัดมูลค่าด้วยมูลค่ายุติธรรมผ่านกำไรหรือขาดทุน</t>
  </si>
  <si>
    <t>นายศุภเดช พูนพิพัฒน์</t>
  </si>
  <si>
    <t>รวมกำไรเบ็ดเสร็จอื่นสำหรับปี - สุทธิจากภาษีเงินได้</t>
  </si>
  <si>
    <t>กำไรเบ็ดเสร็จรวมสำหรับปี</t>
  </si>
  <si>
    <t>การแบ่งปันกำไรเบ็ดเสร็จรวม</t>
  </si>
  <si>
    <t>กำไรจากการจำหน่ายเงินลงทุน</t>
  </si>
  <si>
    <t xml:space="preserve">          รักษาการประธานกรรมการ</t>
  </si>
  <si>
    <t xml:space="preserve">ยอดคงเหลือ ณ วันที่ 1 มกราคม 2567 </t>
  </si>
  <si>
    <t xml:space="preserve">       รักษาการประธานกรรมการ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</si>
</sst>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#,##0.0;\(#,##0.0\)"/>
    <numFmt numFmtId="168" formatCode="_(* #,##0_);_(* \(#,##0\);_(* &quot;-&quot;??_);_(@_)"/>
    <numFmt numFmtId="169" formatCode="#,##0.00\ ;\(#,##0.00\)"/>
    <numFmt numFmtId="170" formatCode="_(* #,##0.0000_);_(* \(#,##0.0000\);_(* &quot;-&quot;??_);_(@_)"/>
    <numFmt numFmtId="171" formatCode="_(* #,##0.0_);_(* \(#,##0.0\);_(* &quot;-&quot;??_);_(@_)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6"/>
      <name val="CordiaUPC"/>
      <family val="2"/>
    </font>
    <font>
      <b/>
      <sz val="15"/>
      <name val="CordiaUPC"/>
      <family val="2"/>
    </font>
    <font>
      <b/>
      <i/>
      <sz val="15"/>
      <name val="CordiaUPC"/>
      <family val="2"/>
    </font>
    <font>
      <b/>
      <sz val="15"/>
      <color theme="1"/>
      <name val="CordiaUPC"/>
      <family val="2"/>
    </font>
    <font>
      <sz val="15"/>
      <color theme="1"/>
      <name val="CordiaUPC"/>
      <family val="2"/>
    </font>
    <font>
      <sz val="15"/>
      <color rgb="FFFF0000"/>
      <name val="CordiaUPC"/>
      <family val="2"/>
    </font>
    <font>
      <sz val="15"/>
      <name val="CordiaUPC"/>
      <family val="2"/>
    </font>
    <font>
      <i/>
      <sz val="15"/>
      <name val="CordiaUPC"/>
      <family val="2"/>
    </font>
    <font>
      <sz val="16"/>
      <name val="CordiaUPC"/>
      <family val="2"/>
    </font>
    <font>
      <i/>
      <sz val="15"/>
      <color rgb="FFFF0000"/>
      <name val="CordiaUPC"/>
      <family val="2"/>
    </font>
    <font>
      <sz val="11"/>
      <name val="CordiaUPC"/>
      <family val="2"/>
    </font>
    <font>
      <sz val="10"/>
      <color theme="1"/>
      <name val="CordiaUPC"/>
      <family val="2"/>
    </font>
    <font>
      <b/>
      <sz val="13"/>
      <name val="CordiaUPC"/>
      <family val="2"/>
    </font>
    <font>
      <sz val="14"/>
      <name val="CordiaUPC"/>
      <family val="2"/>
    </font>
    <font>
      <b/>
      <sz val="14"/>
      <name val="CordiaUPC"/>
      <family val="2"/>
    </font>
    <font>
      <sz val="13"/>
      <name val="CordiaUPC"/>
      <family val="2"/>
    </font>
    <font>
      <b/>
      <sz val="15"/>
      <color indexed="8"/>
      <name val="CordiaUPC"/>
      <family val="2"/>
    </font>
    <font>
      <i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strike/>
      <sz val="15"/>
      <name val="CordiaUPC"/>
      <family val="2"/>
    </font>
    <font>
      <sz val="15"/>
      <color indexed="9"/>
      <name val="CordiaUPC"/>
      <family val="2"/>
    </font>
    <font>
      <sz val="14"/>
      <name val="AngsanaUPC"/>
      <family val="1"/>
    </font>
    <font>
      <strike/>
      <sz val="15"/>
      <color rgb="FFFF0000"/>
      <name val="CordiaUPC"/>
      <family val="2"/>
    </font>
    <font>
      <i/>
      <sz val="15"/>
      <color theme="1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4" fillId="0" borderId="0" applyBorder="0"/>
    <xf numFmtId="0" fontId="4" fillId="0" borderId="0"/>
    <xf numFmtId="9" fontId="5" fillId="0" borderId="0" applyFont="0" applyFill="0" applyBorder="0" applyAlignment="0" applyProtection="0"/>
    <xf numFmtId="0" fontId="28" fillId="0" borderId="0"/>
    <xf numFmtId="43" fontId="3" fillId="0" borderId="0" applyFont="0" applyFill="0" applyBorder="0" applyAlignment="0" applyProtection="0"/>
  </cellStyleXfs>
  <cellXfs count="263">
    <xf numFmtId="0" fontId="0" fillId="0" borderId="0" xfId="0"/>
    <xf numFmtId="0" fontId="13" fillId="0" borderId="0" xfId="13" applyFont="1" applyAlignment="1">
      <alignment horizontal="center"/>
    </xf>
    <xf numFmtId="0" fontId="12" fillId="0" borderId="0" xfId="13" applyFont="1"/>
    <xf numFmtId="0" fontId="12" fillId="0" borderId="0" xfId="13" applyFont="1" applyAlignment="1">
      <alignment vertical="center"/>
    </xf>
    <xf numFmtId="0" fontId="12" fillId="0" borderId="0" xfId="13" applyFont="1" applyAlignment="1">
      <alignment horizontal="left" vertical="center"/>
    </xf>
    <xf numFmtId="38" fontId="17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left" vertical="center"/>
    </xf>
    <xf numFmtId="168" fontId="12" fillId="0" borderId="0" xfId="7" applyNumberFormat="1" applyFont="1" applyFill="1" applyAlignment="1">
      <alignment vertical="center"/>
    </xf>
    <xf numFmtId="168" fontId="12" fillId="0" borderId="0" xfId="7" applyNumberFormat="1" applyFont="1" applyFill="1" applyAlignment="1">
      <alignment horizontal="right" vertical="center"/>
    </xf>
    <xf numFmtId="41" fontId="12" fillId="0" borderId="0" xfId="7" applyNumberFormat="1" applyFont="1" applyFill="1" applyAlignment="1">
      <alignment vertical="center"/>
    </xf>
    <xf numFmtId="168" fontId="12" fillId="0" borderId="1" xfId="7" applyNumberFormat="1" applyFont="1" applyFill="1" applyBorder="1" applyAlignment="1">
      <alignment vertical="center"/>
    </xf>
    <xf numFmtId="168" fontId="7" fillId="0" borderId="0" xfId="5" applyNumberFormat="1" applyFont="1" applyFill="1" applyAlignment="1">
      <alignment horizontal="right" vertical="center"/>
    </xf>
    <xf numFmtId="168" fontId="12" fillId="0" borderId="0" xfId="5" applyNumberFormat="1" applyFont="1" applyFill="1" applyAlignment="1">
      <alignment horizontal="right" vertical="center"/>
    </xf>
    <xf numFmtId="168" fontId="12" fillId="0" borderId="0" xfId="13" applyNumberFormat="1" applyFont="1" applyAlignment="1">
      <alignment horizontal="right" vertical="center"/>
    </xf>
    <xf numFmtId="168" fontId="7" fillId="0" borderId="3" xfId="7" applyNumberFormat="1" applyFont="1" applyFill="1" applyBorder="1" applyAlignment="1">
      <alignment vertical="center"/>
    </xf>
    <xf numFmtId="168" fontId="10" fillId="0" borderId="0" xfId="1" applyNumberFormat="1" applyFont="1" applyFill="1" applyAlignment="1"/>
    <xf numFmtId="168" fontId="12" fillId="0" borderId="0" xfId="13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13" applyFont="1" applyAlignment="1">
      <alignment horizontal="left" vertical="center"/>
    </xf>
    <xf numFmtId="0" fontId="8" fillId="0" borderId="0" xfId="13" applyFont="1" applyAlignment="1">
      <alignment horizontal="center" vertical="center"/>
    </xf>
    <xf numFmtId="168" fontId="9" fillId="0" borderId="0" xfId="1" applyNumberFormat="1" applyFont="1" applyFill="1" applyAlignment="1">
      <alignment horizontal="left" vertical="center"/>
    </xf>
    <xf numFmtId="0" fontId="10" fillId="0" borderId="0" xfId="13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13" applyFont="1" applyAlignment="1">
      <alignment vertical="center"/>
    </xf>
    <xf numFmtId="0" fontId="13" fillId="0" borderId="0" xfId="13" applyFont="1" applyAlignment="1">
      <alignment horizontal="center" vertical="center"/>
    </xf>
    <xf numFmtId="168" fontId="10" fillId="0" borderId="0" xfId="1" applyNumberFormat="1" applyFont="1" applyFill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168" fontId="12" fillId="0" borderId="0" xfId="1" applyNumberFormat="1" applyFont="1" applyFill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164" fontId="12" fillId="0" borderId="0" xfId="13" applyNumberFormat="1" applyFont="1" applyAlignment="1">
      <alignment vertical="center"/>
    </xf>
    <xf numFmtId="168" fontId="10" fillId="0" borderId="1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8" fontId="7" fillId="0" borderId="5" xfId="1" applyNumberFormat="1" applyFont="1" applyFill="1" applyBorder="1" applyAlignment="1">
      <alignment vertical="center"/>
    </xf>
    <xf numFmtId="168" fontId="11" fillId="0" borderId="0" xfId="1" applyNumberFormat="1" applyFont="1" applyFill="1" applyAlignment="1">
      <alignment vertical="center"/>
    </xf>
    <xf numFmtId="168" fontId="7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168" fontId="7" fillId="0" borderId="0" xfId="1" applyNumberFormat="1" applyFont="1" applyFill="1" applyAlignment="1">
      <alignment vertical="center"/>
    </xf>
    <xf numFmtId="168" fontId="12" fillId="0" borderId="1" xfId="1" applyNumberFormat="1" applyFont="1" applyFill="1" applyBorder="1" applyAlignment="1">
      <alignment vertical="center"/>
    </xf>
    <xf numFmtId="168" fontId="7" fillId="0" borderId="2" xfId="1" applyNumberFormat="1" applyFont="1" applyFill="1" applyBorder="1" applyAlignment="1">
      <alignment vertical="center"/>
    </xf>
    <xf numFmtId="168" fontId="12" fillId="0" borderId="5" xfId="1" applyNumberFormat="1" applyFont="1" applyFill="1" applyBorder="1" applyAlignment="1">
      <alignment vertical="center"/>
    </xf>
    <xf numFmtId="168" fontId="7" fillId="0" borderId="3" xfId="1" applyNumberFormat="1" applyFont="1" applyFill="1" applyBorder="1" applyAlignment="1">
      <alignment vertical="center"/>
    </xf>
    <xf numFmtId="164" fontId="12" fillId="0" borderId="0" xfId="13" applyNumberFormat="1" applyFont="1" applyAlignment="1">
      <alignment horizontal="center" vertical="center"/>
    </xf>
    <xf numFmtId="168" fontId="10" fillId="0" borderId="0" xfId="1" applyNumberFormat="1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0" fontId="6" fillId="0" borderId="0" xfId="0" quotePrefix="1" applyFont="1" applyAlignment="1">
      <alignment vertical="center"/>
    </xf>
    <xf numFmtId="0" fontId="11" fillId="0" borderId="0" xfId="13" applyFont="1" applyAlignment="1">
      <alignment vertical="center"/>
    </xf>
    <xf numFmtId="168" fontId="7" fillId="0" borderId="0" xfId="13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11" fillId="0" borderId="0" xfId="13" applyFont="1" applyAlignment="1">
      <alignment horizontal="left" vertical="center"/>
    </xf>
    <xf numFmtId="168" fontId="12" fillId="0" borderId="0" xfId="7" applyNumberFormat="1" applyFont="1" applyFill="1" applyBorder="1" applyAlignment="1">
      <alignment vertical="center"/>
    </xf>
    <xf numFmtId="0" fontId="14" fillId="0" borderId="0" xfId="13" applyFont="1" applyAlignment="1">
      <alignment vertical="center"/>
    </xf>
    <xf numFmtId="164" fontId="16" fillId="0" borderId="0" xfId="13" applyNumberFormat="1" applyFont="1" applyAlignment="1">
      <alignment vertical="center"/>
    </xf>
    <xf numFmtId="168" fontId="25" fillId="0" borderId="0" xfId="7" applyNumberFormat="1" applyFont="1" applyFill="1" applyAlignment="1">
      <alignment horizontal="center" vertical="center"/>
    </xf>
    <xf numFmtId="168" fontId="10" fillId="0" borderId="0" xfId="9" applyNumberFormat="1" applyFont="1" applyFill="1" applyAlignment="1">
      <alignment horizontal="center" vertical="center"/>
    </xf>
    <xf numFmtId="168" fontId="12" fillId="0" borderId="0" xfId="9" applyNumberFormat="1" applyFont="1" applyFill="1" applyAlignment="1">
      <alignment horizontal="center" vertical="center"/>
    </xf>
    <xf numFmtId="168" fontId="25" fillId="0" borderId="0" xfId="2" applyNumberFormat="1" applyFont="1" applyFill="1" applyAlignment="1">
      <alignment horizontal="center" vertical="center"/>
    </xf>
    <xf numFmtId="168" fontId="15" fillId="0" borderId="0" xfId="7" applyNumberFormat="1" applyFont="1" applyFill="1" applyAlignment="1">
      <alignment horizontal="center" vertical="center"/>
    </xf>
    <xf numFmtId="168" fontId="7" fillId="0" borderId="0" xfId="7" applyNumberFormat="1" applyFont="1" applyFill="1" applyAlignment="1">
      <alignment horizontal="right" vertical="center"/>
    </xf>
    <xf numFmtId="41" fontId="7" fillId="0" borderId="0" xfId="7" applyNumberFormat="1" applyFont="1" applyFill="1" applyAlignment="1">
      <alignment horizontal="right" vertical="center"/>
    </xf>
    <xf numFmtId="168" fontId="23" fillId="0" borderId="0" xfId="7" applyNumberFormat="1" applyFont="1" applyFill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vertical="center"/>
    </xf>
    <xf numFmtId="168" fontId="7" fillId="0" borderId="2" xfId="7" applyNumberFormat="1" applyFont="1" applyFill="1" applyBorder="1" applyAlignment="1">
      <alignment horizontal="right" vertical="center"/>
    </xf>
    <xf numFmtId="41" fontId="7" fillId="0" borderId="2" xfId="7" applyNumberFormat="1" applyFont="1" applyFill="1" applyBorder="1" applyAlignment="1">
      <alignment horizontal="right" vertical="center"/>
    </xf>
    <xf numFmtId="168" fontId="25" fillId="0" borderId="0" xfId="7" applyNumberFormat="1" applyFont="1" applyFill="1" applyAlignment="1">
      <alignment horizontal="left" vertical="center"/>
    </xf>
    <xf numFmtId="168" fontId="12" fillId="0" borderId="0" xfId="7" applyNumberFormat="1" applyFont="1" applyFill="1" applyAlignment="1">
      <alignment horizontal="center" vertical="center"/>
    </xf>
    <xf numFmtId="168" fontId="25" fillId="0" borderId="0" xfId="7" applyNumberFormat="1" applyFont="1" applyFill="1" applyAlignment="1">
      <alignment horizontal="right" vertical="center"/>
    </xf>
    <xf numFmtId="41" fontId="7" fillId="0" borderId="0" xfId="7" applyNumberFormat="1" applyFont="1" applyFill="1" applyAlignment="1">
      <alignment vertical="center"/>
    </xf>
    <xf numFmtId="168" fontId="7" fillId="0" borderId="0" xfId="7" applyNumberFormat="1" applyFont="1" applyFill="1" applyAlignment="1">
      <alignment vertical="center"/>
    </xf>
    <xf numFmtId="168" fontId="12" fillId="0" borderId="0" xfId="2" applyNumberFormat="1" applyFont="1" applyFill="1" applyAlignment="1">
      <alignment horizontal="center" vertical="center"/>
    </xf>
    <xf numFmtId="41" fontId="12" fillId="0" borderId="1" xfId="1" applyNumberFormat="1" applyFont="1" applyFill="1" applyBorder="1" applyAlignment="1">
      <alignment vertical="center"/>
    </xf>
    <xf numFmtId="168" fontId="12" fillId="0" borderId="0" xfId="1" applyNumberFormat="1" applyFont="1" applyFill="1" applyAlignment="1">
      <alignment horizontal="center" vertical="center"/>
    </xf>
    <xf numFmtId="168" fontId="12" fillId="0" borderId="1" xfId="7" applyNumberFormat="1" applyFont="1" applyFill="1" applyBorder="1" applyAlignment="1">
      <alignment horizontal="center" vertical="center"/>
    </xf>
    <xf numFmtId="41" fontId="9" fillId="0" borderId="0" xfId="1" applyNumberFormat="1" applyFont="1" applyFill="1" applyAlignment="1">
      <alignment vertical="center"/>
    </xf>
    <xf numFmtId="168" fontId="7" fillId="0" borderId="0" xfId="7" applyNumberFormat="1" applyFont="1" applyFill="1" applyAlignment="1">
      <alignment horizontal="center" vertical="center"/>
    </xf>
    <xf numFmtId="168" fontId="9" fillId="0" borderId="0" xfId="1" applyNumberFormat="1" applyFont="1" applyFill="1" applyAlignment="1">
      <alignment vertical="center"/>
    </xf>
    <xf numFmtId="168" fontId="7" fillId="0" borderId="3" xfId="2" applyNumberFormat="1" applyFont="1" applyFill="1" applyBorder="1" applyAlignment="1">
      <alignment vertical="center"/>
    </xf>
    <xf numFmtId="41" fontId="7" fillId="0" borderId="2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168" fontId="13" fillId="0" borderId="0" xfId="7" applyNumberFormat="1" applyFont="1" applyFill="1" applyAlignment="1">
      <alignment horizontal="center" vertical="center"/>
    </xf>
    <xf numFmtId="168" fontId="12" fillId="0" borderId="0" xfId="7" applyNumberFormat="1" applyFont="1" applyFill="1" applyAlignment="1">
      <alignment horizontal="left" vertical="center"/>
    </xf>
    <xf numFmtId="41" fontId="7" fillId="0" borderId="3" xfId="7" applyNumberFormat="1" applyFont="1" applyFill="1" applyBorder="1" applyAlignment="1">
      <alignment horizontal="right" vertical="center"/>
    </xf>
    <xf numFmtId="41" fontId="7" fillId="0" borderId="0" xfId="7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vertical="center"/>
    </xf>
    <xf numFmtId="168" fontId="18" fillId="0" borderId="0" xfId="7" applyNumberFormat="1" applyFont="1" applyFill="1" applyAlignment="1">
      <alignment vertical="center"/>
    </xf>
    <xf numFmtId="37" fontId="12" fillId="0" borderId="0" xfId="5" applyNumberFormat="1" applyFont="1" applyFill="1" applyAlignment="1">
      <alignment horizontal="right" vertical="center"/>
    </xf>
    <xf numFmtId="168" fontId="7" fillId="0" borderId="2" xfId="7" applyNumberFormat="1" applyFont="1" applyFill="1" applyBorder="1" applyAlignment="1">
      <alignment vertical="center"/>
    </xf>
    <xf numFmtId="43" fontId="12" fillId="0" borderId="0" xfId="5" applyFont="1" applyFill="1" applyAlignment="1">
      <alignment horizontal="right" vertical="center"/>
    </xf>
    <xf numFmtId="168" fontId="7" fillId="0" borderId="0" xfId="1" applyNumberFormat="1" applyFont="1" applyFill="1" applyAlignment="1">
      <alignment horizontal="right" vertical="center"/>
    </xf>
    <xf numFmtId="168" fontId="12" fillId="0" borderId="0" xfId="1" applyNumberFormat="1" applyFont="1" applyFill="1" applyAlignment="1">
      <alignment horizontal="right" vertical="center"/>
    </xf>
    <xf numFmtId="168" fontId="7" fillId="0" borderId="2" xfId="5" applyNumberFormat="1" applyFont="1" applyFill="1" applyBorder="1" applyAlignment="1">
      <alignment horizontal="right" vertical="center"/>
    </xf>
    <xf numFmtId="168" fontId="12" fillId="0" borderId="0" xfId="7" applyNumberFormat="1" applyFont="1" applyFill="1" applyBorder="1" applyAlignment="1">
      <alignment horizontal="center" vertical="center"/>
    </xf>
    <xf numFmtId="41" fontId="7" fillId="0" borderId="0" xfId="1" applyNumberFormat="1" applyFont="1" applyFill="1" applyAlignment="1">
      <alignment vertical="center"/>
    </xf>
    <xf numFmtId="43" fontId="7" fillId="0" borderId="5" xfId="1" applyFont="1" applyFill="1" applyBorder="1" applyAlignment="1">
      <alignment vertical="center"/>
    </xf>
    <xf numFmtId="0" fontId="8" fillId="0" borderId="0" xfId="13" applyFont="1" applyAlignment="1">
      <alignment horizontal="left" vertical="center"/>
    </xf>
    <xf numFmtId="168" fontId="7" fillId="0" borderId="0" xfId="7" applyNumberFormat="1" applyFont="1" applyFill="1" applyBorder="1" applyAlignment="1">
      <alignment vertical="center"/>
    </xf>
    <xf numFmtId="168" fontId="12" fillId="0" borderId="0" xfId="7" applyNumberFormat="1" applyFont="1" applyFill="1" applyBorder="1" applyAlignment="1">
      <alignment horizontal="right" vertical="center"/>
    </xf>
    <xf numFmtId="10" fontId="7" fillId="0" borderId="0" xfId="16" applyNumberFormat="1" applyFont="1" applyFill="1" applyBorder="1" applyAlignment="1">
      <alignment vertical="center"/>
    </xf>
    <xf numFmtId="41" fontId="10" fillId="0" borderId="0" xfId="5" applyNumberFormat="1" applyFont="1" applyFill="1" applyAlignment="1">
      <alignment vertical="center"/>
    </xf>
    <xf numFmtId="41" fontId="10" fillId="0" borderId="1" xfId="1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68" fontId="7" fillId="0" borderId="0" xfId="13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0" fillId="0" borderId="0" xfId="0" quotePrefix="1" applyFont="1" applyAlignment="1">
      <alignment horizontal="center" vertical="center"/>
    </xf>
    <xf numFmtId="49" fontId="10" fillId="0" borderId="0" xfId="13" quotePrefix="1" applyNumberFormat="1" applyFont="1" applyAlignment="1">
      <alignment horizontal="center" vertical="center"/>
    </xf>
    <xf numFmtId="0" fontId="12" fillId="0" borderId="0" xfId="13" quotePrefix="1" applyFont="1" applyAlignment="1">
      <alignment vertical="center"/>
    </xf>
    <xf numFmtId="168" fontId="12" fillId="0" borderId="0" xfId="13" quotePrefix="1" applyNumberFormat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0" fillId="0" borderId="0" xfId="11" applyFont="1" applyAlignment="1">
      <alignment horizontal="left" vertical="center"/>
    </xf>
    <xf numFmtId="0" fontId="12" fillId="0" borderId="0" xfId="11" applyFont="1" applyAlignment="1">
      <alignment horizontal="left" vertical="center"/>
    </xf>
    <xf numFmtId="38" fontId="12" fillId="0" borderId="0" xfId="0" applyNumberFormat="1" applyFont="1" applyAlignment="1">
      <alignment horizontal="left" vertical="center"/>
    </xf>
    <xf numFmtId="43" fontId="12" fillId="0" borderId="0" xfId="1" applyFont="1" applyFill="1" applyBorder="1" applyAlignment="1">
      <alignment vertical="center"/>
    </xf>
    <xf numFmtId="0" fontId="9" fillId="0" borderId="0" xfId="13" applyFont="1" applyAlignment="1">
      <alignment horizontal="left" vertical="center"/>
    </xf>
    <xf numFmtId="0" fontId="10" fillId="0" borderId="0" xfId="13" applyFont="1" applyAlignment="1">
      <alignment horizontal="center" vertical="center"/>
    </xf>
    <xf numFmtId="164" fontId="12" fillId="0" borderId="1" xfId="13" applyNumberFormat="1" applyFont="1" applyBorder="1" applyAlignment="1">
      <alignment vertical="center"/>
    </xf>
    <xf numFmtId="168" fontId="10" fillId="0" borderId="0" xfId="13" applyNumberFormat="1" applyFont="1" applyAlignment="1">
      <alignment vertical="center"/>
    </xf>
    <xf numFmtId="164" fontId="12" fillId="0" borderId="5" xfId="13" applyNumberFormat="1" applyFont="1" applyBorder="1" applyAlignment="1">
      <alignment vertical="center"/>
    </xf>
    <xf numFmtId="164" fontId="10" fillId="0" borderId="0" xfId="13" applyNumberFormat="1" applyFont="1" applyAlignment="1">
      <alignment vertical="center"/>
    </xf>
    <xf numFmtId="168" fontId="10" fillId="0" borderId="0" xfId="13" applyNumberFormat="1" applyFont="1"/>
    <xf numFmtId="0" fontId="10" fillId="0" borderId="0" xfId="13" applyFont="1"/>
    <xf numFmtId="169" fontId="7" fillId="0" borderId="0" xfId="13" applyNumberFormat="1" applyFont="1" applyAlignment="1">
      <alignment vertical="center"/>
    </xf>
    <xf numFmtId="0" fontId="12" fillId="0" borderId="0" xfId="13" applyFont="1" applyAlignment="1">
      <alignment horizontal="right" vertical="center"/>
    </xf>
    <xf numFmtId="0" fontId="12" fillId="0" borderId="0" xfId="13" applyFont="1" applyAlignment="1">
      <alignment horizontal="center" vertical="center"/>
    </xf>
    <xf numFmtId="168" fontId="12" fillId="0" borderId="1" xfId="13" applyNumberFormat="1" applyFont="1" applyBorder="1" applyAlignment="1">
      <alignment horizontal="right" vertical="center"/>
    </xf>
    <xf numFmtId="164" fontId="7" fillId="0" borderId="2" xfId="13" applyNumberFormat="1" applyFont="1" applyBorder="1" applyAlignment="1">
      <alignment vertical="center"/>
    </xf>
    <xf numFmtId="168" fontId="7" fillId="0" borderId="1" xfId="13" applyNumberFormat="1" applyFont="1" applyBorder="1" applyAlignment="1">
      <alignment horizontal="right" vertical="center"/>
    </xf>
    <xf numFmtId="164" fontId="7" fillId="0" borderId="4" xfId="13" applyNumberFormat="1" applyFont="1" applyBorder="1" applyAlignment="1">
      <alignment vertical="center"/>
    </xf>
    <xf numFmtId="164" fontId="7" fillId="0" borderId="3" xfId="13" applyNumberFormat="1" applyFont="1" applyBorder="1" applyAlignment="1">
      <alignment vertical="center"/>
    </xf>
    <xf numFmtId="168" fontId="11" fillId="0" borderId="0" xfId="13" applyNumberFormat="1" applyFont="1" applyAlignment="1">
      <alignment vertical="center"/>
    </xf>
    <xf numFmtId="0" fontId="15" fillId="0" borderId="0" xfId="13" applyFont="1" applyAlignment="1">
      <alignment horizontal="center" vertical="center"/>
    </xf>
    <xf numFmtId="170" fontId="12" fillId="0" borderId="0" xfId="13" applyNumberFormat="1" applyFont="1" applyAlignment="1">
      <alignment vertical="center"/>
    </xf>
    <xf numFmtId="0" fontId="22" fillId="0" borderId="0" xfId="13" applyFont="1" applyAlignment="1">
      <alignment horizontal="left" vertical="center"/>
    </xf>
    <xf numFmtId="0" fontId="23" fillId="0" borderId="0" xfId="13" applyFont="1" applyAlignment="1">
      <alignment horizontal="center" vertical="center"/>
    </xf>
    <xf numFmtId="0" fontId="24" fillId="0" borderId="0" xfId="13" applyFont="1" applyAlignment="1">
      <alignment horizontal="center" vertical="center"/>
    </xf>
    <xf numFmtId="0" fontId="6" fillId="0" borderId="0" xfId="12" quotePrefix="1" applyFont="1" applyAlignment="1">
      <alignment vertical="center"/>
    </xf>
    <xf numFmtId="0" fontId="13" fillId="0" borderId="0" xfId="13" applyFont="1" applyAlignment="1">
      <alignment vertical="center"/>
    </xf>
    <xf numFmtId="41" fontId="12" fillId="0" borderId="0" xfId="13" applyNumberFormat="1" applyFont="1" applyAlignment="1">
      <alignment vertical="center"/>
    </xf>
    <xf numFmtId="0" fontId="25" fillId="0" borderId="0" xfId="13" applyFont="1" applyAlignment="1">
      <alignment vertical="center"/>
    </xf>
    <xf numFmtId="0" fontId="25" fillId="0" borderId="0" xfId="13" applyFont="1" applyAlignment="1">
      <alignment horizontal="left" vertical="center"/>
    </xf>
    <xf numFmtId="0" fontId="25" fillId="0" borderId="0" xfId="13" applyFont="1" applyAlignment="1">
      <alignment horizontal="center" vertical="center"/>
    </xf>
    <xf numFmtId="0" fontId="12" fillId="0" borderId="0" xfId="15" applyFont="1" applyAlignment="1">
      <alignment horizontal="center" vertical="center"/>
    </xf>
    <xf numFmtId="167" fontId="25" fillId="0" borderId="0" xfId="13" applyNumberFormat="1" applyFont="1" applyAlignment="1">
      <alignment horizontal="center" vertical="center"/>
    </xf>
    <xf numFmtId="41" fontId="25" fillId="0" borderId="0" xfId="13" applyNumberFormat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12" fillId="0" borderId="0" xfId="12" applyFont="1" applyAlignment="1">
      <alignment horizontal="center" vertical="center"/>
    </xf>
    <xf numFmtId="49" fontId="22" fillId="0" borderId="0" xfId="17" applyNumberFormat="1" applyFont="1" applyAlignment="1">
      <alignment horizontal="left" vertical="center"/>
    </xf>
    <xf numFmtId="0" fontId="25" fillId="0" borderId="0" xfId="13" applyFont="1" applyAlignment="1">
      <alignment horizontal="left"/>
    </xf>
    <xf numFmtId="0" fontId="7" fillId="0" borderId="0" xfId="12" applyFont="1" applyAlignment="1">
      <alignment vertical="center"/>
    </xf>
    <xf numFmtId="0" fontId="7" fillId="0" borderId="0" xfId="12" applyFont="1"/>
    <xf numFmtId="0" fontId="7" fillId="0" borderId="0" xfId="13" applyFont="1"/>
    <xf numFmtId="168" fontId="7" fillId="0" borderId="0" xfId="14" applyNumberFormat="1" applyFont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168" fontId="7" fillId="0" borderId="0" xfId="14" applyNumberFormat="1" applyFont="1" applyBorder="1" applyAlignment="1">
      <alignment horizontal="right" vertical="center"/>
    </xf>
    <xf numFmtId="0" fontId="8" fillId="0" borderId="0" xfId="13" applyFont="1" applyAlignment="1">
      <alignment vertical="center"/>
    </xf>
    <xf numFmtId="41" fontId="7" fillId="0" borderId="0" xfId="14" applyNumberFormat="1" applyFont="1" applyAlignment="1">
      <alignment horizontal="right" vertical="center"/>
    </xf>
    <xf numFmtId="0" fontId="26" fillId="0" borderId="0" xfId="13" applyFont="1" applyAlignment="1">
      <alignment vertical="center"/>
    </xf>
    <xf numFmtId="41" fontId="12" fillId="0" borderId="0" xfId="0" applyNumberFormat="1" applyFont="1" applyAlignment="1">
      <alignment vertical="center"/>
    </xf>
    <xf numFmtId="168" fontId="12" fillId="0" borderId="0" xfId="0" applyNumberFormat="1" applyFont="1" applyAlignment="1">
      <alignment vertical="center"/>
    </xf>
    <xf numFmtId="168" fontId="12" fillId="0" borderId="0" xfId="13" applyNumberFormat="1" applyFont="1"/>
    <xf numFmtId="0" fontId="10" fillId="0" borderId="0" xfId="0" applyFont="1"/>
    <xf numFmtId="168" fontId="10" fillId="0" borderId="0" xfId="0" applyNumberFormat="1" applyFont="1"/>
    <xf numFmtId="0" fontId="9" fillId="0" borderId="0" xfId="12" applyFont="1" applyAlignment="1">
      <alignment vertical="center"/>
    </xf>
    <xf numFmtId="168" fontId="27" fillId="0" borderId="0" xfId="14" applyNumberFormat="1" applyFont="1" applyAlignment="1">
      <alignment horizontal="right" vertical="center"/>
    </xf>
    <xf numFmtId="0" fontId="10" fillId="0" borderId="0" xfId="12" applyFont="1" applyAlignment="1">
      <alignment vertical="center"/>
    </xf>
    <xf numFmtId="41" fontId="12" fillId="0" borderId="1" xfId="1" applyNumberFormat="1" applyFont="1" applyFill="1" applyBorder="1"/>
    <xf numFmtId="168" fontId="27" fillId="0" borderId="0" xfId="14" applyNumberFormat="1" applyFont="1" applyBorder="1" applyAlignment="1">
      <alignment horizontal="right" vertical="center"/>
    </xf>
    <xf numFmtId="41" fontId="12" fillId="0" borderId="0" xfId="13" applyNumberFormat="1" applyFont="1"/>
    <xf numFmtId="168" fontId="23" fillId="0" borderId="0" xfId="13" applyNumberFormat="1" applyFont="1" applyAlignment="1">
      <alignment vertical="center"/>
    </xf>
    <xf numFmtId="168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0" fontId="12" fillId="0" borderId="0" xfId="12" applyFont="1" applyAlignment="1">
      <alignment vertical="center"/>
    </xf>
    <xf numFmtId="168" fontId="12" fillId="0" borderId="1" xfId="2" applyNumberFormat="1" applyFont="1" applyFill="1" applyBorder="1" applyAlignment="1">
      <alignment horizontal="center" vertical="center"/>
    </xf>
    <xf numFmtId="164" fontId="12" fillId="0" borderId="0" xfId="13" quotePrefix="1" applyNumberFormat="1" applyFont="1" applyAlignment="1">
      <alignment vertical="center"/>
    </xf>
    <xf numFmtId="168" fontId="22" fillId="0" borderId="0" xfId="13" applyNumberFormat="1" applyFont="1" applyAlignment="1">
      <alignment horizontal="center" vertical="center"/>
    </xf>
    <xf numFmtId="168" fontId="22" fillId="0" borderId="0" xfId="13" applyNumberFormat="1" applyFont="1" applyAlignment="1">
      <alignment vertical="center"/>
    </xf>
    <xf numFmtId="168" fontId="24" fillId="0" borderId="0" xfId="13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9" fillId="0" borderId="0" xfId="13" applyFont="1" applyAlignment="1">
      <alignment vertical="center"/>
    </xf>
    <xf numFmtId="168" fontId="11" fillId="0" borderId="0" xfId="0" applyNumberFormat="1" applyFont="1" applyAlignment="1">
      <alignment vertical="center"/>
    </xf>
    <xf numFmtId="168" fontId="7" fillId="0" borderId="0" xfId="2" applyNumberFormat="1" applyFont="1" applyFill="1" applyBorder="1" applyAlignment="1">
      <alignment vertical="center"/>
    </xf>
    <xf numFmtId="168" fontId="7" fillId="0" borderId="0" xfId="7" applyNumberFormat="1" applyFont="1" applyFill="1" applyBorder="1" applyAlignment="1">
      <alignment horizontal="right" vertical="center"/>
    </xf>
    <xf numFmtId="41" fontId="9" fillId="0" borderId="3" xfId="1" applyNumberFormat="1" applyFont="1" applyFill="1" applyBorder="1" applyAlignment="1">
      <alignment vertical="center"/>
    </xf>
    <xf numFmtId="0" fontId="30" fillId="0" borderId="0" xfId="13" applyFont="1" applyAlignment="1">
      <alignment horizontal="center" vertical="center"/>
    </xf>
    <xf numFmtId="0" fontId="9" fillId="0" borderId="0" xfId="13" applyFont="1" applyAlignment="1">
      <alignment vertical="center"/>
    </xf>
    <xf numFmtId="10" fontId="10" fillId="0" borderId="0" xfId="16" applyNumberFormat="1" applyFont="1" applyFill="1" applyBorder="1" applyAlignment="1">
      <alignment vertical="center"/>
    </xf>
    <xf numFmtId="168" fontId="7" fillId="0" borderId="0" xfId="2" applyNumberFormat="1" applyFont="1" applyFill="1" applyAlignment="1">
      <alignment horizontal="center" vertical="center"/>
    </xf>
    <xf numFmtId="0" fontId="8" fillId="0" borderId="0" xfId="13" applyFont="1"/>
    <xf numFmtId="168" fontId="25" fillId="0" borderId="0" xfId="7" applyNumberFormat="1" applyFont="1" applyFill="1" applyAlignment="1">
      <alignment horizontal="left"/>
    </xf>
    <xf numFmtId="0" fontId="9" fillId="0" borderId="0" xfId="12" applyFont="1"/>
    <xf numFmtId="0" fontId="12" fillId="0" borderId="0" xfId="13" applyFont="1" applyAlignment="1">
      <alignment horizontal="left"/>
    </xf>
    <xf numFmtId="41" fontId="12" fillId="0" borderId="0" xfId="1" applyNumberFormat="1" applyFont="1" applyFill="1"/>
    <xf numFmtId="41" fontId="12" fillId="0" borderId="0" xfId="0" applyNumberFormat="1" applyFont="1"/>
    <xf numFmtId="168" fontId="12" fillId="0" borderId="0" xfId="0" applyNumberFormat="1" applyFont="1"/>
    <xf numFmtId="41" fontId="9" fillId="0" borderId="2" xfId="1" applyNumberFormat="1" applyFont="1" applyFill="1" applyBorder="1"/>
    <xf numFmtId="168" fontId="7" fillId="0" borderId="0" xfId="14" applyNumberFormat="1" applyFont="1" applyAlignment="1">
      <alignment horizontal="right"/>
    </xf>
    <xf numFmtId="168" fontId="7" fillId="0" borderId="0" xfId="7" applyNumberFormat="1" applyFont="1" applyFill="1" applyAlignment="1">
      <alignment horizontal="right"/>
    </xf>
    <xf numFmtId="41" fontId="7" fillId="0" borderId="0" xfId="14" applyNumberFormat="1" applyFont="1" applyAlignment="1">
      <alignment horizontal="right"/>
    </xf>
    <xf numFmtId="41" fontId="7" fillId="0" borderId="0" xfId="7" applyNumberFormat="1" applyFont="1" applyFill="1" applyAlignment="1">
      <alignment horizontal="right"/>
    </xf>
    <xf numFmtId="41" fontId="12" fillId="0" borderId="0" xfId="1" applyNumberFormat="1" applyFont="1" applyFill="1" applyBorder="1"/>
    <xf numFmtId="41" fontId="9" fillId="0" borderId="1" xfId="1" applyNumberFormat="1" applyFont="1" applyFill="1" applyBorder="1"/>
    <xf numFmtId="41" fontId="9" fillId="0" borderId="3" xfId="1" applyNumberFormat="1" applyFont="1" applyFill="1" applyBorder="1"/>
    <xf numFmtId="0" fontId="18" fillId="0" borderId="0" xfId="13" applyFont="1" applyAlignment="1">
      <alignment vertical="center"/>
    </xf>
    <xf numFmtId="0" fontId="7" fillId="0" borderId="0" xfId="13" applyFont="1" applyAlignment="1">
      <alignment horizontal="center"/>
    </xf>
    <xf numFmtId="0" fontId="12" fillId="0" borderId="0" xfId="13" applyFont="1" applyAlignment="1">
      <alignment horizontal="center"/>
    </xf>
    <xf numFmtId="0" fontId="19" fillId="0" borderId="0" xfId="13" applyFont="1" applyAlignment="1">
      <alignment vertical="center"/>
    </xf>
    <xf numFmtId="0" fontId="10" fillId="0" borderId="0" xfId="0" quotePrefix="1" applyFont="1" applyAlignment="1">
      <alignment horizontal="center" wrapText="1"/>
    </xf>
    <xf numFmtId="49" fontId="10" fillId="0" borderId="0" xfId="13" quotePrefix="1" applyNumberFormat="1" applyFont="1" applyAlignment="1">
      <alignment horizontal="center" wrapText="1"/>
    </xf>
    <xf numFmtId="0" fontId="10" fillId="0" borderId="0" xfId="13" applyFont="1" applyAlignment="1">
      <alignment horizontal="center" wrapText="1"/>
    </xf>
    <xf numFmtId="168" fontId="19" fillId="0" borderId="0" xfId="13" applyNumberFormat="1" applyFont="1" applyAlignment="1">
      <alignment vertical="center"/>
    </xf>
    <xf numFmtId="0" fontId="20" fillId="0" borderId="0" xfId="13" applyFont="1" applyAlignment="1">
      <alignment vertical="center"/>
    </xf>
    <xf numFmtId="164" fontId="12" fillId="0" borderId="0" xfId="13" applyNumberFormat="1" applyFont="1" applyAlignment="1">
      <alignment horizontal="right" vertical="center"/>
    </xf>
    <xf numFmtId="0" fontId="21" fillId="0" borderId="0" xfId="13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0" fontId="21" fillId="0" borderId="0" xfId="13" applyFont="1"/>
    <xf numFmtId="168" fontId="10" fillId="0" borderId="0" xfId="2" applyNumberFormat="1" applyFont="1" applyFill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168" fontId="10" fillId="0" borderId="1" xfId="13" applyNumberFormat="1" applyFont="1" applyBorder="1" applyAlignment="1">
      <alignment horizontal="right" vertical="center"/>
    </xf>
    <xf numFmtId="0" fontId="12" fillId="0" borderId="0" xfId="13" applyFont="1" applyAlignment="1">
      <alignment horizontal="left" vertical="center" wrapText="1"/>
    </xf>
    <xf numFmtId="41" fontId="9" fillId="0" borderId="0" xfId="1" applyNumberFormat="1" applyFont="1" applyFill="1" applyAlignment="1"/>
    <xf numFmtId="41" fontId="7" fillId="0" borderId="0" xfId="1" applyNumberFormat="1" applyFont="1" applyFill="1" applyAlignment="1"/>
    <xf numFmtId="168" fontId="7" fillId="0" borderId="0" xfId="13" applyNumberFormat="1" applyFont="1" applyAlignment="1">
      <alignment horizontal="right"/>
    </xf>
    <xf numFmtId="41" fontId="12" fillId="0" borderId="0" xfId="1" applyNumberFormat="1" applyFont="1" applyFill="1" applyAlignment="1"/>
    <xf numFmtId="43" fontId="12" fillId="0" borderId="0" xfId="1" quotePrefix="1" applyFont="1" applyAlignment="1">
      <alignment vertical="center"/>
    </xf>
    <xf numFmtId="169" fontId="12" fillId="0" borderId="0" xfId="13" applyNumberFormat="1" applyFont="1" applyAlignment="1">
      <alignment vertical="center"/>
    </xf>
    <xf numFmtId="43" fontId="7" fillId="0" borderId="0" xfId="13" applyNumberFormat="1" applyFont="1" applyAlignment="1">
      <alignment vertical="center"/>
    </xf>
    <xf numFmtId="168" fontId="11" fillId="0" borderId="0" xfId="13" applyNumberFormat="1" applyFont="1" applyAlignment="1">
      <alignment horizontal="right" vertical="center"/>
    </xf>
    <xf numFmtId="168" fontId="12" fillId="0" borderId="0" xfId="13" applyNumberFormat="1" applyFont="1" applyAlignment="1">
      <alignment horizontal="center" vertical="center"/>
    </xf>
    <xf numFmtId="3" fontId="12" fillId="0" borderId="0" xfId="13" applyNumberFormat="1" applyFont="1" applyAlignment="1">
      <alignment vertical="center"/>
    </xf>
    <xf numFmtId="41" fontId="12" fillId="0" borderId="0" xfId="13" applyNumberFormat="1" applyFont="1" applyAlignment="1">
      <alignment vertical="top"/>
    </xf>
    <xf numFmtId="41" fontId="12" fillId="0" borderId="1" xfId="1" applyNumberFormat="1" applyFont="1" applyFill="1" applyBorder="1" applyAlignment="1"/>
    <xf numFmtId="41" fontId="7" fillId="0" borderId="0" xfId="7" applyNumberFormat="1" applyFont="1" applyFill="1" applyAlignment="1"/>
    <xf numFmtId="41" fontId="10" fillId="0" borderId="0" xfId="1" applyNumberFormat="1" applyFont="1" applyFill="1" applyAlignment="1"/>
    <xf numFmtId="168" fontId="12" fillId="0" borderId="0" xfId="1" applyNumberFormat="1" applyFont="1" applyFill="1" applyAlignment="1"/>
    <xf numFmtId="168" fontId="12" fillId="0" borderId="0" xfId="13" applyNumberFormat="1" applyFont="1" applyAlignment="1">
      <alignment horizontal="right"/>
    </xf>
    <xf numFmtId="37" fontId="12" fillId="0" borderId="0" xfId="13" applyNumberFormat="1" applyFont="1" applyAlignment="1">
      <alignment horizontal="right" vertical="center"/>
    </xf>
    <xf numFmtId="43" fontId="12" fillId="0" borderId="0" xfId="13" applyNumberFormat="1" applyFont="1" applyAlignment="1">
      <alignment horizontal="right" vertical="center"/>
    </xf>
    <xf numFmtId="41" fontId="12" fillId="0" borderId="0" xfId="7" applyNumberFormat="1" applyFont="1" applyFill="1" applyAlignment="1">
      <alignment horizontal="right" vertical="center"/>
    </xf>
    <xf numFmtId="168" fontId="21" fillId="0" borderId="0" xfId="13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171" fontId="12" fillId="0" borderId="0" xfId="1" applyNumberFormat="1" applyFont="1" applyAlignment="1">
      <alignment vertical="center"/>
    </xf>
    <xf numFmtId="168" fontId="12" fillId="0" borderId="0" xfId="14" applyNumberFormat="1" applyFont="1" applyAlignment="1">
      <alignment horizontal="right" vertical="center"/>
    </xf>
    <xf numFmtId="41" fontId="12" fillId="0" borderId="0" xfId="7" applyNumberFormat="1" applyFont="1" applyFill="1" applyBorder="1" applyAlignment="1">
      <alignment horizontal="right" vertical="center"/>
    </xf>
    <xf numFmtId="41" fontId="12" fillId="0" borderId="0" xfId="14" applyNumberFormat="1" applyFont="1" applyAlignment="1">
      <alignment horizontal="right" vertical="center"/>
    </xf>
    <xf numFmtId="164" fontId="10" fillId="0" borderId="0" xfId="13" applyNumberFormat="1" applyFont="1" applyAlignment="1">
      <alignment horizontal="center" vertical="center"/>
    </xf>
    <xf numFmtId="166" fontId="13" fillId="0" borderId="0" xfId="13" applyNumberFormat="1" applyFont="1" applyAlignment="1">
      <alignment horizontal="center" vertical="center"/>
    </xf>
    <xf numFmtId="0" fontId="7" fillId="0" borderId="0" xfId="13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13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0" borderId="0" xfId="13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1" xfId="13" applyFont="1" applyBorder="1" applyAlignment="1">
      <alignment horizontal="center" vertical="center"/>
    </xf>
    <xf numFmtId="168" fontId="23" fillId="0" borderId="0" xfId="13" applyNumberFormat="1" applyFont="1" applyAlignment="1">
      <alignment horizontal="center" vertical="center"/>
    </xf>
    <xf numFmtId="168" fontId="23" fillId="0" borderId="0" xfId="2" applyNumberFormat="1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166" fontId="13" fillId="0" borderId="0" xfId="13" applyNumberFormat="1" applyFont="1" applyAlignment="1">
      <alignment horizontal="center"/>
    </xf>
  </cellXfs>
  <cellStyles count="19">
    <cellStyle name="Comma" xfId="1" builtinId="3"/>
    <cellStyle name="Comma 10 2" xfId="2" xr:uid="{00000000-0005-0000-0000-000001000000}"/>
    <cellStyle name="Comma 10 2 2" xfId="3" xr:uid="{00000000-0005-0000-0000-000002000000}"/>
    <cellStyle name="Comma 10 2 3" xfId="18" xr:uid="{80715B41-1616-4686-95A1-C561F14FFD21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4 2" xfId="10" xr:uid="{00000000-0005-0000-0000-000009000000}"/>
    <cellStyle name="Normal" xfId="0" builtinId="0"/>
    <cellStyle name="Normal 3" xfId="11" xr:uid="{00000000-0005-0000-0000-00000B000000}"/>
    <cellStyle name="Normal_Cs_0343" xfId="17" xr:uid="{8EAEBFE7-4800-4533-AB9A-00F82C6F3207}"/>
    <cellStyle name="Normal_FS-Thai" xfId="12" xr:uid="{00000000-0005-0000-0000-00000D000000}"/>
    <cellStyle name="Normal_SCBT_ENG_31Mar06_Excel" xfId="13" xr:uid="{00000000-0005-0000-0000-00000E000000}"/>
    <cellStyle name="Normal_scbte2" xfId="14" xr:uid="{00000000-0005-0000-0000-00000F000000}"/>
    <cellStyle name="Percent" xfId="16" builtinId="5"/>
    <cellStyle name="ปกติ_SCBE_1Q11#3" xfId="15" xr:uid="{00000000-0005-0000-0000-000010000000}"/>
  </cellStyles>
  <dxfs count="0"/>
  <tableStyles count="0" defaultTableStyle="TableStyleMedium2" defaultPivotStyle="PivotStyleLight16"/>
  <colors>
    <mruColors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74</xdr:row>
      <xdr:rowOff>1</xdr:rowOff>
    </xdr:from>
    <xdr:to>
      <xdr:col>2</xdr:col>
      <xdr:colOff>13916</xdr:colOff>
      <xdr:row>74</xdr:row>
      <xdr:rowOff>1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2BD1662-20E4-4D77-BBA7-547FDE5A5BF5}"/>
            </a:ext>
          </a:extLst>
        </xdr:cNvPr>
        <xdr:cNvCxnSpPr/>
      </xdr:nvCxnSpPr>
      <xdr:spPr>
        <a:xfrm>
          <a:off x="1295400" y="21302134"/>
          <a:ext cx="286718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733425</xdr:colOff>
      <xdr:row>74</xdr:row>
      <xdr:rowOff>0</xdr:rowOff>
    </xdr:from>
    <xdr:to>
      <xdr:col>10</xdr:col>
      <xdr:colOff>280616</xdr:colOff>
      <xdr:row>74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A4F1D91-B234-4814-99EA-8AEFBCB5F44E}"/>
            </a:ext>
          </a:extLst>
        </xdr:cNvPr>
        <xdr:cNvCxnSpPr/>
      </xdr:nvCxnSpPr>
      <xdr:spPr>
        <a:xfrm>
          <a:off x="5305425" y="21145500"/>
          <a:ext cx="276664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82</xdr:row>
      <xdr:rowOff>0</xdr:rowOff>
    </xdr:from>
    <xdr:to>
      <xdr:col>1</xdr:col>
      <xdr:colOff>2823791</xdr:colOff>
      <xdr:row>82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0C43AEF-2CF5-4BEC-A6AF-348EF9F9946F}"/>
            </a:ext>
          </a:extLst>
        </xdr:cNvPr>
        <xdr:cNvCxnSpPr/>
      </xdr:nvCxnSpPr>
      <xdr:spPr>
        <a:xfrm>
          <a:off x="866775" y="23431500"/>
          <a:ext cx="276664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561975</xdr:colOff>
      <xdr:row>82</xdr:row>
      <xdr:rowOff>0</xdr:rowOff>
    </xdr:from>
    <xdr:to>
      <xdr:col>10</xdr:col>
      <xdr:colOff>385391</xdr:colOff>
      <xdr:row>82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38E83889-3ADF-46AF-BF71-9D5C40B0DD77}"/>
            </a:ext>
          </a:extLst>
        </xdr:cNvPr>
        <xdr:cNvCxnSpPr/>
      </xdr:nvCxnSpPr>
      <xdr:spPr>
        <a:xfrm>
          <a:off x="5505450" y="23431500"/>
          <a:ext cx="276664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E8F439BF-BB79-49E6-B172-8AAABE307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45</xdr:row>
      <xdr:rowOff>0</xdr:rowOff>
    </xdr:from>
    <xdr:to>
      <xdr:col>10</xdr:col>
      <xdr:colOff>0</xdr:colOff>
      <xdr:row>50</xdr:row>
      <xdr:rowOff>0</xdr:rowOff>
    </xdr:to>
    <xdr:pic>
      <xdr:nvPicPr>
        <xdr:cNvPr id="3" name="Picture 5" hidden="1">
          <a:extLst>
            <a:ext uri="{FF2B5EF4-FFF2-40B4-BE49-F238E27FC236}">
              <a16:creationId xmlns:a16="http://schemas.microsoft.com/office/drawing/2014/main" id="{0D1A44B9-3361-44EB-9A1C-691B23107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9525</xdr:rowOff>
    </xdr:from>
    <xdr:to>
      <xdr:col>10</xdr:col>
      <xdr:colOff>0</xdr:colOff>
      <xdr:row>26</xdr:row>
      <xdr:rowOff>104775</xdr:rowOff>
    </xdr:to>
    <xdr:pic>
      <xdr:nvPicPr>
        <xdr:cNvPr id="4" name="Picture 6" hidden="1">
          <a:extLst>
            <a:ext uri="{FF2B5EF4-FFF2-40B4-BE49-F238E27FC236}">
              <a16:creationId xmlns:a16="http://schemas.microsoft.com/office/drawing/2014/main" id="{D9181A91-0206-4350-9F56-2E48B4C82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78</xdr:row>
      <xdr:rowOff>142875</xdr:rowOff>
    </xdr:from>
    <xdr:to>
      <xdr:col>10</xdr:col>
      <xdr:colOff>0</xdr:colOff>
      <xdr:row>91</xdr:row>
      <xdr:rowOff>238125</xdr:rowOff>
    </xdr:to>
    <xdr:pic>
      <xdr:nvPicPr>
        <xdr:cNvPr id="5" name="Picture 8" hidden="1">
          <a:extLst>
            <a:ext uri="{FF2B5EF4-FFF2-40B4-BE49-F238E27FC236}">
              <a16:creationId xmlns:a16="http://schemas.microsoft.com/office/drawing/2014/main" id="{42211667-FD29-4FE7-B0EE-06487D661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9EE27993-DEA0-4EF9-B26F-53C7175A3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90</xdr:row>
      <xdr:rowOff>0</xdr:rowOff>
    </xdr:from>
    <xdr:to>
      <xdr:col>9</xdr:col>
      <xdr:colOff>781050</xdr:colOff>
      <xdr:row>92</xdr:row>
      <xdr:rowOff>95250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3CDAF0C3-1A13-437A-8E45-DF13021DB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9</xdr:col>
      <xdr:colOff>247650</xdr:colOff>
      <xdr:row>50</xdr:row>
      <xdr:rowOff>0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92900E36-16C1-4451-A47A-1F98F7B33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23</xdr:row>
      <xdr:rowOff>228600</xdr:rowOff>
    </xdr:from>
    <xdr:to>
      <xdr:col>9</xdr:col>
      <xdr:colOff>200025</xdr:colOff>
      <xdr:row>26</xdr:row>
      <xdr:rowOff>38100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9C9D48C3-47AE-487C-8DF0-EDC41FEE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74F99122-10A8-46A1-9E30-DDA023D2C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45</xdr:row>
      <xdr:rowOff>0</xdr:rowOff>
    </xdr:from>
    <xdr:to>
      <xdr:col>10</xdr:col>
      <xdr:colOff>0</xdr:colOff>
      <xdr:row>50</xdr:row>
      <xdr:rowOff>0</xdr:rowOff>
    </xdr:to>
    <xdr:pic>
      <xdr:nvPicPr>
        <xdr:cNvPr id="11" name="Picture 5" hidden="1">
          <a:extLst>
            <a:ext uri="{FF2B5EF4-FFF2-40B4-BE49-F238E27FC236}">
              <a16:creationId xmlns:a16="http://schemas.microsoft.com/office/drawing/2014/main" id="{6E6C613F-1146-450B-965A-2FA47FCE2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9525</xdr:rowOff>
    </xdr:from>
    <xdr:to>
      <xdr:col>10</xdr:col>
      <xdr:colOff>0</xdr:colOff>
      <xdr:row>26</xdr:row>
      <xdr:rowOff>104775</xdr:rowOff>
    </xdr:to>
    <xdr:pic>
      <xdr:nvPicPr>
        <xdr:cNvPr id="12" name="Picture 6" hidden="1">
          <a:extLst>
            <a:ext uri="{FF2B5EF4-FFF2-40B4-BE49-F238E27FC236}">
              <a16:creationId xmlns:a16="http://schemas.microsoft.com/office/drawing/2014/main" id="{3B2C0720-B7D7-4E3D-9A8F-9B37E1F19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78</xdr:row>
      <xdr:rowOff>142875</xdr:rowOff>
    </xdr:from>
    <xdr:to>
      <xdr:col>10</xdr:col>
      <xdr:colOff>0</xdr:colOff>
      <xdr:row>90</xdr:row>
      <xdr:rowOff>238125</xdr:rowOff>
    </xdr:to>
    <xdr:pic>
      <xdr:nvPicPr>
        <xdr:cNvPr id="13" name="Picture 8" hidden="1">
          <a:extLst>
            <a:ext uri="{FF2B5EF4-FFF2-40B4-BE49-F238E27FC236}">
              <a16:creationId xmlns:a16="http://schemas.microsoft.com/office/drawing/2014/main" id="{B74FAC5C-441D-4782-AD93-0001680B7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id="{BB64628F-074C-4BAF-8949-A6BD8360B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90</xdr:row>
      <xdr:rowOff>0</xdr:rowOff>
    </xdr:from>
    <xdr:to>
      <xdr:col>9</xdr:col>
      <xdr:colOff>781050</xdr:colOff>
      <xdr:row>91</xdr:row>
      <xdr:rowOff>95250</xdr:rowOff>
    </xdr:to>
    <xdr:pic>
      <xdr:nvPicPr>
        <xdr:cNvPr id="15" name="Picture 14" hidden="1">
          <a:extLst>
            <a:ext uri="{FF2B5EF4-FFF2-40B4-BE49-F238E27FC236}">
              <a16:creationId xmlns:a16="http://schemas.microsoft.com/office/drawing/2014/main" id="{12A226B1-C7CA-4CF8-A1E9-EC0C13117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9</xdr:col>
      <xdr:colOff>247650</xdr:colOff>
      <xdr:row>50</xdr:row>
      <xdr:rowOff>0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id="{C289E810-3E22-439C-B974-F7DD371C7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23</xdr:row>
      <xdr:rowOff>228600</xdr:rowOff>
    </xdr:from>
    <xdr:to>
      <xdr:col>9</xdr:col>
      <xdr:colOff>200025</xdr:colOff>
      <xdr:row>26</xdr:row>
      <xdr:rowOff>38100</xdr:rowOff>
    </xdr:to>
    <xdr:pic>
      <xdr:nvPicPr>
        <xdr:cNvPr id="17" name="Picture 16" hidden="1">
          <a:extLst>
            <a:ext uri="{FF2B5EF4-FFF2-40B4-BE49-F238E27FC236}">
              <a16:creationId xmlns:a16="http://schemas.microsoft.com/office/drawing/2014/main" id="{E84008B1-F034-48D1-9D9E-A59EA2B58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238125</xdr:rowOff>
    </xdr:from>
    <xdr:to>
      <xdr:col>10</xdr:col>
      <xdr:colOff>0</xdr:colOff>
      <xdr:row>53</xdr:row>
      <xdr:rowOff>0</xdr:rowOff>
    </xdr:to>
    <xdr:pic>
      <xdr:nvPicPr>
        <xdr:cNvPr id="18" name="Picture 5" hidden="1">
          <a:extLst>
            <a:ext uri="{FF2B5EF4-FFF2-40B4-BE49-F238E27FC236}">
              <a16:creationId xmlns:a16="http://schemas.microsoft.com/office/drawing/2014/main" id="{AAD9FEC5-1D5F-46A1-90ED-49D577D12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19" name="Picture 6" hidden="1">
          <a:extLst>
            <a:ext uri="{FF2B5EF4-FFF2-40B4-BE49-F238E27FC236}">
              <a16:creationId xmlns:a16="http://schemas.microsoft.com/office/drawing/2014/main" id="{DEC88967-BFDE-4D03-91D3-9013238CC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20" name="Picture 19" hidden="1">
          <a:extLst>
            <a:ext uri="{FF2B5EF4-FFF2-40B4-BE49-F238E27FC236}">
              <a16:creationId xmlns:a16="http://schemas.microsoft.com/office/drawing/2014/main" id="{99481E72-4E81-4886-9EB4-E04C031DC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21" name="Picture 20" hidden="1">
          <a:extLst>
            <a:ext uri="{FF2B5EF4-FFF2-40B4-BE49-F238E27FC236}">
              <a16:creationId xmlns:a16="http://schemas.microsoft.com/office/drawing/2014/main" id="{7F747DC0-62B6-412E-B29D-609D39D15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238125</xdr:rowOff>
    </xdr:from>
    <xdr:to>
      <xdr:col>10</xdr:col>
      <xdr:colOff>0</xdr:colOff>
      <xdr:row>53</xdr:row>
      <xdr:rowOff>0</xdr:rowOff>
    </xdr:to>
    <xdr:pic>
      <xdr:nvPicPr>
        <xdr:cNvPr id="22" name="Picture 5" hidden="1">
          <a:extLst>
            <a:ext uri="{FF2B5EF4-FFF2-40B4-BE49-F238E27FC236}">
              <a16:creationId xmlns:a16="http://schemas.microsoft.com/office/drawing/2014/main" id="{ADE77347-1D81-4A40-8DBD-5841D8051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23" name="Picture 6" hidden="1">
          <a:extLst>
            <a:ext uri="{FF2B5EF4-FFF2-40B4-BE49-F238E27FC236}">
              <a16:creationId xmlns:a16="http://schemas.microsoft.com/office/drawing/2014/main" id="{731989FB-3FFE-4422-8E7E-3ACE0C615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24" name="Picture 23" hidden="1">
          <a:extLst>
            <a:ext uri="{FF2B5EF4-FFF2-40B4-BE49-F238E27FC236}">
              <a16:creationId xmlns:a16="http://schemas.microsoft.com/office/drawing/2014/main" id="{42AF9F66-A663-4BC0-BD32-C875B118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25" name="Picture 24" hidden="1">
          <a:extLst>
            <a:ext uri="{FF2B5EF4-FFF2-40B4-BE49-F238E27FC236}">
              <a16:creationId xmlns:a16="http://schemas.microsoft.com/office/drawing/2014/main" id="{C16BA8EA-17E6-4C1B-83AD-E9F0A47D0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238125</xdr:rowOff>
    </xdr:from>
    <xdr:to>
      <xdr:col>10</xdr:col>
      <xdr:colOff>0</xdr:colOff>
      <xdr:row>53</xdr:row>
      <xdr:rowOff>0</xdr:rowOff>
    </xdr:to>
    <xdr:pic>
      <xdr:nvPicPr>
        <xdr:cNvPr id="26" name="Picture 5" hidden="1">
          <a:extLst>
            <a:ext uri="{FF2B5EF4-FFF2-40B4-BE49-F238E27FC236}">
              <a16:creationId xmlns:a16="http://schemas.microsoft.com/office/drawing/2014/main" id="{6179C4F1-5529-4D51-89EF-8F187416B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27" name="Picture 6" hidden="1">
          <a:extLst>
            <a:ext uri="{FF2B5EF4-FFF2-40B4-BE49-F238E27FC236}">
              <a16:creationId xmlns:a16="http://schemas.microsoft.com/office/drawing/2014/main" id="{938B13A2-2B8C-43CE-9E82-16B613E90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85</xdr:row>
      <xdr:rowOff>0</xdr:rowOff>
    </xdr:from>
    <xdr:to>
      <xdr:col>10</xdr:col>
      <xdr:colOff>0</xdr:colOff>
      <xdr:row>94</xdr:row>
      <xdr:rowOff>238125</xdr:rowOff>
    </xdr:to>
    <xdr:pic>
      <xdr:nvPicPr>
        <xdr:cNvPr id="28" name="Picture 8" hidden="1">
          <a:extLst>
            <a:ext uri="{FF2B5EF4-FFF2-40B4-BE49-F238E27FC236}">
              <a16:creationId xmlns:a16="http://schemas.microsoft.com/office/drawing/2014/main" id="{95556314-89B7-4598-8E80-130B3EC39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93</xdr:row>
      <xdr:rowOff>0</xdr:rowOff>
    </xdr:from>
    <xdr:to>
      <xdr:col>9</xdr:col>
      <xdr:colOff>781050</xdr:colOff>
      <xdr:row>95</xdr:row>
      <xdr:rowOff>95250</xdr:rowOff>
    </xdr:to>
    <xdr:pic>
      <xdr:nvPicPr>
        <xdr:cNvPr id="29" name="Picture 28" hidden="1">
          <a:extLst>
            <a:ext uri="{FF2B5EF4-FFF2-40B4-BE49-F238E27FC236}">
              <a16:creationId xmlns:a16="http://schemas.microsoft.com/office/drawing/2014/main" id="{BBE1E20B-023B-49E3-B9E1-D0189F227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30" name="Picture 29" hidden="1">
          <a:extLst>
            <a:ext uri="{FF2B5EF4-FFF2-40B4-BE49-F238E27FC236}">
              <a16:creationId xmlns:a16="http://schemas.microsoft.com/office/drawing/2014/main" id="{9B6D0C1D-044E-4E38-B49A-340E6A0BE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31" name="Picture 30" hidden="1">
          <a:extLst>
            <a:ext uri="{FF2B5EF4-FFF2-40B4-BE49-F238E27FC236}">
              <a16:creationId xmlns:a16="http://schemas.microsoft.com/office/drawing/2014/main" id="{AF6ABC88-45D9-4A23-B53A-199B6D311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238125</xdr:rowOff>
    </xdr:from>
    <xdr:to>
      <xdr:col>10</xdr:col>
      <xdr:colOff>0</xdr:colOff>
      <xdr:row>53</xdr:row>
      <xdr:rowOff>0</xdr:rowOff>
    </xdr:to>
    <xdr:pic>
      <xdr:nvPicPr>
        <xdr:cNvPr id="32" name="Picture 5" hidden="1">
          <a:extLst>
            <a:ext uri="{FF2B5EF4-FFF2-40B4-BE49-F238E27FC236}">
              <a16:creationId xmlns:a16="http://schemas.microsoft.com/office/drawing/2014/main" id="{BC2B7BA2-219E-43C0-8B3D-FD54D750A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33" name="Picture 6" hidden="1">
          <a:extLst>
            <a:ext uri="{FF2B5EF4-FFF2-40B4-BE49-F238E27FC236}">
              <a16:creationId xmlns:a16="http://schemas.microsoft.com/office/drawing/2014/main" id="{BB959529-957F-4A07-A9A5-EF1ECAC24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85</xdr:row>
      <xdr:rowOff>0</xdr:rowOff>
    </xdr:from>
    <xdr:to>
      <xdr:col>10</xdr:col>
      <xdr:colOff>0</xdr:colOff>
      <xdr:row>93</xdr:row>
      <xdr:rowOff>238125</xdr:rowOff>
    </xdr:to>
    <xdr:pic>
      <xdr:nvPicPr>
        <xdr:cNvPr id="34" name="Picture 8" hidden="1">
          <a:extLst>
            <a:ext uri="{FF2B5EF4-FFF2-40B4-BE49-F238E27FC236}">
              <a16:creationId xmlns:a16="http://schemas.microsoft.com/office/drawing/2014/main" id="{C8F8C21F-6F94-4FB2-8A8D-F089DE4D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93</xdr:row>
      <xdr:rowOff>0</xdr:rowOff>
    </xdr:from>
    <xdr:to>
      <xdr:col>9</xdr:col>
      <xdr:colOff>781050</xdr:colOff>
      <xdr:row>94</xdr:row>
      <xdr:rowOff>95250</xdr:rowOff>
    </xdr:to>
    <xdr:pic>
      <xdr:nvPicPr>
        <xdr:cNvPr id="35" name="Picture 34" hidden="1">
          <a:extLst>
            <a:ext uri="{FF2B5EF4-FFF2-40B4-BE49-F238E27FC236}">
              <a16:creationId xmlns:a16="http://schemas.microsoft.com/office/drawing/2014/main" id="{76370A55-87D3-4545-9F2E-186FD0122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36" name="Picture 35" hidden="1">
          <a:extLst>
            <a:ext uri="{FF2B5EF4-FFF2-40B4-BE49-F238E27FC236}">
              <a16:creationId xmlns:a16="http://schemas.microsoft.com/office/drawing/2014/main" id="{152D1476-A5D0-4EC2-8772-86EAFD6E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37" name="Picture 36" hidden="1">
          <a:extLst>
            <a:ext uri="{FF2B5EF4-FFF2-40B4-BE49-F238E27FC236}">
              <a16:creationId xmlns:a16="http://schemas.microsoft.com/office/drawing/2014/main" id="{8F9CF1FC-C9F8-4090-9DE2-6C463B7EF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38" name="Picture 37" hidden="1">
          <a:extLst>
            <a:ext uri="{FF2B5EF4-FFF2-40B4-BE49-F238E27FC236}">
              <a16:creationId xmlns:a16="http://schemas.microsoft.com/office/drawing/2014/main" id="{C7A2724E-31FF-4054-9E4B-48BA6C506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45</xdr:row>
      <xdr:rowOff>0</xdr:rowOff>
    </xdr:from>
    <xdr:to>
      <xdr:col>10</xdr:col>
      <xdr:colOff>0</xdr:colOff>
      <xdr:row>51</xdr:row>
      <xdr:rowOff>0</xdr:rowOff>
    </xdr:to>
    <xdr:pic>
      <xdr:nvPicPr>
        <xdr:cNvPr id="39" name="Picture 5" hidden="1">
          <a:extLst>
            <a:ext uri="{FF2B5EF4-FFF2-40B4-BE49-F238E27FC236}">
              <a16:creationId xmlns:a16="http://schemas.microsoft.com/office/drawing/2014/main" id="{DA8867B7-2DDB-4841-940B-64ED5A0EB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9525</xdr:rowOff>
    </xdr:from>
    <xdr:to>
      <xdr:col>10</xdr:col>
      <xdr:colOff>0</xdr:colOff>
      <xdr:row>27</xdr:row>
      <xdr:rowOff>104775</xdr:rowOff>
    </xdr:to>
    <xdr:pic>
      <xdr:nvPicPr>
        <xdr:cNvPr id="40" name="Picture 6" hidden="1">
          <a:extLst>
            <a:ext uri="{FF2B5EF4-FFF2-40B4-BE49-F238E27FC236}">
              <a16:creationId xmlns:a16="http://schemas.microsoft.com/office/drawing/2014/main" id="{2C74F151-B142-4AD5-9C60-F45D20988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79</xdr:row>
      <xdr:rowOff>142875</xdr:rowOff>
    </xdr:from>
    <xdr:to>
      <xdr:col>10</xdr:col>
      <xdr:colOff>0</xdr:colOff>
      <xdr:row>92</xdr:row>
      <xdr:rowOff>238125</xdr:rowOff>
    </xdr:to>
    <xdr:pic>
      <xdr:nvPicPr>
        <xdr:cNvPr id="41" name="Picture 8" hidden="1">
          <a:extLst>
            <a:ext uri="{FF2B5EF4-FFF2-40B4-BE49-F238E27FC236}">
              <a16:creationId xmlns:a16="http://schemas.microsoft.com/office/drawing/2014/main" id="{861E2BEF-8FE4-4D00-9DF2-60E026BA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42" name="Picture 41" hidden="1">
          <a:extLst>
            <a:ext uri="{FF2B5EF4-FFF2-40B4-BE49-F238E27FC236}">
              <a16:creationId xmlns:a16="http://schemas.microsoft.com/office/drawing/2014/main" id="{E5FF2B55-0868-416C-AD4D-FB3698255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93</xdr:row>
      <xdr:rowOff>95250</xdr:rowOff>
    </xdr:to>
    <xdr:pic>
      <xdr:nvPicPr>
        <xdr:cNvPr id="43" name="Picture 42" hidden="1">
          <a:extLst>
            <a:ext uri="{FF2B5EF4-FFF2-40B4-BE49-F238E27FC236}">
              <a16:creationId xmlns:a16="http://schemas.microsoft.com/office/drawing/2014/main" id="{36AEBAD4-4700-489D-9867-2B861BDE0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9</xdr:col>
      <xdr:colOff>247650</xdr:colOff>
      <xdr:row>51</xdr:row>
      <xdr:rowOff>0</xdr:rowOff>
    </xdr:to>
    <xdr:pic>
      <xdr:nvPicPr>
        <xdr:cNvPr id="44" name="Picture 43" hidden="1">
          <a:extLst>
            <a:ext uri="{FF2B5EF4-FFF2-40B4-BE49-F238E27FC236}">
              <a16:creationId xmlns:a16="http://schemas.microsoft.com/office/drawing/2014/main" id="{D47C033F-6A27-4678-82CC-AD5FEB219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228600</xdr:rowOff>
    </xdr:from>
    <xdr:to>
      <xdr:col>9</xdr:col>
      <xdr:colOff>200025</xdr:colOff>
      <xdr:row>27</xdr:row>
      <xdr:rowOff>38100</xdr:rowOff>
    </xdr:to>
    <xdr:pic>
      <xdr:nvPicPr>
        <xdr:cNvPr id="45" name="Picture 44" hidden="1">
          <a:extLst>
            <a:ext uri="{FF2B5EF4-FFF2-40B4-BE49-F238E27FC236}">
              <a16:creationId xmlns:a16="http://schemas.microsoft.com/office/drawing/2014/main" id="{70C25099-68D1-4D1C-B7C4-412BCFDE7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46" name="Picture 45" hidden="1">
          <a:extLst>
            <a:ext uri="{FF2B5EF4-FFF2-40B4-BE49-F238E27FC236}">
              <a16:creationId xmlns:a16="http://schemas.microsoft.com/office/drawing/2014/main" id="{A190D9DA-9255-4A3B-B6A7-8AFF76DFB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45</xdr:row>
      <xdr:rowOff>0</xdr:rowOff>
    </xdr:from>
    <xdr:to>
      <xdr:col>10</xdr:col>
      <xdr:colOff>0</xdr:colOff>
      <xdr:row>51</xdr:row>
      <xdr:rowOff>0</xdr:rowOff>
    </xdr:to>
    <xdr:pic>
      <xdr:nvPicPr>
        <xdr:cNvPr id="47" name="Picture 5" hidden="1">
          <a:extLst>
            <a:ext uri="{FF2B5EF4-FFF2-40B4-BE49-F238E27FC236}">
              <a16:creationId xmlns:a16="http://schemas.microsoft.com/office/drawing/2014/main" id="{856D23A9-8032-4500-8FF4-85F4C493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9525</xdr:rowOff>
    </xdr:from>
    <xdr:to>
      <xdr:col>10</xdr:col>
      <xdr:colOff>0</xdr:colOff>
      <xdr:row>27</xdr:row>
      <xdr:rowOff>104775</xdr:rowOff>
    </xdr:to>
    <xdr:pic>
      <xdr:nvPicPr>
        <xdr:cNvPr id="48" name="Picture 6" hidden="1">
          <a:extLst>
            <a:ext uri="{FF2B5EF4-FFF2-40B4-BE49-F238E27FC236}">
              <a16:creationId xmlns:a16="http://schemas.microsoft.com/office/drawing/2014/main" id="{840A7AAB-B9B4-4A58-8B1A-4083BA8A2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79</xdr:row>
      <xdr:rowOff>142875</xdr:rowOff>
    </xdr:from>
    <xdr:to>
      <xdr:col>10</xdr:col>
      <xdr:colOff>0</xdr:colOff>
      <xdr:row>91</xdr:row>
      <xdr:rowOff>238125</xdr:rowOff>
    </xdr:to>
    <xdr:pic>
      <xdr:nvPicPr>
        <xdr:cNvPr id="49" name="Picture 8" hidden="1">
          <a:extLst>
            <a:ext uri="{FF2B5EF4-FFF2-40B4-BE49-F238E27FC236}">
              <a16:creationId xmlns:a16="http://schemas.microsoft.com/office/drawing/2014/main" id="{937DEF69-D4DB-49EF-A957-B1547239C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50" name="Picture 49" hidden="1">
          <a:extLst>
            <a:ext uri="{FF2B5EF4-FFF2-40B4-BE49-F238E27FC236}">
              <a16:creationId xmlns:a16="http://schemas.microsoft.com/office/drawing/2014/main" id="{0026C746-3407-48AB-90A6-F87DAD198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92</xdr:row>
      <xdr:rowOff>95250</xdr:rowOff>
    </xdr:to>
    <xdr:pic>
      <xdr:nvPicPr>
        <xdr:cNvPr id="51" name="Picture 50" hidden="1">
          <a:extLst>
            <a:ext uri="{FF2B5EF4-FFF2-40B4-BE49-F238E27FC236}">
              <a16:creationId xmlns:a16="http://schemas.microsoft.com/office/drawing/2014/main" id="{E92D0A29-62B5-45D5-9353-95C1F7BC1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9</xdr:col>
      <xdr:colOff>247650</xdr:colOff>
      <xdr:row>51</xdr:row>
      <xdr:rowOff>0</xdr:rowOff>
    </xdr:to>
    <xdr:pic>
      <xdr:nvPicPr>
        <xdr:cNvPr id="52" name="Picture 51" hidden="1">
          <a:extLst>
            <a:ext uri="{FF2B5EF4-FFF2-40B4-BE49-F238E27FC236}">
              <a16:creationId xmlns:a16="http://schemas.microsoft.com/office/drawing/2014/main" id="{8FDC515D-BAA5-4A7F-8D55-F8C9BC12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228600</xdr:rowOff>
    </xdr:from>
    <xdr:to>
      <xdr:col>9</xdr:col>
      <xdr:colOff>200025</xdr:colOff>
      <xdr:row>27</xdr:row>
      <xdr:rowOff>38100</xdr:rowOff>
    </xdr:to>
    <xdr:pic>
      <xdr:nvPicPr>
        <xdr:cNvPr id="53" name="Picture 52" hidden="1">
          <a:extLst>
            <a:ext uri="{FF2B5EF4-FFF2-40B4-BE49-F238E27FC236}">
              <a16:creationId xmlns:a16="http://schemas.microsoft.com/office/drawing/2014/main" id="{9A98092F-396B-4F0D-A519-7D13D2731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54" name="Picture 5" hidden="1">
          <a:extLst>
            <a:ext uri="{FF2B5EF4-FFF2-40B4-BE49-F238E27FC236}">
              <a16:creationId xmlns:a16="http://schemas.microsoft.com/office/drawing/2014/main" id="{9519519E-B45C-48E6-9848-89D290445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55" name="Picture 6" hidden="1">
          <a:extLst>
            <a:ext uri="{FF2B5EF4-FFF2-40B4-BE49-F238E27FC236}">
              <a16:creationId xmlns:a16="http://schemas.microsoft.com/office/drawing/2014/main" id="{11EF9233-89AC-4725-A075-DF8388730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56" name="Picture 55" hidden="1">
          <a:extLst>
            <a:ext uri="{FF2B5EF4-FFF2-40B4-BE49-F238E27FC236}">
              <a16:creationId xmlns:a16="http://schemas.microsoft.com/office/drawing/2014/main" id="{B7AF8EF6-9251-42D2-A470-27F496CAE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57" name="Picture 56" hidden="1">
          <a:extLst>
            <a:ext uri="{FF2B5EF4-FFF2-40B4-BE49-F238E27FC236}">
              <a16:creationId xmlns:a16="http://schemas.microsoft.com/office/drawing/2014/main" id="{30806F4E-E830-4C75-9CCD-858BECD06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58" name="Picture 5" hidden="1">
          <a:extLst>
            <a:ext uri="{FF2B5EF4-FFF2-40B4-BE49-F238E27FC236}">
              <a16:creationId xmlns:a16="http://schemas.microsoft.com/office/drawing/2014/main" id="{AE2CB72F-A3E9-41FC-88A4-07DE04E56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59" name="Picture 6" hidden="1">
          <a:extLst>
            <a:ext uri="{FF2B5EF4-FFF2-40B4-BE49-F238E27FC236}">
              <a16:creationId xmlns:a16="http://schemas.microsoft.com/office/drawing/2014/main" id="{DFA28885-1D50-4CCD-8423-A14A1B435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60" name="Picture 59" hidden="1">
          <a:extLst>
            <a:ext uri="{FF2B5EF4-FFF2-40B4-BE49-F238E27FC236}">
              <a16:creationId xmlns:a16="http://schemas.microsoft.com/office/drawing/2014/main" id="{65DA12A0-3442-4392-A437-DC1893ABE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61" name="Picture 60" hidden="1">
          <a:extLst>
            <a:ext uri="{FF2B5EF4-FFF2-40B4-BE49-F238E27FC236}">
              <a16:creationId xmlns:a16="http://schemas.microsoft.com/office/drawing/2014/main" id="{B04AADF8-E796-4304-9096-6301608C8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62" name="Picture 5" hidden="1">
          <a:extLst>
            <a:ext uri="{FF2B5EF4-FFF2-40B4-BE49-F238E27FC236}">
              <a16:creationId xmlns:a16="http://schemas.microsoft.com/office/drawing/2014/main" id="{8AA81455-9D6B-42B1-989F-86BA87D0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63" name="Picture 6" hidden="1">
          <a:extLst>
            <a:ext uri="{FF2B5EF4-FFF2-40B4-BE49-F238E27FC236}">
              <a16:creationId xmlns:a16="http://schemas.microsoft.com/office/drawing/2014/main" id="{E62AE1F7-6853-4D5F-9928-E47D40989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85</xdr:row>
      <xdr:rowOff>0</xdr:rowOff>
    </xdr:from>
    <xdr:to>
      <xdr:col>10</xdr:col>
      <xdr:colOff>0</xdr:colOff>
      <xdr:row>95</xdr:row>
      <xdr:rowOff>238125</xdr:rowOff>
    </xdr:to>
    <xdr:pic>
      <xdr:nvPicPr>
        <xdr:cNvPr id="64" name="Picture 8" hidden="1">
          <a:extLst>
            <a:ext uri="{FF2B5EF4-FFF2-40B4-BE49-F238E27FC236}">
              <a16:creationId xmlns:a16="http://schemas.microsoft.com/office/drawing/2014/main" id="{BF034954-15F0-458F-9B52-F58ACE1F0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94</xdr:row>
      <xdr:rowOff>0</xdr:rowOff>
    </xdr:from>
    <xdr:to>
      <xdr:col>9</xdr:col>
      <xdr:colOff>781050</xdr:colOff>
      <xdr:row>96</xdr:row>
      <xdr:rowOff>95250</xdr:rowOff>
    </xdr:to>
    <xdr:pic>
      <xdr:nvPicPr>
        <xdr:cNvPr id="65" name="Picture 64" hidden="1">
          <a:extLst>
            <a:ext uri="{FF2B5EF4-FFF2-40B4-BE49-F238E27FC236}">
              <a16:creationId xmlns:a16="http://schemas.microsoft.com/office/drawing/2014/main" id="{8369E222-A343-403B-B73E-2E8549DE4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66" name="Picture 65" hidden="1">
          <a:extLst>
            <a:ext uri="{FF2B5EF4-FFF2-40B4-BE49-F238E27FC236}">
              <a16:creationId xmlns:a16="http://schemas.microsoft.com/office/drawing/2014/main" id="{10491C5B-3369-4BD8-A60C-F691BD3E3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67" name="Picture 66" hidden="1">
          <a:extLst>
            <a:ext uri="{FF2B5EF4-FFF2-40B4-BE49-F238E27FC236}">
              <a16:creationId xmlns:a16="http://schemas.microsoft.com/office/drawing/2014/main" id="{A5BC7586-CC30-4CD7-A1F4-399008D43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68" name="Picture 5" hidden="1">
          <a:extLst>
            <a:ext uri="{FF2B5EF4-FFF2-40B4-BE49-F238E27FC236}">
              <a16:creationId xmlns:a16="http://schemas.microsoft.com/office/drawing/2014/main" id="{EBCBF25B-C7C8-4C91-9D51-1BB947CAB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69" name="Picture 6" hidden="1">
          <a:extLst>
            <a:ext uri="{FF2B5EF4-FFF2-40B4-BE49-F238E27FC236}">
              <a16:creationId xmlns:a16="http://schemas.microsoft.com/office/drawing/2014/main" id="{76A96A54-E199-4016-98AE-15C4EEC97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85</xdr:row>
      <xdr:rowOff>0</xdr:rowOff>
    </xdr:from>
    <xdr:to>
      <xdr:col>10</xdr:col>
      <xdr:colOff>0</xdr:colOff>
      <xdr:row>94</xdr:row>
      <xdr:rowOff>238125</xdr:rowOff>
    </xdr:to>
    <xdr:pic>
      <xdr:nvPicPr>
        <xdr:cNvPr id="70" name="Picture 8" hidden="1">
          <a:extLst>
            <a:ext uri="{FF2B5EF4-FFF2-40B4-BE49-F238E27FC236}">
              <a16:creationId xmlns:a16="http://schemas.microsoft.com/office/drawing/2014/main" id="{65A661A1-9B93-4E49-A0AE-A19A463D0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94</xdr:row>
      <xdr:rowOff>0</xdr:rowOff>
    </xdr:from>
    <xdr:to>
      <xdr:col>9</xdr:col>
      <xdr:colOff>781050</xdr:colOff>
      <xdr:row>95</xdr:row>
      <xdr:rowOff>95250</xdr:rowOff>
    </xdr:to>
    <xdr:pic>
      <xdr:nvPicPr>
        <xdr:cNvPr id="71" name="Picture 70" hidden="1">
          <a:extLst>
            <a:ext uri="{FF2B5EF4-FFF2-40B4-BE49-F238E27FC236}">
              <a16:creationId xmlns:a16="http://schemas.microsoft.com/office/drawing/2014/main" id="{608B6B59-5C20-4EEA-9672-2E38B8278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72" name="Picture 71" hidden="1">
          <a:extLst>
            <a:ext uri="{FF2B5EF4-FFF2-40B4-BE49-F238E27FC236}">
              <a16:creationId xmlns:a16="http://schemas.microsoft.com/office/drawing/2014/main" id="{EDBE35CE-7585-48A5-84C8-6E2B755E3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73" name="Picture 72" hidden="1">
          <a:extLst>
            <a:ext uri="{FF2B5EF4-FFF2-40B4-BE49-F238E27FC236}">
              <a16:creationId xmlns:a16="http://schemas.microsoft.com/office/drawing/2014/main" id="{BF3FF296-AE01-48D1-992B-93EDFE213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74" name="Picture 73" hidden="1">
          <a:extLst>
            <a:ext uri="{FF2B5EF4-FFF2-40B4-BE49-F238E27FC236}">
              <a16:creationId xmlns:a16="http://schemas.microsoft.com/office/drawing/2014/main" id="{54DEEDF1-D538-4E6C-A84A-E209B7C56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45</xdr:row>
      <xdr:rowOff>0</xdr:rowOff>
    </xdr:from>
    <xdr:to>
      <xdr:col>10</xdr:col>
      <xdr:colOff>0</xdr:colOff>
      <xdr:row>51</xdr:row>
      <xdr:rowOff>0</xdr:rowOff>
    </xdr:to>
    <xdr:pic>
      <xdr:nvPicPr>
        <xdr:cNvPr id="75" name="Picture 5" hidden="1">
          <a:extLst>
            <a:ext uri="{FF2B5EF4-FFF2-40B4-BE49-F238E27FC236}">
              <a16:creationId xmlns:a16="http://schemas.microsoft.com/office/drawing/2014/main" id="{B6FF843A-5BE7-46CB-ACC7-2E754132A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9525</xdr:rowOff>
    </xdr:from>
    <xdr:to>
      <xdr:col>10</xdr:col>
      <xdr:colOff>0</xdr:colOff>
      <xdr:row>27</xdr:row>
      <xdr:rowOff>104775</xdr:rowOff>
    </xdr:to>
    <xdr:pic>
      <xdr:nvPicPr>
        <xdr:cNvPr id="76" name="Picture 6" hidden="1">
          <a:extLst>
            <a:ext uri="{FF2B5EF4-FFF2-40B4-BE49-F238E27FC236}">
              <a16:creationId xmlns:a16="http://schemas.microsoft.com/office/drawing/2014/main" id="{919A5059-1CA6-46CE-8BAC-3B47B069C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79</xdr:row>
      <xdr:rowOff>142875</xdr:rowOff>
    </xdr:from>
    <xdr:to>
      <xdr:col>10</xdr:col>
      <xdr:colOff>0</xdr:colOff>
      <xdr:row>92</xdr:row>
      <xdr:rowOff>238125</xdr:rowOff>
    </xdr:to>
    <xdr:pic>
      <xdr:nvPicPr>
        <xdr:cNvPr id="77" name="Picture 8" hidden="1">
          <a:extLst>
            <a:ext uri="{FF2B5EF4-FFF2-40B4-BE49-F238E27FC236}">
              <a16:creationId xmlns:a16="http://schemas.microsoft.com/office/drawing/2014/main" id="{A9DC9446-E392-44CB-A81F-D2ECE1185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78" name="Picture 77" hidden="1">
          <a:extLst>
            <a:ext uri="{FF2B5EF4-FFF2-40B4-BE49-F238E27FC236}">
              <a16:creationId xmlns:a16="http://schemas.microsoft.com/office/drawing/2014/main" id="{E1F6A83E-3568-4DE5-B161-3D9F9AAA9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93</xdr:row>
      <xdr:rowOff>95250</xdr:rowOff>
    </xdr:to>
    <xdr:pic>
      <xdr:nvPicPr>
        <xdr:cNvPr id="79" name="Picture 78" hidden="1">
          <a:extLst>
            <a:ext uri="{FF2B5EF4-FFF2-40B4-BE49-F238E27FC236}">
              <a16:creationId xmlns:a16="http://schemas.microsoft.com/office/drawing/2014/main" id="{59B27AD6-6A3F-4202-BF78-D30C4878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9</xdr:col>
      <xdr:colOff>247650</xdr:colOff>
      <xdr:row>51</xdr:row>
      <xdr:rowOff>0</xdr:rowOff>
    </xdr:to>
    <xdr:pic>
      <xdr:nvPicPr>
        <xdr:cNvPr id="80" name="Picture 79" hidden="1">
          <a:extLst>
            <a:ext uri="{FF2B5EF4-FFF2-40B4-BE49-F238E27FC236}">
              <a16:creationId xmlns:a16="http://schemas.microsoft.com/office/drawing/2014/main" id="{EAC675D2-B8CD-4F4A-A5B0-565433750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228600</xdr:rowOff>
    </xdr:from>
    <xdr:to>
      <xdr:col>9</xdr:col>
      <xdr:colOff>200025</xdr:colOff>
      <xdr:row>27</xdr:row>
      <xdr:rowOff>38100</xdr:rowOff>
    </xdr:to>
    <xdr:pic>
      <xdr:nvPicPr>
        <xdr:cNvPr id="81" name="Picture 80" hidden="1">
          <a:extLst>
            <a:ext uri="{FF2B5EF4-FFF2-40B4-BE49-F238E27FC236}">
              <a16:creationId xmlns:a16="http://schemas.microsoft.com/office/drawing/2014/main" id="{48C1FD1B-233E-4FFF-BDF9-0EEC3CC7F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82" name="Picture 81" hidden="1">
          <a:extLst>
            <a:ext uri="{FF2B5EF4-FFF2-40B4-BE49-F238E27FC236}">
              <a16:creationId xmlns:a16="http://schemas.microsoft.com/office/drawing/2014/main" id="{449D83B5-197C-4102-B26F-8825259D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45</xdr:row>
      <xdr:rowOff>0</xdr:rowOff>
    </xdr:from>
    <xdr:to>
      <xdr:col>10</xdr:col>
      <xdr:colOff>0</xdr:colOff>
      <xdr:row>51</xdr:row>
      <xdr:rowOff>0</xdr:rowOff>
    </xdr:to>
    <xdr:pic>
      <xdr:nvPicPr>
        <xdr:cNvPr id="83" name="Picture 5" hidden="1">
          <a:extLst>
            <a:ext uri="{FF2B5EF4-FFF2-40B4-BE49-F238E27FC236}">
              <a16:creationId xmlns:a16="http://schemas.microsoft.com/office/drawing/2014/main" id="{F5D9A48A-5D90-4D1E-9E56-6916D2536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9525</xdr:rowOff>
    </xdr:from>
    <xdr:to>
      <xdr:col>10</xdr:col>
      <xdr:colOff>0</xdr:colOff>
      <xdr:row>27</xdr:row>
      <xdr:rowOff>104775</xdr:rowOff>
    </xdr:to>
    <xdr:pic>
      <xdr:nvPicPr>
        <xdr:cNvPr id="84" name="Picture 6" hidden="1">
          <a:extLst>
            <a:ext uri="{FF2B5EF4-FFF2-40B4-BE49-F238E27FC236}">
              <a16:creationId xmlns:a16="http://schemas.microsoft.com/office/drawing/2014/main" id="{754416EE-1431-4BCF-AF8B-C013B741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79</xdr:row>
      <xdr:rowOff>142875</xdr:rowOff>
    </xdr:from>
    <xdr:to>
      <xdr:col>10</xdr:col>
      <xdr:colOff>0</xdr:colOff>
      <xdr:row>91</xdr:row>
      <xdr:rowOff>238125</xdr:rowOff>
    </xdr:to>
    <xdr:pic>
      <xdr:nvPicPr>
        <xdr:cNvPr id="85" name="Picture 8" hidden="1">
          <a:extLst>
            <a:ext uri="{FF2B5EF4-FFF2-40B4-BE49-F238E27FC236}">
              <a16:creationId xmlns:a16="http://schemas.microsoft.com/office/drawing/2014/main" id="{EB887D28-C205-4B44-9BF1-51935B7E5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86" name="Picture 85" hidden="1">
          <a:extLst>
            <a:ext uri="{FF2B5EF4-FFF2-40B4-BE49-F238E27FC236}">
              <a16:creationId xmlns:a16="http://schemas.microsoft.com/office/drawing/2014/main" id="{13AD3F88-8FAF-463B-9CD6-ECEF8651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92</xdr:row>
      <xdr:rowOff>95250</xdr:rowOff>
    </xdr:to>
    <xdr:pic>
      <xdr:nvPicPr>
        <xdr:cNvPr id="87" name="Picture 86" hidden="1">
          <a:extLst>
            <a:ext uri="{FF2B5EF4-FFF2-40B4-BE49-F238E27FC236}">
              <a16:creationId xmlns:a16="http://schemas.microsoft.com/office/drawing/2014/main" id="{2CAA874E-9BCF-47F9-A49C-840060FA9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9</xdr:col>
      <xdr:colOff>247650</xdr:colOff>
      <xdr:row>51</xdr:row>
      <xdr:rowOff>0</xdr:rowOff>
    </xdr:to>
    <xdr:pic>
      <xdr:nvPicPr>
        <xdr:cNvPr id="88" name="Picture 87" hidden="1">
          <a:extLst>
            <a:ext uri="{FF2B5EF4-FFF2-40B4-BE49-F238E27FC236}">
              <a16:creationId xmlns:a16="http://schemas.microsoft.com/office/drawing/2014/main" id="{72882F89-1DF8-4A20-A1CA-99321C37C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228600</xdr:rowOff>
    </xdr:from>
    <xdr:to>
      <xdr:col>9</xdr:col>
      <xdr:colOff>200025</xdr:colOff>
      <xdr:row>27</xdr:row>
      <xdr:rowOff>38100</xdr:rowOff>
    </xdr:to>
    <xdr:pic>
      <xdr:nvPicPr>
        <xdr:cNvPr id="89" name="Picture 88" hidden="1">
          <a:extLst>
            <a:ext uri="{FF2B5EF4-FFF2-40B4-BE49-F238E27FC236}">
              <a16:creationId xmlns:a16="http://schemas.microsoft.com/office/drawing/2014/main" id="{31754EC9-B64B-4EDF-B980-236AD0C42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90" name="Picture 5" hidden="1">
          <a:extLst>
            <a:ext uri="{FF2B5EF4-FFF2-40B4-BE49-F238E27FC236}">
              <a16:creationId xmlns:a16="http://schemas.microsoft.com/office/drawing/2014/main" id="{14BF6982-BDBF-44BE-8A65-283C12175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91" name="Picture 6" hidden="1">
          <a:extLst>
            <a:ext uri="{FF2B5EF4-FFF2-40B4-BE49-F238E27FC236}">
              <a16:creationId xmlns:a16="http://schemas.microsoft.com/office/drawing/2014/main" id="{C47A1F1C-3A64-421E-9C51-7E5F3E627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92" name="Picture 91" hidden="1">
          <a:extLst>
            <a:ext uri="{FF2B5EF4-FFF2-40B4-BE49-F238E27FC236}">
              <a16:creationId xmlns:a16="http://schemas.microsoft.com/office/drawing/2014/main" id="{C586DEF7-F713-4EA9-95A3-E919CA9E8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93" name="Picture 92" hidden="1">
          <a:extLst>
            <a:ext uri="{FF2B5EF4-FFF2-40B4-BE49-F238E27FC236}">
              <a16:creationId xmlns:a16="http://schemas.microsoft.com/office/drawing/2014/main" id="{CADE8F97-8E32-4F25-9D54-3A84B8BB8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94" name="Picture 5" hidden="1">
          <a:extLst>
            <a:ext uri="{FF2B5EF4-FFF2-40B4-BE49-F238E27FC236}">
              <a16:creationId xmlns:a16="http://schemas.microsoft.com/office/drawing/2014/main" id="{EA6CB4CC-B929-4F8C-A779-E3DE36D72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95" name="Picture 6" hidden="1">
          <a:extLst>
            <a:ext uri="{FF2B5EF4-FFF2-40B4-BE49-F238E27FC236}">
              <a16:creationId xmlns:a16="http://schemas.microsoft.com/office/drawing/2014/main" id="{24D8AC54-89DE-4461-AADB-E69A02603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96" name="Picture 95" hidden="1">
          <a:extLst>
            <a:ext uri="{FF2B5EF4-FFF2-40B4-BE49-F238E27FC236}">
              <a16:creationId xmlns:a16="http://schemas.microsoft.com/office/drawing/2014/main" id="{EDCFD782-6C49-4273-9450-C66474FA5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97" name="Picture 96" hidden="1">
          <a:extLst>
            <a:ext uri="{FF2B5EF4-FFF2-40B4-BE49-F238E27FC236}">
              <a16:creationId xmlns:a16="http://schemas.microsoft.com/office/drawing/2014/main" id="{349D27F2-FCA3-4BA1-A65F-BBB8DB112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98" name="Picture 5" hidden="1">
          <a:extLst>
            <a:ext uri="{FF2B5EF4-FFF2-40B4-BE49-F238E27FC236}">
              <a16:creationId xmlns:a16="http://schemas.microsoft.com/office/drawing/2014/main" id="{CB859862-976A-4824-B6D0-9D08F6BED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99" name="Picture 6" hidden="1">
          <a:extLst>
            <a:ext uri="{FF2B5EF4-FFF2-40B4-BE49-F238E27FC236}">
              <a16:creationId xmlns:a16="http://schemas.microsoft.com/office/drawing/2014/main" id="{AAD89BF5-7092-4AAA-8A8B-076EF4366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85</xdr:row>
      <xdr:rowOff>0</xdr:rowOff>
    </xdr:from>
    <xdr:to>
      <xdr:col>10</xdr:col>
      <xdr:colOff>0</xdr:colOff>
      <xdr:row>95</xdr:row>
      <xdr:rowOff>238125</xdr:rowOff>
    </xdr:to>
    <xdr:pic>
      <xdr:nvPicPr>
        <xdr:cNvPr id="100" name="Picture 8" hidden="1">
          <a:extLst>
            <a:ext uri="{FF2B5EF4-FFF2-40B4-BE49-F238E27FC236}">
              <a16:creationId xmlns:a16="http://schemas.microsoft.com/office/drawing/2014/main" id="{7FC4422B-659A-4F70-839E-FE9729B1D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94</xdr:row>
      <xdr:rowOff>0</xdr:rowOff>
    </xdr:from>
    <xdr:to>
      <xdr:col>9</xdr:col>
      <xdr:colOff>781050</xdr:colOff>
      <xdr:row>96</xdr:row>
      <xdr:rowOff>95250</xdr:rowOff>
    </xdr:to>
    <xdr:pic>
      <xdr:nvPicPr>
        <xdr:cNvPr id="101" name="Picture 100" hidden="1">
          <a:extLst>
            <a:ext uri="{FF2B5EF4-FFF2-40B4-BE49-F238E27FC236}">
              <a16:creationId xmlns:a16="http://schemas.microsoft.com/office/drawing/2014/main" id="{EBF8689F-60A4-4C77-B692-F89548457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102" name="Picture 101" hidden="1">
          <a:extLst>
            <a:ext uri="{FF2B5EF4-FFF2-40B4-BE49-F238E27FC236}">
              <a16:creationId xmlns:a16="http://schemas.microsoft.com/office/drawing/2014/main" id="{9B74343F-EA99-45F4-A942-599D6683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103" name="Picture 102" hidden="1">
          <a:extLst>
            <a:ext uri="{FF2B5EF4-FFF2-40B4-BE49-F238E27FC236}">
              <a16:creationId xmlns:a16="http://schemas.microsoft.com/office/drawing/2014/main" id="{EB75D22E-6369-419A-A478-B9CDD1EB5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104" name="Picture 5" hidden="1">
          <a:extLst>
            <a:ext uri="{FF2B5EF4-FFF2-40B4-BE49-F238E27FC236}">
              <a16:creationId xmlns:a16="http://schemas.microsoft.com/office/drawing/2014/main" id="{A819A8B9-6DEC-4A31-9F71-38B4DA03D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105" name="Picture 6" hidden="1">
          <a:extLst>
            <a:ext uri="{FF2B5EF4-FFF2-40B4-BE49-F238E27FC236}">
              <a16:creationId xmlns:a16="http://schemas.microsoft.com/office/drawing/2014/main" id="{76DC2975-9639-4374-B7D9-56F0DD15E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85</xdr:row>
      <xdr:rowOff>0</xdr:rowOff>
    </xdr:from>
    <xdr:to>
      <xdr:col>10</xdr:col>
      <xdr:colOff>0</xdr:colOff>
      <xdr:row>94</xdr:row>
      <xdr:rowOff>238125</xdr:rowOff>
    </xdr:to>
    <xdr:pic>
      <xdr:nvPicPr>
        <xdr:cNvPr id="106" name="Picture 8" hidden="1">
          <a:extLst>
            <a:ext uri="{FF2B5EF4-FFF2-40B4-BE49-F238E27FC236}">
              <a16:creationId xmlns:a16="http://schemas.microsoft.com/office/drawing/2014/main" id="{49708721-215B-45F4-B8ED-07C251B1F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94</xdr:row>
      <xdr:rowOff>0</xdr:rowOff>
    </xdr:from>
    <xdr:to>
      <xdr:col>9</xdr:col>
      <xdr:colOff>781050</xdr:colOff>
      <xdr:row>95</xdr:row>
      <xdr:rowOff>95250</xdr:rowOff>
    </xdr:to>
    <xdr:pic>
      <xdr:nvPicPr>
        <xdr:cNvPr id="107" name="Picture 106" hidden="1">
          <a:extLst>
            <a:ext uri="{FF2B5EF4-FFF2-40B4-BE49-F238E27FC236}">
              <a16:creationId xmlns:a16="http://schemas.microsoft.com/office/drawing/2014/main" id="{54AE74E8-F289-4EA5-8B70-4F6158845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108" name="Picture 107" hidden="1">
          <a:extLst>
            <a:ext uri="{FF2B5EF4-FFF2-40B4-BE49-F238E27FC236}">
              <a16:creationId xmlns:a16="http://schemas.microsoft.com/office/drawing/2014/main" id="{CEA86007-967B-4E44-815F-E6C629B5F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109" name="Picture 108" hidden="1">
          <a:extLst>
            <a:ext uri="{FF2B5EF4-FFF2-40B4-BE49-F238E27FC236}">
              <a16:creationId xmlns:a16="http://schemas.microsoft.com/office/drawing/2014/main" id="{6A54D816-9CE6-4DE4-BF10-D2020FC3D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E79"/>
  <sheetViews>
    <sheetView view="pageBreakPreview" topLeftCell="A62" zoomScaleNormal="90" zoomScaleSheetLayoutView="100" workbookViewId="0">
      <selection activeCell="G71" sqref="G71"/>
    </sheetView>
  </sheetViews>
  <sheetFormatPr defaultColWidth="9.140625" defaultRowHeight="19.5" customHeight="1" x14ac:dyDescent="0.55000000000000004"/>
  <cols>
    <col min="1" max="1" width="17.140625" style="2" customWidth="1"/>
    <col min="2" max="2" width="41.28515625" style="2" customWidth="1"/>
    <col min="3" max="3" width="9.140625" style="1" customWidth="1"/>
    <col min="4" max="4" width="1" style="2" customWidth="1"/>
    <col min="5" max="5" width="15" style="15" customWidth="1"/>
    <col min="6" max="6" width="1" style="124" customWidth="1"/>
    <col min="7" max="7" width="15.140625" style="124" bestFit="1" customWidth="1"/>
    <col min="8" max="8" width="1" style="124" customWidth="1"/>
    <col min="9" max="9" width="15.28515625" style="15" customWidth="1"/>
    <col min="10" max="10" width="0.85546875" style="15" customWidth="1"/>
    <col min="11" max="11" width="15.140625" style="15" bestFit="1" customWidth="1"/>
    <col min="12" max="12" width="6.140625" style="2" bestFit="1" customWidth="1"/>
    <col min="13" max="15" width="12.140625" style="2" customWidth="1"/>
    <col min="16" max="16" width="13.140625" style="2" customWidth="1"/>
    <col min="17" max="20" width="12.140625" style="2" customWidth="1"/>
    <col min="21" max="21" width="3.140625" style="2" customWidth="1"/>
    <col min="22" max="22" width="12" style="2" customWidth="1"/>
    <col min="23" max="23" width="1.140625" style="2" customWidth="1"/>
    <col min="24" max="24" width="10.140625" style="2" customWidth="1"/>
    <col min="25" max="25" width="1.140625" style="2" customWidth="1"/>
    <col min="26" max="26" width="10.42578125" style="2" bestFit="1" customWidth="1"/>
    <col min="27" max="27" width="1.42578125" style="2" customWidth="1"/>
    <col min="28" max="28" width="7.140625" style="2" customWidth="1"/>
    <col min="29" max="29" width="2.140625" style="2" customWidth="1"/>
    <col min="30" max="30" width="8.140625" style="2" customWidth="1"/>
    <col min="31" max="31" width="3.140625" style="2" customWidth="1"/>
    <col min="32" max="16384" width="9.140625" style="2"/>
  </cols>
  <sheetData>
    <row r="1" spans="1:30" s="3" customFormat="1" ht="22.5" customHeight="1" x14ac:dyDescent="0.25">
      <c r="A1" s="17" t="s">
        <v>0</v>
      </c>
      <c r="B1" s="18"/>
      <c r="C1" s="19"/>
      <c r="D1" s="18"/>
      <c r="E1" s="20"/>
      <c r="F1" s="117"/>
      <c r="G1" s="117"/>
      <c r="H1" s="117"/>
      <c r="I1" s="20"/>
      <c r="J1" s="20"/>
      <c r="K1" s="20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</row>
    <row r="2" spans="1:30" s="3" customFormat="1" ht="22.5" customHeight="1" x14ac:dyDescent="0.25">
      <c r="A2" s="17" t="s">
        <v>159</v>
      </c>
      <c r="B2" s="18"/>
      <c r="C2" s="19"/>
      <c r="D2" s="18"/>
      <c r="E2" s="20"/>
      <c r="F2" s="117"/>
      <c r="G2" s="117"/>
      <c r="H2" s="117"/>
      <c r="I2" s="20"/>
      <c r="J2" s="20"/>
      <c r="K2" s="20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</row>
    <row r="3" spans="1:30" s="3" customFormat="1" ht="22.5" customHeight="1" x14ac:dyDescent="0.25">
      <c r="A3" s="18"/>
      <c r="B3" s="18"/>
      <c r="C3" s="19"/>
      <c r="D3" s="18"/>
      <c r="E3" s="20"/>
      <c r="F3" s="117"/>
      <c r="G3" s="117"/>
      <c r="H3" s="117"/>
      <c r="I3" s="20"/>
      <c r="J3" s="20"/>
      <c r="K3" s="20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</row>
    <row r="4" spans="1:30" s="18" customFormat="1" ht="22.5" customHeight="1" x14ac:dyDescent="0.25">
      <c r="C4" s="96"/>
      <c r="E4" s="253" t="s">
        <v>1</v>
      </c>
      <c r="F4" s="253"/>
      <c r="G4" s="253"/>
      <c r="H4" s="189"/>
      <c r="I4" s="251" t="s">
        <v>2</v>
      </c>
      <c r="J4" s="251"/>
      <c r="K4" s="251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</row>
    <row r="5" spans="1:30" s="18" customFormat="1" ht="22.5" customHeight="1" x14ac:dyDescent="0.25">
      <c r="C5" s="96"/>
      <c r="E5" s="118" t="s">
        <v>3</v>
      </c>
      <c r="F5" s="21"/>
      <c r="G5" s="118" t="s">
        <v>3</v>
      </c>
      <c r="H5" s="21"/>
      <c r="I5" s="118" t="s">
        <v>3</v>
      </c>
      <c r="J5" s="21"/>
      <c r="K5" s="118" t="s">
        <v>3</v>
      </c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</row>
    <row r="6" spans="1:30" s="3" customFormat="1" ht="22.5" customHeight="1" x14ac:dyDescent="0.25">
      <c r="A6" s="22" t="s">
        <v>4</v>
      </c>
      <c r="C6" s="102" t="s">
        <v>5</v>
      </c>
      <c r="E6" s="107">
        <v>2568</v>
      </c>
      <c r="F6" s="108"/>
      <c r="G6" s="107">
        <v>2567</v>
      </c>
      <c r="H6" s="108"/>
      <c r="I6" s="107">
        <v>2568</v>
      </c>
      <c r="J6" s="107"/>
      <c r="K6" s="107">
        <v>2567</v>
      </c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</row>
    <row r="7" spans="1:30" s="3" customFormat="1" ht="22.5" customHeight="1" x14ac:dyDescent="0.25">
      <c r="E7" s="250" t="s">
        <v>6</v>
      </c>
      <c r="F7" s="250"/>
      <c r="G7" s="250"/>
      <c r="H7" s="250"/>
      <c r="I7" s="250"/>
      <c r="J7" s="250"/>
      <c r="K7" s="250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</row>
    <row r="8" spans="1:30" s="3" customFormat="1" ht="22.5" customHeight="1" x14ac:dyDescent="0.25">
      <c r="A8" s="103" t="s">
        <v>7</v>
      </c>
      <c r="B8" s="23"/>
      <c r="C8" s="24"/>
      <c r="D8" s="23"/>
      <c r="E8" s="25">
        <v>12632873</v>
      </c>
      <c r="F8" s="16"/>
      <c r="G8" s="25">
        <v>14808968</v>
      </c>
      <c r="H8" s="16"/>
      <c r="I8" s="25">
        <v>12632873</v>
      </c>
      <c r="J8" s="25"/>
      <c r="K8" s="25">
        <v>14808968</v>
      </c>
      <c r="L8" s="109"/>
      <c r="M8" s="109"/>
      <c r="N8" s="109"/>
      <c r="O8" s="109"/>
      <c r="P8" s="109"/>
      <c r="Q8" s="109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</row>
    <row r="9" spans="1:30" s="3" customFormat="1" ht="22.5" customHeight="1" x14ac:dyDescent="0.5">
      <c r="A9" s="103" t="s">
        <v>8</v>
      </c>
      <c r="B9" s="23"/>
      <c r="C9" s="1">
        <v>9</v>
      </c>
      <c r="D9" s="23"/>
      <c r="E9" s="25">
        <v>181399168</v>
      </c>
      <c r="F9" s="16"/>
      <c r="G9" s="25">
        <v>288562008</v>
      </c>
      <c r="H9" s="16"/>
      <c r="I9" s="25">
        <v>182825865</v>
      </c>
      <c r="J9" s="25"/>
      <c r="K9" s="25">
        <v>288531400</v>
      </c>
      <c r="L9" s="109"/>
      <c r="M9" s="109"/>
      <c r="N9" s="109"/>
      <c r="O9" s="109"/>
      <c r="P9" s="109"/>
      <c r="Q9" s="109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</row>
    <row r="10" spans="1:30" s="3" customFormat="1" ht="22.5" customHeight="1" x14ac:dyDescent="0.5">
      <c r="A10" s="103" t="s">
        <v>122</v>
      </c>
      <c r="B10" s="23"/>
      <c r="C10" s="1">
        <v>10</v>
      </c>
      <c r="D10" s="23"/>
      <c r="E10" s="25">
        <v>22943043</v>
      </c>
      <c r="F10" s="16"/>
      <c r="G10" s="25">
        <v>10381306</v>
      </c>
      <c r="H10" s="16"/>
      <c r="I10" s="25">
        <v>22218143</v>
      </c>
      <c r="J10" s="25"/>
      <c r="K10" s="25">
        <v>10381306</v>
      </c>
      <c r="L10" s="109"/>
      <c r="M10" s="109"/>
      <c r="N10" s="109"/>
      <c r="O10" s="109"/>
      <c r="P10" s="109"/>
      <c r="Q10" s="109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</row>
    <row r="11" spans="1:30" s="3" customFormat="1" ht="22.5" customHeight="1" x14ac:dyDescent="0.5">
      <c r="A11" s="27" t="s">
        <v>9</v>
      </c>
      <c r="B11" s="23"/>
      <c r="C11" s="1">
        <v>11</v>
      </c>
      <c r="D11" s="23"/>
      <c r="E11" s="25">
        <v>9601754</v>
      </c>
      <c r="F11" s="104"/>
      <c r="G11" s="25">
        <v>8662690</v>
      </c>
      <c r="H11" s="104"/>
      <c r="I11" s="25">
        <v>9569317</v>
      </c>
      <c r="J11" s="25"/>
      <c r="K11" s="25">
        <v>8662690</v>
      </c>
      <c r="L11" s="109"/>
      <c r="M11" s="109"/>
      <c r="N11" s="109"/>
      <c r="O11" s="109"/>
      <c r="P11" s="109"/>
      <c r="Q11" s="109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</row>
    <row r="12" spans="1:30" s="3" customFormat="1" ht="22.5" customHeight="1" x14ac:dyDescent="0.5">
      <c r="A12" s="27" t="s">
        <v>10</v>
      </c>
      <c r="B12" s="23"/>
      <c r="C12" s="1">
        <v>12</v>
      </c>
      <c r="D12" s="23"/>
      <c r="E12" s="25">
        <v>237852340</v>
      </c>
      <c r="F12" s="104"/>
      <c r="G12" s="25">
        <v>156349723</v>
      </c>
      <c r="H12" s="104"/>
      <c r="I12" s="25">
        <v>237835645</v>
      </c>
      <c r="J12" s="25"/>
      <c r="K12" s="25">
        <v>156349723</v>
      </c>
      <c r="L12" s="109"/>
      <c r="M12" s="109"/>
      <c r="N12" s="109"/>
      <c r="O12" s="109"/>
      <c r="P12" s="109"/>
      <c r="Q12" s="109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</row>
    <row r="13" spans="1:30" s="3" customFormat="1" ht="22.5" customHeight="1" x14ac:dyDescent="0.5">
      <c r="A13" s="27" t="s">
        <v>11</v>
      </c>
      <c r="B13" s="23"/>
      <c r="C13" s="1">
        <v>13</v>
      </c>
      <c r="D13" s="23"/>
      <c r="E13" s="25">
        <v>8592627</v>
      </c>
      <c r="F13" s="104"/>
      <c r="G13" s="25">
        <v>8583917</v>
      </c>
      <c r="H13" s="104"/>
      <c r="I13" s="25">
        <v>7128583</v>
      </c>
      <c r="J13" s="25"/>
      <c r="K13" s="25">
        <v>4833521</v>
      </c>
      <c r="L13" s="109"/>
      <c r="M13" s="109"/>
      <c r="N13" s="109"/>
      <c r="O13" s="109"/>
      <c r="P13" s="109"/>
      <c r="Q13" s="109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</row>
    <row r="14" spans="1:30" s="3" customFormat="1" ht="22.5" customHeight="1" x14ac:dyDescent="0.5">
      <c r="A14" s="4" t="s">
        <v>12</v>
      </c>
      <c r="C14" s="1" t="s">
        <v>192</v>
      </c>
      <c r="E14" s="25">
        <v>1153575123</v>
      </c>
      <c r="F14" s="16"/>
      <c r="G14" s="25">
        <v>1190288920</v>
      </c>
      <c r="H14" s="16"/>
      <c r="I14" s="25">
        <v>1155211579</v>
      </c>
      <c r="J14" s="25"/>
      <c r="K14" s="25">
        <v>1189538269</v>
      </c>
      <c r="L14" s="109"/>
      <c r="M14" s="109"/>
      <c r="N14" s="109"/>
      <c r="O14" s="109"/>
      <c r="P14" s="109"/>
      <c r="Q14" s="109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</row>
    <row r="15" spans="1:30" s="23" customFormat="1" ht="22.5" customHeight="1" x14ac:dyDescent="0.5">
      <c r="A15" s="111" t="s">
        <v>13</v>
      </c>
      <c r="C15" s="1">
        <v>16</v>
      </c>
      <c r="E15" s="25">
        <v>16288753</v>
      </c>
      <c r="F15" s="16"/>
      <c r="G15" s="25">
        <v>15235317</v>
      </c>
      <c r="H15" s="16"/>
      <c r="I15" s="25">
        <v>13225856</v>
      </c>
      <c r="J15" s="25"/>
      <c r="K15" s="25">
        <v>13104160</v>
      </c>
      <c r="L15" s="109"/>
      <c r="M15" s="109"/>
      <c r="N15" s="109"/>
      <c r="O15" s="109"/>
      <c r="P15" s="109"/>
      <c r="Q15" s="109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</row>
    <row r="16" spans="1:30" s="3" customFormat="1" ht="22.5" customHeight="1" x14ac:dyDescent="0.5">
      <c r="A16" s="111" t="s">
        <v>14</v>
      </c>
      <c r="B16" s="23"/>
      <c r="C16" s="1">
        <v>17</v>
      </c>
      <c r="D16" s="23"/>
      <c r="E16" s="25">
        <v>15185810</v>
      </c>
      <c r="F16" s="16"/>
      <c r="G16" s="25">
        <v>15391640</v>
      </c>
      <c r="H16" s="16"/>
      <c r="I16" s="25">
        <v>15110329</v>
      </c>
      <c r="J16" s="25"/>
      <c r="K16" s="25">
        <v>15360712</v>
      </c>
      <c r="L16" s="109"/>
      <c r="M16" s="109"/>
      <c r="N16" s="109"/>
      <c r="O16" s="109"/>
      <c r="P16" s="109"/>
      <c r="Q16" s="109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</row>
    <row r="17" spans="1:31" s="3" customFormat="1" ht="22.5" customHeight="1" x14ac:dyDescent="0.5">
      <c r="A17" s="27" t="s">
        <v>15</v>
      </c>
      <c r="B17" s="23"/>
      <c r="C17" s="1">
        <v>18</v>
      </c>
      <c r="D17" s="23"/>
      <c r="E17" s="25">
        <v>25310183</v>
      </c>
      <c r="F17" s="16"/>
      <c r="G17" s="25">
        <v>25003280</v>
      </c>
      <c r="H17" s="16"/>
      <c r="I17" s="25">
        <v>25218039</v>
      </c>
      <c r="J17" s="25"/>
      <c r="K17" s="25">
        <v>24955839</v>
      </c>
      <c r="L17" s="109"/>
      <c r="M17" s="109"/>
      <c r="N17" s="109"/>
      <c r="O17" s="109"/>
      <c r="P17" s="109"/>
      <c r="Q17" s="109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</row>
    <row r="18" spans="1:31" s="3" customFormat="1" ht="22.5" customHeight="1" x14ac:dyDescent="0.5">
      <c r="A18" s="27" t="s">
        <v>16</v>
      </c>
      <c r="B18" s="23"/>
      <c r="C18" s="1">
        <v>19</v>
      </c>
      <c r="D18" s="23"/>
      <c r="E18" s="25">
        <v>3474175</v>
      </c>
      <c r="F18" s="16"/>
      <c r="G18" s="25">
        <v>3105827</v>
      </c>
      <c r="H18" s="16"/>
      <c r="I18" s="29">
        <v>3889457</v>
      </c>
      <c r="J18" s="29"/>
      <c r="K18" s="29">
        <v>3542704</v>
      </c>
      <c r="L18" s="109"/>
      <c r="M18" s="109"/>
      <c r="N18" s="109"/>
      <c r="O18" s="109"/>
      <c r="P18" s="109"/>
      <c r="Q18" s="109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</row>
    <row r="19" spans="1:31" s="3" customFormat="1" ht="22.5" customHeight="1" x14ac:dyDescent="0.5">
      <c r="A19" s="27" t="s">
        <v>17</v>
      </c>
      <c r="B19" s="23"/>
      <c r="C19" s="1"/>
      <c r="D19" s="23"/>
      <c r="E19" s="31">
        <v>15109930</v>
      </c>
      <c r="F19" s="16"/>
      <c r="G19" s="31">
        <v>12148904</v>
      </c>
      <c r="H19" s="16"/>
      <c r="I19" s="31">
        <v>13485600</v>
      </c>
      <c r="J19" s="43"/>
      <c r="K19" s="31">
        <v>11628515</v>
      </c>
      <c r="L19" s="109"/>
      <c r="M19" s="109"/>
      <c r="N19" s="109"/>
      <c r="O19" s="109"/>
      <c r="P19" s="109"/>
      <c r="Q19" s="109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</row>
    <row r="20" spans="1:31" s="3" customFormat="1" ht="22.5" customHeight="1" thickBot="1" x14ac:dyDescent="0.3">
      <c r="A20" s="32" t="s">
        <v>18</v>
      </c>
      <c r="B20" s="23"/>
      <c r="C20" s="19"/>
      <c r="D20" s="23"/>
      <c r="E20" s="33">
        <f>SUM(E8:E19)</f>
        <v>1701965779</v>
      </c>
      <c r="F20" s="104"/>
      <c r="G20" s="33">
        <f>SUM(G8:G19)</f>
        <v>1748522500</v>
      </c>
      <c r="H20" s="104"/>
      <c r="I20" s="33">
        <f>SUM(I8:I19)</f>
        <v>1698351286</v>
      </c>
      <c r="J20" s="35"/>
      <c r="K20" s="33">
        <f>SUM(K8:K19)</f>
        <v>1741697807</v>
      </c>
      <c r="L20" s="109"/>
      <c r="M20" s="109"/>
      <c r="N20" s="109"/>
      <c r="O20" s="109"/>
      <c r="P20" s="109"/>
      <c r="Q20" s="109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34"/>
    </row>
    <row r="21" spans="1:31" s="3" customFormat="1" ht="22.5" customHeight="1" thickTop="1" x14ac:dyDescent="0.25">
      <c r="A21" s="32"/>
      <c r="B21" s="23"/>
      <c r="C21" s="19"/>
      <c r="D21" s="23"/>
      <c r="E21" s="35"/>
      <c r="F21" s="104"/>
      <c r="G21" s="104"/>
      <c r="H21" s="104"/>
      <c r="I21" s="35"/>
      <c r="J21" s="35"/>
      <c r="K21" s="35"/>
      <c r="L21" s="109"/>
      <c r="M21" s="109"/>
      <c r="N21" s="109"/>
      <c r="O21" s="109"/>
      <c r="P21" s="109"/>
      <c r="Q21" s="109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34"/>
    </row>
    <row r="22" spans="1:31" s="3" customFormat="1" ht="22.5" customHeight="1" x14ac:dyDescent="0.25">
      <c r="A22" s="22" t="s">
        <v>19</v>
      </c>
      <c r="B22" s="23"/>
      <c r="C22" s="19"/>
      <c r="D22" s="23"/>
      <c r="E22" s="99"/>
      <c r="F22" s="104"/>
      <c r="G22" s="104"/>
      <c r="H22" s="104"/>
      <c r="I22" s="99"/>
      <c r="J22" s="99"/>
      <c r="K22" s="99"/>
      <c r="L22" s="109"/>
      <c r="M22" s="109"/>
      <c r="N22" s="109"/>
      <c r="O22" s="109"/>
      <c r="P22" s="109"/>
      <c r="Q22" s="109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34"/>
    </row>
    <row r="23" spans="1:31" s="3" customFormat="1" ht="22.5" customHeight="1" x14ac:dyDescent="0.25">
      <c r="A23" s="32"/>
      <c r="B23" s="23"/>
      <c r="C23" s="19"/>
      <c r="D23" s="23"/>
      <c r="E23" s="35"/>
      <c r="F23" s="104"/>
      <c r="G23" s="104"/>
      <c r="H23" s="104"/>
      <c r="I23" s="35"/>
      <c r="J23" s="35"/>
      <c r="K23" s="35"/>
      <c r="L23" s="109"/>
      <c r="M23" s="109"/>
      <c r="N23" s="109"/>
      <c r="O23" s="109"/>
      <c r="P23" s="109"/>
      <c r="Q23" s="109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34"/>
    </row>
    <row r="24" spans="1:31" s="23" customFormat="1" ht="22.5" customHeight="1" x14ac:dyDescent="0.25">
      <c r="A24" s="36" t="s">
        <v>20</v>
      </c>
      <c r="B24" s="3"/>
      <c r="C24" s="24"/>
      <c r="D24" s="3"/>
      <c r="E24" s="37"/>
      <c r="I24" s="37"/>
      <c r="J24" s="37"/>
      <c r="K24" s="37"/>
      <c r="L24" s="109"/>
      <c r="M24" s="109"/>
      <c r="N24" s="109"/>
      <c r="O24" s="109"/>
      <c r="P24" s="109"/>
      <c r="Q24" s="109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</row>
    <row r="25" spans="1:31" s="3" customFormat="1" ht="22.5" customHeight="1" x14ac:dyDescent="0.25">
      <c r="A25" s="111" t="s">
        <v>21</v>
      </c>
      <c r="C25" s="24">
        <v>20</v>
      </c>
      <c r="E25" s="26">
        <v>1269508518</v>
      </c>
      <c r="F25" s="16"/>
      <c r="G25" s="26">
        <v>1328593682</v>
      </c>
      <c r="H25" s="16"/>
      <c r="I25" s="30">
        <v>1269797267</v>
      </c>
      <c r="J25" s="30"/>
      <c r="K25" s="30">
        <v>1329151934</v>
      </c>
      <c r="L25" s="109"/>
      <c r="M25" s="177"/>
      <c r="N25" s="109"/>
      <c r="O25" s="109"/>
      <c r="P25" s="109"/>
      <c r="Q25" s="109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</row>
    <row r="26" spans="1:31" s="3" customFormat="1" ht="22.5" customHeight="1" x14ac:dyDescent="0.25">
      <c r="A26" s="27" t="s">
        <v>22</v>
      </c>
      <c r="C26" s="24">
        <v>21</v>
      </c>
      <c r="E26" s="26">
        <v>98178925</v>
      </c>
      <c r="F26" s="16"/>
      <c r="G26" s="26">
        <v>90184171</v>
      </c>
      <c r="H26" s="16"/>
      <c r="I26" s="30">
        <v>98601270</v>
      </c>
      <c r="J26" s="30"/>
      <c r="K26" s="30">
        <v>90184171</v>
      </c>
      <c r="L26" s="109"/>
      <c r="M26" s="177"/>
      <c r="N26" s="109"/>
      <c r="O26" s="109"/>
      <c r="P26" s="109"/>
      <c r="Q26" s="109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</row>
    <row r="27" spans="1:31" s="3" customFormat="1" ht="22.5" customHeight="1" x14ac:dyDescent="0.25">
      <c r="A27" s="103" t="s">
        <v>23</v>
      </c>
      <c r="C27" s="24"/>
      <c r="E27" s="26">
        <v>2973268</v>
      </c>
      <c r="F27" s="104"/>
      <c r="G27" s="26">
        <v>2447137</v>
      </c>
      <c r="H27" s="104"/>
      <c r="I27" s="30">
        <v>2973268</v>
      </c>
      <c r="J27" s="30"/>
      <c r="K27" s="30">
        <v>2446860</v>
      </c>
      <c r="L27" s="109"/>
      <c r="M27" s="177"/>
      <c r="N27" s="109"/>
      <c r="O27" s="109"/>
      <c r="P27" s="109"/>
      <c r="Q27" s="109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</row>
    <row r="28" spans="1:31" s="3" customFormat="1" ht="22.5" customHeight="1" x14ac:dyDescent="0.25">
      <c r="A28" s="103" t="s">
        <v>127</v>
      </c>
      <c r="C28" s="24">
        <v>22</v>
      </c>
      <c r="E28" s="26">
        <v>13728980</v>
      </c>
      <c r="F28" s="104"/>
      <c r="G28" s="26">
        <v>7319344</v>
      </c>
      <c r="H28" s="104"/>
      <c r="I28" s="30">
        <v>13728980</v>
      </c>
      <c r="J28" s="30"/>
      <c r="K28" s="30">
        <v>7319344</v>
      </c>
      <c r="L28" s="109"/>
      <c r="M28" s="177"/>
      <c r="N28" s="109"/>
      <c r="O28" s="109"/>
      <c r="P28" s="109"/>
      <c r="Q28" s="109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</row>
    <row r="29" spans="1:31" s="3" customFormat="1" ht="22.5" customHeight="1" x14ac:dyDescent="0.25">
      <c r="A29" s="103" t="s">
        <v>24</v>
      </c>
      <c r="C29" s="24">
        <v>11</v>
      </c>
      <c r="E29" s="26">
        <v>5841205</v>
      </c>
      <c r="F29" s="104"/>
      <c r="G29" s="26">
        <v>7156153</v>
      </c>
      <c r="H29" s="104"/>
      <c r="I29" s="30">
        <v>5835555</v>
      </c>
      <c r="J29" s="30"/>
      <c r="K29" s="30">
        <v>7156153</v>
      </c>
      <c r="L29" s="109"/>
      <c r="M29" s="109"/>
      <c r="N29" s="109"/>
      <c r="O29" s="109"/>
      <c r="P29" s="109"/>
      <c r="Q29" s="109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</row>
    <row r="30" spans="1:31" s="3" customFormat="1" ht="22.5" customHeight="1" x14ac:dyDescent="0.25">
      <c r="A30" s="27" t="s">
        <v>25</v>
      </c>
      <c r="C30" s="24">
        <v>23</v>
      </c>
      <c r="E30" s="26">
        <v>15126298</v>
      </c>
      <c r="F30" s="16"/>
      <c r="G30" s="26">
        <v>29247092</v>
      </c>
      <c r="H30" s="16"/>
      <c r="I30" s="30">
        <v>15046535</v>
      </c>
      <c r="J30" s="30"/>
      <c r="K30" s="30">
        <v>25247092</v>
      </c>
      <c r="L30" s="109"/>
      <c r="M30" s="109"/>
      <c r="N30" s="109"/>
      <c r="O30" s="109"/>
      <c r="P30" s="109"/>
      <c r="Q30" s="109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</row>
    <row r="31" spans="1:31" s="3" customFormat="1" ht="22.5" customHeight="1" x14ac:dyDescent="0.25">
      <c r="A31" s="27" t="s">
        <v>26</v>
      </c>
      <c r="C31" s="24">
        <v>24</v>
      </c>
      <c r="E31" s="26">
        <v>4290048</v>
      </c>
      <c r="F31" s="16"/>
      <c r="G31" s="26">
        <v>4327567</v>
      </c>
      <c r="H31" s="16"/>
      <c r="I31" s="30">
        <v>4014590</v>
      </c>
      <c r="J31" s="30"/>
      <c r="K31" s="30">
        <v>4174348</v>
      </c>
      <c r="L31" s="109"/>
      <c r="M31" s="109"/>
      <c r="N31" s="109"/>
      <c r="O31" s="109"/>
      <c r="P31" s="109"/>
      <c r="Q31" s="109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</row>
    <row r="32" spans="1:31" s="3" customFormat="1" ht="22.5" customHeight="1" x14ac:dyDescent="0.25">
      <c r="A32" s="103" t="s">
        <v>27</v>
      </c>
      <c r="C32" s="24">
        <v>25</v>
      </c>
      <c r="E32" s="26">
        <v>3418753</v>
      </c>
      <c r="F32" s="16"/>
      <c r="G32" s="26">
        <v>2626212</v>
      </c>
      <c r="H32" s="16"/>
      <c r="I32" s="30">
        <v>3420576</v>
      </c>
      <c r="J32" s="30"/>
      <c r="K32" s="30">
        <v>2635968</v>
      </c>
      <c r="L32" s="109"/>
      <c r="M32" s="177"/>
      <c r="N32" s="109"/>
      <c r="O32" s="109"/>
      <c r="P32" s="109"/>
      <c r="Q32" s="109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</row>
    <row r="33" spans="1:31" s="3" customFormat="1" ht="22.5" customHeight="1" x14ac:dyDescent="0.25">
      <c r="A33" s="111" t="s">
        <v>29</v>
      </c>
      <c r="C33" s="24">
        <v>26</v>
      </c>
      <c r="E33" s="38">
        <v>44705876</v>
      </c>
      <c r="F33" s="16"/>
      <c r="G33" s="38">
        <v>38808775</v>
      </c>
      <c r="H33" s="16"/>
      <c r="I33" s="119">
        <v>43564971</v>
      </c>
      <c r="J33" s="30"/>
      <c r="K33" s="119">
        <v>38608470</v>
      </c>
      <c r="L33" s="109"/>
      <c r="M33" s="109"/>
      <c r="N33" s="109"/>
      <c r="O33" s="109"/>
      <c r="P33" s="109"/>
      <c r="Q33" s="109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</row>
    <row r="34" spans="1:31" s="3" customFormat="1" ht="22.5" customHeight="1" x14ac:dyDescent="0.25">
      <c r="A34" s="32" t="s">
        <v>30</v>
      </c>
      <c r="C34" s="24"/>
      <c r="E34" s="39">
        <f>SUM(E25:E33)</f>
        <v>1457771871</v>
      </c>
      <c r="F34" s="104"/>
      <c r="G34" s="39">
        <f>SUM(G25:G33)</f>
        <v>1510710133</v>
      </c>
      <c r="H34" s="104"/>
      <c r="I34" s="39">
        <f>SUM(I25:I33)</f>
        <v>1456983012</v>
      </c>
      <c r="J34" s="35"/>
      <c r="K34" s="39">
        <f>SUM(K25:K33)</f>
        <v>1506924340</v>
      </c>
      <c r="L34" s="109"/>
      <c r="M34" s="109"/>
      <c r="N34" s="109"/>
      <c r="O34" s="109"/>
      <c r="P34" s="109"/>
      <c r="Q34" s="109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</row>
    <row r="35" spans="1:31" s="3" customFormat="1" ht="22.5" customHeight="1" x14ac:dyDescent="0.25">
      <c r="A35" s="112"/>
      <c r="C35" s="24"/>
      <c r="E35" s="25"/>
      <c r="F35" s="120"/>
      <c r="G35" s="120"/>
      <c r="H35" s="120"/>
      <c r="I35" s="25"/>
      <c r="J35" s="25"/>
      <c r="K35" s="25"/>
      <c r="L35" s="109"/>
      <c r="M35" s="109"/>
      <c r="N35" s="109"/>
      <c r="O35" s="109"/>
      <c r="P35" s="109"/>
      <c r="Q35" s="109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09"/>
      <c r="AD35" s="109"/>
    </row>
    <row r="36" spans="1:31" s="3" customFormat="1" ht="22.5" customHeight="1" x14ac:dyDescent="0.25">
      <c r="A36" s="17" t="s">
        <v>0</v>
      </c>
      <c r="B36" s="18"/>
      <c r="C36" s="19"/>
      <c r="D36" s="18"/>
      <c r="E36" s="20"/>
      <c r="F36" s="117"/>
      <c r="G36" s="117"/>
      <c r="H36" s="117"/>
      <c r="I36" s="20"/>
      <c r="J36" s="20"/>
      <c r="K36" s="20"/>
      <c r="L36" s="109"/>
      <c r="M36" s="109"/>
      <c r="N36" s="109"/>
      <c r="O36" s="109"/>
      <c r="P36" s="109"/>
      <c r="Q36" s="109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09"/>
      <c r="AD36" s="109"/>
    </row>
    <row r="37" spans="1:31" s="3" customFormat="1" ht="22.5" customHeight="1" x14ac:dyDescent="0.25">
      <c r="A37" s="17" t="s">
        <v>159</v>
      </c>
      <c r="B37" s="18"/>
      <c r="C37" s="19"/>
      <c r="D37" s="18"/>
      <c r="E37" s="20"/>
      <c r="F37" s="117"/>
      <c r="G37" s="117"/>
      <c r="H37" s="117"/>
      <c r="I37" s="20"/>
      <c r="J37" s="20"/>
      <c r="K37" s="20"/>
      <c r="L37" s="109"/>
      <c r="M37" s="109"/>
      <c r="N37" s="109"/>
      <c r="O37" s="109"/>
      <c r="P37" s="109"/>
      <c r="Q37" s="109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09"/>
      <c r="AD37" s="109"/>
    </row>
    <row r="38" spans="1:31" s="3" customFormat="1" ht="22.5" customHeight="1" x14ac:dyDescent="0.25">
      <c r="A38" s="18"/>
      <c r="B38" s="18"/>
      <c r="C38" s="19"/>
      <c r="D38" s="18"/>
      <c r="E38" s="20"/>
      <c r="F38" s="117"/>
      <c r="G38" s="117"/>
      <c r="H38" s="117"/>
      <c r="I38" s="20"/>
      <c r="J38" s="20"/>
      <c r="K38" s="20"/>
      <c r="L38" s="109"/>
      <c r="M38" s="109"/>
      <c r="N38" s="109"/>
      <c r="O38" s="109"/>
      <c r="P38" s="109"/>
      <c r="Q38" s="109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09"/>
      <c r="AD38" s="109"/>
    </row>
    <row r="39" spans="1:31" s="18" customFormat="1" ht="22.5" customHeight="1" x14ac:dyDescent="0.25">
      <c r="C39" s="96"/>
      <c r="E39" s="253" t="s">
        <v>1</v>
      </c>
      <c r="F39" s="253"/>
      <c r="G39" s="253"/>
      <c r="H39" s="189"/>
      <c r="I39" s="252" t="s">
        <v>2</v>
      </c>
      <c r="J39" s="252"/>
      <c r="K39" s="252"/>
      <c r="L39" s="109"/>
      <c r="M39" s="109"/>
      <c r="N39" s="109"/>
      <c r="O39" s="109"/>
      <c r="P39" s="109"/>
      <c r="Q39" s="109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09"/>
      <c r="AD39" s="109"/>
    </row>
    <row r="40" spans="1:31" s="3" customFormat="1" ht="22.5" customHeight="1" x14ac:dyDescent="0.25">
      <c r="E40" s="118" t="s">
        <v>3</v>
      </c>
      <c r="F40" s="21"/>
      <c r="G40" s="118" t="s">
        <v>3</v>
      </c>
      <c r="H40" s="21"/>
      <c r="I40" s="118" t="s">
        <v>3</v>
      </c>
      <c r="J40" s="21"/>
      <c r="K40" s="118" t="s">
        <v>3</v>
      </c>
      <c r="L40" s="109"/>
      <c r="M40" s="109"/>
      <c r="N40" s="109"/>
      <c r="O40" s="109"/>
      <c r="P40" s="109"/>
      <c r="Q40" s="109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09"/>
      <c r="AD40" s="109"/>
    </row>
    <row r="41" spans="1:31" s="3" customFormat="1" ht="22.5" customHeight="1" x14ac:dyDescent="0.25">
      <c r="A41" s="22" t="s">
        <v>19</v>
      </c>
      <c r="C41" s="102" t="s">
        <v>5</v>
      </c>
      <c r="E41" s="107">
        <v>2568</v>
      </c>
      <c r="F41" s="108"/>
      <c r="G41" s="107">
        <v>2567</v>
      </c>
      <c r="H41" s="108"/>
      <c r="I41" s="107">
        <v>2568</v>
      </c>
      <c r="J41" s="108"/>
      <c r="K41" s="107">
        <v>2567</v>
      </c>
      <c r="L41" s="109"/>
      <c r="M41" s="109"/>
      <c r="N41" s="109"/>
      <c r="O41" s="109"/>
      <c r="P41" s="109"/>
      <c r="Q41" s="109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09"/>
      <c r="AD41" s="109"/>
    </row>
    <row r="42" spans="1:31" s="3" customFormat="1" ht="22.5" customHeight="1" x14ac:dyDescent="0.25">
      <c r="E42" s="250" t="s">
        <v>6</v>
      </c>
      <c r="F42" s="250"/>
      <c r="G42" s="250"/>
      <c r="H42" s="250"/>
      <c r="I42" s="250"/>
      <c r="J42" s="250"/>
      <c r="K42" s="250"/>
      <c r="L42" s="109"/>
      <c r="M42" s="109"/>
      <c r="N42" s="109"/>
      <c r="O42" s="109"/>
      <c r="P42" s="109"/>
      <c r="Q42" s="109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09"/>
      <c r="AD42" s="109"/>
    </row>
    <row r="43" spans="1:31" s="3" customFormat="1" ht="22.5" customHeight="1" x14ac:dyDescent="0.25">
      <c r="A43" s="105" t="s">
        <v>31</v>
      </c>
      <c r="C43" s="24"/>
      <c r="E43" s="25"/>
      <c r="F43" s="120"/>
      <c r="G43" s="120"/>
      <c r="H43" s="120"/>
      <c r="I43" s="25"/>
      <c r="J43" s="25"/>
      <c r="K43" s="25"/>
      <c r="L43" s="109"/>
      <c r="M43" s="109"/>
      <c r="N43" s="109"/>
      <c r="O43" s="109"/>
      <c r="P43" s="109"/>
      <c r="Q43" s="109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09"/>
      <c r="AD43" s="109"/>
    </row>
    <row r="44" spans="1:31" s="3" customFormat="1" ht="22.5" customHeight="1" x14ac:dyDescent="0.25">
      <c r="A44" s="106" t="s">
        <v>32</v>
      </c>
      <c r="C44" s="24"/>
      <c r="E44" s="25"/>
      <c r="F44" s="120"/>
      <c r="G44" s="120"/>
      <c r="H44" s="120"/>
      <c r="I44" s="25"/>
      <c r="J44" s="25"/>
      <c r="K44" s="25"/>
      <c r="L44" s="109"/>
      <c r="M44" s="109"/>
      <c r="N44" s="109"/>
      <c r="O44" s="109"/>
      <c r="P44" s="109"/>
      <c r="Q44" s="109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09"/>
      <c r="AD44" s="109"/>
    </row>
    <row r="45" spans="1:31" s="3" customFormat="1" ht="22.5" customHeight="1" x14ac:dyDescent="0.25">
      <c r="A45" s="106" t="s">
        <v>33</v>
      </c>
      <c r="C45" s="24"/>
      <c r="E45" s="25"/>
      <c r="F45" s="120"/>
      <c r="G45" s="120"/>
      <c r="H45" s="120"/>
      <c r="I45" s="25"/>
      <c r="J45" s="25"/>
      <c r="K45" s="25"/>
      <c r="L45" s="109"/>
      <c r="M45" s="109"/>
      <c r="N45" s="228"/>
      <c r="O45" s="109"/>
      <c r="P45" s="109"/>
      <c r="Q45" s="109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09"/>
      <c r="AD45" s="109"/>
    </row>
    <row r="46" spans="1:31" s="3" customFormat="1" ht="22.5" customHeight="1" thickBot="1" x14ac:dyDescent="0.3">
      <c r="A46" s="4" t="s">
        <v>34</v>
      </c>
      <c r="C46" s="24">
        <v>28</v>
      </c>
      <c r="E46" s="121">
        <v>92939054</v>
      </c>
      <c r="F46" s="26"/>
      <c r="G46" s="40">
        <v>92939054</v>
      </c>
      <c r="H46" s="26"/>
      <c r="I46" s="121">
        <v>92939054</v>
      </c>
      <c r="J46" s="26"/>
      <c r="K46" s="40">
        <v>92939054</v>
      </c>
      <c r="L46" s="109"/>
      <c r="M46" s="109"/>
      <c r="N46" s="109"/>
      <c r="O46" s="109"/>
      <c r="P46" s="109"/>
      <c r="Q46" s="109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10"/>
    </row>
    <row r="47" spans="1:31" s="3" customFormat="1" ht="22.5" customHeight="1" thickTop="1" x14ac:dyDescent="0.25">
      <c r="A47" s="113" t="s">
        <v>35</v>
      </c>
      <c r="C47" s="24"/>
      <c r="E47" s="26"/>
      <c r="F47" s="16"/>
      <c r="G47" s="16"/>
      <c r="H47" s="16"/>
      <c r="I47" s="26"/>
      <c r="J47" s="26"/>
      <c r="K47" s="26"/>
      <c r="L47" s="109"/>
      <c r="M47" s="109"/>
      <c r="N47" s="109"/>
      <c r="O47" s="109"/>
      <c r="P47" s="109"/>
      <c r="Q47" s="109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10"/>
    </row>
    <row r="48" spans="1:31" s="3" customFormat="1" ht="22.5" customHeight="1" x14ac:dyDescent="0.25">
      <c r="A48" s="114" t="s">
        <v>184</v>
      </c>
      <c r="C48" s="24"/>
      <c r="E48" s="116"/>
      <c r="F48" s="16"/>
      <c r="G48" s="16"/>
      <c r="H48" s="16"/>
      <c r="I48" s="116"/>
      <c r="J48" s="26"/>
      <c r="K48" s="26"/>
      <c r="L48" s="109"/>
      <c r="M48" s="109"/>
      <c r="N48" s="109"/>
      <c r="O48" s="109"/>
      <c r="P48" s="109"/>
      <c r="Q48" s="109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</row>
    <row r="49" spans="1:31" s="3" customFormat="1" ht="22.5" customHeight="1" x14ac:dyDescent="0.25">
      <c r="A49" s="113" t="s">
        <v>170</v>
      </c>
      <c r="C49" s="24"/>
      <c r="E49" s="26"/>
      <c r="F49" s="16"/>
      <c r="G49" s="16"/>
      <c r="H49" s="16"/>
      <c r="I49" s="26"/>
      <c r="J49" s="26"/>
      <c r="K49" s="26"/>
      <c r="L49" s="109"/>
      <c r="M49" s="109"/>
      <c r="N49" s="109"/>
      <c r="O49" s="109"/>
      <c r="P49" s="109"/>
      <c r="Q49" s="109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</row>
    <row r="50" spans="1:31" s="3" customFormat="1" ht="22.5" customHeight="1" x14ac:dyDescent="0.25">
      <c r="A50" s="4" t="s">
        <v>141</v>
      </c>
      <c r="C50" s="24">
        <v>28</v>
      </c>
      <c r="E50" s="30">
        <v>92692773</v>
      </c>
      <c r="F50" s="30"/>
      <c r="G50" s="30">
        <v>92531340</v>
      </c>
      <c r="H50" s="30"/>
      <c r="I50" s="30">
        <v>92692773</v>
      </c>
      <c r="J50" s="30"/>
      <c r="K50" s="30">
        <v>92531340</v>
      </c>
      <c r="L50" s="109"/>
      <c r="M50" s="109"/>
      <c r="N50" s="109"/>
      <c r="O50" s="109"/>
      <c r="P50" s="109"/>
      <c r="Q50" s="109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</row>
    <row r="51" spans="1:31" s="3" customFormat="1" ht="22.5" customHeight="1" x14ac:dyDescent="0.25">
      <c r="A51" s="27" t="s">
        <v>36</v>
      </c>
      <c r="C51" s="24"/>
      <c r="E51" s="30">
        <v>43362964</v>
      </c>
      <c r="F51" s="30"/>
      <c r="G51" s="30">
        <v>43371256</v>
      </c>
      <c r="H51" s="30"/>
      <c r="I51" s="26">
        <v>43362964</v>
      </c>
      <c r="J51" s="26"/>
      <c r="K51" s="26">
        <v>43371256</v>
      </c>
      <c r="L51" s="109"/>
      <c r="M51" s="109"/>
      <c r="N51" s="109"/>
      <c r="O51" s="109"/>
      <c r="P51" s="109"/>
      <c r="Q51" s="109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</row>
    <row r="52" spans="1:31" s="3" customFormat="1" ht="22.5" customHeight="1" x14ac:dyDescent="0.25">
      <c r="A52" s="27" t="s">
        <v>37</v>
      </c>
      <c r="C52" s="24"/>
      <c r="E52" s="30">
        <v>7456912</v>
      </c>
      <c r="F52" s="30"/>
      <c r="G52" s="30">
        <v>4395360</v>
      </c>
      <c r="H52" s="30"/>
      <c r="I52" s="30">
        <v>8541402</v>
      </c>
      <c r="J52" s="30"/>
      <c r="K52" s="30">
        <v>5445324</v>
      </c>
      <c r="L52" s="109"/>
      <c r="M52" s="109"/>
      <c r="N52" s="109"/>
      <c r="O52" s="109"/>
      <c r="P52" s="109"/>
      <c r="Q52" s="109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</row>
    <row r="53" spans="1:31" s="3" customFormat="1" ht="22.5" customHeight="1" x14ac:dyDescent="0.25">
      <c r="A53" s="106" t="s">
        <v>38</v>
      </c>
      <c r="C53" s="24"/>
      <c r="E53" s="26"/>
      <c r="F53" s="16"/>
      <c r="G53" s="26"/>
      <c r="H53" s="16"/>
      <c r="I53" s="26"/>
      <c r="J53" s="26"/>
      <c r="K53" s="26"/>
      <c r="L53" s="109"/>
      <c r="M53" s="109"/>
      <c r="N53" s="109"/>
      <c r="O53" s="109"/>
      <c r="P53" s="109"/>
      <c r="Q53" s="109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</row>
    <row r="54" spans="1:31" s="3" customFormat="1" ht="22.5" customHeight="1" x14ac:dyDescent="0.25">
      <c r="A54" s="106" t="s">
        <v>39</v>
      </c>
      <c r="C54" s="24"/>
      <c r="E54" s="26"/>
      <c r="F54" s="16"/>
      <c r="G54" s="26"/>
      <c r="H54" s="16"/>
      <c r="I54" s="26"/>
      <c r="J54" s="26"/>
      <c r="K54" s="26"/>
      <c r="L54" s="109"/>
      <c r="M54" s="109"/>
      <c r="N54" s="109"/>
      <c r="O54" s="109"/>
      <c r="P54" s="228"/>
      <c r="Q54" s="109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</row>
    <row r="55" spans="1:31" s="3" customFormat="1" ht="22.5" customHeight="1" x14ac:dyDescent="0.25">
      <c r="A55" s="106" t="s">
        <v>40</v>
      </c>
      <c r="C55" s="24">
        <v>30</v>
      </c>
      <c r="E55" s="25">
        <v>10091000</v>
      </c>
      <c r="F55" s="16"/>
      <c r="G55" s="25">
        <v>10091000</v>
      </c>
      <c r="H55" s="16"/>
      <c r="I55" s="25">
        <v>10091000</v>
      </c>
      <c r="J55" s="25"/>
      <c r="K55" s="25">
        <v>10091000</v>
      </c>
      <c r="L55" s="109"/>
      <c r="M55" s="109"/>
      <c r="N55" s="109"/>
      <c r="O55" s="109"/>
      <c r="P55" s="228"/>
      <c r="Q55" s="109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</row>
    <row r="56" spans="1:31" s="3" customFormat="1" ht="22.5" customHeight="1" x14ac:dyDescent="0.25">
      <c r="A56" s="106" t="s">
        <v>172</v>
      </c>
      <c r="C56" s="24"/>
      <c r="E56" s="25">
        <v>5104709</v>
      </c>
      <c r="F56" s="16"/>
      <c r="G56" s="30">
        <v>0</v>
      </c>
      <c r="H56" s="16"/>
      <c r="I56" s="25">
        <v>5104709</v>
      </c>
      <c r="J56" s="25"/>
      <c r="K56" s="30">
        <v>0</v>
      </c>
      <c r="L56" s="109"/>
      <c r="M56" s="109"/>
      <c r="N56" s="109"/>
      <c r="O56" s="109"/>
      <c r="P56" s="109"/>
      <c r="Q56" s="109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</row>
    <row r="57" spans="1:31" s="3" customFormat="1" ht="22.5" customHeight="1" x14ac:dyDescent="0.25">
      <c r="A57" s="106" t="s">
        <v>41</v>
      </c>
      <c r="C57" s="24"/>
      <c r="E57" s="30">
        <v>90590259</v>
      </c>
      <c r="F57" s="30"/>
      <c r="G57" s="30">
        <v>87423411</v>
      </c>
      <c r="H57" s="30"/>
      <c r="I57" s="30">
        <v>86680135</v>
      </c>
      <c r="J57" s="30"/>
      <c r="K57" s="30">
        <v>83334547</v>
      </c>
      <c r="L57" s="109"/>
      <c r="M57" s="109"/>
      <c r="N57" s="109"/>
      <c r="O57" s="109"/>
      <c r="P57" s="109"/>
      <c r="Q57" s="109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</row>
    <row r="58" spans="1:31" s="3" customFormat="1" ht="22.5" customHeight="1" x14ac:dyDescent="0.25">
      <c r="A58" s="106" t="s">
        <v>166</v>
      </c>
      <c r="C58" s="24">
        <v>29</v>
      </c>
      <c r="E58" s="128">
        <v>-5104709</v>
      </c>
      <c r="F58" s="30"/>
      <c r="G58" s="119">
        <v>0</v>
      </c>
      <c r="H58" s="30"/>
      <c r="I58" s="128">
        <v>-5104709</v>
      </c>
      <c r="J58" s="30"/>
      <c r="K58" s="119">
        <v>0</v>
      </c>
      <c r="L58" s="109"/>
      <c r="M58" s="109"/>
      <c r="N58" s="109"/>
      <c r="O58" s="109"/>
      <c r="P58" s="109"/>
      <c r="Q58" s="109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</row>
    <row r="59" spans="1:31" s="3" customFormat="1" ht="22.5" customHeight="1" x14ac:dyDescent="0.25">
      <c r="A59" s="22" t="s">
        <v>42</v>
      </c>
      <c r="C59" s="24"/>
      <c r="E59" s="37">
        <f>SUM(E50:E58)</f>
        <v>244193908</v>
      </c>
      <c r="F59" s="104"/>
      <c r="G59" s="37">
        <f>SUM(G50:G58)</f>
        <v>237812367</v>
      </c>
      <c r="H59" s="104"/>
      <c r="I59" s="37">
        <f>SUM(I50:I58)</f>
        <v>241368274</v>
      </c>
      <c r="J59" s="37"/>
      <c r="K59" s="37">
        <f>SUM(K50:K58)</f>
        <v>234773467</v>
      </c>
      <c r="L59" s="109"/>
      <c r="M59" s="109"/>
      <c r="N59" s="109"/>
      <c r="O59" s="109"/>
      <c r="P59" s="109"/>
      <c r="Q59" s="109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</row>
    <row r="60" spans="1:31" s="3" customFormat="1" ht="22.5" customHeight="1" thickBot="1" x14ac:dyDescent="0.3">
      <c r="A60" s="22" t="s">
        <v>43</v>
      </c>
      <c r="C60" s="24"/>
      <c r="E60" s="41">
        <f>E34+E59</f>
        <v>1701965779</v>
      </c>
      <c r="F60" s="104"/>
      <c r="G60" s="41">
        <f>G34+G59</f>
        <v>1748522500</v>
      </c>
      <c r="H60" s="104"/>
      <c r="I60" s="41">
        <f>I34+I59</f>
        <v>1698351286</v>
      </c>
      <c r="J60" s="35"/>
      <c r="K60" s="41">
        <f>K34+K59</f>
        <v>1741697807</v>
      </c>
      <c r="L60" s="109"/>
      <c r="M60" s="109"/>
      <c r="N60" s="109"/>
      <c r="O60" s="109"/>
      <c r="P60" s="109"/>
      <c r="Q60" s="109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</row>
    <row r="61" spans="1:31" s="6" customFormat="1" ht="22.5" customHeight="1" thickTop="1" x14ac:dyDescent="0.25">
      <c r="B61" s="42"/>
      <c r="D61" s="30"/>
      <c r="E61" s="43"/>
      <c r="I61" s="43"/>
      <c r="J61" s="43"/>
      <c r="K61" s="43"/>
      <c r="L61" s="115"/>
      <c r="M61" s="115"/>
      <c r="N61" s="109"/>
      <c r="O61" s="109"/>
      <c r="P61" s="115"/>
      <c r="Q61" s="115"/>
      <c r="R61" s="109"/>
      <c r="S61" s="115"/>
      <c r="T61" s="109"/>
      <c r="U61" s="110"/>
      <c r="V61" s="110"/>
      <c r="Z61" s="109"/>
      <c r="AD61" s="109"/>
    </row>
    <row r="62" spans="1:31" s="6" customFormat="1" ht="22.5" customHeight="1" x14ac:dyDescent="0.25">
      <c r="B62" s="42"/>
      <c r="D62" s="30"/>
      <c r="E62" s="44"/>
      <c r="I62" s="43"/>
      <c r="J62" s="43"/>
      <c r="K62" s="43"/>
      <c r="L62" s="115"/>
      <c r="M62" s="115"/>
      <c r="N62" s="115"/>
      <c r="O62" s="115"/>
      <c r="P62" s="115"/>
      <c r="Q62" s="115"/>
      <c r="R62" s="115"/>
      <c r="S62" s="115"/>
      <c r="T62" s="109"/>
      <c r="U62" s="109"/>
      <c r="Z62" s="109"/>
      <c r="AD62" s="109"/>
    </row>
    <row r="63" spans="1:31" s="6" customFormat="1" ht="22.5" customHeight="1" x14ac:dyDescent="0.25">
      <c r="B63" s="42"/>
      <c r="D63" s="30"/>
      <c r="E63" s="43"/>
      <c r="I63" s="122"/>
      <c r="J63" s="122"/>
      <c r="K63" s="122"/>
      <c r="L63" s="115"/>
      <c r="M63" s="115"/>
      <c r="N63" s="115"/>
      <c r="O63" s="115"/>
      <c r="P63" s="115"/>
      <c r="Q63" s="115"/>
      <c r="R63" s="115"/>
      <c r="S63" s="115"/>
      <c r="T63" s="109"/>
      <c r="U63" s="109"/>
      <c r="Z63" s="109"/>
      <c r="AD63" s="109"/>
    </row>
    <row r="64" spans="1:31" s="6" customFormat="1" ht="22.5" customHeight="1" x14ac:dyDescent="0.25">
      <c r="B64" s="42"/>
      <c r="D64" s="30"/>
      <c r="E64" s="190"/>
      <c r="I64" s="122"/>
      <c r="J64" s="122"/>
      <c r="K64" s="122"/>
      <c r="L64" s="115"/>
      <c r="M64" s="115"/>
      <c r="N64" s="115"/>
      <c r="O64" s="115"/>
      <c r="P64" s="115"/>
      <c r="Q64" s="115"/>
      <c r="R64" s="115"/>
      <c r="S64" s="115"/>
      <c r="T64" s="109"/>
      <c r="U64" s="109"/>
      <c r="Z64" s="109"/>
      <c r="AD64" s="109"/>
    </row>
    <row r="65" spans="2:30" s="6" customFormat="1" ht="22.5" customHeight="1" x14ac:dyDescent="0.25">
      <c r="B65" s="42"/>
      <c r="D65" s="30"/>
      <c r="E65" s="43"/>
      <c r="I65" s="122"/>
      <c r="J65" s="122"/>
      <c r="K65" s="122"/>
      <c r="L65" s="115"/>
      <c r="M65" s="115"/>
      <c r="N65" s="115"/>
      <c r="O65" s="115"/>
      <c r="P65" s="115"/>
      <c r="Q65" s="115"/>
      <c r="R65" s="115"/>
      <c r="S65" s="115"/>
      <c r="T65" s="109"/>
      <c r="U65" s="109"/>
      <c r="Z65" s="109"/>
      <c r="AD65" s="109"/>
    </row>
    <row r="66" spans="2:30" s="6" customFormat="1" ht="22.5" customHeight="1" x14ac:dyDescent="0.25">
      <c r="B66" s="42"/>
      <c r="D66" s="30"/>
      <c r="E66" s="43"/>
      <c r="I66" s="122"/>
      <c r="J66" s="122"/>
      <c r="K66" s="122"/>
      <c r="L66" s="115"/>
      <c r="M66" s="115"/>
      <c r="N66" s="115"/>
      <c r="O66" s="115"/>
      <c r="P66" s="115"/>
      <c r="Q66" s="115"/>
      <c r="R66" s="115"/>
      <c r="S66" s="115"/>
      <c r="T66" s="109"/>
      <c r="U66" s="109"/>
      <c r="Z66" s="109"/>
      <c r="AD66" s="109"/>
    </row>
    <row r="67" spans="2:30" s="6" customFormat="1" ht="22.5" customHeight="1" x14ac:dyDescent="0.25">
      <c r="B67" s="42"/>
      <c r="D67" s="30"/>
      <c r="E67" s="43"/>
      <c r="I67" s="122"/>
      <c r="J67" s="122"/>
      <c r="K67" s="122"/>
      <c r="L67" s="115"/>
      <c r="M67" s="115"/>
      <c r="N67" s="115"/>
      <c r="O67" s="115"/>
      <c r="P67" s="115"/>
      <c r="Q67" s="115"/>
      <c r="R67" s="115"/>
      <c r="S67" s="115"/>
      <c r="T67" s="109"/>
      <c r="U67" s="109"/>
      <c r="Z67" s="109"/>
      <c r="AD67" s="109"/>
    </row>
    <row r="68" spans="2:30" s="6" customFormat="1" ht="22.5" customHeight="1" x14ac:dyDescent="0.25">
      <c r="B68" s="42"/>
      <c r="D68" s="30"/>
      <c r="E68" s="43"/>
      <c r="I68" s="122"/>
      <c r="J68" s="122"/>
      <c r="K68" s="122"/>
      <c r="L68" s="115"/>
      <c r="M68" s="115"/>
      <c r="N68" s="115"/>
      <c r="O68" s="115"/>
      <c r="P68" s="115"/>
      <c r="Q68" s="115"/>
      <c r="R68" s="115"/>
      <c r="S68" s="115"/>
      <c r="T68" s="109"/>
      <c r="U68" s="109"/>
      <c r="Z68" s="109"/>
      <c r="AD68" s="109"/>
    </row>
    <row r="69" spans="2:30" s="6" customFormat="1" ht="22.5" customHeight="1" x14ac:dyDescent="0.25">
      <c r="B69" s="42"/>
      <c r="D69" s="30"/>
      <c r="E69" s="43"/>
      <c r="I69" s="122"/>
      <c r="J69" s="122"/>
      <c r="K69" s="122"/>
      <c r="L69" s="115"/>
      <c r="M69" s="115"/>
      <c r="N69" s="115"/>
      <c r="O69" s="115"/>
      <c r="P69" s="115"/>
      <c r="Q69" s="115"/>
      <c r="R69" s="115"/>
      <c r="S69" s="115"/>
      <c r="T69" s="109"/>
      <c r="U69" s="109"/>
      <c r="Z69" s="109"/>
      <c r="AD69" s="109"/>
    </row>
    <row r="70" spans="2:30" s="6" customFormat="1" ht="22.5" customHeight="1" x14ac:dyDescent="0.25">
      <c r="B70" s="42"/>
      <c r="D70" s="30"/>
      <c r="E70" s="43"/>
      <c r="I70" s="122"/>
      <c r="J70" s="122"/>
      <c r="K70" s="122"/>
      <c r="L70" s="115"/>
      <c r="M70" s="115"/>
      <c r="N70" s="115"/>
      <c r="O70" s="115"/>
      <c r="P70" s="115"/>
      <c r="Q70" s="115"/>
      <c r="R70" s="115"/>
      <c r="S70" s="115"/>
      <c r="T70" s="109"/>
      <c r="U70" s="109"/>
      <c r="Z70" s="109"/>
      <c r="AD70" s="109"/>
    </row>
    <row r="71" spans="2:30" s="6" customFormat="1" ht="22.5" customHeight="1" x14ac:dyDescent="0.25">
      <c r="B71" s="42"/>
      <c r="D71" s="30"/>
      <c r="E71" s="43"/>
      <c r="I71" s="122"/>
      <c r="J71" s="122"/>
      <c r="K71" s="122"/>
      <c r="L71" s="115"/>
      <c r="M71" s="115"/>
      <c r="N71" s="115"/>
      <c r="O71" s="115"/>
      <c r="P71" s="115"/>
      <c r="Q71" s="115"/>
      <c r="R71" s="115"/>
      <c r="S71" s="115"/>
      <c r="T71" s="109"/>
      <c r="U71" s="109"/>
      <c r="Z71" s="109"/>
      <c r="AD71" s="109"/>
    </row>
    <row r="72" spans="2:30" s="6" customFormat="1" ht="22.5" customHeight="1" x14ac:dyDescent="0.25">
      <c r="B72" s="42"/>
      <c r="D72" s="30"/>
      <c r="E72" s="43"/>
      <c r="I72" s="122"/>
      <c r="J72" s="122"/>
      <c r="K72" s="122"/>
      <c r="L72" s="115"/>
      <c r="M72" s="115"/>
      <c r="N72" s="115"/>
      <c r="O72" s="115"/>
      <c r="P72" s="115"/>
      <c r="Q72" s="115"/>
      <c r="R72" s="115"/>
      <c r="S72" s="115"/>
      <c r="T72" s="109"/>
      <c r="U72" s="109"/>
      <c r="Z72" s="109"/>
      <c r="AD72" s="109"/>
    </row>
    <row r="73" spans="2:30" s="6" customFormat="1" ht="22.5" customHeight="1" x14ac:dyDescent="0.25">
      <c r="B73" s="42"/>
      <c r="D73" s="30"/>
      <c r="E73" s="43"/>
      <c r="I73" s="122"/>
      <c r="J73" s="122"/>
      <c r="K73" s="122"/>
      <c r="L73" s="115"/>
      <c r="M73" s="115"/>
      <c r="N73" s="115"/>
      <c r="O73" s="115"/>
      <c r="P73" s="115"/>
      <c r="Q73" s="115"/>
      <c r="R73" s="115"/>
      <c r="S73" s="115"/>
      <c r="T73" s="109"/>
      <c r="U73" s="109"/>
      <c r="Z73" s="109"/>
      <c r="AD73" s="109"/>
    </row>
    <row r="74" spans="2:30" s="6" customFormat="1" ht="22.5" customHeight="1" x14ac:dyDescent="0.25">
      <c r="B74" s="30"/>
      <c r="D74" s="30"/>
      <c r="E74" s="43"/>
      <c r="I74" s="122"/>
      <c r="J74" s="122"/>
      <c r="K74" s="122"/>
      <c r="L74" s="115"/>
      <c r="M74" s="115"/>
      <c r="N74" s="115"/>
      <c r="O74" s="115"/>
      <c r="P74" s="115"/>
      <c r="Q74" s="115"/>
      <c r="R74" s="115"/>
      <c r="S74" s="115"/>
      <c r="T74" s="109"/>
      <c r="U74" s="109"/>
      <c r="Z74" s="109"/>
      <c r="AD74" s="109"/>
    </row>
    <row r="75" spans="2:30" s="6" customFormat="1" ht="22.5" customHeight="1" x14ac:dyDescent="0.25">
      <c r="B75" s="42" t="s">
        <v>44</v>
      </c>
      <c r="D75" s="30"/>
      <c r="E75" s="43"/>
      <c r="G75" s="249" t="s">
        <v>213</v>
      </c>
      <c r="H75" s="249"/>
      <c r="I75" s="249"/>
      <c r="J75" s="122"/>
      <c r="K75" s="122"/>
      <c r="L75" s="115"/>
      <c r="M75" s="115"/>
      <c r="N75" s="115"/>
      <c r="O75" s="115"/>
      <c r="P75" s="115"/>
      <c r="Q75" s="115"/>
      <c r="R75" s="115"/>
      <c r="S75" s="115"/>
      <c r="T75" s="109"/>
      <c r="U75" s="109"/>
      <c r="Z75" s="109"/>
      <c r="AD75" s="109"/>
    </row>
    <row r="76" spans="2:30" s="6" customFormat="1" ht="22.5" customHeight="1" x14ac:dyDescent="0.25">
      <c r="B76" s="42" t="s">
        <v>45</v>
      </c>
      <c r="D76" s="30"/>
      <c r="E76" s="43"/>
      <c r="G76" s="122" t="s">
        <v>218</v>
      </c>
      <c r="H76" s="122"/>
      <c r="I76" s="122"/>
      <c r="J76" s="122"/>
      <c r="K76" s="122"/>
      <c r="L76" s="115"/>
      <c r="M76" s="115"/>
      <c r="N76" s="115"/>
      <c r="O76" s="115"/>
      <c r="P76" s="115"/>
      <c r="Q76" s="115"/>
      <c r="R76" s="115"/>
      <c r="S76" s="115"/>
      <c r="T76" s="109"/>
      <c r="U76" s="109"/>
      <c r="Z76" s="109"/>
      <c r="AD76" s="109"/>
    </row>
    <row r="77" spans="2:30" s="6" customFormat="1" ht="22.5" customHeight="1" x14ac:dyDescent="0.25">
      <c r="D77" s="30"/>
      <c r="E77" s="43"/>
      <c r="L77" s="115"/>
      <c r="M77" s="115"/>
      <c r="N77" s="115"/>
      <c r="O77" s="115"/>
      <c r="P77" s="115"/>
      <c r="Q77" s="115"/>
      <c r="R77" s="115"/>
      <c r="S77" s="115"/>
      <c r="T77" s="109"/>
      <c r="U77" s="109"/>
      <c r="Z77" s="109"/>
      <c r="AD77" s="109"/>
    </row>
    <row r="78" spans="2:30" ht="19.5" hidden="1" customHeight="1" x14ac:dyDescent="0.55000000000000004">
      <c r="E78" s="15">
        <f t="shared" ref="E78:K78" si="0">+E60-E20</f>
        <v>0</v>
      </c>
      <c r="F78" s="15">
        <f t="shared" si="0"/>
        <v>0</v>
      </c>
      <c r="G78" s="15">
        <f t="shared" si="0"/>
        <v>0</v>
      </c>
      <c r="H78" s="15">
        <f t="shared" si="0"/>
        <v>0</v>
      </c>
      <c r="I78" s="15">
        <f t="shared" si="0"/>
        <v>0</v>
      </c>
      <c r="J78" s="15">
        <f t="shared" si="0"/>
        <v>0</v>
      </c>
      <c r="K78" s="15">
        <f t="shared" si="0"/>
        <v>0</v>
      </c>
    </row>
    <row r="79" spans="2:30" ht="19.5" customHeight="1" x14ac:dyDescent="0.55000000000000004">
      <c r="E79" s="123">
        <f t="shared" ref="E79:K79" si="1">+E60-E20</f>
        <v>0</v>
      </c>
      <c r="F79" s="123">
        <f t="shared" si="1"/>
        <v>0</v>
      </c>
      <c r="G79" s="123">
        <f t="shared" si="1"/>
        <v>0</v>
      </c>
      <c r="H79" s="123">
        <f t="shared" si="1"/>
        <v>0</v>
      </c>
      <c r="I79" s="123">
        <f t="shared" si="1"/>
        <v>0</v>
      </c>
      <c r="J79" s="123">
        <f t="shared" si="1"/>
        <v>0</v>
      </c>
      <c r="K79" s="123">
        <f t="shared" si="1"/>
        <v>0</v>
      </c>
    </row>
  </sheetData>
  <mergeCells count="7">
    <mergeCell ref="G75:I75"/>
    <mergeCell ref="E42:K42"/>
    <mergeCell ref="I4:K4"/>
    <mergeCell ref="I39:K39"/>
    <mergeCell ref="E7:K7"/>
    <mergeCell ref="E4:G4"/>
    <mergeCell ref="E39:G39"/>
  </mergeCells>
  <pageMargins left="0.86" right="0.43" top="0.66929133858267698" bottom="0.31496062992126" header="0.511811023622047" footer="0.43307086614173201"/>
  <pageSetup paperSize="9" scale="66" firstPageNumber="6" fitToHeight="7" orientation="portrait" useFirstPageNumber="1" r:id="rId1"/>
  <headerFooter>
    <oddFooter>&amp;L&amp;"CordiaUPC,Regular"&amp;15 หมายเหตุประกอบงบการเงินเป็นส่วนหนึ่งของงบการเงินนี้
&amp;C&amp;"CordiaUPC,Regular"&amp;15&amp;P</oddFooter>
  </headerFooter>
  <rowBreaks count="1" manualBreakCount="1">
    <brk id="3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3BFC9-36E3-4C21-84CA-122FAA8CC690}">
  <sheetPr codeName="Sheet3"/>
  <dimension ref="A1:AF87"/>
  <sheetViews>
    <sheetView tabSelected="1" view="pageBreakPreview" zoomScaleNormal="80" zoomScaleSheetLayoutView="100" workbookViewId="0">
      <selection activeCell="C6" sqref="C6"/>
    </sheetView>
  </sheetViews>
  <sheetFormatPr defaultColWidth="9.140625" defaultRowHeight="23.25" x14ac:dyDescent="0.55000000000000004"/>
  <cols>
    <col min="1" max="1" width="12.140625" style="2" customWidth="1"/>
    <col min="2" max="2" width="53.42578125" style="2" customWidth="1"/>
    <col min="3" max="3" width="8.140625" style="1" customWidth="1"/>
    <col min="4" max="4" width="0.42578125" style="2" customWidth="1"/>
    <col min="5" max="5" width="14.28515625" style="2" customWidth="1"/>
    <col min="6" max="6" width="0.42578125" style="2" customWidth="1"/>
    <col min="7" max="7" width="14.28515625" style="2" customWidth="1"/>
    <col min="8" max="8" width="0.42578125" style="2" customWidth="1"/>
    <col min="9" max="9" width="14.28515625" style="2" customWidth="1"/>
    <col min="10" max="10" width="0.42578125" style="2" customWidth="1"/>
    <col min="11" max="11" width="14.28515625" style="2" customWidth="1"/>
    <col min="12" max="12" width="9.140625" style="2"/>
    <col min="13" max="13" width="14.140625" style="2" customWidth="1"/>
    <col min="14" max="14" width="16.5703125" style="2" customWidth="1"/>
    <col min="15" max="15" width="7.140625" style="2" customWidth="1"/>
    <col min="16" max="16" width="7.42578125" style="2" customWidth="1"/>
    <col min="17" max="17" width="2.140625" style="2" customWidth="1"/>
    <col min="18" max="18" width="7.140625" style="2" customWidth="1"/>
    <col min="19" max="19" width="2.140625" style="2" customWidth="1"/>
    <col min="20" max="20" width="7" style="2" customWidth="1"/>
    <col min="21" max="21" width="2.140625" style="2" customWidth="1"/>
    <col min="22" max="22" width="7" style="2" customWidth="1"/>
    <col min="23" max="23" width="2.140625" style="2" customWidth="1"/>
    <col min="24" max="24" width="7" style="2" customWidth="1"/>
    <col min="25" max="26" width="9.140625" style="2"/>
    <col min="27" max="27" width="2" style="2" customWidth="1"/>
    <col min="28" max="28" width="9.140625" style="2"/>
    <col min="29" max="29" width="2.140625" style="2" customWidth="1"/>
    <col min="30" max="30" width="9.140625" style="2"/>
    <col min="31" max="31" width="2.140625" style="2" customWidth="1"/>
    <col min="32" max="16384" width="9.140625" style="2"/>
  </cols>
  <sheetData>
    <row r="1" spans="1:32" s="3" customFormat="1" ht="22.5" customHeight="1" x14ac:dyDescent="0.25">
      <c r="A1" s="17" t="s">
        <v>0</v>
      </c>
      <c r="B1" s="51"/>
      <c r="C1" s="24"/>
      <c r="E1" s="125"/>
      <c r="F1" s="125"/>
      <c r="G1" s="125"/>
      <c r="H1" s="229"/>
      <c r="I1" s="230"/>
      <c r="J1" s="125"/>
      <c r="K1" s="230"/>
    </row>
    <row r="2" spans="1:32" s="3" customFormat="1" ht="22.5" customHeight="1" x14ac:dyDescent="0.25">
      <c r="A2" s="45" t="s">
        <v>193</v>
      </c>
      <c r="B2" s="51"/>
      <c r="C2" s="24"/>
      <c r="E2" s="125"/>
      <c r="F2" s="125"/>
      <c r="G2" s="125"/>
      <c r="H2" s="229"/>
      <c r="I2" s="230"/>
      <c r="J2" s="125"/>
      <c r="K2" s="230"/>
    </row>
    <row r="3" spans="1:32" s="3" customFormat="1" ht="22.5" customHeight="1" x14ac:dyDescent="0.25">
      <c r="A3" s="18"/>
      <c r="B3" s="18"/>
      <c r="C3" s="19"/>
      <c r="D3" s="18"/>
      <c r="E3" s="126"/>
      <c r="F3" s="18"/>
      <c r="G3" s="126"/>
      <c r="I3" s="126"/>
      <c r="J3" s="18"/>
      <c r="K3" s="126"/>
    </row>
    <row r="4" spans="1:32" s="3" customFormat="1" ht="22.5" customHeight="1" x14ac:dyDescent="0.25">
      <c r="A4" s="23"/>
      <c r="B4" s="18"/>
      <c r="C4" s="19"/>
      <c r="D4" s="18"/>
      <c r="E4" s="252" t="s">
        <v>1</v>
      </c>
      <c r="F4" s="252"/>
      <c r="G4" s="252"/>
      <c r="H4" s="127"/>
      <c r="I4" s="252" t="s">
        <v>2</v>
      </c>
      <c r="J4" s="252"/>
      <c r="K4" s="252"/>
    </row>
    <row r="5" spans="1:32" s="3" customFormat="1" ht="22.5" customHeight="1" x14ac:dyDescent="0.25">
      <c r="A5" s="4"/>
      <c r="C5" s="24"/>
      <c r="E5" s="254" t="s">
        <v>194</v>
      </c>
      <c r="F5" s="254"/>
      <c r="G5" s="254"/>
      <c r="H5" s="127"/>
      <c r="I5" s="254" t="s">
        <v>194</v>
      </c>
      <c r="J5" s="254"/>
      <c r="K5" s="254"/>
    </row>
    <row r="6" spans="1:32" s="3" customFormat="1" ht="22.5" customHeight="1" x14ac:dyDescent="0.25">
      <c r="C6" s="24" t="s">
        <v>5</v>
      </c>
      <c r="E6" s="107">
        <v>2568</v>
      </c>
      <c r="F6" s="108"/>
      <c r="G6" s="107">
        <v>2567</v>
      </c>
      <c r="H6" s="21"/>
      <c r="I6" s="107">
        <v>2568</v>
      </c>
      <c r="J6" s="108"/>
      <c r="K6" s="107">
        <v>2567</v>
      </c>
    </row>
    <row r="7" spans="1:32" s="3" customFormat="1" ht="22.5" customHeight="1" x14ac:dyDescent="0.25">
      <c r="C7" s="24"/>
      <c r="E7" s="256" t="s">
        <v>6</v>
      </c>
      <c r="F7" s="256"/>
      <c r="G7" s="256"/>
      <c r="H7" s="256"/>
      <c r="I7" s="256"/>
      <c r="J7" s="256"/>
      <c r="K7" s="256"/>
    </row>
    <row r="8" spans="1:32" s="3" customFormat="1" ht="22.5" customHeight="1" x14ac:dyDescent="0.25">
      <c r="A8" s="3" t="s">
        <v>46</v>
      </c>
      <c r="C8" s="24">
        <v>39</v>
      </c>
      <c r="E8" s="13">
        <v>72096922</v>
      </c>
      <c r="F8" s="13"/>
      <c r="G8" s="13">
        <v>82782729</v>
      </c>
      <c r="H8" s="13"/>
      <c r="I8" s="13">
        <v>71819756</v>
      </c>
      <c r="J8" s="13"/>
      <c r="K8" s="13">
        <v>82611755</v>
      </c>
      <c r="O8" s="16"/>
      <c r="P8" s="16"/>
      <c r="R8" s="16"/>
      <c r="S8" s="16"/>
      <c r="T8" s="16"/>
      <c r="U8" s="16"/>
      <c r="V8" s="16"/>
      <c r="W8" s="16"/>
      <c r="X8" s="16"/>
      <c r="Z8" s="16"/>
      <c r="AA8" s="16"/>
      <c r="AB8" s="16"/>
      <c r="AC8" s="16"/>
      <c r="AD8" s="16"/>
      <c r="AE8" s="16"/>
      <c r="AF8" s="16"/>
    </row>
    <row r="9" spans="1:32" s="3" customFormat="1" ht="22.5" customHeight="1" x14ac:dyDescent="0.25">
      <c r="A9" s="3" t="s">
        <v>47</v>
      </c>
      <c r="C9" s="24">
        <v>40</v>
      </c>
      <c r="E9" s="128">
        <v>21460158</v>
      </c>
      <c r="F9" s="13"/>
      <c r="G9" s="128">
        <v>26331085</v>
      </c>
      <c r="H9" s="13"/>
      <c r="I9" s="128">
        <v>21382136</v>
      </c>
      <c r="J9" s="13"/>
      <c r="K9" s="128">
        <v>26182514</v>
      </c>
      <c r="O9" s="16"/>
      <c r="P9" s="16"/>
      <c r="R9" s="16"/>
      <c r="S9" s="16"/>
      <c r="T9" s="16"/>
      <c r="U9" s="16"/>
      <c r="V9" s="16"/>
      <c r="W9" s="16"/>
      <c r="X9" s="16"/>
      <c r="Z9" s="16"/>
      <c r="AA9" s="16"/>
      <c r="AB9" s="16"/>
      <c r="AC9" s="16"/>
      <c r="AD9" s="16"/>
      <c r="AE9" s="16"/>
      <c r="AF9" s="16"/>
    </row>
    <row r="10" spans="1:32" s="3" customFormat="1" ht="22.5" customHeight="1" x14ac:dyDescent="0.25">
      <c r="A10" s="22" t="s">
        <v>48</v>
      </c>
      <c r="C10" s="24"/>
      <c r="E10" s="129">
        <f>SUM(E8-E9)</f>
        <v>50636764</v>
      </c>
      <c r="F10" s="47"/>
      <c r="G10" s="129">
        <f>SUM(G8-G9)</f>
        <v>56451644</v>
      </c>
      <c r="H10" s="47"/>
      <c r="I10" s="129">
        <f>SUM(I8-I9)</f>
        <v>50437620</v>
      </c>
      <c r="J10" s="47"/>
      <c r="K10" s="129">
        <f>SUM(K8-K9)</f>
        <v>56429241</v>
      </c>
      <c r="O10" s="16"/>
      <c r="P10" s="16"/>
      <c r="R10" s="16"/>
      <c r="S10" s="16"/>
      <c r="T10" s="16"/>
      <c r="U10" s="16"/>
      <c r="V10" s="16"/>
      <c r="W10" s="16"/>
      <c r="X10" s="16"/>
      <c r="Z10" s="16"/>
      <c r="AA10" s="16"/>
      <c r="AB10" s="16"/>
      <c r="AC10" s="16"/>
      <c r="AD10" s="16"/>
      <c r="AE10" s="16"/>
      <c r="AF10" s="16"/>
    </row>
    <row r="11" spans="1:32" s="3" customFormat="1" ht="22.5" customHeight="1" x14ac:dyDescent="0.25">
      <c r="A11" s="4" t="s">
        <v>49</v>
      </c>
      <c r="C11" s="24">
        <v>41</v>
      </c>
      <c r="E11" s="13">
        <v>13984818</v>
      </c>
      <c r="F11" s="13"/>
      <c r="G11" s="13">
        <v>13085855</v>
      </c>
      <c r="H11" s="13"/>
      <c r="I11" s="13">
        <v>12759141</v>
      </c>
      <c r="J11" s="13"/>
      <c r="K11" s="13">
        <v>12097683</v>
      </c>
      <c r="O11" s="16"/>
      <c r="P11" s="16"/>
      <c r="R11" s="16"/>
      <c r="S11" s="16"/>
      <c r="T11" s="16"/>
      <c r="U11" s="16"/>
      <c r="V11" s="16"/>
      <c r="W11" s="16"/>
      <c r="X11" s="16"/>
      <c r="Z11" s="16"/>
      <c r="AA11" s="16"/>
      <c r="AB11" s="16"/>
      <c r="AC11" s="16"/>
      <c r="AD11" s="16"/>
      <c r="AE11" s="16"/>
      <c r="AF11" s="16"/>
    </row>
    <row r="12" spans="1:32" s="3" customFormat="1" ht="22.5" customHeight="1" x14ac:dyDescent="0.25">
      <c r="A12" s="4" t="s">
        <v>50</v>
      </c>
      <c r="C12" s="24">
        <v>41</v>
      </c>
      <c r="E12" s="128">
        <v>3775999</v>
      </c>
      <c r="F12" s="13"/>
      <c r="G12" s="128">
        <v>3712485</v>
      </c>
      <c r="H12" s="13"/>
      <c r="I12" s="128">
        <v>4219115</v>
      </c>
      <c r="J12" s="13"/>
      <c r="K12" s="128">
        <v>4098675</v>
      </c>
      <c r="O12" s="16"/>
      <c r="P12" s="16"/>
      <c r="R12" s="16"/>
      <c r="S12" s="16"/>
      <c r="T12" s="16"/>
      <c r="U12" s="16"/>
      <c r="V12" s="16"/>
      <c r="W12" s="16"/>
      <c r="X12" s="16"/>
      <c r="Z12" s="16"/>
      <c r="AA12" s="16"/>
      <c r="AB12" s="16"/>
      <c r="AC12" s="16"/>
      <c r="AD12" s="16"/>
      <c r="AE12" s="16"/>
      <c r="AF12" s="16"/>
    </row>
    <row r="13" spans="1:32" s="3" customFormat="1" ht="22.5" customHeight="1" x14ac:dyDescent="0.25">
      <c r="A13" s="22" t="s">
        <v>51</v>
      </c>
      <c r="C13" s="24"/>
      <c r="E13" s="129">
        <f>SUM(E11-E12)</f>
        <v>10208819</v>
      </c>
      <c r="F13" s="47"/>
      <c r="G13" s="129">
        <f>SUM(G11-G12)</f>
        <v>9373370</v>
      </c>
      <c r="H13" s="47"/>
      <c r="I13" s="129">
        <f>SUM(I11-I12)</f>
        <v>8540026</v>
      </c>
      <c r="J13" s="47"/>
      <c r="K13" s="129">
        <f>SUM(K11-K12)</f>
        <v>7999008</v>
      </c>
      <c r="O13" s="16"/>
      <c r="P13" s="16"/>
      <c r="R13" s="16"/>
      <c r="S13" s="16"/>
      <c r="T13" s="16"/>
      <c r="U13" s="16"/>
      <c r="V13" s="16"/>
      <c r="W13" s="16"/>
      <c r="X13" s="16"/>
      <c r="Z13" s="16"/>
      <c r="AA13" s="16"/>
      <c r="AB13" s="16"/>
      <c r="AC13" s="16"/>
      <c r="AD13" s="16"/>
      <c r="AE13" s="16"/>
      <c r="AF13" s="16"/>
    </row>
    <row r="14" spans="1:32" s="3" customFormat="1" ht="22.5" customHeight="1" x14ac:dyDescent="0.25">
      <c r="A14" s="4" t="s">
        <v>147</v>
      </c>
      <c r="C14" s="24">
        <v>42</v>
      </c>
      <c r="E14" s="13">
        <v>2235200</v>
      </c>
      <c r="F14" s="13"/>
      <c r="G14" s="13">
        <v>1769809</v>
      </c>
      <c r="H14" s="13"/>
      <c r="I14" s="13">
        <v>2232091</v>
      </c>
      <c r="J14" s="13"/>
      <c r="K14" s="13">
        <v>1769809</v>
      </c>
      <c r="O14" s="16"/>
      <c r="P14" s="16"/>
      <c r="R14" s="16"/>
      <c r="S14" s="16"/>
      <c r="T14" s="16"/>
      <c r="U14" s="16"/>
      <c r="V14" s="16"/>
      <c r="W14" s="16"/>
      <c r="X14" s="16"/>
      <c r="Z14" s="16"/>
      <c r="AA14" s="16"/>
      <c r="AB14" s="16"/>
      <c r="AC14" s="16"/>
      <c r="AD14" s="16"/>
      <c r="AE14" s="16"/>
      <c r="AF14" s="16"/>
    </row>
    <row r="15" spans="1:32" s="3" customFormat="1" ht="22.5" customHeight="1" x14ac:dyDescent="0.25">
      <c r="A15" s="4" t="s">
        <v>171</v>
      </c>
      <c r="C15" s="24">
        <v>43</v>
      </c>
      <c r="E15" s="13">
        <v>88500</v>
      </c>
      <c r="F15" s="13"/>
      <c r="G15" s="13">
        <v>243789</v>
      </c>
      <c r="H15" s="13"/>
      <c r="I15" s="13">
        <v>48762</v>
      </c>
      <c r="J15" s="13"/>
      <c r="K15" s="13">
        <v>146854</v>
      </c>
      <c r="O15" s="16"/>
      <c r="P15" s="16"/>
      <c r="R15" s="16"/>
      <c r="S15" s="16"/>
      <c r="T15" s="16"/>
      <c r="U15" s="16"/>
      <c r="V15" s="16"/>
      <c r="W15" s="16"/>
      <c r="X15" s="16"/>
      <c r="Z15" s="16"/>
      <c r="AA15" s="16"/>
      <c r="AB15" s="16"/>
      <c r="AC15" s="16"/>
      <c r="AD15" s="16"/>
      <c r="AE15" s="16"/>
      <c r="AF15" s="16"/>
    </row>
    <row r="16" spans="1:32" s="3" customFormat="1" ht="22.5" customHeight="1" x14ac:dyDescent="0.25">
      <c r="A16" s="4" t="s">
        <v>52</v>
      </c>
      <c r="C16" s="24"/>
      <c r="E16" s="13">
        <v>263127</v>
      </c>
      <c r="F16" s="13"/>
      <c r="G16" s="13">
        <v>255887</v>
      </c>
      <c r="H16" s="13"/>
      <c r="I16" s="29">
        <v>0</v>
      </c>
      <c r="J16" s="29"/>
      <c r="K16" s="100">
        <v>0</v>
      </c>
      <c r="O16" s="16"/>
      <c r="P16" s="16"/>
      <c r="R16" s="16"/>
      <c r="S16" s="16"/>
      <c r="T16" s="16"/>
      <c r="U16" s="16"/>
      <c r="V16" s="16"/>
      <c r="W16" s="16"/>
      <c r="X16" s="16"/>
      <c r="Z16" s="16"/>
      <c r="AA16" s="16"/>
      <c r="AB16" s="16"/>
      <c r="AC16" s="16"/>
      <c r="AD16" s="16"/>
      <c r="AE16" s="16"/>
      <c r="AF16" s="16"/>
    </row>
    <row r="17" spans="1:32" s="3" customFormat="1" ht="22.5" customHeight="1" x14ac:dyDescent="0.25">
      <c r="A17" s="4" t="s">
        <v>53</v>
      </c>
      <c r="C17" s="24"/>
      <c r="E17" s="128">
        <v>2244685</v>
      </c>
      <c r="F17" s="13"/>
      <c r="G17" s="128">
        <v>1304767</v>
      </c>
      <c r="H17" s="13"/>
      <c r="I17" s="128">
        <v>3598316</v>
      </c>
      <c r="J17" s="13"/>
      <c r="K17" s="128">
        <v>2100567</v>
      </c>
      <c r="O17" s="16"/>
      <c r="P17" s="16"/>
      <c r="R17" s="16"/>
      <c r="S17" s="16"/>
      <c r="T17" s="16"/>
      <c r="U17" s="16"/>
      <c r="V17" s="16"/>
      <c r="W17" s="16"/>
      <c r="X17" s="16"/>
      <c r="Z17" s="16"/>
      <c r="AA17" s="16"/>
      <c r="AB17" s="16"/>
      <c r="AC17" s="16"/>
      <c r="AD17" s="16"/>
      <c r="AE17" s="16"/>
      <c r="AF17" s="16"/>
    </row>
    <row r="18" spans="1:32" s="3" customFormat="1" ht="22.5" customHeight="1" x14ac:dyDescent="0.25">
      <c r="A18" s="22" t="s">
        <v>54</v>
      </c>
      <c r="C18" s="24"/>
      <c r="E18" s="129">
        <f>+E10+E13+SUM(E14:E17)</f>
        <v>65677095</v>
      </c>
      <c r="F18" s="13"/>
      <c r="G18" s="129">
        <f>+G10+G13+SUM(G14:G17)</f>
        <v>69399266</v>
      </c>
      <c r="H18" s="13"/>
      <c r="I18" s="129">
        <f>+I10+I13+SUM(I14:I17)</f>
        <v>64856815</v>
      </c>
      <c r="J18" s="13"/>
      <c r="K18" s="129">
        <f>+K10+K13+SUM(K14:K17)</f>
        <v>68445479</v>
      </c>
      <c r="O18" s="16"/>
      <c r="P18" s="16"/>
      <c r="R18" s="16"/>
      <c r="S18" s="16"/>
      <c r="T18" s="16"/>
      <c r="U18" s="16"/>
      <c r="V18" s="16"/>
      <c r="W18" s="16"/>
      <c r="X18" s="16"/>
      <c r="Z18" s="16"/>
      <c r="AA18" s="16"/>
      <c r="AB18" s="16"/>
      <c r="AC18" s="16"/>
      <c r="AD18" s="16"/>
      <c r="AE18" s="16"/>
      <c r="AF18" s="16"/>
    </row>
    <row r="19" spans="1:32" s="3" customFormat="1" ht="22.5" customHeight="1" x14ac:dyDescent="0.25">
      <c r="A19" s="32" t="s">
        <v>55</v>
      </c>
      <c r="C19" s="24"/>
      <c r="E19" s="13"/>
      <c r="F19" s="13"/>
      <c r="G19" s="13"/>
      <c r="H19" s="13"/>
      <c r="I19" s="13"/>
      <c r="J19" s="13"/>
      <c r="K19" s="13"/>
      <c r="O19" s="16"/>
      <c r="P19" s="16"/>
      <c r="R19" s="16"/>
      <c r="S19" s="16"/>
      <c r="T19" s="16"/>
      <c r="U19" s="16"/>
      <c r="V19" s="16"/>
      <c r="W19" s="16"/>
      <c r="X19" s="16"/>
      <c r="Z19" s="16"/>
      <c r="AA19" s="16"/>
      <c r="AB19" s="16"/>
      <c r="AC19" s="16"/>
      <c r="AD19" s="16"/>
      <c r="AE19" s="16"/>
      <c r="AF19" s="16"/>
    </row>
    <row r="20" spans="1:32" s="3" customFormat="1" ht="22.5" customHeight="1" x14ac:dyDescent="0.25">
      <c r="A20" s="27" t="s">
        <v>56</v>
      </c>
      <c r="C20" s="24"/>
      <c r="E20" s="13">
        <v>15768097</v>
      </c>
      <c r="F20" s="13"/>
      <c r="G20" s="13">
        <v>15588874</v>
      </c>
      <c r="H20" s="13"/>
      <c r="I20" s="13">
        <v>14812666</v>
      </c>
      <c r="J20" s="13"/>
      <c r="K20" s="13">
        <v>14804783</v>
      </c>
      <c r="O20" s="16"/>
      <c r="P20" s="16"/>
      <c r="R20" s="16"/>
      <c r="S20" s="16"/>
      <c r="T20" s="16"/>
      <c r="U20" s="16"/>
      <c r="V20" s="16"/>
      <c r="W20" s="16"/>
      <c r="X20" s="16"/>
      <c r="Z20" s="16"/>
      <c r="AA20" s="16"/>
      <c r="AB20" s="16"/>
      <c r="AC20" s="16"/>
      <c r="AD20" s="16"/>
      <c r="AE20" s="16"/>
      <c r="AF20" s="16"/>
    </row>
    <row r="21" spans="1:32" s="3" customFormat="1" ht="22.5" customHeight="1" x14ac:dyDescent="0.25">
      <c r="A21" s="27" t="s">
        <v>57</v>
      </c>
      <c r="C21" s="24"/>
      <c r="E21" s="13">
        <v>110204</v>
      </c>
      <c r="F21" s="13"/>
      <c r="G21" s="13">
        <v>104014</v>
      </c>
      <c r="H21" s="13"/>
      <c r="I21" s="13">
        <v>108914</v>
      </c>
      <c r="J21" s="13"/>
      <c r="K21" s="13">
        <v>104014</v>
      </c>
      <c r="O21" s="16"/>
      <c r="P21" s="16"/>
      <c r="R21" s="16"/>
      <c r="S21" s="16"/>
      <c r="T21" s="16"/>
      <c r="U21" s="16"/>
      <c r="V21" s="16"/>
      <c r="W21" s="16"/>
      <c r="X21" s="16"/>
      <c r="Z21" s="16"/>
      <c r="AA21" s="16"/>
      <c r="AB21" s="16"/>
      <c r="AC21" s="16"/>
      <c r="AD21" s="16"/>
      <c r="AE21" s="16"/>
      <c r="AF21" s="16"/>
    </row>
    <row r="22" spans="1:32" s="3" customFormat="1" ht="22.5" customHeight="1" x14ac:dyDescent="0.25">
      <c r="A22" s="27" t="s">
        <v>58</v>
      </c>
      <c r="C22" s="24"/>
      <c r="E22" s="13">
        <v>3258091</v>
      </c>
      <c r="F22" s="13"/>
      <c r="G22" s="13">
        <v>4375509</v>
      </c>
      <c r="H22" s="13"/>
      <c r="I22" s="13">
        <v>3174311</v>
      </c>
      <c r="J22" s="13"/>
      <c r="K22" s="13">
        <v>4308265</v>
      </c>
      <c r="O22" s="16"/>
      <c r="P22" s="16"/>
      <c r="R22" s="16"/>
      <c r="S22" s="16"/>
      <c r="T22" s="16"/>
      <c r="U22" s="16"/>
      <c r="V22" s="16"/>
      <c r="W22" s="16"/>
      <c r="X22" s="16"/>
      <c r="Z22" s="16"/>
      <c r="AA22" s="16"/>
      <c r="AB22" s="16"/>
      <c r="AC22" s="16"/>
      <c r="AD22" s="16"/>
      <c r="AE22" s="16"/>
      <c r="AF22" s="16"/>
    </row>
    <row r="23" spans="1:32" s="3" customFormat="1" ht="22.5" customHeight="1" x14ac:dyDescent="0.25">
      <c r="A23" s="27" t="s">
        <v>59</v>
      </c>
      <c r="C23" s="24"/>
      <c r="E23" s="13">
        <v>1723523</v>
      </c>
      <c r="F23" s="13"/>
      <c r="G23" s="13">
        <v>1853825</v>
      </c>
      <c r="H23" s="13"/>
      <c r="I23" s="13">
        <v>1705662</v>
      </c>
      <c r="J23" s="13"/>
      <c r="K23" s="13">
        <v>1826253</v>
      </c>
      <c r="O23" s="16"/>
      <c r="P23" s="16"/>
      <c r="R23" s="16"/>
      <c r="S23" s="16"/>
      <c r="T23" s="16"/>
      <c r="U23" s="16"/>
      <c r="V23" s="16"/>
      <c r="W23" s="16"/>
      <c r="X23" s="16"/>
      <c r="Z23" s="16"/>
      <c r="AA23" s="16"/>
      <c r="AB23" s="16"/>
      <c r="AC23" s="16"/>
      <c r="AD23" s="16"/>
      <c r="AE23" s="16"/>
      <c r="AF23" s="16"/>
    </row>
    <row r="24" spans="1:32" s="3" customFormat="1" ht="22.5" customHeight="1" x14ac:dyDescent="0.25">
      <c r="A24" s="27" t="s">
        <v>60</v>
      </c>
      <c r="C24" s="24"/>
      <c r="E24" s="13">
        <v>8673281</v>
      </c>
      <c r="F24" s="13"/>
      <c r="G24" s="13">
        <v>7648996</v>
      </c>
      <c r="H24" s="13"/>
      <c r="I24" s="13">
        <v>8488657</v>
      </c>
      <c r="J24" s="13"/>
      <c r="K24" s="13">
        <v>7481422</v>
      </c>
      <c r="O24" s="16"/>
      <c r="P24" s="16"/>
      <c r="R24" s="16"/>
      <c r="S24" s="16"/>
      <c r="T24" s="16"/>
      <c r="U24" s="16"/>
      <c r="V24" s="16"/>
      <c r="W24" s="16"/>
      <c r="X24" s="16"/>
      <c r="Z24" s="16"/>
      <c r="AA24" s="16"/>
      <c r="AB24" s="16"/>
      <c r="AC24" s="16"/>
      <c r="AD24" s="16"/>
      <c r="AE24" s="16"/>
      <c r="AF24" s="16"/>
    </row>
    <row r="25" spans="1:32" s="3" customFormat="1" ht="22.5" customHeight="1" x14ac:dyDescent="0.25">
      <c r="A25" s="32" t="s">
        <v>61</v>
      </c>
      <c r="C25" s="24"/>
      <c r="E25" s="129">
        <f>SUM(E20:E24)</f>
        <v>29533196</v>
      </c>
      <c r="F25" s="13"/>
      <c r="G25" s="129">
        <f>SUM(G20:G24)</f>
        <v>29571218</v>
      </c>
      <c r="H25" s="13"/>
      <c r="I25" s="129">
        <f>SUM(I20:I24)</f>
        <v>28290210</v>
      </c>
      <c r="J25" s="13"/>
      <c r="K25" s="129">
        <f>SUM(K20:K24)</f>
        <v>28524737</v>
      </c>
      <c r="O25" s="16"/>
      <c r="P25" s="16"/>
      <c r="R25" s="16"/>
      <c r="S25" s="16"/>
      <c r="T25" s="16"/>
      <c r="U25" s="16"/>
      <c r="V25" s="16"/>
      <c r="W25" s="16"/>
      <c r="X25" s="16"/>
      <c r="Z25" s="16"/>
      <c r="AA25" s="16"/>
      <c r="AB25" s="16"/>
      <c r="AC25" s="16"/>
      <c r="AD25" s="16"/>
      <c r="AE25" s="16"/>
      <c r="AF25" s="16"/>
    </row>
    <row r="26" spans="1:32" s="3" customFormat="1" ht="22.5" customHeight="1" x14ac:dyDescent="0.25">
      <c r="A26" s="4" t="s">
        <v>62</v>
      </c>
      <c r="C26" s="24">
        <v>44</v>
      </c>
      <c r="E26" s="13">
        <v>16485440</v>
      </c>
      <c r="F26" s="13"/>
      <c r="G26" s="13">
        <v>19851982</v>
      </c>
      <c r="H26" s="13"/>
      <c r="I26" s="13">
        <v>16956536</v>
      </c>
      <c r="J26" s="13"/>
      <c r="K26" s="13">
        <v>20028163</v>
      </c>
      <c r="O26" s="16"/>
      <c r="P26" s="16"/>
      <c r="R26" s="16"/>
      <c r="S26" s="16"/>
      <c r="T26" s="16"/>
      <c r="U26" s="16"/>
      <c r="V26" s="16"/>
      <c r="W26" s="16"/>
      <c r="X26" s="16"/>
      <c r="Z26" s="16"/>
      <c r="AA26" s="16"/>
      <c r="AB26" s="16"/>
      <c r="AC26" s="16"/>
      <c r="AD26" s="16"/>
      <c r="AE26" s="16"/>
      <c r="AF26" s="16"/>
    </row>
    <row r="27" spans="1:32" s="3" customFormat="1" ht="22.5" customHeight="1" x14ac:dyDescent="0.25">
      <c r="A27" s="32" t="s">
        <v>63</v>
      </c>
      <c r="C27" s="24"/>
      <c r="E27" s="131">
        <f>SUM(E18-E25-E26)</f>
        <v>19658459</v>
      </c>
      <c r="F27" s="47"/>
      <c r="G27" s="131">
        <f>SUM(G18-G25-G26)</f>
        <v>19976066</v>
      </c>
      <c r="H27" s="13"/>
      <c r="I27" s="131">
        <f>SUM(I18-I25-I26)</f>
        <v>19610069</v>
      </c>
      <c r="J27" s="47"/>
      <c r="K27" s="131">
        <f>SUM(K18-K25-K26)</f>
        <v>19892579</v>
      </c>
      <c r="O27" s="16"/>
      <c r="P27" s="16"/>
      <c r="R27" s="16"/>
      <c r="S27" s="16"/>
      <c r="T27" s="16"/>
      <c r="U27" s="16"/>
      <c r="V27" s="16"/>
      <c r="W27" s="16"/>
      <c r="X27" s="16"/>
      <c r="Z27" s="16"/>
      <c r="AA27" s="16"/>
      <c r="AB27" s="16"/>
      <c r="AC27" s="16"/>
      <c r="AD27" s="16"/>
      <c r="AE27" s="16"/>
      <c r="AF27" s="16"/>
    </row>
    <row r="28" spans="1:32" s="3" customFormat="1" ht="22.5" customHeight="1" x14ac:dyDescent="0.25">
      <c r="A28" s="48" t="s">
        <v>176</v>
      </c>
      <c r="C28" s="24">
        <v>19</v>
      </c>
      <c r="E28" s="128">
        <v>-980957</v>
      </c>
      <c r="F28" s="13"/>
      <c r="G28" s="128">
        <v>-1054993</v>
      </c>
      <c r="H28" s="13"/>
      <c r="I28" s="128">
        <v>-1179594</v>
      </c>
      <c r="J28" s="13"/>
      <c r="K28" s="128">
        <v>-1179209</v>
      </c>
      <c r="O28" s="16"/>
      <c r="P28" s="16"/>
      <c r="R28" s="16"/>
      <c r="S28" s="16"/>
      <c r="T28" s="16"/>
      <c r="U28" s="16"/>
      <c r="V28" s="16"/>
      <c r="W28" s="16"/>
      <c r="X28" s="16"/>
      <c r="Z28" s="16"/>
      <c r="AA28" s="16"/>
      <c r="AB28" s="16"/>
      <c r="AC28" s="16"/>
      <c r="AD28" s="16"/>
      <c r="AE28" s="16"/>
      <c r="AF28" s="16"/>
    </row>
    <row r="29" spans="1:32" s="3" customFormat="1" ht="22.5" customHeight="1" x14ac:dyDescent="0.25">
      <c r="A29" s="22" t="s">
        <v>200</v>
      </c>
      <c r="C29" s="24"/>
      <c r="E29" s="129">
        <f>SUM(E27-E28)</f>
        <v>20639416</v>
      </c>
      <c r="F29" s="13"/>
      <c r="G29" s="129">
        <f>SUM(G27-G28)</f>
        <v>21031059</v>
      </c>
      <c r="H29" s="13"/>
      <c r="I29" s="129">
        <f>SUM(I27-I28)</f>
        <v>20789663</v>
      </c>
      <c r="J29" s="13"/>
      <c r="K29" s="129">
        <f>SUM(K27-K28)</f>
        <v>21071788</v>
      </c>
      <c r="O29" s="16"/>
      <c r="P29" s="16"/>
      <c r="R29" s="16"/>
      <c r="S29" s="16"/>
      <c r="T29" s="16"/>
      <c r="U29" s="16"/>
      <c r="V29" s="16"/>
      <c r="W29" s="16"/>
      <c r="X29" s="16"/>
      <c r="Z29" s="16"/>
      <c r="AA29" s="16"/>
      <c r="AB29" s="16"/>
      <c r="AC29" s="16"/>
      <c r="AD29" s="16"/>
      <c r="AE29" s="16"/>
      <c r="AF29" s="16"/>
    </row>
    <row r="30" spans="1:32" s="3" customFormat="1" ht="22.5" customHeight="1" x14ac:dyDescent="0.25">
      <c r="A30" s="96"/>
      <c r="C30" s="24"/>
      <c r="E30" s="47"/>
      <c r="F30" s="13"/>
      <c r="G30" s="47"/>
      <c r="H30" s="13"/>
      <c r="I30" s="47"/>
      <c r="J30" s="13"/>
      <c r="K30" s="47"/>
      <c r="O30" s="16"/>
      <c r="P30" s="16"/>
      <c r="R30" s="16"/>
      <c r="S30" s="16"/>
      <c r="T30" s="16"/>
      <c r="U30" s="16"/>
      <c r="V30" s="16"/>
      <c r="W30" s="16"/>
      <c r="X30" s="16"/>
      <c r="Z30" s="16"/>
      <c r="AA30" s="16"/>
      <c r="AB30" s="16"/>
      <c r="AC30" s="16"/>
      <c r="AD30" s="16"/>
      <c r="AE30" s="16"/>
      <c r="AF30" s="16"/>
    </row>
    <row r="31" spans="1:32" s="3" customFormat="1" ht="22.5" customHeight="1" x14ac:dyDescent="0.25">
      <c r="A31" s="32" t="s">
        <v>64</v>
      </c>
      <c r="C31" s="24"/>
      <c r="E31" s="47"/>
      <c r="F31" s="13"/>
      <c r="G31" s="47"/>
      <c r="H31" s="13"/>
      <c r="I31" s="47"/>
      <c r="J31" s="13"/>
      <c r="K31" s="47"/>
      <c r="O31" s="16"/>
      <c r="P31" s="16"/>
      <c r="R31" s="16"/>
      <c r="S31" s="16"/>
      <c r="T31" s="16"/>
      <c r="U31" s="16"/>
      <c r="V31" s="16"/>
      <c r="W31" s="16"/>
      <c r="X31" s="16"/>
      <c r="Z31" s="16"/>
      <c r="AA31" s="16"/>
      <c r="AB31" s="16"/>
      <c r="AC31" s="16"/>
      <c r="AD31" s="16"/>
      <c r="AE31" s="16"/>
      <c r="AF31" s="16"/>
    </row>
    <row r="32" spans="1:32" s="3" customFormat="1" ht="22.5" customHeight="1" x14ac:dyDescent="0.25">
      <c r="A32" s="36" t="s">
        <v>145</v>
      </c>
      <c r="C32" s="24"/>
      <c r="E32" s="47"/>
      <c r="F32" s="13"/>
      <c r="G32" s="47"/>
      <c r="H32" s="13"/>
      <c r="I32" s="47"/>
      <c r="J32" s="13"/>
      <c r="K32" s="47"/>
      <c r="O32" s="16"/>
      <c r="P32" s="16"/>
      <c r="R32" s="16"/>
      <c r="S32" s="16"/>
      <c r="T32" s="16"/>
      <c r="U32" s="16"/>
      <c r="V32" s="16"/>
      <c r="W32" s="16"/>
      <c r="X32" s="16"/>
      <c r="Z32" s="16"/>
      <c r="AA32" s="16"/>
      <c r="AB32" s="16"/>
      <c r="AC32" s="16"/>
      <c r="AD32" s="16"/>
      <c r="AE32" s="16"/>
      <c r="AF32" s="16"/>
    </row>
    <row r="33" spans="1:32" s="3" customFormat="1" ht="22.5" customHeight="1" x14ac:dyDescent="0.25">
      <c r="A33" s="4" t="s">
        <v>164</v>
      </c>
      <c r="C33" s="24"/>
      <c r="E33" s="13"/>
      <c r="F33" s="13"/>
      <c r="G33" s="13"/>
      <c r="H33" s="13"/>
      <c r="I33" s="13"/>
      <c r="J33" s="13"/>
      <c r="K33" s="13"/>
      <c r="O33" s="16"/>
      <c r="P33" s="16"/>
      <c r="R33" s="16"/>
      <c r="S33" s="16"/>
      <c r="T33" s="16"/>
      <c r="U33" s="16"/>
      <c r="V33" s="16"/>
      <c r="W33" s="16"/>
      <c r="X33" s="16"/>
      <c r="Z33" s="16"/>
      <c r="AA33" s="16"/>
      <c r="AB33" s="16"/>
      <c r="AC33" s="16"/>
      <c r="AD33" s="16"/>
      <c r="AE33" s="16"/>
      <c r="AF33" s="16"/>
    </row>
    <row r="34" spans="1:32" s="3" customFormat="1" ht="22.5" customHeight="1" x14ac:dyDescent="0.55000000000000004">
      <c r="A34" s="3" t="s">
        <v>148</v>
      </c>
      <c r="C34" s="24"/>
      <c r="E34" s="163">
        <v>882943</v>
      </c>
      <c r="F34" s="13"/>
      <c r="G34" s="13">
        <v>1026906</v>
      </c>
      <c r="H34" s="13"/>
      <c r="I34" s="13">
        <v>925209</v>
      </c>
      <c r="J34" s="13"/>
      <c r="K34" s="13">
        <v>1129056</v>
      </c>
      <c r="M34" s="245"/>
      <c r="N34" s="245"/>
      <c r="O34" s="16"/>
      <c r="P34" s="16"/>
      <c r="R34" s="16"/>
      <c r="S34" s="16"/>
      <c r="T34" s="16"/>
      <c r="U34" s="16"/>
      <c r="V34" s="16"/>
      <c r="W34" s="16"/>
      <c r="X34" s="16"/>
      <c r="Z34" s="16"/>
      <c r="AA34" s="16"/>
      <c r="AB34" s="16"/>
      <c r="AC34" s="16"/>
      <c r="AD34" s="16"/>
      <c r="AE34" s="16"/>
      <c r="AF34" s="16"/>
    </row>
    <row r="35" spans="1:32" s="3" customFormat="1" ht="22.5" customHeight="1" x14ac:dyDescent="0.25">
      <c r="A35" s="4" t="s">
        <v>168</v>
      </c>
      <c r="C35" s="24"/>
      <c r="F35" s="13"/>
      <c r="H35" s="13"/>
      <c r="J35" s="13"/>
      <c r="N35" s="245"/>
      <c r="O35" s="16"/>
      <c r="P35" s="16"/>
      <c r="R35" s="16"/>
      <c r="S35" s="16"/>
      <c r="T35" s="16"/>
      <c r="U35" s="16"/>
      <c r="V35" s="16"/>
      <c r="W35" s="16"/>
      <c r="X35" s="16"/>
      <c r="Z35" s="16"/>
      <c r="AA35" s="16"/>
      <c r="AB35" s="16"/>
      <c r="AC35" s="16"/>
      <c r="AD35" s="16"/>
      <c r="AE35" s="16"/>
      <c r="AF35" s="16"/>
    </row>
    <row r="36" spans="1:32" s="3" customFormat="1" ht="22.5" customHeight="1" x14ac:dyDescent="0.25">
      <c r="A36" s="4" t="s">
        <v>149</v>
      </c>
      <c r="C36" s="24"/>
      <c r="E36" s="13">
        <v>185653</v>
      </c>
      <c r="F36" s="13"/>
      <c r="G36" s="13">
        <v>150106</v>
      </c>
      <c r="H36" s="13"/>
      <c r="I36" s="13">
        <v>185653</v>
      </c>
      <c r="J36" s="13"/>
      <c r="K36" s="13">
        <v>150106</v>
      </c>
      <c r="M36" s="245"/>
      <c r="N36" s="245"/>
      <c r="O36" s="16"/>
      <c r="P36" s="16"/>
      <c r="R36" s="16"/>
      <c r="S36" s="16"/>
      <c r="T36" s="16"/>
      <c r="U36" s="16"/>
      <c r="V36" s="16"/>
      <c r="W36" s="16"/>
      <c r="X36" s="16"/>
      <c r="Z36" s="16"/>
      <c r="AA36" s="16"/>
      <c r="AB36" s="16"/>
      <c r="AC36" s="16"/>
      <c r="AD36" s="16"/>
      <c r="AE36" s="16"/>
      <c r="AF36" s="16"/>
    </row>
    <row r="37" spans="1:32" s="3" customFormat="1" ht="22.5" customHeight="1" x14ac:dyDescent="0.25">
      <c r="A37" s="4" t="s">
        <v>152</v>
      </c>
      <c r="C37" s="24"/>
      <c r="E37" s="13"/>
      <c r="F37" s="13"/>
      <c r="G37" s="30"/>
      <c r="H37" s="13"/>
      <c r="I37" s="13"/>
      <c r="J37" s="13"/>
      <c r="K37" s="13"/>
      <c r="N37" s="245"/>
      <c r="O37" s="16"/>
      <c r="P37" s="16"/>
      <c r="R37" s="16"/>
      <c r="S37" s="16"/>
      <c r="T37" s="16"/>
      <c r="U37" s="16"/>
      <c r="V37" s="16"/>
      <c r="W37" s="16"/>
      <c r="X37" s="16"/>
      <c r="Z37" s="16"/>
      <c r="AA37" s="16"/>
      <c r="AB37" s="16"/>
      <c r="AC37" s="16"/>
      <c r="AD37" s="16"/>
      <c r="AE37" s="16"/>
      <c r="AF37" s="16"/>
    </row>
    <row r="38" spans="1:32" s="3" customFormat="1" ht="22.5" customHeight="1" x14ac:dyDescent="0.25">
      <c r="A38" s="3" t="s">
        <v>65</v>
      </c>
      <c r="C38" s="24">
        <v>19</v>
      </c>
      <c r="E38" s="128">
        <v>-213719</v>
      </c>
      <c r="F38" s="13"/>
      <c r="G38" s="128">
        <v>-235402</v>
      </c>
      <c r="H38" s="231"/>
      <c r="I38" s="128">
        <v>-222172</v>
      </c>
      <c r="J38" s="231"/>
      <c r="K38" s="128">
        <v>-255833</v>
      </c>
      <c r="N38" s="245"/>
      <c r="O38" s="16"/>
      <c r="P38" s="16"/>
      <c r="R38" s="16"/>
      <c r="S38" s="16"/>
      <c r="T38" s="16"/>
      <c r="U38" s="16"/>
      <c r="V38" s="16"/>
      <c r="W38" s="16"/>
      <c r="X38" s="16"/>
      <c r="Z38" s="16"/>
      <c r="AA38" s="16"/>
      <c r="AB38" s="16"/>
      <c r="AC38" s="16"/>
      <c r="AD38" s="16"/>
      <c r="AE38" s="16"/>
      <c r="AF38" s="16"/>
    </row>
    <row r="39" spans="1:32" s="3" customFormat="1" ht="22.5" customHeight="1" x14ac:dyDescent="0.25">
      <c r="C39" s="24"/>
      <c r="E39" s="129">
        <f>SUM(E33:E38)</f>
        <v>854877</v>
      </c>
      <c r="F39" s="47"/>
      <c r="G39" s="129">
        <f>SUM(G33:G38)</f>
        <v>941610</v>
      </c>
      <c r="H39" s="47"/>
      <c r="I39" s="129">
        <f>SUM(I33:I38)</f>
        <v>888690</v>
      </c>
      <c r="J39" s="47"/>
      <c r="K39" s="129">
        <f>SUM(K33:K38)</f>
        <v>1023329</v>
      </c>
      <c r="N39" s="245"/>
      <c r="O39" s="16"/>
      <c r="P39" s="16"/>
      <c r="R39" s="16"/>
      <c r="S39" s="16"/>
      <c r="T39" s="16"/>
      <c r="U39" s="16"/>
      <c r="V39" s="16"/>
      <c r="W39" s="16"/>
      <c r="X39" s="16"/>
      <c r="Z39" s="16"/>
      <c r="AA39" s="16"/>
      <c r="AB39" s="16"/>
      <c r="AC39" s="16"/>
      <c r="AD39" s="16"/>
      <c r="AE39" s="16"/>
      <c r="AF39" s="16"/>
    </row>
    <row r="40" spans="1:32" s="3" customFormat="1" ht="22.5" customHeight="1" x14ac:dyDescent="0.25">
      <c r="A40" s="17" t="s">
        <v>0</v>
      </c>
      <c r="C40" s="19"/>
      <c r="E40" s="125"/>
      <c r="F40" s="125"/>
      <c r="G40" s="125"/>
      <c r="H40" s="229"/>
      <c r="I40" s="230"/>
      <c r="J40" s="125"/>
      <c r="K40" s="230"/>
      <c r="O40" s="16"/>
      <c r="P40" s="16"/>
    </row>
    <row r="41" spans="1:32" s="3" customFormat="1" ht="22.5" customHeight="1" x14ac:dyDescent="0.25">
      <c r="A41" s="45" t="s">
        <v>210</v>
      </c>
      <c r="C41" s="19"/>
      <c r="E41" s="125"/>
      <c r="F41" s="125"/>
      <c r="G41" s="125"/>
      <c r="H41" s="229"/>
      <c r="I41" s="230"/>
      <c r="J41" s="125"/>
      <c r="K41" s="230"/>
      <c r="O41" s="16"/>
      <c r="P41" s="16"/>
    </row>
    <row r="42" spans="1:32" s="3" customFormat="1" ht="22.5" customHeight="1" x14ac:dyDescent="0.25">
      <c r="A42" s="18"/>
      <c r="B42" s="18"/>
      <c r="C42" s="24"/>
      <c r="D42" s="18"/>
      <c r="E42" s="126"/>
      <c r="F42" s="18"/>
      <c r="G42" s="126"/>
      <c r="I42" s="126"/>
      <c r="J42" s="18"/>
      <c r="K42" s="126"/>
      <c r="O42" s="16"/>
      <c r="P42" s="16"/>
    </row>
    <row r="43" spans="1:32" s="3" customFormat="1" ht="22.5" customHeight="1" x14ac:dyDescent="0.25">
      <c r="A43" s="23"/>
      <c r="B43" s="18"/>
      <c r="C43" s="24"/>
      <c r="D43" s="18"/>
      <c r="E43" s="252" t="s">
        <v>1</v>
      </c>
      <c r="F43" s="252"/>
      <c r="G43" s="252"/>
      <c r="H43" s="127"/>
      <c r="I43" s="252" t="s">
        <v>2</v>
      </c>
      <c r="J43" s="252"/>
      <c r="K43" s="252"/>
      <c r="O43" s="16"/>
      <c r="P43" s="16"/>
    </row>
    <row r="44" spans="1:32" s="3" customFormat="1" ht="22.5" customHeight="1" x14ac:dyDescent="0.25">
      <c r="A44" s="4"/>
      <c r="C44" s="24"/>
      <c r="E44" s="254" t="s">
        <v>194</v>
      </c>
      <c r="F44" s="254"/>
      <c r="G44" s="254"/>
      <c r="H44" s="127"/>
      <c r="I44" s="254" t="s">
        <v>194</v>
      </c>
      <c r="J44" s="254"/>
      <c r="K44" s="254"/>
      <c r="O44" s="16"/>
      <c r="P44" s="16"/>
    </row>
    <row r="45" spans="1:32" s="3" customFormat="1" ht="22.5" customHeight="1" x14ac:dyDescent="0.25">
      <c r="C45" s="24" t="s">
        <v>5</v>
      </c>
      <c r="E45" s="107">
        <v>2568</v>
      </c>
      <c r="F45" s="108"/>
      <c r="G45" s="107">
        <v>2567</v>
      </c>
      <c r="H45" s="21"/>
      <c r="I45" s="107">
        <v>2568</v>
      </c>
      <c r="J45" s="108"/>
      <c r="K45" s="107">
        <v>2567</v>
      </c>
      <c r="O45" s="16"/>
      <c r="P45" s="16"/>
    </row>
    <row r="46" spans="1:32" s="3" customFormat="1" ht="22.5" customHeight="1" x14ac:dyDescent="0.25">
      <c r="C46" s="24"/>
      <c r="E46" s="255" t="s">
        <v>6</v>
      </c>
      <c r="F46" s="255"/>
      <c r="G46" s="255"/>
      <c r="H46" s="255"/>
      <c r="I46" s="255"/>
      <c r="J46" s="255"/>
      <c r="K46" s="255"/>
      <c r="O46" s="16"/>
      <c r="P46" s="16"/>
    </row>
    <row r="47" spans="1:32" s="3" customFormat="1" ht="22.5" customHeight="1" x14ac:dyDescent="0.25">
      <c r="A47" s="36" t="s">
        <v>146</v>
      </c>
      <c r="C47" s="24"/>
      <c r="E47" s="47"/>
      <c r="F47" s="13"/>
      <c r="G47" s="47"/>
      <c r="H47" s="13"/>
      <c r="I47" s="47"/>
      <c r="J47" s="13"/>
      <c r="K47" s="47"/>
      <c r="O47" s="16"/>
      <c r="P47" s="16"/>
    </row>
    <row r="48" spans="1:32" s="3" customFormat="1" ht="22.5" customHeight="1" x14ac:dyDescent="0.25">
      <c r="A48" s="4" t="s">
        <v>66</v>
      </c>
      <c r="C48" s="24"/>
      <c r="E48" s="13">
        <v>-31578</v>
      </c>
      <c r="F48" s="13"/>
      <c r="G48" s="13">
        <v>-123967</v>
      </c>
      <c r="H48" s="13"/>
      <c r="I48" s="13">
        <v>-31578</v>
      </c>
      <c r="J48" s="13"/>
      <c r="K48" s="13">
        <v>-123967</v>
      </c>
      <c r="M48" s="245"/>
      <c r="N48" s="245"/>
      <c r="O48" s="16"/>
      <c r="P48" s="16"/>
      <c r="R48" s="16"/>
      <c r="S48" s="16"/>
      <c r="T48" s="16"/>
      <c r="U48" s="16"/>
      <c r="V48" s="16"/>
      <c r="W48" s="16"/>
      <c r="X48" s="16"/>
      <c r="Z48" s="16"/>
      <c r="AA48" s="16"/>
      <c r="AB48" s="16"/>
      <c r="AC48" s="16"/>
      <c r="AD48" s="16"/>
      <c r="AE48" s="16"/>
      <c r="AF48" s="16"/>
    </row>
    <row r="49" spans="1:32" s="3" customFormat="1" ht="22.5" customHeight="1" x14ac:dyDescent="0.25">
      <c r="A49" s="4" t="s">
        <v>189</v>
      </c>
      <c r="C49" s="24"/>
      <c r="E49" s="13"/>
      <c r="F49" s="13"/>
      <c r="G49" s="13"/>
      <c r="H49" s="13"/>
      <c r="I49" s="13"/>
      <c r="J49" s="13"/>
      <c r="K49" s="13"/>
      <c r="N49" s="245"/>
      <c r="O49" s="16"/>
      <c r="P49" s="16"/>
      <c r="R49" s="16"/>
      <c r="S49" s="16"/>
      <c r="T49" s="16"/>
      <c r="U49" s="16"/>
      <c r="V49" s="16"/>
      <c r="W49" s="16"/>
      <c r="X49" s="16"/>
      <c r="Z49" s="16"/>
      <c r="AA49" s="16"/>
      <c r="AB49" s="16"/>
      <c r="AC49" s="16"/>
      <c r="AD49" s="16"/>
      <c r="AE49" s="16"/>
      <c r="AF49" s="16"/>
    </row>
    <row r="50" spans="1:32" s="3" customFormat="1" ht="22.5" customHeight="1" x14ac:dyDescent="0.25">
      <c r="A50" s="4" t="s">
        <v>148</v>
      </c>
      <c r="C50" s="24"/>
      <c r="E50" s="13">
        <v>2653626</v>
      </c>
      <c r="F50" s="13"/>
      <c r="G50" s="13">
        <v>-493102</v>
      </c>
      <c r="H50" s="13"/>
      <c r="I50" s="13">
        <v>2653626</v>
      </c>
      <c r="J50" s="13"/>
      <c r="K50" s="13">
        <v>-493102</v>
      </c>
      <c r="M50" s="245"/>
      <c r="N50" s="245"/>
      <c r="O50" s="16"/>
      <c r="P50" s="16"/>
      <c r="R50" s="16"/>
      <c r="S50" s="16"/>
      <c r="T50" s="16"/>
      <c r="U50" s="16"/>
      <c r="V50" s="16"/>
      <c r="W50" s="16"/>
      <c r="X50" s="16"/>
      <c r="Z50" s="16"/>
      <c r="AA50" s="16"/>
      <c r="AB50" s="16"/>
      <c r="AC50" s="16"/>
      <c r="AD50" s="16"/>
      <c r="AE50" s="16"/>
      <c r="AF50" s="16"/>
    </row>
    <row r="51" spans="1:32" s="3" customFormat="1" ht="22.5" customHeight="1" x14ac:dyDescent="0.25">
      <c r="A51" s="4" t="s">
        <v>208</v>
      </c>
      <c r="C51" s="24"/>
      <c r="F51" s="13"/>
      <c r="G51" s="13"/>
      <c r="H51" s="13"/>
      <c r="J51" s="13"/>
      <c r="K51" s="13"/>
      <c r="N51" s="245"/>
      <c r="O51" s="16"/>
      <c r="P51" s="16"/>
      <c r="R51" s="16"/>
      <c r="S51" s="16"/>
      <c r="T51" s="16"/>
      <c r="U51" s="16"/>
      <c r="V51" s="16"/>
      <c r="W51" s="16"/>
      <c r="X51" s="16"/>
      <c r="Z51" s="16"/>
      <c r="AA51" s="16"/>
      <c r="AB51" s="16"/>
      <c r="AC51" s="16"/>
      <c r="AD51" s="16"/>
      <c r="AE51" s="16"/>
      <c r="AF51" s="16"/>
    </row>
    <row r="52" spans="1:32" s="3" customFormat="1" ht="22.5" customHeight="1" x14ac:dyDescent="0.25">
      <c r="A52" s="4" t="s">
        <v>142</v>
      </c>
      <c r="C52" s="24">
        <v>24</v>
      </c>
      <c r="E52" s="13">
        <v>221646</v>
      </c>
      <c r="F52" s="13"/>
      <c r="G52" s="13">
        <v>172245</v>
      </c>
      <c r="H52" s="13"/>
      <c r="I52" s="13">
        <v>257045</v>
      </c>
      <c r="J52" s="13"/>
      <c r="K52" s="13">
        <v>152846</v>
      </c>
      <c r="M52" s="245"/>
      <c r="N52" s="245"/>
      <c r="O52" s="16"/>
      <c r="P52" s="16"/>
      <c r="R52" s="16"/>
      <c r="S52" s="16"/>
      <c r="T52" s="16"/>
      <c r="U52" s="16"/>
      <c r="V52" s="16"/>
      <c r="W52" s="16"/>
      <c r="X52" s="16"/>
      <c r="Z52" s="16"/>
      <c r="AA52" s="16"/>
      <c r="AB52" s="16"/>
      <c r="AC52" s="16"/>
      <c r="AD52" s="16"/>
      <c r="AE52" s="16"/>
      <c r="AF52" s="16"/>
    </row>
    <row r="53" spans="1:32" s="3" customFormat="1" ht="22.5" customHeight="1" x14ac:dyDescent="0.25">
      <c r="A53" s="4" t="s">
        <v>209</v>
      </c>
      <c r="C53" s="24"/>
      <c r="E53" s="13">
        <v>-1107</v>
      </c>
      <c r="F53" s="13"/>
      <c r="G53" s="13">
        <v>705</v>
      </c>
      <c r="H53" s="13"/>
      <c r="I53" s="234">
        <v>0</v>
      </c>
      <c r="J53" s="13"/>
      <c r="K53" s="29">
        <v>0</v>
      </c>
      <c r="M53" s="245"/>
      <c r="N53" s="245"/>
      <c r="O53" s="16"/>
      <c r="P53" s="16"/>
      <c r="R53" s="16"/>
      <c r="S53" s="16"/>
      <c r="T53" s="16"/>
      <c r="U53" s="16"/>
      <c r="V53" s="16"/>
      <c r="W53" s="16"/>
      <c r="X53" s="16"/>
      <c r="Z53" s="16"/>
      <c r="AA53" s="16"/>
      <c r="AB53" s="16"/>
      <c r="AC53" s="16"/>
      <c r="AD53" s="16"/>
      <c r="AE53" s="16"/>
      <c r="AF53" s="16"/>
    </row>
    <row r="54" spans="1:32" s="3" customFormat="1" ht="22.5" customHeight="1" x14ac:dyDescent="0.25">
      <c r="A54" s="4" t="s">
        <v>151</v>
      </c>
      <c r="C54" s="24"/>
      <c r="E54" s="13"/>
      <c r="F54" s="13"/>
      <c r="H54" s="13"/>
      <c r="I54" s="13"/>
      <c r="J54" s="13"/>
      <c r="K54" s="13"/>
      <c r="N54" s="245"/>
      <c r="O54" s="16"/>
      <c r="P54" s="16"/>
      <c r="R54" s="16"/>
      <c r="S54" s="16"/>
      <c r="T54" s="16"/>
      <c r="U54" s="16"/>
      <c r="V54" s="16"/>
      <c r="W54" s="16"/>
      <c r="X54" s="16"/>
      <c r="Z54" s="16"/>
      <c r="AA54" s="16"/>
      <c r="AB54" s="16"/>
      <c r="AC54" s="16"/>
      <c r="AD54" s="16"/>
      <c r="AE54" s="16"/>
      <c r="AF54" s="16"/>
    </row>
    <row r="55" spans="1:32" s="3" customFormat="1" ht="22.5" customHeight="1" x14ac:dyDescent="0.5">
      <c r="A55" s="3" t="s">
        <v>65</v>
      </c>
      <c r="C55" s="1">
        <v>19</v>
      </c>
      <c r="E55" s="128">
        <v>-568518</v>
      </c>
      <c r="F55" s="13"/>
      <c r="G55" s="128">
        <v>88824</v>
      </c>
      <c r="H55" s="231"/>
      <c r="I55" s="128">
        <v>-575819</v>
      </c>
      <c r="J55" s="231"/>
      <c r="K55" s="128">
        <v>92845</v>
      </c>
      <c r="O55" s="16"/>
      <c r="P55" s="16"/>
      <c r="R55" s="16"/>
      <c r="S55" s="16"/>
      <c r="T55" s="16"/>
      <c r="U55" s="16"/>
      <c r="V55" s="16"/>
      <c r="W55" s="16"/>
      <c r="X55" s="16"/>
      <c r="Z55" s="16"/>
      <c r="AA55" s="16"/>
      <c r="AB55" s="16"/>
      <c r="AC55" s="16"/>
      <c r="AD55" s="16"/>
      <c r="AE55" s="16"/>
      <c r="AF55" s="16"/>
    </row>
    <row r="56" spans="1:32" s="3" customFormat="1" ht="22.5" customHeight="1" x14ac:dyDescent="0.25">
      <c r="A56" s="18"/>
      <c r="C56" s="24"/>
      <c r="E56" s="130">
        <f>SUM(E48:E55)</f>
        <v>2274069</v>
      </c>
      <c r="F56" s="47"/>
      <c r="G56" s="130">
        <f>SUM(G48:G55)</f>
        <v>-355295</v>
      </c>
      <c r="H56" s="47"/>
      <c r="I56" s="130">
        <f>SUM(I48:I55)</f>
        <v>2303274</v>
      </c>
      <c r="J56" s="47"/>
      <c r="K56" s="130">
        <f>SUM(K48:K55)</f>
        <v>-371378</v>
      </c>
      <c r="O56" s="16"/>
      <c r="P56" s="16"/>
      <c r="R56" s="16"/>
      <c r="S56" s="16"/>
      <c r="T56" s="16"/>
      <c r="U56" s="16"/>
      <c r="V56" s="16"/>
      <c r="W56" s="16"/>
      <c r="X56" s="16"/>
      <c r="Z56" s="16"/>
      <c r="AA56" s="16"/>
      <c r="AB56" s="16"/>
      <c r="AC56" s="16"/>
      <c r="AD56" s="16"/>
      <c r="AE56" s="16"/>
      <c r="AF56" s="16"/>
    </row>
    <row r="57" spans="1:32" s="3" customFormat="1" ht="22.5" customHeight="1" x14ac:dyDescent="0.25">
      <c r="A57" s="18"/>
      <c r="C57" s="24"/>
      <c r="E57" s="47"/>
      <c r="F57" s="47"/>
      <c r="G57" s="47"/>
      <c r="H57" s="47"/>
      <c r="I57" s="47"/>
      <c r="J57" s="47"/>
      <c r="K57" s="47"/>
      <c r="O57" s="16"/>
      <c r="P57" s="16"/>
      <c r="R57" s="16"/>
      <c r="S57" s="16"/>
      <c r="T57" s="16"/>
      <c r="U57" s="16"/>
      <c r="V57" s="16"/>
      <c r="W57" s="16"/>
      <c r="X57" s="16"/>
      <c r="Z57" s="16"/>
      <c r="AA57" s="16"/>
      <c r="AB57" s="16"/>
      <c r="AC57" s="16"/>
      <c r="AD57" s="16"/>
      <c r="AE57" s="16"/>
      <c r="AF57" s="16"/>
    </row>
    <row r="58" spans="1:32" s="3" customFormat="1" ht="22.5" customHeight="1" x14ac:dyDescent="0.25">
      <c r="A58" s="18" t="s">
        <v>214</v>
      </c>
      <c r="C58" s="24"/>
      <c r="E58" s="85">
        <f>+E56+E39</f>
        <v>3128946</v>
      </c>
      <c r="F58" s="47"/>
      <c r="G58" s="85">
        <f>+G56+G39</f>
        <v>586315</v>
      </c>
      <c r="H58" s="47"/>
      <c r="I58" s="85">
        <f>+I56+I39</f>
        <v>3191964</v>
      </c>
      <c r="J58" s="47"/>
      <c r="K58" s="85">
        <f>+K56+K39</f>
        <v>651951</v>
      </c>
      <c r="O58" s="16"/>
      <c r="P58" s="16"/>
      <c r="R58" s="16"/>
      <c r="S58" s="16"/>
      <c r="T58" s="16"/>
      <c r="U58" s="16"/>
      <c r="V58" s="16"/>
      <c r="W58" s="16"/>
      <c r="X58" s="16"/>
      <c r="Z58" s="16"/>
      <c r="AA58" s="16"/>
      <c r="AB58" s="16"/>
      <c r="AC58" s="16"/>
      <c r="AD58" s="16"/>
      <c r="AE58" s="16"/>
      <c r="AF58" s="16"/>
    </row>
    <row r="59" spans="1:32" s="3" customFormat="1" ht="22.5" customHeight="1" thickBot="1" x14ac:dyDescent="0.3">
      <c r="A59" s="18" t="s">
        <v>215</v>
      </c>
      <c r="C59" s="24"/>
      <c r="E59" s="132">
        <f>+E29+E58</f>
        <v>23768362</v>
      </c>
      <c r="F59" s="47"/>
      <c r="G59" s="132">
        <f>+G29+G58</f>
        <v>21617374</v>
      </c>
      <c r="H59" s="47"/>
      <c r="I59" s="132">
        <f>+I29+I58</f>
        <v>23981627</v>
      </c>
      <c r="J59" s="47"/>
      <c r="K59" s="132">
        <f>+K29+K58</f>
        <v>21723739</v>
      </c>
      <c r="O59" s="16"/>
      <c r="P59" s="16"/>
      <c r="R59" s="16"/>
      <c r="S59" s="16"/>
      <c r="T59" s="16"/>
      <c r="U59" s="16"/>
      <c r="V59" s="16"/>
      <c r="W59" s="16"/>
      <c r="X59" s="16"/>
      <c r="Z59" s="16"/>
      <c r="AA59" s="16"/>
      <c r="AB59" s="16"/>
      <c r="AC59" s="16"/>
      <c r="AD59" s="16"/>
      <c r="AE59" s="16"/>
      <c r="AF59" s="16"/>
    </row>
    <row r="60" spans="1:32" s="3" customFormat="1" ht="22.5" customHeight="1" thickTop="1" x14ac:dyDescent="0.25">
      <c r="A60" s="18"/>
      <c r="C60" s="24"/>
      <c r="E60" s="47"/>
      <c r="F60" s="47"/>
      <c r="G60" s="47"/>
      <c r="H60" s="47"/>
      <c r="I60" s="47"/>
      <c r="J60" s="47"/>
      <c r="K60" s="47"/>
      <c r="O60" s="16"/>
      <c r="P60" s="16"/>
      <c r="R60" s="16"/>
      <c r="S60" s="16"/>
      <c r="T60" s="16"/>
      <c r="U60" s="16"/>
      <c r="V60" s="16"/>
      <c r="W60" s="16"/>
      <c r="X60" s="16"/>
      <c r="Z60" s="16"/>
      <c r="AA60" s="16"/>
      <c r="AB60" s="16"/>
      <c r="AC60" s="16"/>
      <c r="AD60" s="16"/>
      <c r="AE60" s="16"/>
      <c r="AF60" s="16"/>
    </row>
    <row r="61" spans="1:32" s="3" customFormat="1" ht="22.5" customHeight="1" x14ac:dyDescent="0.25">
      <c r="A61" s="22" t="s">
        <v>67</v>
      </c>
      <c r="C61" s="24"/>
      <c r="E61" s="16"/>
      <c r="F61" s="16"/>
      <c r="G61" s="16"/>
      <c r="H61" s="16"/>
      <c r="I61" s="16"/>
      <c r="J61" s="16"/>
      <c r="K61" s="16"/>
      <c r="O61" s="16"/>
      <c r="P61" s="16"/>
      <c r="R61" s="16"/>
      <c r="S61" s="16"/>
      <c r="T61" s="16"/>
      <c r="U61" s="16"/>
      <c r="V61" s="16"/>
      <c r="W61" s="16"/>
      <c r="X61" s="16"/>
      <c r="Z61" s="16"/>
      <c r="AA61" s="16"/>
      <c r="AB61" s="16"/>
      <c r="AC61" s="16"/>
      <c r="AD61" s="16"/>
      <c r="AE61" s="16"/>
      <c r="AF61" s="16"/>
    </row>
    <row r="62" spans="1:32" s="3" customFormat="1" ht="22.5" customHeight="1" x14ac:dyDescent="0.25">
      <c r="A62" s="4" t="s">
        <v>68</v>
      </c>
      <c r="C62" s="24"/>
      <c r="E62" s="29">
        <f>+E64-E63</f>
        <v>20639416</v>
      </c>
      <c r="F62" s="16"/>
      <c r="G62" s="29">
        <f>+G64-G63</f>
        <v>21031032</v>
      </c>
      <c r="H62" s="16"/>
      <c r="I62" s="29">
        <f>+I64-I63</f>
        <v>20789663</v>
      </c>
      <c r="J62" s="16"/>
      <c r="K62" s="29">
        <f>+K64-K63</f>
        <v>21071788</v>
      </c>
      <c r="O62" s="16"/>
      <c r="P62" s="16"/>
      <c r="R62" s="16"/>
      <c r="S62" s="16"/>
      <c r="T62" s="16"/>
      <c r="U62" s="16"/>
      <c r="V62" s="16"/>
      <c r="W62" s="16"/>
      <c r="X62" s="16"/>
      <c r="Z62" s="16"/>
      <c r="AA62" s="16"/>
      <c r="AB62" s="16"/>
      <c r="AC62" s="16"/>
      <c r="AD62" s="16"/>
      <c r="AE62" s="16"/>
      <c r="AF62" s="16"/>
    </row>
    <row r="63" spans="1:32" s="3" customFormat="1" ht="22.5" customHeight="1" x14ac:dyDescent="0.25">
      <c r="A63" s="4" t="s">
        <v>69</v>
      </c>
      <c r="C63" s="24"/>
      <c r="E63" s="101">
        <v>0</v>
      </c>
      <c r="F63" s="16"/>
      <c r="G63" s="101">
        <v>27</v>
      </c>
      <c r="H63" s="16"/>
      <c r="I63" s="101">
        <v>0</v>
      </c>
      <c r="J63" s="232"/>
      <c r="K63" s="101">
        <v>0</v>
      </c>
      <c r="O63" s="16"/>
      <c r="P63" s="16"/>
      <c r="R63" s="16"/>
      <c r="S63" s="16"/>
      <c r="T63" s="16"/>
      <c r="U63" s="16"/>
      <c r="V63" s="16"/>
      <c r="W63" s="16"/>
      <c r="X63" s="16"/>
      <c r="Z63" s="16"/>
      <c r="AA63" s="16"/>
      <c r="AB63" s="16"/>
      <c r="AC63" s="16"/>
      <c r="AD63" s="16"/>
      <c r="AE63" s="16"/>
      <c r="AF63" s="16"/>
    </row>
    <row r="64" spans="1:32" s="3" customFormat="1" ht="22.5" customHeight="1" thickBot="1" x14ac:dyDescent="0.3">
      <c r="A64" s="23" t="s">
        <v>200</v>
      </c>
      <c r="C64" s="24"/>
      <c r="E64" s="132">
        <f>+E29</f>
        <v>20639416</v>
      </c>
      <c r="F64" s="16"/>
      <c r="G64" s="132">
        <f>+G29</f>
        <v>21031059</v>
      </c>
      <c r="H64" s="16"/>
      <c r="I64" s="132">
        <f>+I29</f>
        <v>20789663</v>
      </c>
      <c r="J64" s="16"/>
      <c r="K64" s="132">
        <f>+K29</f>
        <v>21071788</v>
      </c>
      <c r="O64" s="16"/>
      <c r="P64" s="16"/>
      <c r="R64" s="16"/>
      <c r="S64" s="16"/>
      <c r="T64" s="16"/>
      <c r="U64" s="16"/>
      <c r="V64" s="16"/>
      <c r="W64" s="16"/>
      <c r="X64" s="16"/>
      <c r="Z64" s="16"/>
      <c r="AA64" s="16"/>
      <c r="AB64" s="16"/>
      <c r="AC64" s="16"/>
      <c r="AD64" s="16"/>
      <c r="AE64" s="16"/>
      <c r="AF64" s="16"/>
    </row>
    <row r="65" spans="1:32" s="3" customFormat="1" ht="22.5" customHeight="1" thickTop="1" x14ac:dyDescent="0.25">
      <c r="A65" s="4"/>
      <c r="C65" s="24"/>
      <c r="E65" s="133"/>
      <c r="F65" s="133"/>
      <c r="G65" s="133"/>
      <c r="H65" s="133"/>
      <c r="I65" s="133"/>
      <c r="J65" s="133"/>
      <c r="K65" s="133"/>
      <c r="O65" s="16"/>
      <c r="P65" s="16"/>
      <c r="R65" s="16"/>
      <c r="S65" s="16"/>
      <c r="T65" s="16"/>
      <c r="U65" s="16"/>
      <c r="V65" s="16"/>
      <c r="W65" s="16"/>
      <c r="X65" s="16"/>
      <c r="Z65" s="16"/>
      <c r="AA65" s="16"/>
      <c r="AB65" s="16"/>
      <c r="AC65" s="16"/>
      <c r="AD65" s="16"/>
      <c r="AE65" s="16"/>
      <c r="AF65" s="16"/>
    </row>
    <row r="66" spans="1:32" s="3" customFormat="1" ht="22.5" customHeight="1" x14ac:dyDescent="0.25">
      <c r="A66" s="18" t="s">
        <v>216</v>
      </c>
      <c r="C66" s="24"/>
      <c r="E66" s="16"/>
      <c r="F66" s="16"/>
      <c r="G66" s="16"/>
      <c r="H66" s="16"/>
      <c r="I66" s="16"/>
      <c r="J66" s="16"/>
      <c r="K66" s="16"/>
      <c r="O66" s="16"/>
      <c r="P66" s="16"/>
      <c r="R66" s="16"/>
      <c r="S66" s="16"/>
      <c r="T66" s="16"/>
      <c r="U66" s="16"/>
      <c r="V66" s="16"/>
      <c r="W66" s="16"/>
      <c r="X66" s="16"/>
      <c r="Z66" s="16"/>
      <c r="AA66" s="16"/>
      <c r="AB66" s="16"/>
      <c r="AC66" s="16"/>
      <c r="AD66" s="16"/>
      <c r="AE66" s="16"/>
      <c r="AF66" s="16"/>
    </row>
    <row r="67" spans="1:32" s="3" customFormat="1" ht="22.5" customHeight="1" x14ac:dyDescent="0.25">
      <c r="A67" s="4" t="s">
        <v>68</v>
      </c>
      <c r="C67" s="24"/>
      <c r="E67" s="29">
        <f>+E69-E68</f>
        <v>23768362</v>
      </c>
      <c r="F67" s="16"/>
      <c r="G67" s="29">
        <f>+G69-G68</f>
        <v>21617347</v>
      </c>
      <c r="H67" s="16"/>
      <c r="I67" s="29">
        <f>+I69-I68</f>
        <v>23981627</v>
      </c>
      <c r="J67" s="16"/>
      <c r="K67" s="29">
        <f>+K69-K68</f>
        <v>21723739</v>
      </c>
      <c r="O67" s="16"/>
      <c r="P67" s="16"/>
      <c r="R67" s="16"/>
      <c r="S67" s="16"/>
      <c r="T67" s="16"/>
      <c r="U67" s="16"/>
      <c r="V67" s="16"/>
      <c r="W67" s="16"/>
      <c r="X67" s="16"/>
      <c r="Z67" s="16"/>
      <c r="AA67" s="16"/>
      <c r="AB67" s="16"/>
      <c r="AC67" s="16"/>
      <c r="AD67" s="16"/>
      <c r="AE67" s="16"/>
      <c r="AF67" s="16"/>
    </row>
    <row r="68" spans="1:32" s="3" customFormat="1" ht="22.5" customHeight="1" x14ac:dyDescent="0.25">
      <c r="A68" s="4" t="s">
        <v>69</v>
      </c>
      <c r="C68" s="134"/>
      <c r="E68" s="101">
        <v>0</v>
      </c>
      <c r="F68" s="16"/>
      <c r="G68" s="101">
        <v>27</v>
      </c>
      <c r="H68" s="16"/>
      <c r="I68" s="101">
        <v>0</v>
      </c>
      <c r="J68" s="232"/>
      <c r="K68" s="101">
        <v>0</v>
      </c>
      <c r="O68" s="16"/>
      <c r="P68" s="16"/>
      <c r="R68" s="16"/>
      <c r="S68" s="16"/>
      <c r="T68" s="16"/>
      <c r="U68" s="16"/>
      <c r="V68" s="16"/>
      <c r="W68" s="16"/>
      <c r="X68" s="16"/>
      <c r="Z68" s="16"/>
      <c r="AA68" s="16"/>
      <c r="AB68" s="16"/>
      <c r="AC68" s="16"/>
      <c r="AD68" s="16"/>
      <c r="AE68" s="16"/>
      <c r="AF68" s="16"/>
    </row>
    <row r="69" spans="1:32" s="3" customFormat="1" ht="22.5" customHeight="1" thickBot="1" x14ac:dyDescent="0.3">
      <c r="A69" s="18" t="s">
        <v>215</v>
      </c>
      <c r="C69" s="24"/>
      <c r="E69" s="132">
        <f>+E59</f>
        <v>23768362</v>
      </c>
      <c r="F69" s="16"/>
      <c r="G69" s="132">
        <f>+G59</f>
        <v>21617374</v>
      </c>
      <c r="H69" s="16"/>
      <c r="I69" s="132">
        <f>+I59</f>
        <v>23981627</v>
      </c>
      <c r="J69" s="16"/>
      <c r="K69" s="132">
        <f>+K59</f>
        <v>21723739</v>
      </c>
      <c r="O69" s="16"/>
      <c r="P69" s="16"/>
      <c r="R69" s="16"/>
      <c r="S69" s="16"/>
      <c r="T69" s="16"/>
      <c r="U69" s="16"/>
      <c r="V69" s="16"/>
      <c r="W69" s="16"/>
      <c r="X69" s="16"/>
      <c r="Z69" s="16"/>
      <c r="AA69" s="16"/>
      <c r="AB69" s="16"/>
      <c r="AC69" s="16"/>
      <c r="AD69" s="16"/>
      <c r="AE69" s="16"/>
      <c r="AF69" s="16"/>
    </row>
    <row r="70" spans="1:32" s="46" customFormat="1" ht="22.5" customHeight="1" thickTop="1" x14ac:dyDescent="0.25">
      <c r="A70" s="49"/>
      <c r="C70" s="24"/>
      <c r="E70" s="133"/>
      <c r="F70" s="133"/>
      <c r="G70" s="133"/>
      <c r="H70" s="133"/>
      <c r="I70" s="133"/>
      <c r="J70" s="133"/>
      <c r="K70" s="133"/>
      <c r="L70" s="3"/>
      <c r="M70" s="3"/>
      <c r="N70" s="3"/>
      <c r="O70" s="16"/>
      <c r="P70" s="16"/>
      <c r="Q70" s="3"/>
      <c r="R70" s="16"/>
      <c r="S70" s="16"/>
      <c r="T70" s="16"/>
      <c r="U70" s="16"/>
      <c r="V70" s="16"/>
      <c r="W70" s="16"/>
      <c r="X70" s="16"/>
      <c r="Z70" s="16"/>
      <c r="AA70" s="16"/>
      <c r="AB70" s="16"/>
      <c r="AC70" s="16"/>
      <c r="AD70" s="16"/>
      <c r="AE70" s="16"/>
      <c r="AF70" s="16"/>
    </row>
    <row r="71" spans="1:32" s="3" customFormat="1" ht="22.5" customHeight="1" x14ac:dyDescent="0.25">
      <c r="A71" s="18" t="s">
        <v>70</v>
      </c>
      <c r="C71" s="188">
        <v>45</v>
      </c>
      <c r="E71" s="16"/>
      <c r="F71" s="16"/>
      <c r="G71" s="16"/>
      <c r="H71" s="16"/>
      <c r="I71" s="16"/>
      <c r="J71" s="16"/>
      <c r="K71" s="16"/>
      <c r="O71" s="16"/>
      <c r="P71" s="16"/>
      <c r="R71" s="16"/>
      <c r="S71" s="16"/>
      <c r="T71" s="16"/>
      <c r="U71" s="16"/>
      <c r="V71" s="16"/>
      <c r="W71" s="16"/>
      <c r="X71" s="16"/>
      <c r="Z71" s="16"/>
      <c r="AA71" s="16"/>
      <c r="AB71" s="16"/>
      <c r="AC71" s="16"/>
      <c r="AD71" s="16"/>
      <c r="AE71" s="16"/>
      <c r="AF71" s="16"/>
    </row>
    <row r="72" spans="1:32" s="3" customFormat="1" ht="22.5" customHeight="1" thickBot="1" x14ac:dyDescent="0.3">
      <c r="A72" s="4" t="s">
        <v>71</v>
      </c>
      <c r="E72" s="95">
        <v>0.22</v>
      </c>
      <c r="F72" s="135"/>
      <c r="G72" s="95">
        <v>0.22</v>
      </c>
      <c r="H72" s="135"/>
      <c r="I72" s="95">
        <v>0.22</v>
      </c>
      <c r="J72" s="135"/>
      <c r="K72" s="95">
        <v>0.22</v>
      </c>
      <c r="O72" s="16"/>
      <c r="P72" s="16"/>
      <c r="R72" s="16"/>
      <c r="S72" s="16"/>
      <c r="T72" s="16"/>
      <c r="U72" s="16"/>
      <c r="V72" s="16"/>
      <c r="W72" s="16"/>
      <c r="X72" s="16"/>
      <c r="Z72" s="16"/>
      <c r="AA72" s="16"/>
      <c r="AB72" s="16"/>
      <c r="AC72" s="16"/>
      <c r="AD72" s="16"/>
      <c r="AE72" s="16"/>
      <c r="AF72" s="16"/>
    </row>
    <row r="73" spans="1:32" s="3" customFormat="1" ht="22.5" customHeight="1" thickTop="1" thickBot="1" x14ac:dyDescent="0.3">
      <c r="A73" s="4" t="s">
        <v>72</v>
      </c>
      <c r="C73" s="24"/>
      <c r="E73" s="95">
        <v>0.22</v>
      </c>
      <c r="F73" s="135"/>
      <c r="G73" s="95">
        <v>0.22</v>
      </c>
      <c r="H73" s="135"/>
      <c r="I73" s="95">
        <v>0.22</v>
      </c>
      <c r="J73" s="135"/>
      <c r="K73" s="95">
        <v>0.22</v>
      </c>
      <c r="O73" s="16"/>
      <c r="P73" s="16"/>
      <c r="R73" s="16"/>
      <c r="S73" s="16"/>
      <c r="T73" s="16"/>
      <c r="U73" s="16"/>
      <c r="V73" s="16"/>
      <c r="W73" s="16"/>
      <c r="X73" s="16"/>
      <c r="Z73" s="16"/>
      <c r="AA73" s="16"/>
      <c r="AB73" s="16"/>
      <c r="AC73" s="16"/>
      <c r="AD73" s="16"/>
      <c r="AE73" s="16"/>
      <c r="AF73" s="16"/>
    </row>
    <row r="74" spans="1:32" s="3" customFormat="1" ht="22.5" customHeight="1" thickTop="1" x14ac:dyDescent="0.25">
      <c r="A74" s="4"/>
      <c r="C74" s="24"/>
      <c r="E74" s="50"/>
      <c r="F74" s="50"/>
      <c r="G74" s="50"/>
      <c r="H74" s="50"/>
      <c r="I74" s="50"/>
      <c r="J74" s="50"/>
      <c r="K74" s="50"/>
    </row>
    <row r="75" spans="1:32" s="3" customFormat="1" ht="22.5" customHeight="1" x14ac:dyDescent="0.25">
      <c r="C75" s="24"/>
    </row>
    <row r="76" spans="1:32" s="3" customFormat="1" ht="22.5" customHeight="1" x14ac:dyDescent="0.25">
      <c r="C76" s="24"/>
    </row>
    <row r="77" spans="1:32" s="3" customFormat="1" ht="22.5" customHeight="1" x14ac:dyDescent="0.25">
      <c r="C77" s="24"/>
      <c r="G77" s="16"/>
      <c r="K77" s="16"/>
    </row>
    <row r="78" spans="1:32" s="3" customFormat="1" ht="22.5" customHeight="1" x14ac:dyDescent="0.25">
      <c r="C78" s="24"/>
      <c r="G78" s="233"/>
      <c r="K78" s="233"/>
    </row>
    <row r="79" spans="1:32" s="3" customFormat="1" ht="22.5" customHeight="1" x14ac:dyDescent="0.25">
      <c r="C79" s="24"/>
    </row>
    <row r="80" spans="1:32" s="3" customFormat="1" ht="22.5" customHeight="1" x14ac:dyDescent="0.25">
      <c r="C80" s="52"/>
    </row>
    <row r="81" spans="1:18" s="3" customFormat="1" ht="22.5" customHeight="1" x14ac:dyDescent="0.25">
      <c r="C81" s="6"/>
    </row>
    <row r="82" spans="1:18" s="5" customFormat="1" ht="22.5" customHeight="1" x14ac:dyDescent="0.25">
      <c r="A82" s="52"/>
      <c r="B82" s="52"/>
      <c r="C82" s="6"/>
      <c r="D82" s="52"/>
      <c r="E82" s="52"/>
      <c r="F82" s="52"/>
      <c r="G82" s="30"/>
      <c r="H82" s="30"/>
      <c r="I82" s="30"/>
      <c r="J82" s="52"/>
      <c r="K82" s="52"/>
      <c r="L82" s="3"/>
      <c r="M82" s="6"/>
      <c r="N82" s="6"/>
      <c r="O82" s="6"/>
      <c r="P82" s="6"/>
      <c r="Q82" s="6"/>
      <c r="R82" s="6"/>
    </row>
    <row r="83" spans="1:18" s="6" customFormat="1" ht="22.5" customHeight="1" x14ac:dyDescent="0.25">
      <c r="B83" s="30" t="s">
        <v>163</v>
      </c>
      <c r="C83" s="24"/>
      <c r="D83" s="30"/>
      <c r="E83" s="30"/>
      <c r="G83" s="249" t="s">
        <v>213</v>
      </c>
      <c r="H83" s="249"/>
      <c r="I83" s="249"/>
      <c r="J83" s="30"/>
      <c r="L83" s="3"/>
    </row>
    <row r="84" spans="1:18" s="6" customFormat="1" ht="22.5" customHeight="1" x14ac:dyDescent="0.25">
      <c r="B84" s="30" t="s">
        <v>162</v>
      </c>
      <c r="C84" s="24"/>
      <c r="D84" s="30"/>
      <c r="E84" s="30"/>
      <c r="F84" s="42"/>
      <c r="G84" s="30" t="s">
        <v>220</v>
      </c>
      <c r="H84" s="30"/>
      <c r="I84" s="30"/>
      <c r="J84" s="42"/>
      <c r="L84" s="3"/>
    </row>
    <row r="85" spans="1:18" ht="22.5" customHeight="1" x14ac:dyDescent="0.55000000000000004">
      <c r="L85" s="3"/>
      <c r="M85" s="3"/>
      <c r="N85" s="3"/>
      <c r="O85" s="3"/>
      <c r="P85" s="3"/>
      <c r="Q85" s="3"/>
      <c r="R85" s="3"/>
    </row>
    <row r="86" spans="1:18" ht="22.5" customHeight="1" x14ac:dyDescent="0.55000000000000004">
      <c r="L86" s="3"/>
    </row>
    <row r="87" spans="1:18" ht="22.5" customHeight="1" x14ac:dyDescent="0.55000000000000004">
      <c r="L87" s="3"/>
    </row>
  </sheetData>
  <mergeCells count="11">
    <mergeCell ref="G83:I83"/>
    <mergeCell ref="E7:K7"/>
    <mergeCell ref="E43:G43"/>
    <mergeCell ref="I43:K43"/>
    <mergeCell ref="E44:G44"/>
    <mergeCell ref="I44:K44"/>
    <mergeCell ref="E4:G4"/>
    <mergeCell ref="I4:K4"/>
    <mergeCell ref="E5:G5"/>
    <mergeCell ref="I5:K5"/>
    <mergeCell ref="E46:K46"/>
  </mergeCells>
  <pageMargins left="0.88" right="0.511811023622047" top="0.59055118110236204" bottom="0.35433070866141703" header="0.511811023622047" footer="0.43307086614173201"/>
  <pageSetup paperSize="9" scale="65" firstPageNumber="8" fitToHeight="0" orientation="portrait" useFirstPageNumber="1" r:id="rId1"/>
  <headerFooter>
    <oddFooter>&amp;L&amp;"CordiaUPC,Regular"&amp;15หมายเหตุประกอบงบการเงินเป็นส่วนหนึ่งของงบการเงินนี้
&amp;C&amp;"CordiaUPC,Regular"&amp;15&amp;P</oddFooter>
  </headerFooter>
  <rowBreaks count="3" manualBreakCount="3">
    <brk id="39" max="16383" man="1"/>
    <brk id="87" max="16383" man="1"/>
    <brk id="1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E46EE-E22E-431C-9F82-E1C1AAB8B0BB}">
  <sheetPr codeName="Sheet4"/>
  <dimension ref="A1:BS76"/>
  <sheetViews>
    <sheetView view="pageBreakPreview" zoomScale="80" zoomScaleNormal="50" zoomScaleSheetLayoutView="80" workbookViewId="0">
      <pane xSplit="3" ySplit="9" topLeftCell="D16" activePane="bottomRight" state="frozen"/>
      <selection activeCell="K23" sqref="K23"/>
      <selection pane="topRight" activeCell="K23" sqref="K23"/>
      <selection pane="bottomLeft" activeCell="K23" sqref="K23"/>
      <selection pane="bottomRight" activeCell="F21" sqref="F21:AH21"/>
    </sheetView>
  </sheetViews>
  <sheetFormatPr defaultColWidth="9.140625" defaultRowHeight="23.25" x14ac:dyDescent="0.55000000000000004"/>
  <cols>
    <col min="1" max="2" width="3.140625" style="2" customWidth="1"/>
    <col min="3" max="3" width="53.42578125" style="2" customWidth="1"/>
    <col min="4" max="4" width="9.140625" style="1" customWidth="1"/>
    <col min="5" max="5" width="1" style="1" customWidth="1"/>
    <col min="6" max="6" width="15.85546875" style="2" customWidth="1"/>
    <col min="7" max="7" width="1" style="2" customWidth="1"/>
    <col min="8" max="8" width="16.42578125" style="2" customWidth="1"/>
    <col min="9" max="9" width="1" style="2" customWidth="1"/>
    <col min="10" max="10" width="16.42578125" style="2" customWidth="1"/>
    <col min="11" max="11" width="1" style="2" customWidth="1"/>
    <col min="12" max="12" width="16.42578125" style="2" customWidth="1"/>
    <col min="13" max="13" width="1" style="2" customWidth="1"/>
    <col min="14" max="14" width="16.42578125" style="2" customWidth="1"/>
    <col min="15" max="15" width="1" style="2" customWidth="1"/>
    <col min="16" max="16" width="18.140625" style="2" customWidth="1"/>
    <col min="17" max="17" width="1" style="2" customWidth="1"/>
    <col min="18" max="18" width="16.140625" style="2" customWidth="1"/>
    <col min="19" max="19" width="1" style="2" customWidth="1"/>
    <col min="20" max="20" width="16.42578125" style="2" customWidth="1"/>
    <col min="21" max="21" width="1" style="2" customWidth="1"/>
    <col min="22" max="22" width="16.140625" style="2" customWidth="1"/>
    <col min="23" max="23" width="1" style="2" customWidth="1"/>
    <col min="24" max="24" width="16.140625" style="171" customWidth="1"/>
    <col min="25" max="25" width="1" style="2" customWidth="1"/>
    <col min="26" max="26" width="16.140625" style="171" customWidth="1"/>
    <col min="27" max="27" width="0.7109375" style="171" customWidth="1"/>
    <col min="28" max="28" width="16.140625" style="171" customWidth="1"/>
    <col min="29" max="29" width="1" style="171" customWidth="1"/>
    <col min="30" max="30" width="16.42578125" style="2" customWidth="1"/>
    <col min="31" max="31" width="1" style="2" customWidth="1"/>
    <col min="32" max="32" width="16.140625" style="2" customWidth="1"/>
    <col min="33" max="33" width="1" style="2" customWidth="1"/>
    <col min="34" max="34" width="16.42578125" style="2" customWidth="1"/>
    <col min="35" max="35" width="9.140625" style="164"/>
    <col min="36" max="36" width="22.140625" style="164" customWidth="1"/>
    <col min="37" max="40" width="9.140625" style="164"/>
    <col min="41" max="41" width="11.7109375" style="164" customWidth="1"/>
    <col min="42" max="16384" width="9.140625" style="164"/>
  </cols>
  <sheetData>
    <row r="1" spans="1:71" s="103" customFormat="1" ht="22.5" customHeight="1" x14ac:dyDescent="0.25">
      <c r="A1" s="17" t="s">
        <v>0</v>
      </c>
      <c r="B1" s="3"/>
      <c r="C1" s="136"/>
      <c r="D1" s="137"/>
      <c r="E1" s="138"/>
      <c r="F1" s="136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26"/>
      <c r="Y1" s="3"/>
      <c r="Z1" s="126"/>
      <c r="AA1" s="126"/>
      <c r="AB1" s="126"/>
      <c r="AC1" s="126"/>
      <c r="AD1" s="3"/>
      <c r="AE1" s="3"/>
      <c r="AF1" s="3"/>
      <c r="AG1" s="3"/>
      <c r="AH1" s="3"/>
    </row>
    <row r="2" spans="1:71" s="103" customFormat="1" ht="22.5" customHeight="1" x14ac:dyDescent="0.25">
      <c r="A2" s="139" t="s">
        <v>183</v>
      </c>
      <c r="B2" s="136"/>
      <c r="C2" s="136"/>
      <c r="D2" s="137"/>
      <c r="E2" s="138"/>
      <c r="F2" s="136"/>
      <c r="G2" s="13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26"/>
      <c r="Y2" s="3"/>
      <c r="Z2" s="126"/>
      <c r="AA2" s="126"/>
      <c r="AB2" s="126"/>
      <c r="AC2" s="126"/>
      <c r="AD2" s="3"/>
      <c r="AE2" s="3"/>
      <c r="AF2" s="3"/>
      <c r="AG2" s="3"/>
      <c r="AH2" s="3"/>
    </row>
    <row r="3" spans="1:71" s="103" customFormat="1" ht="22.5" customHeight="1" x14ac:dyDescent="0.25">
      <c r="A3" s="136"/>
      <c r="B3" s="136"/>
      <c r="C3" s="136"/>
      <c r="D3" s="137"/>
      <c r="E3" s="138"/>
      <c r="F3" s="251" t="s">
        <v>1</v>
      </c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</row>
    <row r="4" spans="1:71" s="103" customFormat="1" ht="22.5" customHeight="1" x14ac:dyDescent="0.25">
      <c r="A4" s="3"/>
      <c r="B4" s="3"/>
      <c r="C4" s="3"/>
      <c r="D4" s="24"/>
      <c r="E4" s="24"/>
      <c r="F4" s="3"/>
      <c r="G4" s="3"/>
      <c r="H4" s="140"/>
      <c r="I4" s="140"/>
      <c r="J4" s="257" t="s">
        <v>37</v>
      </c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127"/>
      <c r="V4" s="257" t="s">
        <v>38</v>
      </c>
      <c r="W4" s="257"/>
      <c r="X4" s="257"/>
      <c r="Y4" s="257"/>
      <c r="Z4" s="257"/>
      <c r="AA4" s="127"/>
      <c r="AB4" s="127"/>
      <c r="AC4" s="3"/>
      <c r="AD4" s="141"/>
      <c r="AE4" s="3"/>
      <c r="AF4" s="3"/>
      <c r="AG4" s="3"/>
      <c r="AH4" s="3"/>
    </row>
    <row r="5" spans="1:71" s="103" customFormat="1" ht="22.5" customHeight="1" x14ac:dyDescent="0.25">
      <c r="A5" s="142"/>
      <c r="B5" s="143"/>
      <c r="C5" s="142"/>
      <c r="D5" s="137"/>
      <c r="E5" s="137"/>
      <c r="F5" s="142"/>
      <c r="G5" s="144"/>
      <c r="H5" s="142"/>
      <c r="I5" s="142"/>
      <c r="J5" s="142"/>
      <c r="K5" s="144"/>
      <c r="L5" s="144"/>
      <c r="M5" s="144"/>
      <c r="N5" s="144" t="s">
        <v>73</v>
      </c>
      <c r="O5" s="144"/>
      <c r="P5" s="145" t="s">
        <v>74</v>
      </c>
      <c r="Q5" s="53"/>
      <c r="R5" s="146"/>
      <c r="S5" s="146"/>
      <c r="T5" s="146"/>
      <c r="U5" s="146"/>
      <c r="V5" s="146"/>
      <c r="W5" s="146"/>
      <c r="X5" s="144"/>
      <c r="Y5" s="146"/>
      <c r="Z5" s="144"/>
      <c r="AA5" s="144"/>
      <c r="AB5" s="144"/>
      <c r="AC5" s="144"/>
      <c r="AD5" s="147"/>
      <c r="AE5" s="142"/>
      <c r="AF5" s="142"/>
      <c r="AG5" s="142"/>
      <c r="AH5" s="142"/>
    </row>
    <row r="6" spans="1:71" s="103" customFormat="1" ht="22.5" customHeight="1" x14ac:dyDescent="0.25">
      <c r="A6" s="142"/>
      <c r="B6" s="143"/>
      <c r="C6" s="142"/>
      <c r="D6" s="137"/>
      <c r="E6" s="137"/>
      <c r="F6" s="142"/>
      <c r="G6" s="144"/>
      <c r="H6" s="142"/>
      <c r="I6" s="142"/>
      <c r="J6" s="144" t="s">
        <v>75</v>
      </c>
      <c r="K6" s="144"/>
      <c r="L6" s="145" t="s">
        <v>76</v>
      </c>
      <c r="M6" s="144"/>
      <c r="N6" s="144" t="s">
        <v>77</v>
      </c>
      <c r="O6" s="144"/>
      <c r="P6" s="145" t="s">
        <v>78</v>
      </c>
      <c r="Q6" s="53"/>
      <c r="R6" s="146" t="s">
        <v>155</v>
      </c>
      <c r="S6" s="146"/>
      <c r="T6" s="146"/>
      <c r="U6" s="146"/>
      <c r="V6" s="146"/>
      <c r="W6" s="146"/>
      <c r="X6" s="144"/>
      <c r="Y6" s="146"/>
      <c r="Z6" s="144"/>
      <c r="AA6" s="144"/>
      <c r="AB6" s="144"/>
      <c r="AC6" s="144"/>
      <c r="AD6" s="147"/>
      <c r="AE6" s="142"/>
      <c r="AF6" s="54" t="s">
        <v>79</v>
      </c>
      <c r="AG6" s="142"/>
      <c r="AH6" s="147"/>
    </row>
    <row r="7" spans="1:71" s="103" customFormat="1" ht="22.5" customHeight="1" x14ac:dyDescent="0.25">
      <c r="A7" s="143"/>
      <c r="B7" s="143"/>
      <c r="C7" s="142"/>
      <c r="D7" s="137"/>
      <c r="E7" s="137"/>
      <c r="F7" s="144" t="s">
        <v>80</v>
      </c>
      <c r="G7" s="144"/>
      <c r="H7" s="148" t="s">
        <v>81</v>
      </c>
      <c r="I7" s="53"/>
      <c r="J7" s="144" t="s">
        <v>82</v>
      </c>
      <c r="K7" s="144"/>
      <c r="L7" s="145" t="s">
        <v>83</v>
      </c>
      <c r="M7" s="144"/>
      <c r="N7" s="145" t="s">
        <v>84</v>
      </c>
      <c r="O7" s="144"/>
      <c r="P7" s="145" t="s">
        <v>85</v>
      </c>
      <c r="Q7" s="146"/>
      <c r="R7" s="146" t="s">
        <v>153</v>
      </c>
      <c r="S7" s="146"/>
      <c r="T7" s="54" t="s">
        <v>86</v>
      </c>
      <c r="U7" s="146"/>
      <c r="V7" s="149" t="s">
        <v>87</v>
      </c>
      <c r="W7" s="146"/>
      <c r="X7" s="144" t="s">
        <v>167</v>
      </c>
      <c r="Y7" s="146"/>
      <c r="Z7" s="144"/>
      <c r="AA7" s="144"/>
      <c r="AB7" s="144"/>
      <c r="AC7" s="144"/>
      <c r="AD7" s="148" t="s">
        <v>88</v>
      </c>
      <c r="AE7" s="142"/>
      <c r="AF7" s="148" t="s">
        <v>89</v>
      </c>
      <c r="AG7" s="142"/>
      <c r="AH7" s="148" t="s">
        <v>88</v>
      </c>
    </row>
    <row r="8" spans="1:71" s="103" customFormat="1" ht="22.5" customHeight="1" x14ac:dyDescent="0.25">
      <c r="A8" s="143"/>
      <c r="B8" s="143"/>
      <c r="C8" s="142"/>
      <c r="D8" s="102" t="s">
        <v>5</v>
      </c>
      <c r="E8" s="137"/>
      <c r="F8" s="55" t="s">
        <v>90</v>
      </c>
      <c r="G8" s="144"/>
      <c r="H8" s="149" t="s">
        <v>91</v>
      </c>
      <c r="I8" s="53"/>
      <c r="J8" s="56" t="s">
        <v>92</v>
      </c>
      <c r="K8" s="144"/>
      <c r="L8" s="145" t="s">
        <v>93</v>
      </c>
      <c r="M8" s="144"/>
      <c r="N8" s="145" t="s">
        <v>10</v>
      </c>
      <c r="O8" s="144"/>
      <c r="P8" s="144" t="s">
        <v>94</v>
      </c>
      <c r="Q8" s="53"/>
      <c r="R8" s="144" t="s">
        <v>154</v>
      </c>
      <c r="S8" s="144"/>
      <c r="T8" s="54" t="s">
        <v>95</v>
      </c>
      <c r="U8" s="146"/>
      <c r="V8" s="149" t="s">
        <v>96</v>
      </c>
      <c r="W8" s="144"/>
      <c r="X8" s="55" t="s">
        <v>166</v>
      </c>
      <c r="Y8" s="144"/>
      <c r="Z8" s="55" t="s">
        <v>97</v>
      </c>
      <c r="AA8" s="55"/>
      <c r="AB8" s="55" t="s">
        <v>166</v>
      </c>
      <c r="AC8" s="144"/>
      <c r="AD8" s="54" t="s">
        <v>98</v>
      </c>
      <c r="AE8" s="142"/>
      <c r="AF8" s="54" t="s">
        <v>99</v>
      </c>
      <c r="AG8" s="142"/>
      <c r="AH8" s="54" t="s">
        <v>100</v>
      </c>
    </row>
    <row r="9" spans="1:71" s="103" customFormat="1" ht="22.5" customHeight="1" x14ac:dyDescent="0.25">
      <c r="A9" s="143"/>
      <c r="B9" s="143"/>
      <c r="C9" s="142"/>
      <c r="D9" s="137"/>
      <c r="E9" s="137"/>
      <c r="F9" s="259" t="s">
        <v>6</v>
      </c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  <c r="AE9" s="259"/>
      <c r="AF9" s="259"/>
      <c r="AG9" s="259"/>
      <c r="AH9" s="259"/>
    </row>
    <row r="10" spans="1:71" s="103" customFormat="1" ht="22.5" customHeight="1" x14ac:dyDescent="0.55000000000000004">
      <c r="A10" s="150" t="s">
        <v>195</v>
      </c>
      <c r="B10" s="2"/>
      <c r="C10" s="151"/>
      <c r="D10" s="24"/>
      <c r="E10" s="24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58"/>
      <c r="AB10" s="258"/>
      <c r="AC10" s="258"/>
      <c r="AD10" s="258"/>
      <c r="AE10" s="258"/>
      <c r="AF10" s="258"/>
      <c r="AG10" s="258"/>
      <c r="AH10" s="258"/>
    </row>
    <row r="11" spans="1:71" s="103" customFormat="1" ht="22.5" customHeight="1" x14ac:dyDescent="0.45">
      <c r="A11" s="153" t="s">
        <v>219</v>
      </c>
      <c r="B11" s="154"/>
      <c r="C11" s="154"/>
      <c r="D11" s="57"/>
      <c r="E11" s="24"/>
      <c r="F11" s="58">
        <v>92246413</v>
      </c>
      <c r="G11" s="155"/>
      <c r="H11" s="58">
        <v>43373984</v>
      </c>
      <c r="I11" s="58"/>
      <c r="J11" s="58">
        <v>65606</v>
      </c>
      <c r="K11" s="58"/>
      <c r="L11" s="58">
        <v>4696920</v>
      </c>
      <c r="M11" s="58"/>
      <c r="N11" s="58">
        <v>-765320</v>
      </c>
      <c r="O11" s="58"/>
      <c r="P11" s="58">
        <v>-133605</v>
      </c>
      <c r="Q11" s="58"/>
      <c r="R11" s="94">
        <v>1051</v>
      </c>
      <c r="S11" s="62"/>
      <c r="T11" s="58">
        <v>3864652</v>
      </c>
      <c r="U11" s="58"/>
      <c r="V11" s="58">
        <v>10091000</v>
      </c>
      <c r="W11" s="155"/>
      <c r="X11" s="94">
        <v>0</v>
      </c>
      <c r="Y11" s="155"/>
      <c r="Z11" s="58">
        <v>77900479</v>
      </c>
      <c r="AA11" s="58"/>
      <c r="AB11" s="94">
        <v>0</v>
      </c>
      <c r="AC11" s="155"/>
      <c r="AD11" s="58">
        <v>227476528</v>
      </c>
      <c r="AE11" s="16"/>
      <c r="AF11" s="58">
        <v>43</v>
      </c>
      <c r="AG11" s="16"/>
      <c r="AH11" s="59">
        <v>227476571</v>
      </c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6"/>
      <c r="AY11" s="156"/>
      <c r="AZ11" s="156"/>
      <c r="BA11" s="156"/>
      <c r="BB11" s="156"/>
      <c r="BC11" s="156"/>
      <c r="BD11" s="156"/>
      <c r="BE11" s="156"/>
      <c r="BF11" s="156"/>
      <c r="BG11" s="156"/>
      <c r="BH11" s="156"/>
      <c r="BI11" s="156"/>
      <c r="BJ11" s="156"/>
      <c r="BK11" s="156"/>
      <c r="BL11" s="156"/>
      <c r="BM11" s="156"/>
      <c r="BN11" s="156"/>
      <c r="BO11" s="156"/>
      <c r="BP11" s="156"/>
      <c r="BQ11" s="156"/>
      <c r="BR11" s="156"/>
      <c r="BS11" s="156"/>
    </row>
    <row r="12" spans="1:71" s="103" customFormat="1" ht="22.5" customHeight="1" x14ac:dyDescent="0.25">
      <c r="A12" s="23" t="s">
        <v>101</v>
      </c>
      <c r="B12" s="23"/>
      <c r="C12" s="23"/>
      <c r="D12" s="60"/>
      <c r="E12" s="24"/>
      <c r="F12" s="58"/>
      <c r="G12" s="155"/>
      <c r="H12" s="58"/>
      <c r="I12" s="58"/>
      <c r="J12" s="59"/>
      <c r="K12" s="155"/>
      <c r="L12" s="155"/>
      <c r="M12" s="155"/>
      <c r="N12" s="58"/>
      <c r="O12" s="58"/>
      <c r="P12" s="58"/>
      <c r="Q12" s="58"/>
      <c r="R12" s="155"/>
      <c r="S12" s="157"/>
      <c r="T12" s="58"/>
      <c r="U12" s="58"/>
      <c r="V12" s="58"/>
      <c r="W12" s="155"/>
      <c r="X12" s="58"/>
      <c r="Y12" s="155"/>
      <c r="Z12" s="58"/>
      <c r="AA12" s="58"/>
      <c r="AB12" s="58"/>
      <c r="AC12" s="155"/>
      <c r="AD12" s="58"/>
      <c r="AE12" s="16"/>
      <c r="AF12" s="59"/>
      <c r="AG12" s="16"/>
      <c r="AH12" s="59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56"/>
      <c r="BE12" s="156"/>
      <c r="BF12" s="156"/>
      <c r="BG12" s="156"/>
    </row>
    <row r="13" spans="1:71" s="103" customFormat="1" ht="22.5" customHeight="1" x14ac:dyDescent="0.25">
      <c r="A13" s="158" t="s">
        <v>102</v>
      </c>
      <c r="B13" s="3"/>
      <c r="C13" s="3"/>
      <c r="D13" s="3"/>
      <c r="E13" s="24"/>
      <c r="F13" s="59"/>
      <c r="G13" s="159"/>
      <c r="H13" s="59"/>
      <c r="I13" s="58"/>
      <c r="J13" s="58"/>
      <c r="K13" s="155"/>
      <c r="L13" s="155"/>
      <c r="M13" s="155"/>
      <c r="N13" s="58"/>
      <c r="O13" s="58"/>
      <c r="P13" s="58"/>
      <c r="Q13" s="58"/>
      <c r="R13" s="155"/>
      <c r="S13" s="157"/>
      <c r="T13" s="58"/>
      <c r="U13" s="58"/>
      <c r="V13" s="58"/>
      <c r="W13" s="155"/>
      <c r="X13" s="58"/>
      <c r="Y13" s="155"/>
      <c r="Z13" s="58"/>
      <c r="AA13" s="58"/>
      <c r="AB13" s="58"/>
      <c r="AC13" s="155"/>
      <c r="AD13" s="58"/>
      <c r="AE13" s="16"/>
      <c r="AF13" s="58"/>
      <c r="AG13" s="16"/>
      <c r="AH13" s="58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</row>
    <row r="14" spans="1:71" s="103" customFormat="1" ht="22.5" customHeight="1" x14ac:dyDescent="0.25">
      <c r="A14" s="143"/>
      <c r="B14" s="4" t="s">
        <v>150</v>
      </c>
      <c r="C14" s="160"/>
      <c r="D14" s="24"/>
      <c r="E14" s="24"/>
      <c r="F14" s="61">
        <v>0</v>
      </c>
      <c r="G14" s="161"/>
      <c r="H14" s="61">
        <v>0</v>
      </c>
      <c r="I14" s="162"/>
      <c r="J14" s="61">
        <v>187509</v>
      </c>
      <c r="K14" s="162"/>
      <c r="L14" s="61">
        <v>0</v>
      </c>
      <c r="M14" s="161"/>
      <c r="N14" s="61">
        <v>0</v>
      </c>
      <c r="O14" s="161"/>
      <c r="P14" s="61">
        <v>0</v>
      </c>
      <c r="Q14" s="161"/>
      <c r="R14" s="61">
        <v>0</v>
      </c>
      <c r="S14" s="62"/>
      <c r="T14" s="61">
        <f>SUM(J14:R14)</f>
        <v>187509</v>
      </c>
      <c r="U14" s="162"/>
      <c r="V14" s="61">
        <v>0</v>
      </c>
      <c r="W14" s="161"/>
      <c r="X14" s="61">
        <v>0</v>
      </c>
      <c r="Y14" s="161"/>
      <c r="Z14" s="61">
        <v>0</v>
      </c>
      <c r="AA14" s="61"/>
      <c r="AB14" s="61">
        <v>0</v>
      </c>
      <c r="AC14" s="162"/>
      <c r="AD14" s="62">
        <f t="shared" ref="AD14:AD18" si="0">+F14+H14+T14+V14+X14+Z14+AB14</f>
        <v>187509</v>
      </c>
      <c r="AE14" s="162"/>
      <c r="AF14" s="61">
        <v>0</v>
      </c>
      <c r="AG14" s="156"/>
      <c r="AH14" s="61">
        <f t="shared" ref="AH14:AH18" si="1">SUM(AD14:AF14)</f>
        <v>187509</v>
      </c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56"/>
      <c r="BA14" s="156"/>
      <c r="BB14" s="156"/>
      <c r="BC14" s="156"/>
      <c r="BD14" s="156"/>
      <c r="BE14" s="156"/>
      <c r="BF14" s="156"/>
      <c r="BG14" s="156"/>
    </row>
    <row r="15" spans="1:71" s="103" customFormat="1" ht="22.5" customHeight="1" x14ac:dyDescent="0.25">
      <c r="A15" s="143"/>
      <c r="B15" s="4" t="s">
        <v>103</v>
      </c>
      <c r="C15" s="160"/>
      <c r="D15" s="24">
        <v>28</v>
      </c>
      <c r="E15" s="24"/>
      <c r="F15" s="61">
        <v>284927</v>
      </c>
      <c r="G15" s="161"/>
      <c r="H15" s="61">
        <v>0</v>
      </c>
      <c r="I15" s="162"/>
      <c r="J15" s="61">
        <v>0</v>
      </c>
      <c r="K15" s="162"/>
      <c r="L15" s="61">
        <v>0</v>
      </c>
      <c r="M15" s="161"/>
      <c r="N15" s="61">
        <v>0</v>
      </c>
      <c r="O15" s="161"/>
      <c r="P15" s="61">
        <v>0</v>
      </c>
      <c r="Q15" s="161"/>
      <c r="R15" s="61">
        <v>0</v>
      </c>
      <c r="S15" s="62"/>
      <c r="T15" s="61">
        <f t="shared" ref="T15" si="2">SUM(J15:R15)</f>
        <v>0</v>
      </c>
      <c r="U15" s="162"/>
      <c r="V15" s="61">
        <v>0</v>
      </c>
      <c r="W15" s="161"/>
      <c r="X15" s="61">
        <v>0</v>
      </c>
      <c r="Y15" s="161"/>
      <c r="Z15" s="61">
        <v>0</v>
      </c>
      <c r="AA15" s="61"/>
      <c r="AB15" s="61">
        <v>0</v>
      </c>
      <c r="AC15" s="162"/>
      <c r="AD15" s="62">
        <f t="shared" si="0"/>
        <v>284927</v>
      </c>
      <c r="AE15" s="162"/>
      <c r="AF15" s="61">
        <v>0</v>
      </c>
      <c r="AG15" s="156"/>
      <c r="AH15" s="61">
        <f t="shared" si="1"/>
        <v>284927</v>
      </c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6"/>
      <c r="AY15" s="156"/>
      <c r="AZ15" s="156"/>
      <c r="BA15" s="156"/>
      <c r="BB15" s="156"/>
      <c r="BC15" s="156"/>
      <c r="BD15" s="156"/>
      <c r="BE15" s="156"/>
      <c r="BF15" s="156"/>
      <c r="BG15" s="156"/>
    </row>
    <row r="16" spans="1:71" s="103" customFormat="1" ht="22.5" customHeight="1" x14ac:dyDescent="0.25">
      <c r="A16" s="143"/>
      <c r="B16" s="4" t="s">
        <v>169</v>
      </c>
      <c r="C16" s="160"/>
      <c r="D16" s="134"/>
      <c r="E16" s="24"/>
      <c r="F16" s="61">
        <v>0</v>
      </c>
      <c r="G16" s="161"/>
      <c r="H16" s="61">
        <v>0</v>
      </c>
      <c r="I16" s="162"/>
      <c r="J16" s="61">
        <v>-70249</v>
      </c>
      <c r="K16" s="162"/>
      <c r="L16" s="61">
        <v>0</v>
      </c>
      <c r="M16" s="161"/>
      <c r="N16" s="61">
        <v>0</v>
      </c>
      <c r="O16" s="161"/>
      <c r="P16" s="61">
        <v>0</v>
      </c>
      <c r="Q16" s="161"/>
      <c r="R16" s="61">
        <v>0</v>
      </c>
      <c r="S16" s="62"/>
      <c r="T16" s="61">
        <f t="shared" ref="T16" si="3">SUM(J16:R16)</f>
        <v>-70249</v>
      </c>
      <c r="U16" s="162"/>
      <c r="V16" s="61">
        <v>0</v>
      </c>
      <c r="W16" s="161"/>
      <c r="X16" s="61">
        <v>0</v>
      </c>
      <c r="Y16" s="161"/>
      <c r="Z16" s="61">
        <v>0</v>
      </c>
      <c r="AA16" s="61"/>
      <c r="AB16" s="61">
        <v>0</v>
      </c>
      <c r="AC16" s="162"/>
      <c r="AD16" s="62">
        <f t="shared" ref="AD16" si="4">+F16+H16+T16+V16+X16+Z16+AB16</f>
        <v>-70249</v>
      </c>
      <c r="AE16" s="162"/>
      <c r="AF16" s="61">
        <v>0</v>
      </c>
      <c r="AG16" s="156"/>
      <c r="AH16" s="61">
        <f t="shared" ref="AH16" si="5">SUM(AD16:AF16)</f>
        <v>-70249</v>
      </c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6"/>
      <c r="AY16" s="156"/>
      <c r="AZ16" s="156"/>
      <c r="BA16" s="156"/>
      <c r="BB16" s="156"/>
      <c r="BC16" s="156"/>
      <c r="BD16" s="156"/>
      <c r="BE16" s="156"/>
      <c r="BF16" s="156"/>
      <c r="BG16" s="156"/>
    </row>
    <row r="17" spans="1:59" s="103" customFormat="1" ht="22.5" customHeight="1" x14ac:dyDescent="0.25">
      <c r="A17" s="143"/>
      <c r="B17" s="4" t="s">
        <v>104</v>
      </c>
      <c r="C17" s="46"/>
      <c r="D17" s="134"/>
      <c r="E17" s="24"/>
      <c r="F17" s="61">
        <v>0</v>
      </c>
      <c r="G17" s="161"/>
      <c r="H17" s="61">
        <v>-2728</v>
      </c>
      <c r="I17" s="162"/>
      <c r="J17" s="61">
        <v>0</v>
      </c>
      <c r="K17" s="162"/>
      <c r="L17" s="61">
        <v>0</v>
      </c>
      <c r="M17" s="161"/>
      <c r="N17" s="61">
        <v>0</v>
      </c>
      <c r="O17" s="161"/>
      <c r="P17" s="61">
        <v>0</v>
      </c>
      <c r="Q17" s="161"/>
      <c r="R17" s="61">
        <v>0</v>
      </c>
      <c r="S17" s="62"/>
      <c r="T17" s="61">
        <f>SUM(J17:R17)</f>
        <v>0</v>
      </c>
      <c r="U17" s="162"/>
      <c r="V17" s="61">
        <v>0</v>
      </c>
      <c r="W17" s="161"/>
      <c r="X17" s="61">
        <v>0</v>
      </c>
      <c r="Y17" s="161"/>
      <c r="Z17" s="61">
        <v>0</v>
      </c>
      <c r="AA17" s="61"/>
      <c r="AB17" s="61">
        <v>0</v>
      </c>
      <c r="AC17" s="162"/>
      <c r="AD17" s="62">
        <f t="shared" si="0"/>
        <v>-2728</v>
      </c>
      <c r="AE17" s="162"/>
      <c r="AF17" s="61">
        <v>0</v>
      </c>
      <c r="AG17" s="156"/>
      <c r="AH17" s="61">
        <f t="shared" si="1"/>
        <v>-2728</v>
      </c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  <c r="AZ17" s="156"/>
      <c r="BA17" s="156"/>
      <c r="BB17" s="156"/>
      <c r="BC17" s="156"/>
      <c r="BD17" s="156"/>
      <c r="BE17" s="156"/>
      <c r="BF17" s="156"/>
      <c r="BG17" s="156"/>
    </row>
    <row r="18" spans="1:59" s="103" customFormat="1" ht="22.5" customHeight="1" x14ac:dyDescent="0.25">
      <c r="A18" s="49"/>
      <c r="B18" s="4" t="s">
        <v>180</v>
      </c>
      <c r="C18" s="46"/>
      <c r="D18" s="188">
        <v>33</v>
      </c>
      <c r="E18" s="24"/>
      <c r="F18" s="61">
        <v>0</v>
      </c>
      <c r="G18" s="161"/>
      <c r="H18" s="61">
        <v>0</v>
      </c>
      <c r="I18" s="162"/>
      <c r="J18" s="61">
        <v>0</v>
      </c>
      <c r="K18" s="162"/>
      <c r="L18" s="72">
        <v>0</v>
      </c>
      <c r="M18" s="161"/>
      <c r="N18" s="72">
        <v>0</v>
      </c>
      <c r="O18" s="161"/>
      <c r="P18" s="72">
        <v>0</v>
      </c>
      <c r="Q18" s="161"/>
      <c r="R18" s="72">
        <v>0</v>
      </c>
      <c r="S18" s="62"/>
      <c r="T18" s="61">
        <f>SUM(J18:R18)</f>
        <v>0</v>
      </c>
      <c r="U18" s="162"/>
      <c r="V18" s="72">
        <v>0</v>
      </c>
      <c r="W18" s="162"/>
      <c r="X18" s="72">
        <v>0</v>
      </c>
      <c r="Y18" s="162"/>
      <c r="Z18" s="72">
        <v>-11680967</v>
      </c>
      <c r="AA18" s="62"/>
      <c r="AB18" s="72">
        <v>0</v>
      </c>
      <c r="AC18" s="162"/>
      <c r="AD18" s="72">
        <f t="shared" si="0"/>
        <v>-11680967</v>
      </c>
      <c r="AE18" s="162"/>
      <c r="AF18" s="72">
        <v>0</v>
      </c>
      <c r="AG18" s="162"/>
      <c r="AH18" s="72">
        <f t="shared" si="1"/>
        <v>-11680967</v>
      </c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6"/>
      <c r="AY18" s="156"/>
      <c r="AZ18" s="156"/>
      <c r="BA18" s="156"/>
      <c r="BB18" s="156"/>
      <c r="BC18" s="156"/>
      <c r="BD18" s="156"/>
      <c r="BE18" s="156"/>
      <c r="BF18" s="156"/>
      <c r="BG18" s="156"/>
    </row>
    <row r="19" spans="1:59" s="103" customFormat="1" ht="22.5" customHeight="1" x14ac:dyDescent="0.25">
      <c r="A19" s="158" t="s">
        <v>105</v>
      </c>
      <c r="B19" s="3"/>
      <c r="C19" s="3"/>
      <c r="D19" s="24"/>
      <c r="E19" s="24"/>
      <c r="F19" s="63">
        <f>SUM(F14:F18)</f>
        <v>284927</v>
      </c>
      <c r="G19" s="155"/>
      <c r="H19" s="64">
        <f>SUM(H14:H18)</f>
        <v>-2728</v>
      </c>
      <c r="I19" s="58"/>
      <c r="J19" s="65">
        <f>SUM(J14:J18)</f>
        <v>117260</v>
      </c>
      <c r="K19" s="155"/>
      <c r="L19" s="65">
        <f>SUM(L14:L18)</f>
        <v>0</v>
      </c>
      <c r="M19" s="159"/>
      <c r="N19" s="65">
        <f>SUM(N14:N18)</f>
        <v>0</v>
      </c>
      <c r="O19" s="59"/>
      <c r="P19" s="65">
        <f>SUM(P14:P18)</f>
        <v>0</v>
      </c>
      <c r="Q19" s="59"/>
      <c r="R19" s="65">
        <f>SUM(R14:R18)</f>
        <v>0</v>
      </c>
      <c r="S19" s="84"/>
      <c r="T19" s="65">
        <f>SUM(J19:R19)</f>
        <v>117260</v>
      </c>
      <c r="U19" s="58"/>
      <c r="V19" s="65">
        <f>SUM(V14:V18)</f>
        <v>0</v>
      </c>
      <c r="W19" s="155"/>
      <c r="X19" s="65">
        <f>SUM(X14:X18)</f>
        <v>0</v>
      </c>
      <c r="Y19" s="155"/>
      <c r="Z19" s="65">
        <f>SUM(Z14:Z18)</f>
        <v>-11680967</v>
      </c>
      <c r="AA19" s="186"/>
      <c r="AB19" s="65">
        <f>SUM(AB14:AB18)</f>
        <v>0</v>
      </c>
      <c r="AC19" s="155"/>
      <c r="AD19" s="64">
        <f>+F19+H19+T19+V19+Z19</f>
        <v>-11281508</v>
      </c>
      <c r="AE19" s="16"/>
      <c r="AF19" s="65">
        <f>SUM(AF14:AF18)</f>
        <v>0</v>
      </c>
      <c r="AG19" s="16"/>
      <c r="AH19" s="65">
        <f>+AD19+AF19</f>
        <v>-11281508</v>
      </c>
      <c r="AI19" s="156"/>
      <c r="AJ19" s="156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6"/>
      <c r="AY19" s="156"/>
      <c r="AZ19" s="156"/>
      <c r="BA19" s="156"/>
      <c r="BB19" s="156"/>
      <c r="BC19" s="156"/>
      <c r="BD19" s="156"/>
      <c r="BE19" s="156"/>
      <c r="BF19" s="156"/>
      <c r="BG19" s="156"/>
    </row>
    <row r="20" spans="1:59" s="103" customFormat="1" ht="22.5" customHeight="1" x14ac:dyDescent="0.55000000000000004">
      <c r="A20" s="192" t="s">
        <v>181</v>
      </c>
      <c r="B20" s="151"/>
      <c r="C20" s="193"/>
      <c r="D20" s="81"/>
      <c r="E20" s="24"/>
      <c r="F20" s="85"/>
      <c r="G20" s="155"/>
      <c r="H20" s="85"/>
      <c r="I20" s="58"/>
      <c r="J20" s="84"/>
      <c r="K20" s="155"/>
      <c r="L20" s="84"/>
      <c r="M20" s="159"/>
      <c r="N20" s="84"/>
      <c r="O20" s="59"/>
      <c r="P20" s="84"/>
      <c r="Q20" s="59"/>
      <c r="R20" s="84"/>
      <c r="S20" s="84"/>
      <c r="T20" s="84"/>
      <c r="U20" s="58"/>
      <c r="V20" s="84"/>
      <c r="W20" s="155"/>
      <c r="X20" s="84"/>
      <c r="Y20" s="155"/>
      <c r="Z20" s="84"/>
      <c r="AA20" s="16"/>
      <c r="AB20" s="84"/>
      <c r="AC20" s="16"/>
      <c r="AD20" s="84"/>
    </row>
    <row r="21" spans="1:59" s="103" customFormat="1" ht="22.5" customHeight="1" x14ac:dyDescent="0.55000000000000004">
      <c r="A21" s="192"/>
      <c r="B21" s="195" t="s">
        <v>180</v>
      </c>
      <c r="C21" s="193"/>
      <c r="D21" s="24"/>
      <c r="E21" s="24"/>
      <c r="F21" s="29">
        <v>0</v>
      </c>
      <c r="G21" s="246"/>
      <c r="H21" s="29">
        <v>0</v>
      </c>
      <c r="I21" s="8"/>
      <c r="J21" s="247">
        <v>0</v>
      </c>
      <c r="K21" s="246"/>
      <c r="L21" s="247">
        <v>0</v>
      </c>
      <c r="M21" s="248"/>
      <c r="N21" s="247">
        <v>0</v>
      </c>
      <c r="O21" s="242"/>
      <c r="P21" s="247">
        <v>0</v>
      </c>
      <c r="Q21" s="242"/>
      <c r="R21" s="247">
        <v>0</v>
      </c>
      <c r="S21" s="247"/>
      <c r="T21" s="247">
        <v>0</v>
      </c>
      <c r="U21" s="8"/>
      <c r="V21" s="247">
        <v>0</v>
      </c>
      <c r="W21" s="246"/>
      <c r="X21" s="247">
        <v>0</v>
      </c>
      <c r="Y21" s="246"/>
      <c r="Z21" s="62">
        <f>+F21+H21+T21+V21+X21</f>
        <v>0</v>
      </c>
      <c r="AA21" s="16"/>
      <c r="AB21" s="247">
        <v>0</v>
      </c>
      <c r="AC21" s="16"/>
      <c r="AD21" s="196">
        <f t="shared" ref="AD21:AH22" si="6">+Z21+AB21</f>
        <v>0</v>
      </c>
      <c r="AF21" s="196">
        <v>-39</v>
      </c>
      <c r="AH21" s="196">
        <f t="shared" si="6"/>
        <v>-39</v>
      </c>
    </row>
    <row r="22" spans="1:59" s="103" customFormat="1" ht="22.5" customHeight="1" x14ac:dyDescent="0.55000000000000004">
      <c r="A22" s="194"/>
      <c r="B22" s="195" t="s">
        <v>198</v>
      </c>
      <c r="C22" s="193"/>
      <c r="D22" s="24"/>
      <c r="E22" s="24"/>
      <c r="F22" s="196">
        <v>0</v>
      </c>
      <c r="G22" s="197"/>
      <c r="H22" s="196">
        <v>0</v>
      </c>
      <c r="I22" s="198"/>
      <c r="J22" s="196">
        <v>0</v>
      </c>
      <c r="K22" s="198"/>
      <c r="L22" s="196">
        <v>0</v>
      </c>
      <c r="M22" s="197"/>
      <c r="N22" s="196">
        <v>0</v>
      </c>
      <c r="O22" s="197"/>
      <c r="P22" s="196">
        <v>0</v>
      </c>
      <c r="Q22" s="197"/>
      <c r="R22" s="196">
        <f>SUM(J22:Q22)</f>
        <v>0</v>
      </c>
      <c r="S22" s="198"/>
      <c r="T22" s="196">
        <v>0</v>
      </c>
      <c r="U22" s="197"/>
      <c r="V22" s="196">
        <v>0</v>
      </c>
      <c r="W22" s="198"/>
      <c r="X22" s="196">
        <f>+F22+H22+R22+T22+V22</f>
        <v>0</v>
      </c>
      <c r="Y22" s="198"/>
      <c r="Z22" s="72">
        <f>+F22+H22+T22+V22+X22</f>
        <v>0</v>
      </c>
      <c r="AA22" s="165"/>
      <c r="AB22" s="196">
        <v>0</v>
      </c>
      <c r="AC22" s="164"/>
      <c r="AD22" s="196">
        <f t="shared" si="6"/>
        <v>0</v>
      </c>
      <c r="AF22" s="196">
        <v>-31</v>
      </c>
      <c r="AH22" s="196">
        <f t="shared" si="6"/>
        <v>-31</v>
      </c>
    </row>
    <row r="23" spans="1:59" s="103" customFormat="1" ht="22.5" customHeight="1" x14ac:dyDescent="0.55000000000000004">
      <c r="A23" s="192" t="s">
        <v>182</v>
      </c>
      <c r="B23" s="151"/>
      <c r="C23" s="193"/>
      <c r="D23" s="19"/>
      <c r="E23" s="24"/>
      <c r="F23" s="199">
        <f>SUM(F21:F22)</f>
        <v>0</v>
      </c>
      <c r="G23" s="200"/>
      <c r="H23" s="199">
        <f>SUM(H21:H22)</f>
        <v>0</v>
      </c>
      <c r="I23" s="201"/>
      <c r="J23" s="199">
        <f>SUM(J21:J22)</f>
        <v>0</v>
      </c>
      <c r="K23" s="200"/>
      <c r="L23" s="199">
        <f>SUM(L21:L22)</f>
        <v>0</v>
      </c>
      <c r="M23" s="202"/>
      <c r="N23" s="199">
        <f>SUM(N21:N22)</f>
        <v>0</v>
      </c>
      <c r="O23" s="203"/>
      <c r="P23" s="199">
        <f>SUM(P21:P22)</f>
        <v>0</v>
      </c>
      <c r="Q23" s="203"/>
      <c r="R23" s="199">
        <f>SUM(R21:R22)</f>
        <v>0</v>
      </c>
      <c r="S23" s="201"/>
      <c r="T23" s="199">
        <f>SUM(T21:T22)</f>
        <v>0</v>
      </c>
      <c r="U23" s="200"/>
      <c r="V23" s="199">
        <f>SUM(V21:V22)</f>
        <v>0</v>
      </c>
      <c r="W23" s="200"/>
      <c r="X23" s="199">
        <f>SUM(X21:X22)</f>
        <v>0</v>
      </c>
      <c r="Y23" s="163"/>
      <c r="Z23" s="199">
        <f>+F23+H23+T23+V23+X23</f>
        <v>0</v>
      </c>
      <c r="AA23" s="163"/>
      <c r="AB23" s="199">
        <f>SUM(AB21:AB22)</f>
        <v>0</v>
      </c>
      <c r="AC23" s="164"/>
      <c r="AD23" s="199">
        <f>SUM(AD21:AD22)</f>
        <v>0</v>
      </c>
      <c r="AF23" s="199">
        <f>SUM(AF21:AF22)</f>
        <v>-70</v>
      </c>
      <c r="AH23" s="199">
        <f>SUM(AH21:AH22)</f>
        <v>-70</v>
      </c>
    </row>
    <row r="24" spans="1:59" s="103" customFormat="1" ht="22.5" customHeight="1" x14ac:dyDescent="0.25">
      <c r="A24" s="166" t="s">
        <v>201</v>
      </c>
      <c r="B24" s="143"/>
      <c r="C24" s="66"/>
      <c r="D24" s="24"/>
      <c r="E24" s="24"/>
      <c r="F24" s="67"/>
      <c r="G24" s="167"/>
      <c r="H24" s="67"/>
      <c r="I24" s="67"/>
      <c r="J24" s="67"/>
      <c r="K24" s="167"/>
      <c r="L24" s="167"/>
      <c r="M24" s="167"/>
      <c r="N24" s="67"/>
      <c r="O24" s="68"/>
      <c r="P24" s="67"/>
      <c r="Q24" s="68"/>
      <c r="R24" s="67"/>
      <c r="S24" s="93"/>
      <c r="T24" s="67"/>
      <c r="U24" s="68"/>
      <c r="V24" s="67"/>
      <c r="W24" s="167"/>
      <c r="X24" s="67"/>
      <c r="Y24" s="167"/>
      <c r="Z24" s="67"/>
      <c r="AA24" s="67"/>
      <c r="AB24" s="67"/>
      <c r="AC24" s="13"/>
      <c r="AD24" s="67"/>
      <c r="AE24" s="16"/>
      <c r="AF24" s="16"/>
      <c r="AG24" s="16"/>
      <c r="AH24" s="16"/>
      <c r="AI24" s="156"/>
      <c r="AJ24" s="156"/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6"/>
      <c r="AY24" s="156"/>
      <c r="AZ24" s="156"/>
      <c r="BA24" s="156"/>
      <c r="BB24" s="156"/>
      <c r="BC24" s="156"/>
      <c r="BD24" s="156"/>
      <c r="BE24" s="156"/>
      <c r="BF24" s="156"/>
      <c r="BG24" s="156"/>
    </row>
    <row r="25" spans="1:59" s="103" customFormat="1" ht="22.5" customHeight="1" x14ac:dyDescent="0.25">
      <c r="A25" s="3"/>
      <c r="B25" s="168" t="s">
        <v>200</v>
      </c>
      <c r="C25" s="3"/>
      <c r="D25" s="19"/>
      <c r="E25" s="24"/>
      <c r="F25" s="61">
        <v>0</v>
      </c>
      <c r="G25" s="61"/>
      <c r="H25" s="61">
        <v>0</v>
      </c>
      <c r="I25" s="28"/>
      <c r="J25" s="61">
        <v>0</v>
      </c>
      <c r="K25" s="69"/>
      <c r="L25" s="61">
        <v>0</v>
      </c>
      <c r="M25" s="70"/>
      <c r="N25" s="61">
        <v>0</v>
      </c>
      <c r="O25" s="28"/>
      <c r="P25" s="61">
        <v>0</v>
      </c>
      <c r="Q25" s="28"/>
      <c r="R25" s="61">
        <v>0</v>
      </c>
      <c r="S25" s="62"/>
      <c r="T25" s="61">
        <f>SUM(J25:R25)</f>
        <v>0</v>
      </c>
      <c r="U25" s="28"/>
      <c r="V25" s="61">
        <v>0</v>
      </c>
      <c r="W25" s="70"/>
      <c r="X25" s="61">
        <v>0</v>
      </c>
      <c r="Y25" s="70"/>
      <c r="Z25" s="221">
        <v>21031032</v>
      </c>
      <c r="AA25" s="61"/>
      <c r="AB25" s="61">
        <v>0</v>
      </c>
      <c r="AC25" s="71"/>
      <c r="AD25" s="61">
        <f t="shared" ref="AD25:AD26" si="7">+F25+H25+T25+V25+X25+Z25+AB25</f>
        <v>21031032</v>
      </c>
      <c r="AE25" s="16"/>
      <c r="AF25" s="61">
        <v>27</v>
      </c>
      <c r="AG25" s="16"/>
      <c r="AH25" s="61">
        <f t="shared" ref="AH25:AH26" si="8">SUM(AD25:AF25)</f>
        <v>21031059</v>
      </c>
      <c r="AI25" s="156"/>
      <c r="AJ25" s="156"/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156"/>
      <c r="AY25" s="156"/>
      <c r="AZ25" s="156"/>
      <c r="BA25" s="156"/>
      <c r="BB25" s="156"/>
      <c r="BC25" s="156"/>
      <c r="BD25" s="156"/>
      <c r="BE25" s="156"/>
      <c r="BF25" s="156"/>
      <c r="BG25" s="156"/>
    </row>
    <row r="26" spans="1:59" s="103" customFormat="1" ht="22.5" customHeight="1" x14ac:dyDescent="0.55000000000000004">
      <c r="A26" s="3"/>
      <c r="B26" s="168" t="s">
        <v>64</v>
      </c>
      <c r="C26" s="3"/>
      <c r="D26" s="24"/>
      <c r="E26" s="24"/>
      <c r="F26" s="72">
        <v>0</v>
      </c>
      <c r="G26" s="61"/>
      <c r="H26" s="72">
        <v>0</v>
      </c>
      <c r="I26" s="73"/>
      <c r="J26" s="72">
        <v>0</v>
      </c>
      <c r="K26" s="13"/>
      <c r="L26" s="222">
        <v>-99173</v>
      </c>
      <c r="M26" s="13"/>
      <c r="N26" s="74">
        <v>427043</v>
      </c>
      <c r="O26" s="13"/>
      <c r="P26" s="74">
        <v>120085</v>
      </c>
      <c r="Q26" s="13"/>
      <c r="R26" s="72">
        <v>406</v>
      </c>
      <c r="S26" s="62"/>
      <c r="T26" s="169">
        <f>SUM(J26:R26)</f>
        <v>448361</v>
      </c>
      <c r="U26" s="8"/>
      <c r="V26" s="72">
        <v>0</v>
      </c>
      <c r="W26" s="8"/>
      <c r="X26" s="72">
        <v>0</v>
      </c>
      <c r="Y26" s="8"/>
      <c r="Z26" s="72">
        <v>137954</v>
      </c>
      <c r="AA26" s="62"/>
      <c r="AB26" s="72">
        <v>0</v>
      </c>
      <c r="AC26" s="8"/>
      <c r="AD26" s="72">
        <f t="shared" si="7"/>
        <v>586315</v>
      </c>
      <c r="AE26" s="16"/>
      <c r="AF26" s="72">
        <v>0</v>
      </c>
      <c r="AG26" s="16"/>
      <c r="AH26" s="72">
        <f t="shared" si="8"/>
        <v>586315</v>
      </c>
      <c r="AI26" s="156"/>
      <c r="AJ26" s="156"/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6"/>
      <c r="AY26" s="156"/>
      <c r="AZ26" s="156"/>
      <c r="BA26" s="156"/>
      <c r="BB26" s="156"/>
      <c r="BC26" s="156"/>
      <c r="BD26" s="156"/>
      <c r="BE26" s="156"/>
      <c r="BF26" s="156"/>
      <c r="BG26" s="156"/>
    </row>
    <row r="27" spans="1:59" s="103" customFormat="1" ht="22.5" customHeight="1" x14ac:dyDescent="0.25">
      <c r="A27" s="136" t="s">
        <v>202</v>
      </c>
      <c r="B27" s="3"/>
      <c r="C27" s="3"/>
      <c r="D27" s="19"/>
      <c r="E27" s="24"/>
      <c r="F27" s="75">
        <f>+F25+F26</f>
        <v>0</v>
      </c>
      <c r="G27" s="59"/>
      <c r="H27" s="75">
        <f>+H25+H26</f>
        <v>0</v>
      </c>
      <c r="I27" s="76"/>
      <c r="J27" s="75">
        <f>+J25+J26</f>
        <v>0</v>
      </c>
      <c r="K27" s="47"/>
      <c r="L27" s="37">
        <f>+L25+L26</f>
        <v>-99173</v>
      </c>
      <c r="M27" s="47"/>
      <c r="N27" s="77">
        <f>+N25+N26</f>
        <v>427043</v>
      </c>
      <c r="O27" s="47"/>
      <c r="P27" s="77">
        <f>+P25+P26</f>
        <v>120085</v>
      </c>
      <c r="Q27" s="47"/>
      <c r="R27" s="75">
        <f>+R25+R26</f>
        <v>406</v>
      </c>
      <c r="S27" s="85"/>
      <c r="T27" s="77">
        <f>SUM(J27:R27)</f>
        <v>448361</v>
      </c>
      <c r="U27" s="58"/>
      <c r="V27" s="75">
        <f>+V25+V26</f>
        <v>0</v>
      </c>
      <c r="W27" s="47"/>
      <c r="X27" s="75">
        <f>+X25+X26</f>
        <v>0</v>
      </c>
      <c r="Y27" s="47"/>
      <c r="Z27" s="77">
        <f>+Z25+Z26</f>
        <v>21168986</v>
      </c>
      <c r="AA27" s="77"/>
      <c r="AB27" s="75">
        <f>+AB25+AB26</f>
        <v>0</v>
      </c>
      <c r="AC27" s="47"/>
      <c r="AD27" s="77">
        <f>+F27+H27+T27+V27+Z27</f>
        <v>21617347</v>
      </c>
      <c r="AE27" s="104"/>
      <c r="AF27" s="75">
        <f>+AF25+AF26</f>
        <v>27</v>
      </c>
      <c r="AG27" s="104"/>
      <c r="AH27" s="75">
        <f t="shared" ref="AH27:AH28" si="9">+AD27+AF27</f>
        <v>21617374</v>
      </c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  <c r="AY27" s="156"/>
      <c r="AZ27" s="156"/>
      <c r="BA27" s="156"/>
      <c r="BB27" s="156"/>
      <c r="BC27" s="156"/>
      <c r="BD27" s="156"/>
      <c r="BE27" s="156"/>
      <c r="BF27" s="156"/>
      <c r="BG27" s="156"/>
    </row>
    <row r="28" spans="1:59" s="103" customFormat="1" ht="22.5" customHeight="1" x14ac:dyDescent="0.55000000000000004">
      <c r="A28" s="3" t="s">
        <v>106</v>
      </c>
      <c r="B28" s="3"/>
      <c r="C28" s="3"/>
      <c r="D28" s="19"/>
      <c r="E28" s="24"/>
      <c r="F28" s="61">
        <v>0</v>
      </c>
      <c r="G28" s="61"/>
      <c r="H28" s="61">
        <v>0</v>
      </c>
      <c r="I28" s="28"/>
      <c r="J28" s="61">
        <v>0</v>
      </c>
      <c r="K28" s="162"/>
      <c r="L28" s="61">
        <v>-33666</v>
      </c>
      <c r="M28" s="162"/>
      <c r="N28" s="61">
        <v>-1247</v>
      </c>
      <c r="O28" s="61"/>
      <c r="P28" s="61">
        <v>0</v>
      </c>
      <c r="Q28" s="28"/>
      <c r="R28" s="61">
        <v>0</v>
      </c>
      <c r="S28" s="62"/>
      <c r="T28" s="61">
        <f t="shared" ref="T28" si="10">SUM(J28:R28)</f>
        <v>-34913</v>
      </c>
      <c r="U28" s="162"/>
      <c r="V28" s="61">
        <v>0</v>
      </c>
      <c r="W28" s="28"/>
      <c r="X28" s="61">
        <v>0</v>
      </c>
      <c r="Y28" s="28"/>
      <c r="Z28" s="61">
        <v>34913</v>
      </c>
      <c r="AA28" s="77"/>
      <c r="AB28" s="61">
        <v>0</v>
      </c>
      <c r="AC28" s="162"/>
      <c r="AD28" s="61">
        <f>+F28+H28+T28+V28+Z28</f>
        <v>0</v>
      </c>
      <c r="AE28" s="161"/>
      <c r="AF28" s="61">
        <v>0</v>
      </c>
      <c r="AG28" s="156"/>
      <c r="AH28" s="196">
        <f t="shared" si="9"/>
        <v>0</v>
      </c>
      <c r="AI28" s="15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</row>
    <row r="29" spans="1:59" s="103" customFormat="1" ht="22.5" customHeight="1" thickBot="1" x14ac:dyDescent="0.3">
      <c r="A29" s="18" t="s">
        <v>199</v>
      </c>
      <c r="B29" s="23"/>
      <c r="C29" s="23"/>
      <c r="D29" s="60"/>
      <c r="E29" s="19"/>
      <c r="F29" s="78">
        <f>+F11+F19+F23+F27+F28</f>
        <v>92531340</v>
      </c>
      <c r="G29" s="47"/>
      <c r="H29" s="78">
        <f>+H11+H19+H23+H27+H28</f>
        <v>43371256</v>
      </c>
      <c r="I29" s="47"/>
      <c r="J29" s="78">
        <f>+J11+J19+J23+J27+J28</f>
        <v>182866</v>
      </c>
      <c r="K29" s="47"/>
      <c r="L29" s="78">
        <f>+L11+L19+L23+L27+L28</f>
        <v>4564081</v>
      </c>
      <c r="M29" s="47"/>
      <c r="N29" s="78">
        <f>+N11+N19+N23+N27+N28</f>
        <v>-339524</v>
      </c>
      <c r="O29" s="47"/>
      <c r="P29" s="78">
        <f>+P11+P19+P23+P27+P28</f>
        <v>-13520</v>
      </c>
      <c r="Q29" s="47"/>
      <c r="R29" s="83">
        <f>+R11+R19+R23+R27+R28</f>
        <v>1457</v>
      </c>
      <c r="S29" s="84"/>
      <c r="T29" s="78">
        <f>SUM(J29:R29)</f>
        <v>4395360</v>
      </c>
      <c r="U29" s="47"/>
      <c r="V29" s="78">
        <f>+V11+V19+V23+V27+V28</f>
        <v>10091000</v>
      </c>
      <c r="W29" s="47"/>
      <c r="X29" s="187">
        <f>+X11+X19+X23+X27+X28</f>
        <v>0</v>
      </c>
      <c r="Y29" s="47"/>
      <c r="Z29" s="78">
        <f>+Z11+Z19+Z23+Z27+Z28</f>
        <v>87423411</v>
      </c>
      <c r="AA29" s="185"/>
      <c r="AB29" s="187">
        <f>+AB11+AB19+AB23+AB27+AB28</f>
        <v>0</v>
      </c>
      <c r="AC29" s="47"/>
      <c r="AD29" s="78">
        <f>+F29+H29+T29+V29+Z29</f>
        <v>237812367</v>
      </c>
      <c r="AE29" s="16"/>
      <c r="AF29" s="187">
        <f>+AF11+AF19+AF23+AF27+AF28</f>
        <v>0</v>
      </c>
      <c r="AG29" s="16"/>
      <c r="AH29" s="78">
        <f>+AD29+AF29</f>
        <v>237812367</v>
      </c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6"/>
      <c r="BB29" s="156"/>
      <c r="BC29" s="156"/>
      <c r="BD29" s="156"/>
      <c r="BE29" s="156"/>
      <c r="BF29" s="156"/>
      <c r="BG29" s="156"/>
    </row>
    <row r="30" spans="1:59" s="103" customFormat="1" ht="22.5" customHeight="1" thickTop="1" x14ac:dyDescent="0.25">
      <c r="A30" s="3"/>
      <c r="B30" s="3"/>
      <c r="C30" s="3"/>
      <c r="D30" s="60"/>
      <c r="E30" s="24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141"/>
      <c r="Y30" s="3"/>
      <c r="Z30" s="141"/>
      <c r="AA30" s="141"/>
      <c r="AB30" s="141"/>
      <c r="AC30" s="141"/>
      <c r="AD30" s="3"/>
      <c r="AE30" s="3"/>
      <c r="AF30" s="3"/>
      <c r="AG30" s="3"/>
      <c r="AH30" s="3"/>
    </row>
    <row r="31" spans="1:59" s="103" customFormat="1" ht="22.5" customHeight="1" x14ac:dyDescent="0.55000000000000004">
      <c r="A31" s="150" t="s">
        <v>196</v>
      </c>
      <c r="B31" s="2"/>
      <c r="C31" s="151"/>
      <c r="D31" s="24"/>
      <c r="E31" s="24"/>
      <c r="F31" s="258"/>
      <c r="G31" s="258"/>
      <c r="H31" s="258"/>
      <c r="I31" s="258"/>
      <c r="J31" s="258"/>
      <c r="K31" s="258"/>
      <c r="L31" s="258"/>
      <c r="M31" s="258"/>
      <c r="N31" s="258"/>
      <c r="O31" s="258"/>
      <c r="P31" s="258"/>
      <c r="Q31" s="258"/>
      <c r="R31" s="258"/>
      <c r="S31" s="258"/>
      <c r="T31" s="258"/>
      <c r="U31" s="258"/>
      <c r="V31" s="258"/>
      <c r="W31" s="258"/>
      <c r="X31" s="258"/>
      <c r="Y31" s="258"/>
      <c r="Z31" s="258"/>
      <c r="AA31" s="258"/>
      <c r="AB31" s="258"/>
      <c r="AC31" s="258"/>
      <c r="AD31" s="258"/>
      <c r="AE31" s="258"/>
      <c r="AF31" s="258"/>
      <c r="AG31" s="258"/>
      <c r="AH31" s="258"/>
    </row>
    <row r="32" spans="1:59" s="181" customFormat="1" ht="22.5" customHeight="1" x14ac:dyDescent="0.25">
      <c r="A32" s="152" t="s">
        <v>165</v>
      </c>
      <c r="B32" s="23"/>
      <c r="C32" s="23"/>
      <c r="D32" s="24"/>
      <c r="E32" s="19"/>
      <c r="F32" s="178">
        <v>92531340</v>
      </c>
      <c r="G32" s="178"/>
      <c r="H32" s="178">
        <v>43371256</v>
      </c>
      <c r="I32" s="178"/>
      <c r="J32" s="178">
        <v>182866</v>
      </c>
      <c r="K32" s="178"/>
      <c r="L32" s="178">
        <v>4564081</v>
      </c>
      <c r="M32" s="178"/>
      <c r="N32" s="178">
        <v>-339524</v>
      </c>
      <c r="O32" s="178"/>
      <c r="P32" s="178">
        <v>-13520</v>
      </c>
      <c r="Q32" s="178"/>
      <c r="R32" s="178">
        <v>1457</v>
      </c>
      <c r="S32" s="178"/>
      <c r="T32" s="178">
        <f>SUM(J32:R32)</f>
        <v>4395360</v>
      </c>
      <c r="U32" s="178"/>
      <c r="V32" s="178">
        <v>10091000</v>
      </c>
      <c r="W32" s="178"/>
      <c r="X32" s="94">
        <v>0</v>
      </c>
      <c r="Y32" s="178"/>
      <c r="Z32" s="178">
        <v>87423411</v>
      </c>
      <c r="AA32" s="178"/>
      <c r="AB32" s="94">
        <v>0</v>
      </c>
      <c r="AC32" s="178"/>
      <c r="AD32" s="178">
        <f t="shared" ref="AD32:AD40" si="11">+F32+H32+T32+V32+X32+Z32+AB32</f>
        <v>237812367</v>
      </c>
      <c r="AE32" s="178"/>
      <c r="AF32" s="94">
        <v>0</v>
      </c>
      <c r="AG32" s="178"/>
      <c r="AH32" s="178">
        <f>+AD32+AF32</f>
        <v>237812367</v>
      </c>
    </row>
    <row r="33" spans="1:37" s="103" customFormat="1" ht="22.5" customHeight="1" x14ac:dyDescent="0.25">
      <c r="A33" s="23" t="s">
        <v>101</v>
      </c>
      <c r="B33" s="23"/>
      <c r="C33" s="23"/>
      <c r="D33" s="24"/>
      <c r="E33" s="24"/>
      <c r="F33" s="58"/>
      <c r="G33" s="155"/>
      <c r="H33" s="58"/>
      <c r="I33" s="58"/>
      <c r="J33" s="59"/>
      <c r="K33" s="155"/>
      <c r="L33" s="155"/>
      <c r="M33" s="155"/>
      <c r="N33" s="58"/>
      <c r="O33" s="58"/>
      <c r="P33" s="58"/>
      <c r="Q33" s="58"/>
      <c r="R33" s="155"/>
      <c r="S33" s="155"/>
      <c r="T33" s="58"/>
      <c r="U33" s="58"/>
      <c r="V33" s="58"/>
      <c r="W33" s="155"/>
      <c r="X33" s="58"/>
      <c r="Y33" s="155"/>
      <c r="Z33" s="58"/>
      <c r="AA33" s="58"/>
      <c r="AB33" s="58"/>
      <c r="AC33" s="155"/>
      <c r="AD33" s="58"/>
      <c r="AE33" s="16"/>
      <c r="AF33" s="59"/>
      <c r="AG33" s="16"/>
      <c r="AH33" s="59"/>
    </row>
    <row r="34" spans="1:37" s="103" customFormat="1" ht="22.5" customHeight="1" x14ac:dyDescent="0.25">
      <c r="A34" s="158" t="s">
        <v>102</v>
      </c>
      <c r="B34" s="3"/>
      <c r="C34" s="3"/>
      <c r="D34" s="24"/>
      <c r="E34" s="24"/>
      <c r="F34" s="59"/>
      <c r="G34" s="159"/>
      <c r="H34" s="59"/>
      <c r="I34" s="58"/>
      <c r="J34" s="58"/>
      <c r="K34" s="155"/>
      <c r="L34" s="155"/>
      <c r="M34" s="155"/>
      <c r="N34" s="58"/>
      <c r="O34" s="58"/>
      <c r="P34" s="58"/>
      <c r="Q34" s="58"/>
      <c r="R34" s="155"/>
      <c r="S34" s="155"/>
      <c r="T34" s="58"/>
      <c r="U34" s="58"/>
      <c r="V34" s="58"/>
      <c r="W34" s="155"/>
      <c r="X34" s="58"/>
      <c r="Y34" s="155"/>
      <c r="Z34" s="58"/>
      <c r="AA34" s="58"/>
      <c r="AB34" s="58"/>
      <c r="AC34" s="155"/>
      <c r="AD34" s="58"/>
      <c r="AE34" s="16"/>
      <c r="AF34" s="58"/>
      <c r="AG34" s="16"/>
      <c r="AH34" s="58"/>
    </row>
    <row r="35" spans="1:37" s="103" customFormat="1" ht="22.5" customHeight="1" x14ac:dyDescent="0.55000000000000004">
      <c r="A35" s="143"/>
      <c r="B35" s="4" t="s">
        <v>150</v>
      </c>
      <c r="C35" s="160"/>
      <c r="D35" s="24"/>
      <c r="E35" s="24"/>
      <c r="F35" s="196">
        <v>0</v>
      </c>
      <c r="G35" s="197"/>
      <c r="H35" s="196">
        <v>0</v>
      </c>
      <c r="I35" s="198"/>
      <c r="J35" s="196">
        <v>382249</v>
      </c>
      <c r="K35" s="162"/>
      <c r="L35" s="61">
        <v>0</v>
      </c>
      <c r="M35" s="161"/>
      <c r="N35" s="61">
        <v>0</v>
      </c>
      <c r="O35" s="161"/>
      <c r="P35" s="61">
        <v>0</v>
      </c>
      <c r="Q35" s="161"/>
      <c r="R35" s="161">
        <v>0</v>
      </c>
      <c r="S35" s="161"/>
      <c r="T35" s="61">
        <f>SUM(J35:R35)</f>
        <v>382249</v>
      </c>
      <c r="U35" s="162"/>
      <c r="V35" s="61">
        <v>0</v>
      </c>
      <c r="W35" s="161"/>
      <c r="X35" s="61">
        <v>0</v>
      </c>
      <c r="Y35" s="161"/>
      <c r="Z35" s="61">
        <v>0</v>
      </c>
      <c r="AA35" s="61"/>
      <c r="AB35" s="61">
        <v>0</v>
      </c>
      <c r="AC35" s="162"/>
      <c r="AD35" s="62">
        <f t="shared" si="11"/>
        <v>382249</v>
      </c>
      <c r="AE35" s="162"/>
      <c r="AF35" s="61">
        <v>0</v>
      </c>
      <c r="AG35" s="156"/>
      <c r="AH35" s="61">
        <f>+AD35+AF35</f>
        <v>382249</v>
      </c>
    </row>
    <row r="36" spans="1:37" s="103" customFormat="1" ht="22.5" customHeight="1" x14ac:dyDescent="0.55000000000000004">
      <c r="A36" s="143"/>
      <c r="B36" s="4" t="s">
        <v>103</v>
      </c>
      <c r="C36" s="160"/>
      <c r="D36" s="24">
        <v>28</v>
      </c>
      <c r="E36" s="24"/>
      <c r="F36" s="196">
        <v>161433</v>
      </c>
      <c r="G36" s="197"/>
      <c r="H36" s="196">
        <v>0</v>
      </c>
      <c r="I36" s="198"/>
      <c r="J36" s="196">
        <v>0</v>
      </c>
      <c r="K36" s="162"/>
      <c r="L36" s="61">
        <v>0</v>
      </c>
      <c r="M36" s="161"/>
      <c r="N36" s="61">
        <v>0</v>
      </c>
      <c r="O36" s="161"/>
      <c r="P36" s="61">
        <v>0</v>
      </c>
      <c r="Q36" s="161"/>
      <c r="R36" s="161">
        <v>0</v>
      </c>
      <c r="S36" s="161"/>
      <c r="T36" s="61">
        <f t="shared" ref="T36:T38" si="12">SUM(J36:R36)</f>
        <v>0</v>
      </c>
      <c r="U36" s="162"/>
      <c r="V36" s="61">
        <v>0</v>
      </c>
      <c r="W36" s="161"/>
      <c r="X36" s="61">
        <v>0</v>
      </c>
      <c r="Y36" s="161"/>
      <c r="Z36" s="61">
        <v>0</v>
      </c>
      <c r="AA36" s="61"/>
      <c r="AB36" s="61">
        <v>0</v>
      </c>
      <c r="AC36" s="162"/>
      <c r="AD36" s="62">
        <f t="shared" si="11"/>
        <v>161433</v>
      </c>
      <c r="AE36" s="162"/>
      <c r="AF36" s="61">
        <v>0</v>
      </c>
      <c r="AG36" s="156"/>
      <c r="AH36" s="61">
        <f>+AD36+AF36</f>
        <v>161433</v>
      </c>
    </row>
    <row r="37" spans="1:37" s="103" customFormat="1" ht="22.5" customHeight="1" x14ac:dyDescent="0.55000000000000004">
      <c r="A37" s="143"/>
      <c r="B37" s="4" t="s">
        <v>190</v>
      </c>
      <c r="C37" s="160"/>
      <c r="D37" s="24"/>
      <c r="E37" s="24"/>
      <c r="F37" s="196">
        <v>0</v>
      </c>
      <c r="G37" s="197"/>
      <c r="H37" s="196">
        <v>0</v>
      </c>
      <c r="I37" s="198"/>
      <c r="J37" s="196">
        <v>-209656</v>
      </c>
      <c r="K37" s="162"/>
      <c r="L37" s="61">
        <v>0</v>
      </c>
      <c r="M37" s="161"/>
      <c r="N37" s="61">
        <v>0</v>
      </c>
      <c r="O37" s="161"/>
      <c r="P37" s="61">
        <v>0</v>
      </c>
      <c r="Q37" s="161"/>
      <c r="R37" s="161">
        <v>0</v>
      </c>
      <c r="S37" s="161"/>
      <c r="T37" s="61">
        <f>SUM(J37:R37)</f>
        <v>-209656</v>
      </c>
      <c r="U37" s="162"/>
      <c r="V37" s="61">
        <v>0</v>
      </c>
      <c r="W37" s="161"/>
      <c r="X37" s="61">
        <v>0</v>
      </c>
      <c r="Y37" s="161"/>
      <c r="Z37" s="61">
        <v>0</v>
      </c>
      <c r="AA37" s="61"/>
      <c r="AB37" s="61">
        <v>0</v>
      </c>
      <c r="AC37" s="162"/>
      <c r="AD37" s="62">
        <f t="shared" si="11"/>
        <v>-209656</v>
      </c>
      <c r="AE37" s="162"/>
      <c r="AF37" s="61">
        <v>0</v>
      </c>
      <c r="AG37" s="156"/>
      <c r="AH37" s="61">
        <f>+AD37+AF37</f>
        <v>-209656</v>
      </c>
    </row>
    <row r="38" spans="1:37" s="182" customFormat="1" ht="22.5" customHeight="1" x14ac:dyDescent="0.55000000000000004">
      <c r="A38" s="49"/>
      <c r="B38" s="4" t="s">
        <v>166</v>
      </c>
      <c r="C38" s="183"/>
      <c r="D38" s="24">
        <v>29</v>
      </c>
      <c r="E38" s="134"/>
      <c r="F38" s="196">
        <v>0</v>
      </c>
      <c r="G38" s="197"/>
      <c r="H38" s="196">
        <v>0</v>
      </c>
      <c r="I38" s="198"/>
      <c r="J38" s="196">
        <v>0</v>
      </c>
      <c r="K38" s="162"/>
      <c r="L38" s="61">
        <v>0</v>
      </c>
      <c r="M38" s="161"/>
      <c r="N38" s="61">
        <v>0</v>
      </c>
      <c r="O38" s="161"/>
      <c r="P38" s="61">
        <v>0</v>
      </c>
      <c r="Q38" s="161"/>
      <c r="R38" s="161">
        <v>0</v>
      </c>
      <c r="S38" s="161"/>
      <c r="T38" s="61">
        <f t="shared" si="12"/>
        <v>0</v>
      </c>
      <c r="U38" s="162"/>
      <c r="V38" s="61">
        <v>0</v>
      </c>
      <c r="W38" s="161"/>
      <c r="X38" s="196">
        <v>5104709</v>
      </c>
      <c r="Y38" s="197"/>
      <c r="Z38" s="196">
        <v>-5104709</v>
      </c>
      <c r="AA38" s="196"/>
      <c r="AB38" s="196">
        <v>-5104709</v>
      </c>
      <c r="AC38" s="184"/>
      <c r="AD38" s="62">
        <f t="shared" si="11"/>
        <v>-5104709</v>
      </c>
      <c r="AE38" s="162"/>
      <c r="AF38" s="61">
        <v>0</v>
      </c>
      <c r="AG38" s="162"/>
      <c r="AH38" s="61">
        <f>+AD38+AF38</f>
        <v>-5104709</v>
      </c>
    </row>
    <row r="39" spans="1:37" s="182" customFormat="1" ht="22.5" customHeight="1" x14ac:dyDescent="0.55000000000000004">
      <c r="A39" s="49"/>
      <c r="B39" s="4" t="s">
        <v>104</v>
      </c>
      <c r="C39" s="160"/>
      <c r="D39" s="24"/>
      <c r="E39" s="134"/>
      <c r="F39" s="196">
        <v>0</v>
      </c>
      <c r="G39" s="197"/>
      <c r="H39" s="196">
        <v>-8292</v>
      </c>
      <c r="I39" s="198"/>
      <c r="J39" s="196">
        <v>0</v>
      </c>
      <c r="K39" s="162"/>
      <c r="L39" s="61">
        <v>0</v>
      </c>
      <c r="M39" s="161"/>
      <c r="N39" s="61">
        <v>0</v>
      </c>
      <c r="O39" s="161"/>
      <c r="P39" s="61">
        <v>0</v>
      </c>
      <c r="Q39" s="161"/>
      <c r="R39" s="161">
        <v>0</v>
      </c>
      <c r="S39" s="161"/>
      <c r="T39" s="61">
        <f t="shared" ref="T39" si="13">SUM(J39:R39)</f>
        <v>0</v>
      </c>
      <c r="U39" s="162"/>
      <c r="V39" s="61">
        <v>0</v>
      </c>
      <c r="W39" s="161"/>
      <c r="X39" s="196">
        <v>0</v>
      </c>
      <c r="Y39" s="197"/>
      <c r="Z39" s="196">
        <v>0</v>
      </c>
      <c r="AA39" s="196"/>
      <c r="AB39" s="196">
        <v>0</v>
      </c>
      <c r="AC39" s="184"/>
      <c r="AD39" s="62">
        <f t="shared" ref="AD39" si="14">+F39+H39+T39+V39+X39+Z39+AB39</f>
        <v>-8292</v>
      </c>
      <c r="AE39" s="162"/>
      <c r="AF39" s="61">
        <v>0</v>
      </c>
      <c r="AG39" s="162"/>
      <c r="AH39" s="61">
        <f>+AD39+AF39</f>
        <v>-8292</v>
      </c>
    </row>
    <row r="40" spans="1:37" s="103" customFormat="1" ht="22.5" customHeight="1" x14ac:dyDescent="0.55000000000000004">
      <c r="A40" s="143"/>
      <c r="B40" s="4" t="s">
        <v>180</v>
      </c>
      <c r="C40" s="160"/>
      <c r="D40" s="24">
        <v>33</v>
      </c>
      <c r="E40" s="24"/>
      <c r="F40" s="169">
        <v>0</v>
      </c>
      <c r="G40" s="198"/>
      <c r="H40" s="169">
        <v>0</v>
      </c>
      <c r="I40" s="198"/>
      <c r="J40" s="169">
        <v>0</v>
      </c>
      <c r="K40" s="162"/>
      <c r="L40" s="61">
        <v>0</v>
      </c>
      <c r="M40" s="161"/>
      <c r="N40" s="61">
        <v>0</v>
      </c>
      <c r="O40" s="161"/>
      <c r="P40" s="61">
        <v>0</v>
      </c>
      <c r="Q40" s="161"/>
      <c r="R40" s="161">
        <v>0</v>
      </c>
      <c r="S40" s="161"/>
      <c r="T40" s="61">
        <f>SUM(J40:R40)</f>
        <v>0</v>
      </c>
      <c r="U40" s="162"/>
      <c r="V40" s="61">
        <v>0</v>
      </c>
      <c r="W40" s="161"/>
      <c r="X40" s="169">
        <v>0</v>
      </c>
      <c r="Y40" s="198"/>
      <c r="Z40" s="169">
        <v>-12572995</v>
      </c>
      <c r="AA40" s="204"/>
      <c r="AB40" s="169">
        <v>0</v>
      </c>
      <c r="AC40" s="162"/>
      <c r="AD40" s="72">
        <f t="shared" si="11"/>
        <v>-12572995</v>
      </c>
      <c r="AE40" s="162"/>
      <c r="AF40" s="61">
        <v>0</v>
      </c>
      <c r="AG40" s="156"/>
      <c r="AH40" s="61">
        <f t="shared" ref="AH40" si="15">+AD40+AF40</f>
        <v>-12572995</v>
      </c>
    </row>
    <row r="41" spans="1:37" s="103" customFormat="1" ht="22.5" customHeight="1" x14ac:dyDescent="0.55000000000000004">
      <c r="A41" s="158" t="s">
        <v>105</v>
      </c>
      <c r="B41" s="3"/>
      <c r="C41" s="3"/>
      <c r="D41" s="24"/>
      <c r="E41" s="24"/>
      <c r="F41" s="65">
        <f>SUM(F35:F40)</f>
        <v>161433</v>
      </c>
      <c r="G41" s="198"/>
      <c r="H41" s="65">
        <f>SUM(H35:H40)</f>
        <v>-8292</v>
      </c>
      <c r="I41" s="198"/>
      <c r="J41" s="65">
        <f>SUM(J35:J40)</f>
        <v>172593</v>
      </c>
      <c r="K41" s="155"/>
      <c r="L41" s="65">
        <f>SUM(L35:L40)</f>
        <v>0</v>
      </c>
      <c r="M41" s="159"/>
      <c r="N41" s="65">
        <f>SUM(N35:N40)</f>
        <v>0</v>
      </c>
      <c r="O41" s="59"/>
      <c r="P41" s="65">
        <f>SUM(P35:P40)</f>
        <v>0</v>
      </c>
      <c r="Q41" s="59"/>
      <c r="R41" s="65">
        <f>SUM(R35:R40)</f>
        <v>0</v>
      </c>
      <c r="S41" s="84"/>
      <c r="T41" s="65">
        <f>SUM(T35:T40)</f>
        <v>172593</v>
      </c>
      <c r="U41" s="58"/>
      <c r="V41" s="65">
        <f>SUM(V35:V40)</f>
        <v>0</v>
      </c>
      <c r="W41" s="155"/>
      <c r="X41" s="65">
        <f>SUM(X35:X40)</f>
        <v>5104709</v>
      </c>
      <c r="Y41" s="155"/>
      <c r="Z41" s="65">
        <f>SUM(Z35:Z40)</f>
        <v>-17677704</v>
      </c>
      <c r="AA41" s="84"/>
      <c r="AB41" s="65">
        <f>SUM(AB35:AB40)</f>
        <v>-5104709</v>
      </c>
      <c r="AC41" s="155"/>
      <c r="AD41" s="205">
        <f>SUM(AD35:AD40)</f>
        <v>-17351970</v>
      </c>
      <c r="AE41" s="16"/>
      <c r="AF41" s="65">
        <f>SUM(AF35:AF40)</f>
        <v>0</v>
      </c>
      <c r="AG41" s="16"/>
      <c r="AH41" s="65">
        <f>+AD41+AF41</f>
        <v>-17351970</v>
      </c>
    </row>
    <row r="42" spans="1:37" s="103" customFormat="1" ht="22.5" customHeight="1" x14ac:dyDescent="0.25">
      <c r="A42" s="166" t="s">
        <v>201</v>
      </c>
      <c r="B42" s="143"/>
      <c r="C42" s="66"/>
      <c r="D42" s="60"/>
      <c r="E42" s="24"/>
      <c r="F42" s="67"/>
      <c r="G42" s="167"/>
      <c r="H42" s="67"/>
      <c r="I42" s="67"/>
      <c r="J42" s="67"/>
      <c r="K42" s="167"/>
      <c r="L42" s="167"/>
      <c r="M42" s="167"/>
      <c r="N42" s="67"/>
      <c r="O42" s="68"/>
      <c r="P42" s="67"/>
      <c r="Q42" s="68"/>
      <c r="R42" s="167"/>
      <c r="S42" s="170"/>
      <c r="T42" s="67"/>
      <c r="U42" s="68"/>
      <c r="V42" s="67"/>
      <c r="W42" s="167"/>
      <c r="X42" s="67"/>
      <c r="Y42" s="167"/>
      <c r="Z42" s="67"/>
      <c r="AA42" s="67"/>
      <c r="AB42" s="67"/>
      <c r="AC42" s="13"/>
      <c r="AD42" s="67"/>
      <c r="AE42" s="16"/>
      <c r="AF42" s="16"/>
      <c r="AG42" s="16"/>
      <c r="AH42" s="16"/>
    </row>
    <row r="43" spans="1:37" s="103" customFormat="1" ht="22.5" customHeight="1" x14ac:dyDescent="0.25">
      <c r="A43" s="3"/>
      <c r="B43" s="168" t="s">
        <v>200</v>
      </c>
      <c r="C43" s="3"/>
      <c r="D43" s="24"/>
      <c r="E43" s="24"/>
      <c r="F43" s="61">
        <v>0</v>
      </c>
      <c r="G43" s="61"/>
      <c r="H43" s="61">
        <v>0</v>
      </c>
      <c r="I43" s="28"/>
      <c r="J43" s="61">
        <v>0</v>
      </c>
      <c r="K43" s="69"/>
      <c r="L43" s="61">
        <v>0</v>
      </c>
      <c r="M43" s="70"/>
      <c r="N43" s="61">
        <v>0</v>
      </c>
      <c r="O43" s="28"/>
      <c r="P43" s="61">
        <v>0</v>
      </c>
      <c r="Q43" s="28"/>
      <c r="R43" s="61">
        <v>0</v>
      </c>
      <c r="S43" s="97"/>
      <c r="T43" s="61">
        <f>SUM(J43:R43)</f>
        <v>0</v>
      </c>
      <c r="U43" s="28"/>
      <c r="V43" s="61">
        <v>0</v>
      </c>
      <c r="W43" s="70"/>
      <c r="X43" s="61">
        <v>0</v>
      </c>
      <c r="Y43" s="70"/>
      <c r="Z43" s="61">
        <v>20639416</v>
      </c>
      <c r="AA43" s="61"/>
      <c r="AB43" s="61">
        <v>0</v>
      </c>
      <c r="AC43" s="71"/>
      <c r="AD43" s="61">
        <f t="shared" ref="AD43:AD45" si="16">+F43+H43+T43+V43+X43+Z43+AB43</f>
        <v>20639416</v>
      </c>
      <c r="AE43" s="16"/>
      <c r="AF43" s="61">
        <v>0</v>
      </c>
      <c r="AG43" s="16"/>
      <c r="AH43" s="61">
        <f t="shared" ref="AH43:AH48" si="17">+AD43+AF43</f>
        <v>20639416</v>
      </c>
      <c r="AJ43" s="244">
        <f>+AH43-'PL 8-9'!E29</f>
        <v>0</v>
      </c>
      <c r="AK43" s="244">
        <f>+AH43-'PL 8-9'!E62</f>
        <v>0</v>
      </c>
    </row>
    <row r="44" spans="1:37" s="103" customFormat="1" ht="22.5" customHeight="1" x14ac:dyDescent="0.25">
      <c r="A44" s="3"/>
      <c r="B44" s="168" t="s">
        <v>64</v>
      </c>
      <c r="C44" s="3"/>
      <c r="D44" s="24"/>
      <c r="E44" s="24"/>
      <c r="F44" s="72">
        <v>0</v>
      </c>
      <c r="G44" s="61"/>
      <c r="H44" s="72">
        <v>0</v>
      </c>
      <c r="I44" s="73"/>
      <c r="J44" s="72">
        <v>0</v>
      </c>
      <c r="K44" s="13"/>
      <c r="L44" s="72">
        <v>-25262</v>
      </c>
      <c r="M44" s="13"/>
      <c r="N44" s="72">
        <v>2829255</v>
      </c>
      <c r="O44" s="13"/>
      <c r="P44" s="72">
        <v>148522</v>
      </c>
      <c r="Q44" s="13"/>
      <c r="R44" s="72">
        <v>385</v>
      </c>
      <c r="S44" s="98"/>
      <c r="T44" s="72">
        <f>SUM(J44:R44)</f>
        <v>2952900</v>
      </c>
      <c r="U44" s="8"/>
      <c r="V44" s="72">
        <v>0</v>
      </c>
      <c r="W44" s="8"/>
      <c r="X44" s="72">
        <v>0</v>
      </c>
      <c r="Y44" s="8"/>
      <c r="Z44" s="72">
        <v>176046</v>
      </c>
      <c r="AA44" s="62"/>
      <c r="AB44" s="72">
        <v>0</v>
      </c>
      <c r="AC44" s="8"/>
      <c r="AD44" s="72">
        <f t="shared" si="16"/>
        <v>3128946</v>
      </c>
      <c r="AE44" s="16"/>
      <c r="AF44" s="72">
        <v>0</v>
      </c>
      <c r="AG44" s="16"/>
      <c r="AH44" s="72">
        <f t="shared" si="17"/>
        <v>3128946</v>
      </c>
      <c r="AJ44" s="244">
        <f>+AH44-'PL 8-9'!E58</f>
        <v>0</v>
      </c>
    </row>
    <row r="45" spans="1:37" s="103" customFormat="1" ht="22.5" customHeight="1" x14ac:dyDescent="0.25">
      <c r="A45" s="136" t="s">
        <v>202</v>
      </c>
      <c r="B45" s="3"/>
      <c r="C45" s="3"/>
      <c r="D45" s="24"/>
      <c r="E45" s="24"/>
      <c r="F45" s="75">
        <f>+F43+F44</f>
        <v>0</v>
      </c>
      <c r="G45" s="59"/>
      <c r="H45" s="75">
        <f>+H43+H44</f>
        <v>0</v>
      </c>
      <c r="I45" s="76"/>
      <c r="J45" s="75">
        <f>+J43+J44</f>
        <v>0</v>
      </c>
      <c r="K45" s="47"/>
      <c r="L45" s="75">
        <f>+L43+L44</f>
        <v>-25262</v>
      </c>
      <c r="M45" s="47"/>
      <c r="N45" s="75">
        <f>+N43+N44</f>
        <v>2829255</v>
      </c>
      <c r="O45" s="47"/>
      <c r="P45" s="75">
        <f>+P43+P44</f>
        <v>148522</v>
      </c>
      <c r="Q45" s="47"/>
      <c r="R45" s="75">
        <f>+R43+R44</f>
        <v>385</v>
      </c>
      <c r="S45" s="85"/>
      <c r="T45" s="75">
        <f>SUM(J45:R45)</f>
        <v>2952900</v>
      </c>
      <c r="U45" s="58"/>
      <c r="V45" s="75">
        <f>+V43+V44</f>
        <v>0</v>
      </c>
      <c r="W45" s="47"/>
      <c r="X45" s="75">
        <f>+X43+X44</f>
        <v>0</v>
      </c>
      <c r="Y45" s="47"/>
      <c r="Z45" s="75">
        <f>+Z43+Z44</f>
        <v>20815462</v>
      </c>
      <c r="AA45" s="75"/>
      <c r="AB45" s="75">
        <f>+AB43+AB44</f>
        <v>0</v>
      </c>
      <c r="AC45" s="47"/>
      <c r="AD45" s="75">
        <f t="shared" si="16"/>
        <v>23768362</v>
      </c>
      <c r="AE45" s="104"/>
      <c r="AF45" s="75">
        <f>+AF43+AF44</f>
        <v>0</v>
      </c>
      <c r="AG45" s="104"/>
      <c r="AH45" s="75">
        <f>+AD45+AF45</f>
        <v>23768362</v>
      </c>
      <c r="AJ45" s="244">
        <f>+AH45-'PL 8-9'!E59</f>
        <v>0</v>
      </c>
      <c r="AK45" s="244">
        <f>+AH45-'PL 8-9'!E69</f>
        <v>0</v>
      </c>
    </row>
    <row r="46" spans="1:37" s="103" customFormat="1" ht="22.5" customHeight="1" x14ac:dyDescent="0.55000000000000004">
      <c r="A46" s="3" t="s">
        <v>186</v>
      </c>
      <c r="B46" s="3"/>
      <c r="C46" s="3"/>
      <c r="D46" s="3"/>
      <c r="E46" s="24"/>
      <c r="F46" s="224"/>
      <c r="G46" s="59"/>
      <c r="H46" s="224"/>
      <c r="I46" s="76"/>
      <c r="J46" s="224"/>
      <c r="K46" s="75"/>
      <c r="L46" s="224"/>
      <c r="M46" s="47"/>
      <c r="N46" s="224"/>
      <c r="O46" s="47"/>
      <c r="P46" s="224"/>
      <c r="Q46" s="47"/>
      <c r="R46" s="224"/>
      <c r="S46" s="47"/>
      <c r="T46" s="224"/>
      <c r="U46" s="58"/>
      <c r="V46" s="224"/>
      <c r="W46" s="47"/>
      <c r="X46" s="224"/>
      <c r="Y46" s="47"/>
      <c r="Z46" s="224"/>
      <c r="AA46" s="75"/>
      <c r="AB46" s="224"/>
      <c r="AC46" s="47"/>
      <c r="AD46" s="224"/>
      <c r="AE46" s="104"/>
      <c r="AF46" s="224"/>
      <c r="AG46" s="104"/>
      <c r="AH46" s="227"/>
    </row>
    <row r="47" spans="1:37" s="103" customFormat="1" ht="22.5" customHeight="1" x14ac:dyDescent="0.55000000000000004">
      <c r="A47" s="223"/>
      <c r="B47" s="175" t="s">
        <v>187</v>
      </c>
      <c r="C47" s="175"/>
      <c r="D47" s="223"/>
      <c r="E47" s="24"/>
      <c r="F47" s="237">
        <v>0</v>
      </c>
      <c r="G47" s="242"/>
      <c r="H47" s="237">
        <v>0</v>
      </c>
      <c r="I47" s="67"/>
      <c r="J47" s="237">
        <v>0</v>
      </c>
      <c r="K47" s="221"/>
      <c r="L47" s="237">
        <v>0</v>
      </c>
      <c r="M47" s="47"/>
      <c r="N47" s="237">
        <v>139403</v>
      </c>
      <c r="O47" s="13"/>
      <c r="P47" s="237">
        <v>0</v>
      </c>
      <c r="Q47" s="13"/>
      <c r="R47" s="237">
        <v>0</v>
      </c>
      <c r="S47" s="13"/>
      <c r="T47" s="237">
        <f>SUM(J47:S47)</f>
        <v>139403</v>
      </c>
      <c r="U47" s="8"/>
      <c r="V47" s="237">
        <v>0</v>
      </c>
      <c r="W47" s="13"/>
      <c r="X47" s="237">
        <v>0</v>
      </c>
      <c r="Y47" s="13"/>
      <c r="Z47" s="237">
        <v>-174254</v>
      </c>
      <c r="AA47" s="221"/>
      <c r="AB47" s="237">
        <v>0</v>
      </c>
      <c r="AC47" s="13"/>
      <c r="AD47" s="237">
        <f t="shared" ref="AD47" si="18">+F47+H47+T47+V47+X47+Z47+AB47</f>
        <v>-34851</v>
      </c>
      <c r="AE47" s="16"/>
      <c r="AF47" s="237">
        <v>0</v>
      </c>
      <c r="AG47" s="16"/>
      <c r="AH47" s="227">
        <f t="shared" ref="AH47" si="19">+AD47+AF47</f>
        <v>-34851</v>
      </c>
    </row>
    <row r="48" spans="1:37" s="103" customFormat="1" ht="22.5" customHeight="1" x14ac:dyDescent="0.25">
      <c r="A48" s="3" t="s">
        <v>106</v>
      </c>
      <c r="B48" s="3"/>
      <c r="C48" s="3"/>
      <c r="D48" s="24"/>
      <c r="E48" s="24"/>
      <c r="F48" s="61">
        <v>0</v>
      </c>
      <c r="G48" s="61"/>
      <c r="H48" s="61">
        <v>0</v>
      </c>
      <c r="I48" s="28"/>
      <c r="J48" s="61">
        <v>0</v>
      </c>
      <c r="K48" s="162"/>
      <c r="L48" s="61">
        <v>-182709</v>
      </c>
      <c r="M48" s="162"/>
      <c r="N48" s="61">
        <v>-20635</v>
      </c>
      <c r="O48" s="61"/>
      <c r="P48" s="61">
        <v>0</v>
      </c>
      <c r="Q48" s="28"/>
      <c r="R48" s="61">
        <v>0</v>
      </c>
      <c r="S48" s="26"/>
      <c r="T48" s="72">
        <f>SUM(J48:R48)</f>
        <v>-203344</v>
      </c>
      <c r="U48" s="162"/>
      <c r="V48" s="61">
        <v>0</v>
      </c>
      <c r="W48" s="28"/>
      <c r="X48" s="61">
        <v>0</v>
      </c>
      <c r="Y48" s="28"/>
      <c r="Z48" s="61">
        <v>203344</v>
      </c>
      <c r="AA48" s="61"/>
      <c r="AB48" s="61">
        <v>0</v>
      </c>
      <c r="AC48" s="162"/>
      <c r="AD48" s="61">
        <f>+F48+H48+T48+V48+X48+Z48+AB48</f>
        <v>0</v>
      </c>
      <c r="AE48" s="161"/>
      <c r="AF48" s="72">
        <v>0</v>
      </c>
      <c r="AG48" s="156"/>
      <c r="AH48" s="61">
        <f t="shared" si="17"/>
        <v>0</v>
      </c>
    </row>
    <row r="49" spans="1:36" s="103" customFormat="1" ht="22.5" customHeight="1" thickBot="1" x14ac:dyDescent="0.5">
      <c r="A49" s="18" t="s">
        <v>197</v>
      </c>
      <c r="B49" s="23"/>
      <c r="C49" s="23"/>
      <c r="D49" s="24"/>
      <c r="E49" s="19"/>
      <c r="F49" s="206">
        <f>F32+F41+F45+F47+F48</f>
        <v>92692773</v>
      </c>
      <c r="G49" s="47"/>
      <c r="H49" s="206">
        <f>H32+H41+H45+H47+H48</f>
        <v>43362964</v>
      </c>
      <c r="I49" s="47"/>
      <c r="J49" s="206">
        <f>J32+J41+J45+J47+J48</f>
        <v>355459</v>
      </c>
      <c r="K49" s="47"/>
      <c r="L49" s="206">
        <f>L32+L41+L45+L47+L48</f>
        <v>4356110</v>
      </c>
      <c r="M49" s="47"/>
      <c r="N49" s="187">
        <f>+N32+N41+N45+N47+N48</f>
        <v>2608499</v>
      </c>
      <c r="O49" s="47"/>
      <c r="P49" s="206">
        <f>P32+P41+P45+P47+P48</f>
        <v>135002</v>
      </c>
      <c r="Q49" s="47"/>
      <c r="R49" s="206">
        <f>R32+R41+R45+R47+R48</f>
        <v>1842</v>
      </c>
      <c r="S49" s="84"/>
      <c r="T49" s="206">
        <f>T32+T41+T45+T47+T48</f>
        <v>7456912</v>
      </c>
      <c r="U49" s="47"/>
      <c r="V49" s="206">
        <f>V32+V41+V45+V47+V48</f>
        <v>10091000</v>
      </c>
      <c r="W49" s="47"/>
      <c r="X49" s="206">
        <f>X32+X41+X45+X47+X48</f>
        <v>5104709</v>
      </c>
      <c r="Y49" s="47"/>
      <c r="Z49" s="206">
        <f>Z32+Z41+Z45+Z47+Z48</f>
        <v>90590259</v>
      </c>
      <c r="AA49" s="185"/>
      <c r="AB49" s="206">
        <f>AB32+AB41+AB45+AB47+AB48</f>
        <v>-5104709</v>
      </c>
      <c r="AC49" s="47"/>
      <c r="AD49" s="206">
        <f>+AD32+AD41+AD45+AD47+AD48</f>
        <v>244193908</v>
      </c>
      <c r="AE49" s="16"/>
      <c r="AF49" s="187">
        <f>+AF32+AF41+AF45+AF48</f>
        <v>0</v>
      </c>
      <c r="AG49" s="16"/>
      <c r="AH49" s="187">
        <f>+AD49+AF49</f>
        <v>244193908</v>
      </c>
      <c r="AJ49" s="244">
        <f>+AH49-'BS 6-7'!E59</f>
        <v>0</v>
      </c>
    </row>
    <row r="50" spans="1:36" s="103" customFormat="1" ht="22.5" customHeight="1" thickTop="1" x14ac:dyDescent="0.25"/>
    <row r="51" spans="1:36" x14ac:dyDescent="0.55000000000000004">
      <c r="D51" s="2"/>
      <c r="E51" s="2"/>
      <c r="F51" s="163">
        <f>+F49-'BS 6-7'!E50</f>
        <v>0</v>
      </c>
      <c r="G51" s="163"/>
      <c r="H51" s="163">
        <f>+H49-'BS 6-7'!E51</f>
        <v>0</v>
      </c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>
        <f>+T49-'BS 6-7'!E52</f>
        <v>0</v>
      </c>
      <c r="U51" s="163"/>
      <c r="V51" s="163">
        <f>+V49-'BS 6-7'!E55</f>
        <v>0</v>
      </c>
      <c r="W51" s="163"/>
      <c r="X51" s="163">
        <f>+X49-'BS 6-7'!E56</f>
        <v>0</v>
      </c>
      <c r="Y51" s="163"/>
      <c r="Z51" s="163">
        <f>+Z49-'BS 6-7'!E57</f>
        <v>0</v>
      </c>
      <c r="AA51" s="163"/>
      <c r="AB51" s="163">
        <f>+AB49-'BS 6-7'!E58</f>
        <v>0</v>
      </c>
      <c r="AC51" s="163"/>
      <c r="AD51" s="163"/>
      <c r="AE51" s="163"/>
      <c r="AF51" s="163"/>
      <c r="AG51" s="163"/>
      <c r="AH51" s="163"/>
    </row>
    <row r="52" spans="1:36" x14ac:dyDescent="0.55000000000000004">
      <c r="D52" s="2"/>
      <c r="E52" s="2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</row>
    <row r="53" spans="1:36" x14ac:dyDescent="0.55000000000000004">
      <c r="D53" s="2"/>
      <c r="E53" s="2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</row>
    <row r="54" spans="1:36" x14ac:dyDescent="0.55000000000000004">
      <c r="D54" s="2"/>
      <c r="E54" s="2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3"/>
      <c r="AH54" s="163"/>
    </row>
    <row r="55" spans="1:36" x14ac:dyDescent="0.55000000000000004">
      <c r="D55" s="2"/>
      <c r="E55" s="2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S55" s="163"/>
      <c r="T55" s="163"/>
      <c r="U55" s="163"/>
      <c r="V55" s="163"/>
      <c r="W55" s="163"/>
      <c r="X55" s="163"/>
      <c r="Y55" s="163"/>
      <c r="Z55" s="163"/>
      <c r="AA55" s="163"/>
      <c r="AB55" s="163"/>
      <c r="AC55" s="163"/>
      <c r="AD55" s="163"/>
      <c r="AE55" s="163"/>
      <c r="AF55" s="163"/>
      <c r="AG55" s="163"/>
      <c r="AH55" s="163"/>
    </row>
    <row r="56" spans="1:36" x14ac:dyDescent="0.55000000000000004">
      <c r="D56" s="2"/>
      <c r="E56" s="2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  <c r="AC56" s="163"/>
      <c r="AD56" s="163"/>
      <c r="AE56" s="163"/>
      <c r="AF56" s="163"/>
      <c r="AG56" s="163"/>
      <c r="AH56" s="163"/>
    </row>
    <row r="57" spans="1:36" x14ac:dyDescent="0.55000000000000004">
      <c r="D57" s="2"/>
      <c r="E57" s="2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S57" s="163"/>
      <c r="T57" s="163"/>
      <c r="U57" s="163"/>
      <c r="V57" s="163"/>
      <c r="W57" s="163"/>
      <c r="X57" s="163"/>
      <c r="Y57" s="163"/>
      <c r="Z57" s="163"/>
      <c r="AA57" s="163"/>
      <c r="AB57" s="163"/>
      <c r="AC57" s="163"/>
      <c r="AD57" s="163"/>
      <c r="AE57" s="163"/>
      <c r="AF57" s="163"/>
      <c r="AG57" s="163"/>
      <c r="AH57" s="163"/>
    </row>
    <row r="58" spans="1:36" x14ac:dyDescent="0.55000000000000004">
      <c r="D58" s="2"/>
      <c r="E58" s="2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S58" s="163"/>
      <c r="T58" s="163"/>
      <c r="U58" s="163"/>
      <c r="V58" s="163"/>
      <c r="W58" s="163"/>
      <c r="X58" s="163"/>
      <c r="Y58" s="163"/>
      <c r="Z58" s="163"/>
      <c r="AA58" s="163"/>
      <c r="AB58" s="163"/>
      <c r="AC58" s="163"/>
      <c r="AD58" s="163"/>
      <c r="AE58" s="163"/>
      <c r="AF58" s="163"/>
      <c r="AG58" s="163"/>
      <c r="AH58" s="163"/>
    </row>
    <row r="59" spans="1:36" x14ac:dyDescent="0.55000000000000004">
      <c r="D59" s="2"/>
      <c r="E59" s="2"/>
      <c r="X59" s="2"/>
      <c r="Z59" s="2"/>
      <c r="AA59" s="2"/>
      <c r="AB59" s="2"/>
      <c r="AC59" s="2"/>
    </row>
    <row r="60" spans="1:36" x14ac:dyDescent="0.55000000000000004">
      <c r="D60" s="2"/>
      <c r="E60" s="2"/>
      <c r="X60" s="2"/>
      <c r="Z60" s="2"/>
      <c r="AA60" s="2"/>
      <c r="AB60" s="2"/>
      <c r="AC60" s="2"/>
    </row>
    <row r="61" spans="1:36" x14ac:dyDescent="0.55000000000000004">
      <c r="D61" s="2"/>
      <c r="E61" s="2"/>
      <c r="X61" s="2"/>
      <c r="Z61" s="2"/>
      <c r="AA61" s="2"/>
      <c r="AB61" s="2"/>
      <c r="AC61" s="2"/>
    </row>
    <row r="62" spans="1:36" x14ac:dyDescent="0.55000000000000004">
      <c r="D62" s="2"/>
      <c r="E62" s="2"/>
      <c r="X62" s="2"/>
      <c r="Z62" s="2"/>
      <c r="AA62" s="2"/>
      <c r="AB62" s="2"/>
      <c r="AC62" s="2"/>
    </row>
    <row r="63" spans="1:36" x14ac:dyDescent="0.55000000000000004">
      <c r="D63" s="2"/>
      <c r="E63" s="2"/>
      <c r="X63" s="2"/>
      <c r="Z63" s="2"/>
      <c r="AA63" s="2"/>
      <c r="AB63" s="2"/>
      <c r="AC63" s="2"/>
    </row>
    <row r="64" spans="1:36" x14ac:dyDescent="0.55000000000000004">
      <c r="D64" s="2"/>
      <c r="E64" s="2"/>
      <c r="X64" s="2"/>
      <c r="Z64" s="2"/>
      <c r="AA64" s="2"/>
      <c r="AB64" s="2"/>
      <c r="AC64" s="2"/>
    </row>
    <row r="65" spans="4:29" x14ac:dyDescent="0.55000000000000004">
      <c r="D65" s="2"/>
      <c r="E65" s="2"/>
      <c r="X65" s="2"/>
      <c r="Z65" s="2"/>
      <c r="AA65" s="2"/>
      <c r="AB65" s="2"/>
      <c r="AC65" s="2"/>
    </row>
    <row r="66" spans="4:29" x14ac:dyDescent="0.55000000000000004">
      <c r="D66" s="2"/>
      <c r="E66" s="2"/>
      <c r="X66" s="2"/>
      <c r="Z66" s="2"/>
      <c r="AA66" s="2"/>
      <c r="AB66" s="2"/>
      <c r="AC66" s="2"/>
    </row>
    <row r="67" spans="4:29" x14ac:dyDescent="0.55000000000000004">
      <c r="D67" s="2"/>
      <c r="E67" s="2"/>
      <c r="X67" s="2"/>
      <c r="Z67" s="2"/>
      <c r="AA67" s="2"/>
      <c r="AB67" s="2"/>
      <c r="AC67" s="2"/>
    </row>
    <row r="68" spans="4:29" x14ac:dyDescent="0.55000000000000004">
      <c r="D68" s="2"/>
      <c r="E68" s="2"/>
      <c r="X68" s="2"/>
      <c r="Z68" s="2"/>
      <c r="AA68" s="2"/>
      <c r="AB68" s="2"/>
      <c r="AC68" s="2"/>
    </row>
    <row r="69" spans="4:29" x14ac:dyDescent="0.55000000000000004">
      <c r="D69" s="2"/>
      <c r="E69" s="2"/>
      <c r="X69" s="2"/>
      <c r="Z69" s="2"/>
      <c r="AA69" s="2"/>
      <c r="AB69" s="2"/>
      <c r="AC69" s="2"/>
    </row>
    <row r="70" spans="4:29" x14ac:dyDescent="0.55000000000000004">
      <c r="D70" s="2"/>
      <c r="E70" s="2"/>
      <c r="X70" s="2"/>
      <c r="Z70" s="2"/>
      <c r="AA70" s="2"/>
      <c r="AB70" s="2"/>
      <c r="AC70" s="2"/>
    </row>
    <row r="71" spans="4:29" x14ac:dyDescent="0.55000000000000004">
      <c r="D71" s="2"/>
      <c r="E71" s="2"/>
      <c r="X71" s="2"/>
      <c r="Z71" s="2"/>
      <c r="AA71" s="2"/>
      <c r="AB71" s="2"/>
      <c r="AC71" s="2"/>
    </row>
    <row r="72" spans="4:29" x14ac:dyDescent="0.55000000000000004">
      <c r="D72" s="2"/>
      <c r="E72" s="2"/>
      <c r="X72" s="2"/>
      <c r="Z72" s="2"/>
      <c r="AA72" s="2"/>
      <c r="AB72" s="2"/>
      <c r="AC72" s="2"/>
    </row>
    <row r="73" spans="4:29" x14ac:dyDescent="0.55000000000000004">
      <c r="D73" s="2"/>
      <c r="E73" s="2"/>
      <c r="X73" s="2"/>
      <c r="Z73" s="2"/>
      <c r="AA73" s="2"/>
      <c r="AB73" s="2"/>
      <c r="AC73" s="2"/>
    </row>
    <row r="74" spans="4:29" x14ac:dyDescent="0.55000000000000004">
      <c r="D74" s="2"/>
      <c r="E74" s="2"/>
      <c r="X74" s="2"/>
      <c r="Z74" s="2"/>
      <c r="AA74" s="2"/>
      <c r="AB74" s="2"/>
      <c r="AC74" s="2"/>
    </row>
    <row r="75" spans="4:29" x14ac:dyDescent="0.55000000000000004">
      <c r="D75" s="2"/>
      <c r="E75" s="2"/>
      <c r="X75" s="2"/>
      <c r="Z75" s="2"/>
      <c r="AA75" s="2"/>
      <c r="AB75" s="2"/>
      <c r="AC75" s="2"/>
    </row>
    <row r="76" spans="4:29" x14ac:dyDescent="0.55000000000000004">
      <c r="D76" s="2"/>
      <c r="E76" s="2"/>
      <c r="X76" s="2"/>
      <c r="Z76" s="2"/>
      <c r="AA76" s="2"/>
      <c r="AB76" s="2"/>
      <c r="AC76" s="2"/>
    </row>
  </sheetData>
  <mergeCells count="6">
    <mergeCell ref="V4:Z4"/>
    <mergeCell ref="F31:AH31"/>
    <mergeCell ref="F3:AH3"/>
    <mergeCell ref="J4:T4"/>
    <mergeCell ref="F9:AH9"/>
    <mergeCell ref="F10:AH10"/>
  </mergeCells>
  <pageMargins left="0.63" right="0.196850393700787" top="0.39370078740157499" bottom="0.31496062992126" header="0.55118110236220497" footer="0.23622047244094499"/>
  <pageSetup paperSize="9" scale="40" firstPageNumber="10" fitToHeight="0" orientation="landscape" useFirstPageNumber="1" r:id="rId1"/>
  <headerFooter>
    <oddFooter>&amp;L&amp;"CordiaUPC,Regular"&amp;15หมายเหตุประกอบงบการเงินเป็นส่วนหนึ่งของงบการเงินนี้
&amp;C&amp;"CordiaUPC,Regular"&amp;15&amp;P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AY109"/>
  <sheetViews>
    <sheetView view="pageBreakPreview" zoomScale="90" zoomScaleNormal="50" zoomScaleSheetLayoutView="90" workbookViewId="0">
      <pane xSplit="5" ySplit="8" topLeftCell="F9" activePane="bottomRight" state="frozen"/>
      <selection activeCell="K23" sqref="K23"/>
      <selection pane="topRight" activeCell="K23" sqref="K23"/>
      <selection pane="bottomLeft" activeCell="K23" sqref="K23"/>
      <selection pane="bottomRight" activeCell="K23" sqref="K23"/>
    </sheetView>
  </sheetViews>
  <sheetFormatPr defaultColWidth="2" defaultRowHeight="23.25" x14ac:dyDescent="0.55000000000000004"/>
  <cols>
    <col min="1" max="2" width="3.85546875" style="164" customWidth="1"/>
    <col min="3" max="3" width="51.42578125" style="164" customWidth="1"/>
    <col min="4" max="4" width="8.140625" style="164" customWidth="1"/>
    <col min="5" max="5" width="1.140625" style="164" customWidth="1"/>
    <col min="6" max="6" width="16.140625" style="164" customWidth="1"/>
    <col min="7" max="7" width="1.140625" style="164" customWidth="1"/>
    <col min="8" max="8" width="16.42578125" style="164" customWidth="1"/>
    <col min="9" max="9" width="1.140625" style="164" customWidth="1"/>
    <col min="10" max="10" width="16.42578125" style="164" customWidth="1"/>
    <col min="11" max="11" width="0.42578125" style="164" customWidth="1"/>
    <col min="12" max="12" width="15.42578125" style="164" customWidth="1"/>
    <col min="13" max="13" width="1.140625" style="164" customWidth="1"/>
    <col min="14" max="14" width="16.140625" style="164" customWidth="1"/>
    <col min="15" max="15" width="1.140625" style="164" customWidth="1"/>
    <col min="16" max="16" width="16.42578125" style="164" customWidth="1"/>
    <col min="17" max="17" width="1.140625" style="164" customWidth="1"/>
    <col min="18" max="18" width="16.42578125" style="164" customWidth="1"/>
    <col min="19" max="19" width="1.140625" style="164" customWidth="1"/>
    <col min="20" max="20" width="16.42578125" style="164" customWidth="1"/>
    <col min="21" max="21" width="1.140625" style="164" customWidth="1"/>
    <col min="22" max="22" width="16.42578125" style="164" customWidth="1"/>
    <col min="23" max="23" width="1.140625" style="164" customWidth="1"/>
    <col min="24" max="24" width="16.42578125" style="164" customWidth="1"/>
    <col min="25" max="25" width="1.140625" style="164" customWidth="1"/>
    <col min="26" max="26" width="16.42578125" style="164" customWidth="1"/>
    <col min="27" max="27" width="1.140625" style="164" customWidth="1"/>
    <col min="28" max="28" width="16.140625" style="164" customWidth="1"/>
    <col min="29" max="29" width="1.140625" style="164" customWidth="1"/>
    <col min="30" max="30" width="17.42578125" style="164" customWidth="1"/>
    <col min="31" max="31" width="9.140625" style="164" customWidth="1"/>
    <col min="32" max="32" width="20.5703125" style="164" customWidth="1"/>
    <col min="33" max="38" width="9.140625" style="164" customWidth="1"/>
    <col min="39" max="39" width="10.140625" style="164" bestFit="1" customWidth="1"/>
    <col min="40" max="178" width="9.140625" style="164" customWidth="1"/>
    <col min="179" max="16384" width="2" style="164"/>
  </cols>
  <sheetData>
    <row r="1" spans="1:51" s="103" customFormat="1" ht="21.95" customHeight="1" x14ac:dyDescent="0.25">
      <c r="A1" s="17" t="s">
        <v>0</v>
      </c>
      <c r="B1" s="3"/>
      <c r="C1" s="136"/>
      <c r="D1" s="138"/>
      <c r="E1" s="138"/>
      <c r="F1" s="136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126"/>
      <c r="AA1" s="126"/>
      <c r="AB1" s="126"/>
      <c r="AC1" s="126"/>
      <c r="AD1" s="3"/>
    </row>
    <row r="2" spans="1:51" s="103" customFormat="1" ht="21.95" customHeight="1" x14ac:dyDescent="0.25">
      <c r="A2" s="139" t="s">
        <v>183</v>
      </c>
      <c r="B2" s="136"/>
      <c r="C2" s="136"/>
      <c r="D2" s="138"/>
      <c r="E2" s="138"/>
      <c r="F2" s="136"/>
      <c r="G2" s="13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26"/>
      <c r="AA2" s="126"/>
      <c r="AB2" s="126"/>
      <c r="AC2" s="126"/>
      <c r="AD2" s="3"/>
    </row>
    <row r="3" spans="1:51" s="103" customFormat="1" ht="22.5" customHeight="1" x14ac:dyDescent="0.25">
      <c r="A3" s="136"/>
      <c r="B3" s="136"/>
      <c r="C3" s="136"/>
      <c r="D3" s="138"/>
      <c r="E3" s="138"/>
      <c r="F3" s="251" t="s">
        <v>2</v>
      </c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</row>
    <row r="4" spans="1:51" s="103" customFormat="1" ht="22.5" customHeight="1" x14ac:dyDescent="0.25">
      <c r="A4" s="3"/>
      <c r="B4" s="3"/>
      <c r="C4" s="3"/>
      <c r="D4" s="24"/>
      <c r="E4" s="24"/>
      <c r="F4" s="3"/>
      <c r="G4" s="3"/>
      <c r="H4" s="140"/>
      <c r="I4" s="140"/>
      <c r="J4" s="257" t="s">
        <v>37</v>
      </c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127"/>
      <c r="V4" s="257" t="s">
        <v>38</v>
      </c>
      <c r="W4" s="257"/>
      <c r="X4" s="257"/>
      <c r="Y4" s="257"/>
      <c r="Z4" s="257"/>
      <c r="AA4" s="3"/>
      <c r="AB4" s="3"/>
      <c r="AC4" s="3"/>
      <c r="AD4" s="141"/>
    </row>
    <row r="5" spans="1:51" s="103" customFormat="1" ht="22.5" customHeight="1" x14ac:dyDescent="0.25">
      <c r="A5" s="142"/>
      <c r="B5" s="143"/>
      <c r="C5" s="142"/>
      <c r="D5" s="137"/>
      <c r="E5" s="137"/>
      <c r="F5" s="142"/>
      <c r="G5" s="144"/>
      <c r="H5" s="142"/>
      <c r="I5" s="142"/>
      <c r="J5" s="142"/>
      <c r="K5" s="142"/>
      <c r="L5" s="144" t="s">
        <v>107</v>
      </c>
      <c r="M5" s="144"/>
      <c r="N5" s="144"/>
      <c r="O5" s="144"/>
      <c r="P5" s="144" t="s">
        <v>73</v>
      </c>
      <c r="Q5" s="144"/>
      <c r="R5" s="145" t="s">
        <v>74</v>
      </c>
      <c r="S5" s="53"/>
      <c r="T5" s="146"/>
      <c r="U5" s="146"/>
      <c r="V5" s="146"/>
      <c r="W5" s="146"/>
      <c r="X5" s="146"/>
      <c r="Y5" s="146"/>
      <c r="Z5" s="144"/>
      <c r="AA5" s="144"/>
      <c r="AB5" s="144"/>
      <c r="AC5" s="144"/>
      <c r="AD5" s="147"/>
    </row>
    <row r="6" spans="1:51" s="103" customFormat="1" ht="22.5" customHeight="1" x14ac:dyDescent="0.25">
      <c r="A6" s="142"/>
      <c r="B6" s="143"/>
      <c r="C6" s="142"/>
      <c r="D6" s="137"/>
      <c r="E6" s="137"/>
      <c r="F6" s="144"/>
      <c r="G6" s="144"/>
      <c r="H6" s="142"/>
      <c r="I6" s="142"/>
      <c r="J6" s="144" t="s">
        <v>75</v>
      </c>
      <c r="K6" s="144"/>
      <c r="L6" s="144" t="s">
        <v>108</v>
      </c>
      <c r="M6" s="144"/>
      <c r="N6" s="145" t="s">
        <v>76</v>
      </c>
      <c r="O6" s="144"/>
      <c r="P6" s="144" t="s">
        <v>77</v>
      </c>
      <c r="Q6" s="144"/>
      <c r="R6" s="145" t="s">
        <v>78</v>
      </c>
      <c r="S6" s="53"/>
      <c r="T6" s="146"/>
      <c r="U6" s="146"/>
      <c r="V6" s="146"/>
      <c r="W6" s="146"/>
      <c r="X6" s="146"/>
      <c r="Y6" s="146"/>
      <c r="Z6" s="144"/>
      <c r="AA6" s="144"/>
      <c r="AB6" s="144"/>
      <c r="AC6" s="144"/>
      <c r="AD6" s="147"/>
    </row>
    <row r="7" spans="1:51" s="103" customFormat="1" ht="22.5" customHeight="1" x14ac:dyDescent="0.25">
      <c r="A7" s="143"/>
      <c r="B7" s="143"/>
      <c r="C7" s="142"/>
      <c r="D7" s="137"/>
      <c r="E7" s="137"/>
      <c r="F7" s="55" t="s">
        <v>80</v>
      </c>
      <c r="G7" s="144"/>
      <c r="H7" s="148" t="s">
        <v>81</v>
      </c>
      <c r="I7" s="53"/>
      <c r="J7" s="144" t="s">
        <v>82</v>
      </c>
      <c r="K7" s="144"/>
      <c r="L7" s="144" t="s">
        <v>109</v>
      </c>
      <c r="M7" s="144"/>
      <c r="N7" s="145" t="s">
        <v>83</v>
      </c>
      <c r="O7" s="144"/>
      <c r="P7" s="145" t="s">
        <v>84</v>
      </c>
      <c r="Q7" s="144"/>
      <c r="R7" s="145" t="s">
        <v>85</v>
      </c>
      <c r="S7" s="146"/>
      <c r="T7" s="54" t="s">
        <v>86</v>
      </c>
      <c r="U7" s="146"/>
      <c r="V7" s="149" t="s">
        <v>87</v>
      </c>
      <c r="W7" s="146"/>
      <c r="X7" s="144" t="s">
        <v>167</v>
      </c>
      <c r="Y7" s="146"/>
      <c r="Z7" s="144"/>
      <c r="AA7" s="144"/>
      <c r="AB7" s="144"/>
      <c r="AC7" s="144"/>
      <c r="AD7" s="148" t="s">
        <v>88</v>
      </c>
    </row>
    <row r="8" spans="1:51" s="103" customFormat="1" ht="22.5" customHeight="1" x14ac:dyDescent="0.25">
      <c r="A8" s="143"/>
      <c r="B8" s="143"/>
      <c r="C8" s="142"/>
      <c r="D8" s="102" t="s">
        <v>5</v>
      </c>
      <c r="E8" s="137"/>
      <c r="F8" s="55" t="s">
        <v>90</v>
      </c>
      <c r="G8" s="144"/>
      <c r="H8" s="149" t="s">
        <v>91</v>
      </c>
      <c r="I8" s="53"/>
      <c r="J8" s="56" t="s">
        <v>92</v>
      </c>
      <c r="K8" s="56"/>
      <c r="L8" s="56" t="s">
        <v>110</v>
      </c>
      <c r="M8" s="144"/>
      <c r="N8" s="145" t="s">
        <v>93</v>
      </c>
      <c r="O8" s="144"/>
      <c r="P8" s="145" t="s">
        <v>10</v>
      </c>
      <c r="Q8" s="144"/>
      <c r="R8" s="144" t="s">
        <v>94</v>
      </c>
      <c r="S8" s="53"/>
      <c r="T8" s="54" t="s">
        <v>95</v>
      </c>
      <c r="U8" s="146"/>
      <c r="V8" s="149" t="s">
        <v>96</v>
      </c>
      <c r="W8" s="144"/>
      <c r="X8" s="55" t="s">
        <v>166</v>
      </c>
      <c r="Y8" s="144"/>
      <c r="Z8" s="55" t="s">
        <v>97</v>
      </c>
      <c r="AA8" s="55"/>
      <c r="AB8" s="55" t="s">
        <v>166</v>
      </c>
      <c r="AC8" s="144"/>
      <c r="AD8" s="54" t="s">
        <v>100</v>
      </c>
    </row>
    <row r="9" spans="1:51" s="103" customFormat="1" ht="22.5" customHeight="1" x14ac:dyDescent="0.25">
      <c r="A9" s="143"/>
      <c r="B9" s="143"/>
      <c r="C9" s="142"/>
      <c r="D9" s="137"/>
      <c r="E9" s="137"/>
      <c r="F9" s="259" t="s">
        <v>6</v>
      </c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</row>
    <row r="10" spans="1:51" s="103" customFormat="1" ht="22.5" customHeight="1" x14ac:dyDescent="0.55000000000000004">
      <c r="A10" s="150" t="s">
        <v>195</v>
      </c>
      <c r="B10" s="2"/>
      <c r="C10" s="151"/>
      <c r="D10" s="19"/>
      <c r="E10" s="24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</row>
    <row r="11" spans="1:51" s="103" customFormat="1" ht="22.5" customHeight="1" x14ac:dyDescent="0.45">
      <c r="A11" s="153" t="s">
        <v>219</v>
      </c>
      <c r="B11" s="154"/>
      <c r="C11" s="154"/>
      <c r="D11" s="60"/>
      <c r="E11" s="24"/>
      <c r="F11" s="58">
        <v>92246413</v>
      </c>
      <c r="G11" s="155"/>
      <c r="H11" s="58">
        <v>43373984</v>
      </c>
      <c r="I11" s="58"/>
      <c r="J11" s="58">
        <v>65606</v>
      </c>
      <c r="K11" s="59"/>
      <c r="L11" s="58">
        <v>884526</v>
      </c>
      <c r="M11" s="155"/>
      <c r="N11" s="58">
        <v>4696920</v>
      </c>
      <c r="O11" s="155"/>
      <c r="P11" s="58">
        <v>-680203</v>
      </c>
      <c r="Q11" s="155"/>
      <c r="R11" s="58">
        <v>-133605</v>
      </c>
      <c r="S11" s="58"/>
      <c r="T11" s="94">
        <f>SUM(J11:S11)</f>
        <v>4833244</v>
      </c>
      <c r="U11" s="58"/>
      <c r="V11" s="58">
        <v>10091000</v>
      </c>
      <c r="W11" s="155"/>
      <c r="X11" s="75">
        <v>0</v>
      </c>
      <c r="Y11" s="155"/>
      <c r="Z11" s="58">
        <v>73786595</v>
      </c>
      <c r="AA11" s="155"/>
      <c r="AB11" s="75">
        <v>0</v>
      </c>
      <c r="AC11" s="155"/>
      <c r="AD11" s="37">
        <f>+F11+H11+T11+V11+X11+AB11+Z11</f>
        <v>224331236</v>
      </c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6"/>
      <c r="AY11" s="156"/>
    </row>
    <row r="12" spans="1:51" s="103" customFormat="1" ht="22.5" customHeight="1" x14ac:dyDescent="0.25">
      <c r="A12" s="23" t="s">
        <v>101</v>
      </c>
      <c r="B12" s="23"/>
      <c r="C12" s="23"/>
      <c r="D12" s="60"/>
      <c r="E12" s="24"/>
      <c r="F12" s="58"/>
      <c r="G12" s="58"/>
      <c r="H12" s="58"/>
      <c r="I12" s="58"/>
      <c r="J12" s="59"/>
      <c r="K12" s="59"/>
      <c r="L12" s="59"/>
      <c r="M12" s="155"/>
      <c r="N12" s="58"/>
      <c r="O12" s="155"/>
      <c r="P12" s="58"/>
      <c r="Q12" s="155"/>
      <c r="R12" s="58"/>
      <c r="S12" s="58"/>
      <c r="T12" s="58"/>
      <c r="U12" s="58"/>
      <c r="V12" s="58"/>
      <c r="W12" s="155"/>
      <c r="X12" s="58"/>
      <c r="Y12" s="155"/>
      <c r="Z12" s="58"/>
      <c r="AA12" s="155"/>
      <c r="AB12" s="58"/>
      <c r="AC12" s="155"/>
      <c r="AD12" s="58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</row>
    <row r="13" spans="1:51" s="103" customFormat="1" ht="22.5" customHeight="1" x14ac:dyDescent="0.25">
      <c r="A13" s="158" t="s">
        <v>102</v>
      </c>
      <c r="B13" s="23"/>
      <c r="C13" s="23"/>
      <c r="D13" s="60"/>
      <c r="E13" s="24"/>
      <c r="F13" s="58"/>
      <c r="G13" s="58"/>
      <c r="H13" s="58"/>
      <c r="I13" s="58"/>
      <c r="J13" s="59"/>
      <c r="K13" s="59"/>
      <c r="L13" s="59"/>
      <c r="M13" s="155"/>
      <c r="N13" s="58"/>
      <c r="O13" s="155"/>
      <c r="P13" s="58"/>
      <c r="Q13" s="155"/>
      <c r="R13" s="58"/>
      <c r="S13" s="58"/>
      <c r="T13" s="58"/>
      <c r="U13" s="58"/>
      <c r="V13" s="58"/>
      <c r="W13" s="155"/>
      <c r="X13" s="58"/>
      <c r="Y13" s="155"/>
      <c r="Z13" s="58"/>
      <c r="AA13" s="155"/>
      <c r="AB13" s="58"/>
      <c r="AC13" s="155"/>
      <c r="AD13" s="58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</row>
    <row r="14" spans="1:51" s="103" customFormat="1" ht="22.5" customHeight="1" x14ac:dyDescent="0.25">
      <c r="A14" s="4"/>
      <c r="B14" s="4" t="s">
        <v>150</v>
      </c>
      <c r="C14" s="160"/>
      <c r="D14" s="24"/>
      <c r="E14" s="24"/>
      <c r="F14" s="61">
        <v>0</v>
      </c>
      <c r="G14" s="161"/>
      <c r="H14" s="61">
        <v>0</v>
      </c>
      <c r="I14" s="61"/>
      <c r="J14" s="61">
        <v>187509</v>
      </c>
      <c r="K14" s="161"/>
      <c r="L14" s="61">
        <v>0</v>
      </c>
      <c r="M14" s="61"/>
      <c r="N14" s="61">
        <v>0</v>
      </c>
      <c r="O14" s="161"/>
      <c r="P14" s="61">
        <v>0</v>
      </c>
      <c r="Q14" s="161"/>
      <c r="R14" s="61">
        <v>0</v>
      </c>
      <c r="S14" s="161"/>
      <c r="T14" s="61">
        <f>SUM(J14:S14)</f>
        <v>187509</v>
      </c>
      <c r="U14" s="162"/>
      <c r="V14" s="61">
        <v>0</v>
      </c>
      <c r="W14" s="162"/>
      <c r="X14" s="61">
        <v>0</v>
      </c>
      <c r="Y14" s="162"/>
      <c r="Z14" s="61">
        <v>0</v>
      </c>
      <c r="AA14" s="162"/>
      <c r="AB14" s="61">
        <v>0</v>
      </c>
      <c r="AC14" s="162"/>
      <c r="AD14" s="28">
        <f t="shared" ref="AD14:AD18" si="0">+F14+H14+T14+V14+X14+AB14+Z14</f>
        <v>187509</v>
      </c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</row>
    <row r="15" spans="1:51" s="103" customFormat="1" ht="22.5" customHeight="1" x14ac:dyDescent="0.25">
      <c r="A15" s="4"/>
      <c r="B15" s="4" t="s">
        <v>103</v>
      </c>
      <c r="C15" s="160"/>
      <c r="D15" s="24">
        <v>28</v>
      </c>
      <c r="E15" s="24"/>
      <c r="F15" s="61">
        <v>284927</v>
      </c>
      <c r="G15" s="161"/>
      <c r="H15" s="61">
        <v>0</v>
      </c>
      <c r="I15" s="61"/>
      <c r="J15" s="61">
        <v>0</v>
      </c>
      <c r="K15" s="161"/>
      <c r="L15" s="61">
        <v>0</v>
      </c>
      <c r="M15" s="61"/>
      <c r="N15" s="61">
        <v>0</v>
      </c>
      <c r="O15" s="161"/>
      <c r="P15" s="61">
        <v>0</v>
      </c>
      <c r="Q15" s="161"/>
      <c r="R15" s="61">
        <v>0</v>
      </c>
      <c r="S15" s="161"/>
      <c r="T15" s="61">
        <f t="shared" ref="T15:T18" si="1">SUM(J15:S15)</f>
        <v>0</v>
      </c>
      <c r="U15" s="162"/>
      <c r="V15" s="61">
        <v>0</v>
      </c>
      <c r="W15" s="162"/>
      <c r="X15" s="61">
        <v>0</v>
      </c>
      <c r="Y15" s="162"/>
      <c r="Z15" s="61">
        <v>0</v>
      </c>
      <c r="AA15" s="162"/>
      <c r="AB15" s="61">
        <v>0</v>
      </c>
      <c r="AC15" s="162"/>
      <c r="AD15" s="28">
        <f t="shared" si="0"/>
        <v>284927</v>
      </c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6"/>
      <c r="AY15" s="156"/>
    </row>
    <row r="16" spans="1:51" s="103" customFormat="1" ht="22.5" customHeight="1" x14ac:dyDescent="0.25">
      <c r="A16" s="4"/>
      <c r="B16" s="4" t="s">
        <v>169</v>
      </c>
      <c r="C16" s="160"/>
      <c r="D16" s="24"/>
      <c r="E16" s="24"/>
      <c r="F16" s="61">
        <v>0</v>
      </c>
      <c r="G16" s="161"/>
      <c r="H16" s="61">
        <v>0</v>
      </c>
      <c r="I16" s="162"/>
      <c r="J16" s="61">
        <v>-70249</v>
      </c>
      <c r="K16" s="161"/>
      <c r="L16" s="61">
        <v>0</v>
      </c>
      <c r="M16" s="28"/>
      <c r="N16" s="61">
        <v>0</v>
      </c>
      <c r="O16" s="161"/>
      <c r="P16" s="61">
        <v>0</v>
      </c>
      <c r="Q16" s="161"/>
      <c r="R16" s="61">
        <v>0</v>
      </c>
      <c r="S16" s="161"/>
      <c r="T16" s="61">
        <f>SUM(J16:S16)</f>
        <v>-70249</v>
      </c>
      <c r="U16" s="162"/>
      <c r="V16" s="61">
        <v>0</v>
      </c>
      <c r="W16" s="162"/>
      <c r="X16" s="61">
        <v>0</v>
      </c>
      <c r="Y16" s="162"/>
      <c r="Z16" s="61">
        <v>0</v>
      </c>
      <c r="AA16" s="162"/>
      <c r="AB16" s="61">
        <v>0</v>
      </c>
      <c r="AC16" s="162"/>
      <c r="AD16" s="28">
        <f t="shared" ref="AD16" si="2">+F16+H16+T16+V16+X16+AB16+Z16</f>
        <v>-70249</v>
      </c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6"/>
      <c r="AY16" s="156"/>
    </row>
    <row r="17" spans="1:51" s="103" customFormat="1" ht="22.5" customHeight="1" x14ac:dyDescent="0.25">
      <c r="A17" s="4"/>
      <c r="B17" s="4" t="s">
        <v>104</v>
      </c>
      <c r="C17" s="160"/>
      <c r="D17" s="24"/>
      <c r="E17" s="24"/>
      <c r="F17" s="61">
        <v>0</v>
      </c>
      <c r="G17" s="161"/>
      <c r="H17" s="61">
        <v>-2728</v>
      </c>
      <c r="I17" s="61"/>
      <c r="J17" s="61">
        <v>0</v>
      </c>
      <c r="K17" s="161"/>
      <c r="L17" s="61">
        <v>0</v>
      </c>
      <c r="M17" s="61"/>
      <c r="N17" s="61">
        <v>0</v>
      </c>
      <c r="O17" s="161"/>
      <c r="P17" s="61">
        <v>0</v>
      </c>
      <c r="Q17" s="161"/>
      <c r="R17" s="61">
        <v>0</v>
      </c>
      <c r="S17" s="161"/>
      <c r="T17" s="61">
        <f t="shared" ref="T17" si="3">SUM(J17:S17)</f>
        <v>0</v>
      </c>
      <c r="U17" s="162"/>
      <c r="V17" s="61">
        <v>0</v>
      </c>
      <c r="W17" s="162"/>
      <c r="X17" s="61">
        <v>0</v>
      </c>
      <c r="Y17" s="162"/>
      <c r="Z17" s="61">
        <v>0</v>
      </c>
      <c r="AA17" s="162"/>
      <c r="AB17" s="61">
        <v>0</v>
      </c>
      <c r="AC17" s="162"/>
      <c r="AD17" s="28">
        <f t="shared" ref="AD17" si="4">+F17+H17+T17+V17+X17+AB17+Z17</f>
        <v>-2728</v>
      </c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</row>
    <row r="18" spans="1:51" s="103" customFormat="1" ht="22.5" customHeight="1" x14ac:dyDescent="0.25">
      <c r="A18" s="4"/>
      <c r="B18" s="103" t="s">
        <v>180</v>
      </c>
      <c r="C18" s="3"/>
      <c r="D18" s="188">
        <v>33</v>
      </c>
      <c r="E18" s="24"/>
      <c r="F18" s="61">
        <v>0</v>
      </c>
      <c r="G18" s="161"/>
      <c r="H18" s="61">
        <v>0</v>
      </c>
      <c r="I18" s="61"/>
      <c r="J18" s="61">
        <v>0</v>
      </c>
      <c r="K18" s="161"/>
      <c r="L18" s="61">
        <v>0</v>
      </c>
      <c r="M18" s="61"/>
      <c r="N18" s="61">
        <v>0</v>
      </c>
      <c r="O18" s="161"/>
      <c r="P18" s="72">
        <v>0</v>
      </c>
      <c r="Q18" s="161"/>
      <c r="R18" s="72">
        <v>0</v>
      </c>
      <c r="S18" s="161"/>
      <c r="T18" s="61">
        <f t="shared" si="1"/>
        <v>0</v>
      </c>
      <c r="U18" s="162"/>
      <c r="V18" s="72">
        <v>0</v>
      </c>
      <c r="W18" s="162"/>
      <c r="X18" s="72">
        <v>0</v>
      </c>
      <c r="Y18" s="162"/>
      <c r="Z18" s="72">
        <v>-11680967</v>
      </c>
      <c r="AA18" s="162"/>
      <c r="AB18" s="72">
        <v>0</v>
      </c>
      <c r="AC18" s="162"/>
      <c r="AD18" s="72">
        <f t="shared" si="0"/>
        <v>-11680967</v>
      </c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6"/>
      <c r="AY18" s="156"/>
    </row>
    <row r="19" spans="1:51" s="103" customFormat="1" ht="22.5" customHeight="1" x14ac:dyDescent="0.25">
      <c r="A19" s="158" t="s">
        <v>105</v>
      </c>
      <c r="B19" s="3"/>
      <c r="C19" s="3"/>
      <c r="D19" s="24"/>
      <c r="E19" s="24"/>
      <c r="F19" s="79">
        <f>SUM(F14:F18)</f>
        <v>284927</v>
      </c>
      <c r="G19" s="173"/>
      <c r="H19" s="79">
        <f>SUM(H14:H18)</f>
        <v>-2728</v>
      </c>
      <c r="I19" s="173"/>
      <c r="J19" s="79">
        <f>SUM(J14:J18)</f>
        <v>117260</v>
      </c>
      <c r="K19" s="80"/>
      <c r="L19" s="79">
        <f>SUM(L14:L18)</f>
        <v>0</v>
      </c>
      <c r="M19" s="173"/>
      <c r="N19" s="79">
        <f>SUM(N14:N18)</f>
        <v>0</v>
      </c>
      <c r="O19" s="174"/>
      <c r="P19" s="79">
        <f>SUM(P14:P18)</f>
        <v>0</v>
      </c>
      <c r="Q19" s="174"/>
      <c r="R19" s="79">
        <f>SUM(R14:R18)</f>
        <v>0</v>
      </c>
      <c r="S19" s="174"/>
      <c r="T19" s="79">
        <f>SUM(T14:T18)</f>
        <v>117260</v>
      </c>
      <c r="U19" s="173"/>
      <c r="V19" s="79">
        <f>SUM(V14:V18)</f>
        <v>0</v>
      </c>
      <c r="W19" s="173"/>
      <c r="X19" s="79">
        <f>SUM(X14:X18)</f>
        <v>0</v>
      </c>
      <c r="Y19" s="173"/>
      <c r="Z19" s="79">
        <f>SUM(Z14:Z18)</f>
        <v>-11680967</v>
      </c>
      <c r="AA19" s="173"/>
      <c r="AB19" s="79">
        <f>SUM(AB14:AB18)</f>
        <v>0</v>
      </c>
      <c r="AC19" s="173"/>
      <c r="AD19" s="39">
        <f>SUM(AD14:AD18)</f>
        <v>-11281508</v>
      </c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6"/>
      <c r="AY19" s="156"/>
    </row>
    <row r="20" spans="1:51" s="103" customFormat="1" ht="22.5" customHeight="1" x14ac:dyDescent="0.25">
      <c r="A20" s="166" t="s">
        <v>201</v>
      </c>
      <c r="B20" s="143"/>
      <c r="C20" s="66"/>
      <c r="D20" s="81"/>
      <c r="E20" s="24"/>
      <c r="F20" s="67"/>
      <c r="G20" s="167"/>
      <c r="H20" s="67"/>
      <c r="I20" s="67"/>
      <c r="J20" s="67"/>
      <c r="K20" s="67"/>
      <c r="L20" s="67"/>
      <c r="M20" s="167"/>
      <c r="N20" s="167"/>
      <c r="O20" s="167"/>
      <c r="P20" s="167"/>
      <c r="Q20" s="167"/>
      <c r="R20" s="67"/>
      <c r="S20" s="68"/>
      <c r="T20" s="67"/>
      <c r="U20" s="68"/>
      <c r="V20" s="67"/>
      <c r="W20" s="167"/>
      <c r="X20" s="67"/>
      <c r="Y20" s="167"/>
      <c r="Z20" s="67"/>
      <c r="AA20" s="13"/>
      <c r="AB20" s="67"/>
      <c r="AC20" s="13"/>
      <c r="AD20" s="67"/>
      <c r="AE20" s="156"/>
      <c r="AF20" s="156"/>
      <c r="AG20" s="156"/>
      <c r="AH20" s="156"/>
      <c r="AI20" s="156"/>
      <c r="AJ20" s="156"/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</row>
    <row r="21" spans="1:51" s="103" customFormat="1" ht="22.5" customHeight="1" x14ac:dyDescent="0.25">
      <c r="A21" s="3"/>
      <c r="B21" s="168" t="s">
        <v>200</v>
      </c>
      <c r="C21" s="3"/>
      <c r="D21" s="24"/>
      <c r="E21" s="24"/>
      <c r="F21" s="61">
        <v>0</v>
      </c>
      <c r="G21" s="61"/>
      <c r="H21" s="61">
        <v>0</v>
      </c>
      <c r="I21" s="28"/>
      <c r="J21" s="61">
        <v>0</v>
      </c>
      <c r="K21" s="61"/>
      <c r="L21" s="61">
        <v>0</v>
      </c>
      <c r="M21" s="70"/>
      <c r="N21" s="61">
        <v>0</v>
      </c>
      <c r="O21" s="69"/>
      <c r="P21" s="61">
        <v>0</v>
      </c>
      <c r="Q21" s="69"/>
      <c r="R21" s="61">
        <v>0</v>
      </c>
      <c r="S21" s="61"/>
      <c r="T21" s="61">
        <f>SUM(J21:S21)</f>
        <v>0</v>
      </c>
      <c r="U21" s="61"/>
      <c r="V21" s="61">
        <v>0</v>
      </c>
      <c r="W21" s="70"/>
      <c r="X21" s="61">
        <v>0</v>
      </c>
      <c r="Y21" s="70"/>
      <c r="Z21" s="220">
        <v>21071788</v>
      </c>
      <c r="AA21" s="71"/>
      <c r="AB21" s="61">
        <v>0</v>
      </c>
      <c r="AC21" s="71"/>
      <c r="AD21" s="71">
        <f t="shared" ref="AD21:AD23" si="5">+F21+H21+T21+V21+X21+AB21+Z21</f>
        <v>21071788</v>
      </c>
      <c r="AE21" s="156"/>
      <c r="AF21" s="156"/>
      <c r="AG21" s="156"/>
      <c r="AH21" s="156"/>
      <c r="AI21" s="15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</row>
    <row r="22" spans="1:51" s="103" customFormat="1" ht="22.5" customHeight="1" x14ac:dyDescent="0.25">
      <c r="A22" s="3"/>
      <c r="B22" s="168" t="s">
        <v>64</v>
      </c>
      <c r="C22" s="3"/>
      <c r="D22" s="24"/>
      <c r="E22" s="24"/>
      <c r="F22" s="72">
        <v>0</v>
      </c>
      <c r="G22" s="61"/>
      <c r="H22" s="72">
        <v>0</v>
      </c>
      <c r="I22" s="73"/>
      <c r="J22" s="72">
        <v>0</v>
      </c>
      <c r="K22" s="61"/>
      <c r="L22" s="72">
        <v>0</v>
      </c>
      <c r="M22" s="13"/>
      <c r="N22" s="101">
        <v>-99173</v>
      </c>
      <c r="O22" s="69"/>
      <c r="P22" s="72">
        <v>508763</v>
      </c>
      <c r="Q22" s="69"/>
      <c r="R22" s="72">
        <v>120085</v>
      </c>
      <c r="S22" s="13"/>
      <c r="T22" s="72">
        <f>SUM(J22:S22)</f>
        <v>529675</v>
      </c>
      <c r="U22" s="8"/>
      <c r="V22" s="72">
        <v>0</v>
      </c>
      <c r="W22" s="8"/>
      <c r="X22" s="72">
        <v>0</v>
      </c>
      <c r="Y22" s="8"/>
      <c r="Z22" s="72">
        <v>122276</v>
      </c>
      <c r="AA22" s="8"/>
      <c r="AB22" s="72">
        <v>0</v>
      </c>
      <c r="AC22" s="8"/>
      <c r="AD22" s="176">
        <f t="shared" si="5"/>
        <v>651951</v>
      </c>
      <c r="AE22" s="156"/>
      <c r="AF22" s="156"/>
      <c r="AG22" s="156"/>
      <c r="AH22" s="156"/>
      <c r="AI22" s="156"/>
      <c r="AJ22" s="156"/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6"/>
      <c r="AY22" s="156"/>
    </row>
    <row r="23" spans="1:51" s="103" customFormat="1" ht="22.5" customHeight="1" x14ac:dyDescent="0.25">
      <c r="A23" s="136" t="s">
        <v>202</v>
      </c>
      <c r="B23" s="3"/>
      <c r="C23" s="3"/>
      <c r="D23" s="19"/>
      <c r="E23" s="24"/>
      <c r="F23" s="75">
        <f>SUM(F21:F22)</f>
        <v>0</v>
      </c>
      <c r="G23" s="59"/>
      <c r="H23" s="75">
        <f>SUM(H21:H22)</f>
        <v>0</v>
      </c>
      <c r="I23" s="76"/>
      <c r="J23" s="75">
        <f>SUM(J21:J22)</f>
        <v>0</v>
      </c>
      <c r="K23" s="75"/>
      <c r="L23" s="75">
        <f>SUM(L21:L22)</f>
        <v>0</v>
      </c>
      <c r="M23" s="47"/>
      <c r="N23" s="77">
        <f>+N21+N22</f>
        <v>-99173</v>
      </c>
      <c r="O23" s="47"/>
      <c r="P23" s="75">
        <f>+P21+P22</f>
        <v>508763</v>
      </c>
      <c r="Q23" s="47"/>
      <c r="R23" s="77">
        <f>+R21+R22</f>
        <v>120085</v>
      </c>
      <c r="S23" s="47"/>
      <c r="T23" s="77">
        <f>+T21+T22</f>
        <v>529675</v>
      </c>
      <c r="U23" s="58"/>
      <c r="V23" s="75">
        <f>SUM(V21:V22)</f>
        <v>0</v>
      </c>
      <c r="W23" s="47"/>
      <c r="X23" s="75">
        <f>SUM(X21:X22)</f>
        <v>0</v>
      </c>
      <c r="Y23" s="47"/>
      <c r="Z23" s="77">
        <f>+Z21+Z22</f>
        <v>21194064</v>
      </c>
      <c r="AA23" s="47"/>
      <c r="AB23" s="75">
        <f>+AB21+AB22</f>
        <v>0</v>
      </c>
      <c r="AC23" s="47"/>
      <c r="AD23" s="191">
        <f t="shared" si="5"/>
        <v>21723739</v>
      </c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</row>
    <row r="24" spans="1:51" s="103" customFormat="1" ht="22.5" customHeight="1" x14ac:dyDescent="0.25">
      <c r="A24" s="3" t="s">
        <v>106</v>
      </c>
      <c r="B24" s="3"/>
      <c r="C24" s="3"/>
      <c r="D24" s="24"/>
      <c r="E24" s="24"/>
      <c r="F24" s="61">
        <v>0</v>
      </c>
      <c r="G24" s="161"/>
      <c r="H24" s="61">
        <v>0</v>
      </c>
      <c r="I24" s="162"/>
      <c r="J24" s="61">
        <v>0</v>
      </c>
      <c r="K24" s="61"/>
      <c r="L24" s="61">
        <v>0</v>
      </c>
      <c r="M24" s="162"/>
      <c r="N24" s="61">
        <v>-33666</v>
      </c>
      <c r="O24" s="162"/>
      <c r="P24" s="61">
        <v>-1189</v>
      </c>
      <c r="Q24" s="162"/>
      <c r="R24" s="61">
        <v>0</v>
      </c>
      <c r="S24" s="161"/>
      <c r="T24" s="61">
        <f t="shared" ref="T24" si="6">SUM(J24:S24)</f>
        <v>-34855</v>
      </c>
      <c r="U24" s="162"/>
      <c r="V24" s="61">
        <v>0</v>
      </c>
      <c r="W24" s="162"/>
      <c r="X24" s="61">
        <v>0</v>
      </c>
      <c r="Y24" s="162"/>
      <c r="Z24" s="61">
        <v>34855</v>
      </c>
      <c r="AA24" s="162"/>
      <c r="AB24" s="61">
        <v>0</v>
      </c>
      <c r="AC24" s="162"/>
      <c r="AD24" s="61">
        <f>+F24+H24+T24+V24+X24+AB24+Z24</f>
        <v>0</v>
      </c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6"/>
      <c r="AY24" s="156"/>
    </row>
    <row r="25" spans="1:51" s="103" customFormat="1" ht="22.5" customHeight="1" thickBot="1" x14ac:dyDescent="0.3">
      <c r="A25" s="18" t="s">
        <v>199</v>
      </c>
      <c r="B25" s="23"/>
      <c r="C25" s="23"/>
      <c r="D25" s="19"/>
      <c r="E25" s="19"/>
      <c r="F25" s="83">
        <f>+F11+F19+F23+F24</f>
        <v>92531340</v>
      </c>
      <c r="G25" s="47"/>
      <c r="H25" s="83">
        <f>+H11+H19+H23+H24</f>
        <v>43371256</v>
      </c>
      <c r="I25" s="47"/>
      <c r="J25" s="83">
        <f>+J11+J19+J23+J24</f>
        <v>182866</v>
      </c>
      <c r="K25" s="84"/>
      <c r="L25" s="83">
        <f>+L11+L19+L23+L24</f>
        <v>884526</v>
      </c>
      <c r="M25" s="47"/>
      <c r="N25" s="83">
        <f>+N11+N19+N23+N24</f>
        <v>4564081</v>
      </c>
      <c r="O25" s="47"/>
      <c r="P25" s="83">
        <f>+P11+P19+P23+P24</f>
        <v>-172629</v>
      </c>
      <c r="Q25" s="47"/>
      <c r="R25" s="83">
        <f>+R11+R19+R23+R24</f>
        <v>-13520</v>
      </c>
      <c r="S25" s="47"/>
      <c r="T25" s="78">
        <f>SUM(J25:S25)</f>
        <v>5445324</v>
      </c>
      <c r="U25" s="47"/>
      <c r="V25" s="83">
        <f>+V11+V19+V23+V24</f>
        <v>10091000</v>
      </c>
      <c r="W25" s="47"/>
      <c r="X25" s="83">
        <f>+X11+X19+X23+X24</f>
        <v>0</v>
      </c>
      <c r="Y25" s="47"/>
      <c r="Z25" s="83">
        <f>+Z11+Z19+Z23+Z24</f>
        <v>83334547</v>
      </c>
      <c r="AA25" s="47"/>
      <c r="AB25" s="83">
        <f>+AB11+AB19+AB23+AB24</f>
        <v>0</v>
      </c>
      <c r="AC25" s="47"/>
      <c r="AD25" s="78">
        <f>+F25+H25+T25+V25+Z25</f>
        <v>234773467</v>
      </c>
      <c r="AE25" s="156"/>
      <c r="AF25" s="156"/>
      <c r="AG25" s="156"/>
      <c r="AH25" s="156"/>
      <c r="AI25" s="156"/>
      <c r="AJ25" s="156"/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156"/>
      <c r="AY25" s="156"/>
    </row>
    <row r="26" spans="1:51" s="103" customFormat="1" ht="22.5" customHeight="1" thickTop="1" x14ac:dyDescent="0.25">
      <c r="A26" s="3"/>
      <c r="B26" s="3"/>
      <c r="C26" s="3"/>
      <c r="D26" s="24"/>
      <c r="E26" s="24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141"/>
      <c r="AA26" s="141"/>
      <c r="AB26" s="141"/>
      <c r="AC26" s="141"/>
      <c r="AD26" s="141"/>
      <c r="AE26" s="156"/>
      <c r="AF26" s="156"/>
      <c r="AG26" s="156"/>
      <c r="AH26" s="156"/>
      <c r="AI26" s="156"/>
      <c r="AJ26" s="156"/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6"/>
      <c r="AY26" s="156"/>
    </row>
    <row r="27" spans="1:51" s="103" customFormat="1" ht="22.5" customHeight="1" x14ac:dyDescent="0.55000000000000004">
      <c r="A27" s="150" t="s">
        <v>196</v>
      </c>
      <c r="B27" s="2"/>
      <c r="C27" s="151"/>
      <c r="D27" s="19"/>
      <c r="E27" s="24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  <c r="AA27" s="172"/>
      <c r="AB27" s="172"/>
      <c r="AC27" s="172"/>
      <c r="AD27" s="172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  <c r="AY27" s="156"/>
    </row>
    <row r="28" spans="1:51" s="103" customFormat="1" ht="22.5" customHeight="1" x14ac:dyDescent="0.25">
      <c r="A28" s="152" t="s">
        <v>165</v>
      </c>
      <c r="B28" s="23"/>
      <c r="C28" s="23"/>
      <c r="D28" s="19"/>
      <c r="E28" s="24"/>
      <c r="F28" s="178">
        <v>92531340</v>
      </c>
      <c r="G28" s="178"/>
      <c r="H28" s="178">
        <v>43371256</v>
      </c>
      <c r="I28" s="178"/>
      <c r="J28" s="178">
        <v>182866</v>
      </c>
      <c r="K28" s="178"/>
      <c r="L28" s="59">
        <v>884526</v>
      </c>
      <c r="M28" s="180"/>
      <c r="N28" s="178">
        <v>4564081</v>
      </c>
      <c r="O28" s="180"/>
      <c r="P28" s="179">
        <v>-172629</v>
      </c>
      <c r="Q28" s="179"/>
      <c r="R28" s="179">
        <v>-13520</v>
      </c>
      <c r="S28" s="179"/>
      <c r="T28" s="179">
        <f>SUM(J28:S28)</f>
        <v>5445324</v>
      </c>
      <c r="U28" s="179"/>
      <c r="V28" s="179">
        <v>10091000</v>
      </c>
      <c r="W28" s="179"/>
      <c r="X28" s="80">
        <v>0</v>
      </c>
      <c r="Y28" s="179"/>
      <c r="Z28" s="179">
        <v>83334547</v>
      </c>
      <c r="AA28" s="179"/>
      <c r="AB28" s="80">
        <v>0</v>
      </c>
      <c r="AC28" s="179"/>
      <c r="AD28" s="179">
        <f t="shared" ref="AD28:AD36" si="7">+F28+H28+T28+V28+X28+AB28+Z28</f>
        <v>234773467</v>
      </c>
      <c r="AE28" s="156"/>
      <c r="AF28" s="156"/>
      <c r="AG28" s="156"/>
      <c r="AH28" s="156"/>
      <c r="AI28" s="15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</row>
    <row r="29" spans="1:51" s="103" customFormat="1" ht="22.5" customHeight="1" x14ac:dyDescent="0.25">
      <c r="A29" s="23" t="s">
        <v>101</v>
      </c>
      <c r="B29" s="23"/>
      <c r="C29" s="23"/>
      <c r="D29" s="60"/>
      <c r="E29" s="24"/>
      <c r="F29" s="58"/>
      <c r="G29" s="58"/>
      <c r="H29" s="58"/>
      <c r="I29" s="58"/>
      <c r="J29" s="59"/>
      <c r="K29" s="59"/>
      <c r="L29" s="59"/>
      <c r="M29" s="155"/>
      <c r="N29" s="58"/>
      <c r="O29" s="155"/>
      <c r="P29" s="58"/>
      <c r="Q29" s="155"/>
      <c r="R29" s="58"/>
      <c r="S29" s="58"/>
      <c r="T29" s="58"/>
      <c r="U29" s="58"/>
      <c r="V29" s="58"/>
      <c r="W29" s="155"/>
      <c r="X29" s="58"/>
      <c r="Y29" s="155"/>
      <c r="Z29" s="58"/>
      <c r="AA29" s="155"/>
      <c r="AB29" s="58"/>
      <c r="AC29" s="155"/>
      <c r="AD29" s="58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</row>
    <row r="30" spans="1:51" s="103" customFormat="1" ht="22.5" customHeight="1" x14ac:dyDescent="0.25">
      <c r="A30" s="158" t="s">
        <v>102</v>
      </c>
      <c r="B30" s="23"/>
      <c r="C30" s="23"/>
      <c r="D30" s="60"/>
      <c r="E30" s="24"/>
      <c r="F30" s="58"/>
      <c r="G30" s="58"/>
      <c r="H30" s="58"/>
      <c r="I30" s="58"/>
      <c r="J30" s="59"/>
      <c r="K30" s="59"/>
      <c r="L30" s="59"/>
      <c r="M30" s="155"/>
      <c r="N30" s="58"/>
      <c r="O30" s="155"/>
      <c r="P30" s="58"/>
      <c r="Q30" s="155"/>
      <c r="R30" s="58"/>
      <c r="S30" s="58"/>
      <c r="T30" s="58"/>
      <c r="U30" s="58"/>
      <c r="V30" s="58"/>
      <c r="W30" s="155"/>
      <c r="X30" s="58"/>
      <c r="Y30" s="155"/>
      <c r="Z30" s="58"/>
      <c r="AA30" s="155"/>
      <c r="AB30" s="58"/>
      <c r="AC30" s="155"/>
      <c r="AD30" s="58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6"/>
      <c r="AY30" s="156"/>
    </row>
    <row r="31" spans="1:51" s="103" customFormat="1" ht="22.5" customHeight="1" x14ac:dyDescent="0.55000000000000004">
      <c r="A31" s="4"/>
      <c r="B31" s="4" t="s">
        <v>150</v>
      </c>
      <c r="C31" s="160"/>
      <c r="D31" s="24"/>
      <c r="E31" s="24"/>
      <c r="F31" s="196">
        <v>0</v>
      </c>
      <c r="G31" s="197"/>
      <c r="H31" s="196">
        <v>0</v>
      </c>
      <c r="I31" s="198"/>
      <c r="J31" s="196">
        <v>382249</v>
      </c>
      <c r="K31" s="61"/>
      <c r="L31" s="61">
        <v>0</v>
      </c>
      <c r="M31" s="28"/>
      <c r="N31" s="61">
        <v>0</v>
      </c>
      <c r="O31" s="161"/>
      <c r="P31" s="61">
        <v>0</v>
      </c>
      <c r="Q31" s="161"/>
      <c r="R31" s="61">
        <v>0</v>
      </c>
      <c r="S31" s="161"/>
      <c r="T31" s="61">
        <f>SUM(J31:S31)</f>
        <v>382249</v>
      </c>
      <c r="U31" s="162"/>
      <c r="V31" s="61">
        <v>0</v>
      </c>
      <c r="W31" s="162"/>
      <c r="X31" s="61">
        <v>0</v>
      </c>
      <c r="Y31" s="162"/>
      <c r="Z31" s="61">
        <v>0</v>
      </c>
      <c r="AA31" s="162"/>
      <c r="AB31" s="61">
        <v>0</v>
      </c>
      <c r="AC31" s="162"/>
      <c r="AD31" s="61">
        <f t="shared" si="7"/>
        <v>382249</v>
      </c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6"/>
      <c r="AY31" s="156"/>
    </row>
    <row r="32" spans="1:51" s="103" customFormat="1" ht="22.5" customHeight="1" x14ac:dyDescent="0.55000000000000004">
      <c r="A32" s="4"/>
      <c r="B32" s="4" t="s">
        <v>103</v>
      </c>
      <c r="C32" s="160"/>
      <c r="D32" s="24">
        <v>28</v>
      </c>
      <c r="E32" s="24"/>
      <c r="F32" s="196">
        <v>161433</v>
      </c>
      <c r="G32" s="197"/>
      <c r="H32" s="196">
        <v>0</v>
      </c>
      <c r="I32" s="198"/>
      <c r="J32" s="196">
        <v>0</v>
      </c>
      <c r="K32" s="61"/>
      <c r="L32" s="61">
        <v>0</v>
      </c>
      <c r="M32" s="28"/>
      <c r="N32" s="61">
        <v>0</v>
      </c>
      <c r="O32" s="161"/>
      <c r="P32" s="61">
        <v>0</v>
      </c>
      <c r="Q32" s="161"/>
      <c r="R32" s="61">
        <v>0</v>
      </c>
      <c r="S32" s="161"/>
      <c r="T32" s="61">
        <f>SUM(J32:S32)</f>
        <v>0</v>
      </c>
      <c r="U32" s="162"/>
      <c r="V32" s="61">
        <v>0</v>
      </c>
      <c r="W32" s="162"/>
      <c r="X32" s="61">
        <v>0</v>
      </c>
      <c r="Y32" s="162"/>
      <c r="Z32" s="61">
        <v>0</v>
      </c>
      <c r="AA32" s="162"/>
      <c r="AB32" s="61">
        <v>0</v>
      </c>
      <c r="AC32" s="162"/>
      <c r="AD32" s="61">
        <f t="shared" si="7"/>
        <v>161433</v>
      </c>
      <c r="AE32" s="156"/>
      <c r="AF32" s="156"/>
      <c r="AG32" s="156"/>
      <c r="AH32" s="156"/>
      <c r="AI32" s="156"/>
      <c r="AJ32" s="156"/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6"/>
      <c r="AY32" s="156"/>
    </row>
    <row r="33" spans="1:51" s="103" customFormat="1" ht="22.5" customHeight="1" x14ac:dyDescent="0.55000000000000004">
      <c r="A33" s="4"/>
      <c r="B33" s="4" t="s">
        <v>190</v>
      </c>
      <c r="C33" s="160"/>
      <c r="D33" s="24"/>
      <c r="E33" s="24"/>
      <c r="F33" s="196">
        <v>0</v>
      </c>
      <c r="G33" s="197"/>
      <c r="H33" s="196">
        <v>0</v>
      </c>
      <c r="I33" s="198"/>
      <c r="J33" s="196">
        <v>-209656</v>
      </c>
      <c r="K33" s="61"/>
      <c r="L33" s="61">
        <v>0</v>
      </c>
      <c r="M33" s="28"/>
      <c r="N33" s="61">
        <v>0</v>
      </c>
      <c r="O33" s="161"/>
      <c r="P33" s="61">
        <v>0</v>
      </c>
      <c r="Q33" s="161"/>
      <c r="R33" s="61">
        <v>0</v>
      </c>
      <c r="S33" s="161"/>
      <c r="T33" s="61">
        <f>SUM(J33:S33)</f>
        <v>-209656</v>
      </c>
      <c r="U33" s="162"/>
      <c r="V33" s="61">
        <v>0</v>
      </c>
      <c r="W33" s="162"/>
      <c r="X33" s="61">
        <v>0</v>
      </c>
      <c r="Y33" s="162"/>
      <c r="Z33" s="61">
        <v>0</v>
      </c>
      <c r="AA33" s="162"/>
      <c r="AB33" s="61">
        <v>0</v>
      </c>
      <c r="AC33" s="162"/>
      <c r="AD33" s="61">
        <f>+F33+H33+T33+V33+X33+AB33+Z33</f>
        <v>-209656</v>
      </c>
      <c r="AE33" s="156"/>
      <c r="AF33" s="156"/>
      <c r="AG33" s="156"/>
      <c r="AH33" s="156"/>
      <c r="AI33" s="156"/>
      <c r="AJ33" s="156"/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156"/>
      <c r="AV33" s="156"/>
      <c r="AW33" s="156"/>
      <c r="AX33" s="156"/>
      <c r="AY33" s="156"/>
    </row>
    <row r="34" spans="1:51" s="103" customFormat="1" ht="22.5" customHeight="1" x14ac:dyDescent="0.55000000000000004">
      <c r="A34" s="4"/>
      <c r="B34" s="4" t="s">
        <v>166</v>
      </c>
      <c r="C34" s="160"/>
      <c r="D34" s="24">
        <v>29</v>
      </c>
      <c r="E34" s="24"/>
      <c r="F34" s="196">
        <v>0</v>
      </c>
      <c r="G34" s="197"/>
      <c r="H34" s="196">
        <v>0</v>
      </c>
      <c r="I34" s="198"/>
      <c r="J34" s="196">
        <v>0</v>
      </c>
      <c r="K34" s="61"/>
      <c r="L34" s="61">
        <v>0</v>
      </c>
      <c r="M34" s="28"/>
      <c r="N34" s="61">
        <v>0</v>
      </c>
      <c r="O34" s="161"/>
      <c r="P34" s="61">
        <v>0</v>
      </c>
      <c r="Q34" s="161"/>
      <c r="R34" s="61">
        <v>0</v>
      </c>
      <c r="S34" s="161"/>
      <c r="T34" s="61">
        <f>SUM(J34:S34)</f>
        <v>0</v>
      </c>
      <c r="U34" s="162"/>
      <c r="V34" s="62">
        <v>0</v>
      </c>
      <c r="W34" s="162"/>
      <c r="X34" s="62">
        <v>5104709</v>
      </c>
      <c r="Y34" s="162"/>
      <c r="Z34" s="61">
        <v>-5104709</v>
      </c>
      <c r="AA34" s="162"/>
      <c r="AB34" s="61">
        <v>-5104709</v>
      </c>
      <c r="AC34" s="162"/>
      <c r="AD34" s="61">
        <f t="shared" si="7"/>
        <v>-5104709</v>
      </c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6"/>
      <c r="AY34" s="156"/>
    </row>
    <row r="35" spans="1:51" s="103" customFormat="1" ht="22.5" customHeight="1" x14ac:dyDescent="0.55000000000000004">
      <c r="A35" s="4"/>
      <c r="B35" s="4" t="s">
        <v>104</v>
      </c>
      <c r="C35" s="160"/>
      <c r="D35" s="24"/>
      <c r="E35" s="24"/>
      <c r="F35" s="196">
        <v>0</v>
      </c>
      <c r="G35" s="197"/>
      <c r="H35" s="196">
        <v>-8292</v>
      </c>
      <c r="I35" s="198"/>
      <c r="J35" s="196">
        <v>0</v>
      </c>
      <c r="K35" s="61"/>
      <c r="L35" s="61">
        <v>0</v>
      </c>
      <c r="M35" s="28"/>
      <c r="N35" s="61">
        <v>0</v>
      </c>
      <c r="O35" s="161"/>
      <c r="P35" s="61">
        <v>0</v>
      </c>
      <c r="Q35" s="161"/>
      <c r="R35" s="61">
        <v>0</v>
      </c>
      <c r="S35" s="161"/>
      <c r="T35" s="61">
        <f>SUM(J35:S35)</f>
        <v>0</v>
      </c>
      <c r="U35" s="162"/>
      <c r="V35" s="62">
        <v>0</v>
      </c>
      <c r="W35" s="162"/>
      <c r="X35" s="62">
        <v>0</v>
      </c>
      <c r="Y35" s="162"/>
      <c r="Z35" s="61">
        <v>0</v>
      </c>
      <c r="AA35" s="162"/>
      <c r="AB35" s="61">
        <v>0</v>
      </c>
      <c r="AC35" s="162"/>
      <c r="AD35" s="61">
        <f t="shared" ref="AD35" si="8">+F35+H35+T35+V35+X35+AB35+Z35</f>
        <v>-8292</v>
      </c>
      <c r="AE35" s="156"/>
      <c r="AF35" s="156"/>
      <c r="AG35" s="156"/>
      <c r="AH35" s="156"/>
      <c r="AI35" s="156"/>
      <c r="AJ35" s="156"/>
      <c r="AK35" s="156"/>
      <c r="AL35" s="156"/>
      <c r="AM35" s="156"/>
      <c r="AN35" s="156"/>
      <c r="AO35" s="156"/>
      <c r="AP35" s="156"/>
      <c r="AQ35" s="156"/>
      <c r="AR35" s="156"/>
      <c r="AS35" s="156"/>
      <c r="AT35" s="156"/>
      <c r="AU35" s="156"/>
      <c r="AV35" s="156"/>
      <c r="AW35" s="156"/>
      <c r="AX35" s="156"/>
      <c r="AY35" s="156"/>
    </row>
    <row r="36" spans="1:51" s="103" customFormat="1" ht="22.5" customHeight="1" x14ac:dyDescent="0.25">
      <c r="A36" s="4"/>
      <c r="B36" s="4" t="s">
        <v>180</v>
      </c>
      <c r="C36" s="160"/>
      <c r="D36" s="24">
        <v>33</v>
      </c>
      <c r="E36" s="24"/>
      <c r="F36" s="61">
        <v>0</v>
      </c>
      <c r="G36" s="161"/>
      <c r="H36" s="61">
        <v>0</v>
      </c>
      <c r="I36" s="162"/>
      <c r="J36" s="61">
        <v>0</v>
      </c>
      <c r="K36" s="61"/>
      <c r="L36" s="61">
        <v>0</v>
      </c>
      <c r="M36" s="28"/>
      <c r="N36" s="61">
        <v>0</v>
      </c>
      <c r="O36" s="161"/>
      <c r="P36" s="61">
        <v>0</v>
      </c>
      <c r="Q36" s="161"/>
      <c r="R36" s="61">
        <v>0</v>
      </c>
      <c r="S36" s="161"/>
      <c r="T36" s="61">
        <v>0</v>
      </c>
      <c r="U36" s="162"/>
      <c r="V36" s="62">
        <v>0</v>
      </c>
      <c r="W36" s="162"/>
      <c r="X36" s="72">
        <v>0</v>
      </c>
      <c r="Y36" s="162"/>
      <c r="Z36" s="61">
        <v>-12572995</v>
      </c>
      <c r="AA36" s="162"/>
      <c r="AB36" s="61">
        <v>0</v>
      </c>
      <c r="AC36" s="162"/>
      <c r="AD36" s="61">
        <f t="shared" si="7"/>
        <v>-12572995</v>
      </c>
      <c r="AE36" s="156"/>
      <c r="AF36" s="156"/>
      <c r="AG36" s="156"/>
      <c r="AH36" s="156"/>
      <c r="AI36" s="156"/>
      <c r="AJ36" s="156"/>
      <c r="AK36" s="156"/>
      <c r="AL36" s="156"/>
      <c r="AM36" s="156"/>
      <c r="AN36" s="156"/>
      <c r="AO36" s="156"/>
      <c r="AP36" s="156"/>
      <c r="AQ36" s="156"/>
      <c r="AR36" s="156"/>
      <c r="AS36" s="156"/>
      <c r="AT36" s="156"/>
      <c r="AU36" s="156"/>
      <c r="AV36" s="156"/>
      <c r="AW36" s="156"/>
      <c r="AX36" s="156"/>
      <c r="AY36" s="156"/>
    </row>
    <row r="37" spans="1:51" s="103" customFormat="1" ht="22.5" customHeight="1" x14ac:dyDescent="0.25">
      <c r="A37" s="158" t="s">
        <v>105</v>
      </c>
      <c r="B37" s="3"/>
      <c r="C37" s="3"/>
      <c r="D37" s="24"/>
      <c r="E37" s="24"/>
      <c r="F37" s="79">
        <f>SUM(F31:F36)</f>
        <v>161433</v>
      </c>
      <c r="G37" s="173"/>
      <c r="H37" s="79">
        <f>SUM(H31:H36)</f>
        <v>-8292</v>
      </c>
      <c r="I37" s="173"/>
      <c r="J37" s="79">
        <f>SUM(J31:J36)</f>
        <v>172593</v>
      </c>
      <c r="K37" s="80"/>
      <c r="L37" s="79">
        <f>SUM(L31:L36)</f>
        <v>0</v>
      </c>
      <c r="M37" s="173"/>
      <c r="N37" s="79">
        <f>SUM(N31:N36)</f>
        <v>0</v>
      </c>
      <c r="O37" s="174"/>
      <c r="P37" s="79">
        <f>SUM(P31:P36)</f>
        <v>0</v>
      </c>
      <c r="Q37" s="174"/>
      <c r="R37" s="79">
        <f>SUM(R31:R36)</f>
        <v>0</v>
      </c>
      <c r="S37" s="174"/>
      <c r="T37" s="79">
        <f>SUM(T31:T36)</f>
        <v>172593</v>
      </c>
      <c r="U37" s="173"/>
      <c r="V37" s="79">
        <f>SUM(V31:V36)</f>
        <v>0</v>
      </c>
      <c r="W37" s="173"/>
      <c r="X37" s="79">
        <f>SUM(X31:X36)</f>
        <v>5104709</v>
      </c>
      <c r="Y37" s="173"/>
      <c r="Z37" s="79">
        <f>SUM(Z31:Z36)</f>
        <v>-17677704</v>
      </c>
      <c r="AA37" s="173"/>
      <c r="AB37" s="79">
        <f>SUM(AB31:AB36)</f>
        <v>-5104709</v>
      </c>
      <c r="AC37" s="173"/>
      <c r="AD37" s="79">
        <f>SUM(AD31:AD36)</f>
        <v>-17351970</v>
      </c>
    </row>
    <row r="38" spans="1:51" s="103" customFormat="1" ht="22.5" customHeight="1" x14ac:dyDescent="0.25">
      <c r="A38" s="166" t="s">
        <v>201</v>
      </c>
      <c r="B38" s="143"/>
      <c r="C38" s="66"/>
      <c r="D38" s="81"/>
      <c r="E38" s="24"/>
      <c r="F38" s="67"/>
      <c r="G38" s="167"/>
      <c r="H38" s="67"/>
      <c r="I38" s="67"/>
      <c r="J38" s="67"/>
      <c r="K38" s="67"/>
      <c r="L38" s="67"/>
      <c r="M38" s="167"/>
      <c r="N38" s="167"/>
      <c r="O38" s="167"/>
      <c r="P38" s="167"/>
      <c r="Q38" s="167"/>
      <c r="R38" s="67"/>
      <c r="S38" s="68"/>
      <c r="T38" s="67"/>
      <c r="U38" s="68"/>
      <c r="V38" s="61"/>
      <c r="W38" s="167"/>
      <c r="X38" s="61"/>
      <c r="Y38" s="167"/>
      <c r="Z38" s="67"/>
      <c r="AA38" s="13"/>
      <c r="AB38" s="67"/>
      <c r="AC38" s="13"/>
      <c r="AD38" s="67"/>
    </row>
    <row r="39" spans="1:51" s="103" customFormat="1" ht="22.5" customHeight="1" x14ac:dyDescent="0.25">
      <c r="A39" s="3"/>
      <c r="B39" s="175" t="s">
        <v>200</v>
      </c>
      <c r="C39" s="82"/>
      <c r="D39" s="24"/>
      <c r="E39" s="24"/>
      <c r="F39" s="61">
        <v>0</v>
      </c>
      <c r="G39" s="61"/>
      <c r="H39" s="61">
        <v>0</v>
      </c>
      <c r="I39" s="28"/>
      <c r="J39" s="61">
        <v>0</v>
      </c>
      <c r="K39" s="61"/>
      <c r="L39" s="61">
        <v>0</v>
      </c>
      <c r="M39" s="70"/>
      <c r="N39" s="61">
        <v>0</v>
      </c>
      <c r="O39" s="69"/>
      <c r="P39" s="61">
        <v>0</v>
      </c>
      <c r="Q39" s="69"/>
      <c r="R39" s="61">
        <v>0</v>
      </c>
      <c r="S39" s="61"/>
      <c r="T39" s="61">
        <f t="shared" ref="T39:T44" si="9">SUM(J39:S39)</f>
        <v>0</v>
      </c>
      <c r="U39" s="61"/>
      <c r="V39" s="62">
        <v>0</v>
      </c>
      <c r="W39" s="70"/>
      <c r="X39" s="62">
        <v>0</v>
      </c>
      <c r="Y39" s="70"/>
      <c r="Z39" s="61">
        <v>20789663</v>
      </c>
      <c r="AA39" s="71"/>
      <c r="AB39" s="61">
        <v>0</v>
      </c>
      <c r="AC39" s="71"/>
      <c r="AD39" s="61">
        <f>+F39+H39+T39+V39+X39+AB39+Z39</f>
        <v>20789663</v>
      </c>
      <c r="AF39" s="244">
        <f>+AD39-'PL 8-9'!I29</f>
        <v>0</v>
      </c>
      <c r="AG39" s="244">
        <f>+AD39-'PL 8-9'!I62</f>
        <v>0</v>
      </c>
    </row>
    <row r="40" spans="1:51" s="103" customFormat="1" ht="22.5" customHeight="1" x14ac:dyDescent="0.55000000000000004">
      <c r="A40" s="3"/>
      <c r="B40" s="175" t="s">
        <v>64</v>
      </c>
      <c r="C40" s="3"/>
      <c r="D40" s="24"/>
      <c r="E40" s="24"/>
      <c r="F40" s="72">
        <v>0</v>
      </c>
      <c r="G40" s="61"/>
      <c r="H40" s="72">
        <v>0</v>
      </c>
      <c r="I40" s="73"/>
      <c r="J40" s="72">
        <v>0</v>
      </c>
      <c r="K40" s="61"/>
      <c r="L40" s="72">
        <v>0</v>
      </c>
      <c r="M40" s="13"/>
      <c r="N40" s="235">
        <v>-25262</v>
      </c>
      <c r="O40" s="236"/>
      <c r="P40" s="235">
        <v>2863068</v>
      </c>
      <c r="Q40" s="236"/>
      <c r="R40" s="235">
        <v>148522</v>
      </c>
      <c r="S40" s="13"/>
      <c r="T40" s="72">
        <f t="shared" si="9"/>
        <v>2986328</v>
      </c>
      <c r="U40" s="8"/>
      <c r="V40" s="101">
        <f>+V38+V39</f>
        <v>0</v>
      </c>
      <c r="W40" s="8"/>
      <c r="X40" s="101">
        <f>+X38+X39</f>
        <v>0</v>
      </c>
      <c r="Y40" s="8"/>
      <c r="Z40" s="72">
        <v>205636</v>
      </c>
      <c r="AA40" s="8"/>
      <c r="AB40" s="72">
        <v>0</v>
      </c>
      <c r="AC40" s="8"/>
      <c r="AD40" s="72">
        <f>+F40+H40+T40+V40+X40+AB40+Z40</f>
        <v>3191964</v>
      </c>
      <c r="AF40" s="244">
        <f>+AD40-'PL 8-9'!I58</f>
        <v>0</v>
      </c>
    </row>
    <row r="41" spans="1:51" s="103" customFormat="1" ht="22.5" customHeight="1" x14ac:dyDescent="0.25">
      <c r="A41" s="136" t="s">
        <v>202</v>
      </c>
      <c r="B41" s="3"/>
      <c r="C41" s="3"/>
      <c r="D41" s="19"/>
      <c r="E41" s="24"/>
      <c r="F41" s="75">
        <f>+F39+F40</f>
        <v>0</v>
      </c>
      <c r="G41" s="59"/>
      <c r="H41" s="75">
        <f>+H39+H40</f>
        <v>0</v>
      </c>
      <c r="I41" s="76"/>
      <c r="J41" s="75">
        <f>+J39+J40</f>
        <v>0</v>
      </c>
      <c r="K41" s="75"/>
      <c r="L41" s="75">
        <f>+L39+L40</f>
        <v>0</v>
      </c>
      <c r="M41" s="47"/>
      <c r="N41" s="75">
        <f>+N39+N40</f>
        <v>-25262</v>
      </c>
      <c r="O41" s="47"/>
      <c r="P41" s="75">
        <f>+P39+P40</f>
        <v>2863068</v>
      </c>
      <c r="Q41" s="47"/>
      <c r="R41" s="75">
        <f>+R39+R40</f>
        <v>148522</v>
      </c>
      <c r="S41" s="47"/>
      <c r="T41" s="75">
        <f t="shared" si="9"/>
        <v>2986328</v>
      </c>
      <c r="U41" s="58"/>
      <c r="V41" s="94">
        <v>0</v>
      </c>
      <c r="W41" s="47"/>
      <c r="X41" s="94">
        <v>0</v>
      </c>
      <c r="Y41" s="47"/>
      <c r="Z41" s="75">
        <f>+Z39+Z40</f>
        <v>20995299</v>
      </c>
      <c r="AA41" s="47"/>
      <c r="AB41" s="75">
        <f>+AB39+AB40</f>
        <v>0</v>
      </c>
      <c r="AC41" s="47"/>
      <c r="AD41" s="94">
        <f t="shared" ref="AD41" si="10">+F41+H41+T41+V41+X41+AB41+Z41</f>
        <v>23981627</v>
      </c>
      <c r="AF41" s="244">
        <f>+AD41-'PL 8-9'!I59</f>
        <v>0</v>
      </c>
      <c r="AG41" s="244">
        <f>+AD41-'PL 8-9'!I69</f>
        <v>0</v>
      </c>
    </row>
    <row r="42" spans="1:51" s="103" customFormat="1" ht="22.5" customHeight="1" x14ac:dyDescent="0.45">
      <c r="A42" s="3" t="s">
        <v>186</v>
      </c>
      <c r="B42" s="3"/>
      <c r="C42" s="3"/>
      <c r="D42" s="3"/>
      <c r="E42" s="24"/>
      <c r="F42" s="224"/>
      <c r="G42" s="59"/>
      <c r="H42" s="224"/>
      <c r="I42" s="76"/>
      <c r="J42" s="224"/>
      <c r="K42" s="75"/>
      <c r="L42" s="224"/>
      <c r="M42" s="47"/>
      <c r="N42" s="224"/>
      <c r="O42" s="47"/>
      <c r="P42" s="224"/>
      <c r="Q42" s="47"/>
      <c r="R42" s="224"/>
      <c r="S42" s="47"/>
      <c r="T42" s="224"/>
      <c r="U42" s="58"/>
      <c r="V42" s="225"/>
      <c r="W42" s="226"/>
      <c r="X42" s="225"/>
      <c r="Y42" s="226"/>
      <c r="Z42" s="225"/>
      <c r="AA42" s="226"/>
      <c r="AB42" s="224"/>
      <c r="AC42" s="226"/>
      <c r="AD42" s="225"/>
    </row>
    <row r="43" spans="1:51" s="103" customFormat="1" ht="22.5" customHeight="1" x14ac:dyDescent="0.55000000000000004">
      <c r="A43" s="223"/>
      <c r="B43" s="175" t="s">
        <v>187</v>
      </c>
      <c r="C43" s="175"/>
      <c r="D43" s="19"/>
      <c r="E43" s="24"/>
      <c r="F43" s="237">
        <v>0</v>
      </c>
      <c r="G43" s="242"/>
      <c r="H43" s="237">
        <v>0</v>
      </c>
      <c r="I43" s="76"/>
      <c r="J43" s="237">
        <v>0</v>
      </c>
      <c r="K43" s="221"/>
      <c r="L43" s="237">
        <v>0</v>
      </c>
      <c r="M43" s="13"/>
      <c r="N43" s="237">
        <v>0</v>
      </c>
      <c r="O43" s="226"/>
      <c r="P43" s="237">
        <v>139403</v>
      </c>
      <c r="Q43" s="47"/>
      <c r="R43" s="237">
        <v>0</v>
      </c>
      <c r="S43" s="47"/>
      <c r="T43" s="237">
        <f t="shared" ref="T43" si="11">SUM(J43:S43)</f>
        <v>139403</v>
      </c>
      <c r="U43" s="58"/>
      <c r="V43" s="227">
        <v>0</v>
      </c>
      <c r="W43" s="239"/>
      <c r="X43" s="227">
        <v>0</v>
      </c>
      <c r="Y43" s="226"/>
      <c r="Z43" s="227">
        <v>-174253</v>
      </c>
      <c r="AA43" s="239"/>
      <c r="AB43" s="237">
        <v>0</v>
      </c>
      <c r="AC43" s="239"/>
      <c r="AD43" s="227">
        <f>+F43+H43+T43+V43+X43+AB43+Z43</f>
        <v>-34850</v>
      </c>
    </row>
    <row r="44" spans="1:51" s="103" customFormat="1" ht="22.5" customHeight="1" x14ac:dyDescent="0.55000000000000004">
      <c r="A44" s="3" t="s">
        <v>106</v>
      </c>
      <c r="B44" s="3"/>
      <c r="C44" s="3"/>
      <c r="D44" s="24"/>
      <c r="E44" s="24"/>
      <c r="F44" s="61">
        <v>0</v>
      </c>
      <c r="G44" s="161"/>
      <c r="H44" s="61">
        <v>0</v>
      </c>
      <c r="I44" s="162"/>
      <c r="J44" s="61">
        <v>0</v>
      </c>
      <c r="K44" s="61"/>
      <c r="L44" s="61">
        <v>0</v>
      </c>
      <c r="M44" s="162"/>
      <c r="N44" s="238">
        <v>-182709</v>
      </c>
      <c r="O44" s="198"/>
      <c r="P44" s="227">
        <v>-19537</v>
      </c>
      <c r="Q44" s="162"/>
      <c r="R44" s="61">
        <v>0</v>
      </c>
      <c r="S44" s="161"/>
      <c r="T44" s="61">
        <f t="shared" si="9"/>
        <v>-202246</v>
      </c>
      <c r="U44" s="162"/>
      <c r="V44" s="61">
        <v>0</v>
      </c>
      <c r="W44" s="162"/>
      <c r="X44" s="61">
        <v>0</v>
      </c>
      <c r="Y44" s="162"/>
      <c r="Z44" s="61">
        <v>202246</v>
      </c>
      <c r="AA44" s="162"/>
      <c r="AB44" s="61">
        <v>0</v>
      </c>
      <c r="AC44" s="162"/>
      <c r="AD44" s="61">
        <f>+F44+H44+T44+V44+X44+AB44+Z44</f>
        <v>0</v>
      </c>
    </row>
    <row r="45" spans="1:51" s="103" customFormat="1" ht="22.5" customHeight="1" thickBot="1" x14ac:dyDescent="0.3">
      <c r="A45" s="18" t="s">
        <v>197</v>
      </c>
      <c r="B45" s="23"/>
      <c r="C45" s="23"/>
      <c r="D45" s="19"/>
      <c r="E45" s="19"/>
      <c r="F45" s="187">
        <f>+F28+F37+F41+F43+F44</f>
        <v>92692773</v>
      </c>
      <c r="G45" s="47"/>
      <c r="H45" s="187">
        <f>+H28+H37+H41+H43+H44</f>
        <v>43362964</v>
      </c>
      <c r="I45" s="47"/>
      <c r="J45" s="187">
        <f>+J28+J37+J41+J43+J44</f>
        <v>355459</v>
      </c>
      <c r="K45" s="84"/>
      <c r="L45" s="187">
        <f>+L28+L37+L41+L43+L44</f>
        <v>884526</v>
      </c>
      <c r="M45" s="47"/>
      <c r="N45" s="187">
        <f>+N28+N37+N41+N43+N44</f>
        <v>4356110</v>
      </c>
      <c r="O45" s="47"/>
      <c r="P45" s="187">
        <f>+P28+P37+P41+P43+P44</f>
        <v>2810305</v>
      </c>
      <c r="Q45" s="47"/>
      <c r="R45" s="187">
        <f>+R28+R37+R41+R43+R44</f>
        <v>135002</v>
      </c>
      <c r="S45" s="47"/>
      <c r="T45" s="187">
        <f>+T28+T37+T41+T43+T44</f>
        <v>8541402</v>
      </c>
      <c r="U45" s="47"/>
      <c r="V45" s="187">
        <f>+V28+V37+V41+V43+V44</f>
        <v>10091000</v>
      </c>
      <c r="W45" s="47"/>
      <c r="X45" s="187">
        <f>+X28+X37+X41+X43+X44</f>
        <v>5104709</v>
      </c>
      <c r="Y45" s="47"/>
      <c r="Z45" s="187">
        <f>+Z28+Z37+Z41+Z43+Z44</f>
        <v>86680135</v>
      </c>
      <c r="AA45" s="47"/>
      <c r="AB45" s="187">
        <f>+AB28+AB37+AB41+AB43+AB44</f>
        <v>-5104709</v>
      </c>
      <c r="AC45" s="47"/>
      <c r="AD45" s="187">
        <f>+AD28+AD37+AD41+AD43+AD44</f>
        <v>241368274</v>
      </c>
    </row>
    <row r="46" spans="1:51" s="103" customFormat="1" ht="24" thickTop="1" x14ac:dyDescent="0.25">
      <c r="A46" s="3"/>
      <c r="B46" s="3"/>
      <c r="C46" s="3"/>
      <c r="D46" s="24"/>
      <c r="E46" s="24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141"/>
      <c r="AA46" s="141"/>
      <c r="AB46" s="141"/>
      <c r="AC46" s="141"/>
      <c r="AD46" s="141"/>
    </row>
    <row r="47" spans="1:51" s="103" customFormat="1" x14ac:dyDescent="0.25">
      <c r="F47" s="156">
        <f>+F45-'BS 6-7'!I50</f>
        <v>0</v>
      </c>
      <c r="G47" s="156"/>
      <c r="H47" s="156">
        <f>+H45-'BS 6-7'!I51</f>
        <v>0</v>
      </c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>
        <f>+T45-'BS 6-7'!I52</f>
        <v>0</v>
      </c>
      <c r="U47" s="156"/>
      <c r="V47" s="156">
        <f>+V45-'BS 6-7'!I55</f>
        <v>0</v>
      </c>
      <c r="W47" s="156"/>
      <c r="X47" s="156">
        <f>+X45-'BS 6-7'!E56</f>
        <v>0</v>
      </c>
      <c r="Y47" s="156"/>
      <c r="Z47" s="156">
        <f>+Z45-'BS 6-7'!I57</f>
        <v>0</v>
      </c>
      <c r="AA47" s="156"/>
      <c r="AB47" s="156">
        <f>+AB45-'BS 6-7'!E58</f>
        <v>0</v>
      </c>
      <c r="AC47" s="156"/>
      <c r="AD47" s="156">
        <f>+AD45-'BS 6-7'!I59</f>
        <v>0</v>
      </c>
    </row>
    <row r="48" spans="1:51" x14ac:dyDescent="0.55000000000000004">
      <c r="A48" s="103"/>
      <c r="B48" s="103"/>
      <c r="C48" s="103"/>
      <c r="D48" s="103"/>
      <c r="E48" s="103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</row>
    <row r="49" spans="1:30" x14ac:dyDescent="0.55000000000000004">
      <c r="A49" s="103"/>
      <c r="B49" s="103"/>
      <c r="C49" s="103"/>
      <c r="D49" s="103"/>
      <c r="E49" s="103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6"/>
      <c r="U49" s="156"/>
      <c r="V49" s="156"/>
      <c r="W49" s="156"/>
      <c r="X49" s="156"/>
      <c r="Y49" s="156"/>
      <c r="Z49" s="156"/>
      <c r="AA49" s="156"/>
      <c r="AB49" s="156"/>
      <c r="AC49" s="156"/>
      <c r="AD49" s="156"/>
    </row>
    <row r="50" spans="1:30" x14ac:dyDescent="0.55000000000000004">
      <c r="A50" s="103"/>
      <c r="B50" s="103"/>
      <c r="C50" s="103"/>
      <c r="D50" s="103"/>
      <c r="E50" s="103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56"/>
      <c r="Z50" s="156"/>
      <c r="AA50" s="156"/>
      <c r="AB50" s="156"/>
      <c r="AC50" s="156"/>
      <c r="AD50" s="156"/>
    </row>
    <row r="51" spans="1:30" x14ac:dyDescent="0.55000000000000004">
      <c r="A51" s="103"/>
      <c r="B51" s="103"/>
      <c r="C51" s="103"/>
      <c r="D51" s="103"/>
      <c r="E51" s="103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156"/>
      <c r="W51" s="156"/>
      <c r="X51" s="156"/>
      <c r="Y51" s="156"/>
      <c r="Z51" s="156"/>
      <c r="AA51" s="156"/>
      <c r="AB51" s="156"/>
      <c r="AC51" s="156"/>
      <c r="AD51" s="156"/>
    </row>
    <row r="52" spans="1:30" x14ac:dyDescent="0.55000000000000004">
      <c r="A52" s="103"/>
      <c r="B52" s="103"/>
      <c r="C52" s="103"/>
      <c r="D52" s="103"/>
      <c r="E52" s="103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  <c r="AD52" s="156"/>
    </row>
    <row r="53" spans="1:30" x14ac:dyDescent="0.55000000000000004">
      <c r="A53" s="103"/>
      <c r="B53" s="103"/>
      <c r="C53" s="103"/>
      <c r="D53" s="103"/>
      <c r="E53" s="103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6"/>
      <c r="U53" s="156"/>
      <c r="V53" s="156"/>
      <c r="W53" s="156"/>
      <c r="X53" s="156"/>
      <c r="Y53" s="156"/>
      <c r="Z53" s="156"/>
      <c r="AA53" s="156"/>
      <c r="AB53" s="156"/>
      <c r="AC53" s="156"/>
      <c r="AD53" s="156"/>
    </row>
    <row r="54" spans="1:30" x14ac:dyDescent="0.55000000000000004">
      <c r="A54" s="103"/>
      <c r="B54" s="103"/>
      <c r="C54" s="103"/>
      <c r="D54" s="103"/>
      <c r="E54" s="103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56"/>
      <c r="Z54" s="156"/>
      <c r="AA54" s="156"/>
      <c r="AB54" s="156"/>
      <c r="AC54" s="156"/>
      <c r="AD54" s="156"/>
    </row>
    <row r="55" spans="1:30" x14ac:dyDescent="0.55000000000000004">
      <c r="A55" s="103"/>
      <c r="B55" s="103"/>
      <c r="C55" s="103"/>
      <c r="D55" s="103"/>
      <c r="E55" s="103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6"/>
      <c r="W55" s="156"/>
      <c r="X55" s="156"/>
      <c r="Y55" s="156"/>
      <c r="Z55" s="156"/>
      <c r="AA55" s="156"/>
      <c r="AB55" s="156"/>
      <c r="AC55" s="156"/>
      <c r="AD55" s="156"/>
    </row>
    <row r="56" spans="1:30" x14ac:dyDescent="0.55000000000000004">
      <c r="A56" s="103"/>
      <c r="B56" s="103"/>
      <c r="C56" s="103"/>
      <c r="D56" s="103"/>
      <c r="E56" s="103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6"/>
      <c r="T56" s="156"/>
      <c r="U56" s="156"/>
      <c r="V56" s="156"/>
      <c r="W56" s="156"/>
      <c r="X56" s="156"/>
      <c r="Y56" s="156"/>
      <c r="Z56" s="156"/>
      <c r="AA56" s="156"/>
      <c r="AB56" s="156"/>
      <c r="AC56" s="156"/>
      <c r="AD56" s="156"/>
    </row>
    <row r="57" spans="1:30" x14ac:dyDescent="0.55000000000000004">
      <c r="A57" s="103"/>
      <c r="B57" s="103"/>
      <c r="C57" s="103"/>
      <c r="D57" s="103"/>
      <c r="E57" s="103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6"/>
      <c r="T57" s="156"/>
      <c r="U57" s="156"/>
      <c r="V57" s="156"/>
      <c r="W57" s="156"/>
      <c r="X57" s="156"/>
      <c r="Y57" s="156"/>
      <c r="Z57" s="156"/>
      <c r="AA57" s="156"/>
      <c r="AB57" s="156"/>
      <c r="AC57" s="156"/>
      <c r="AD57" s="156"/>
    </row>
    <row r="58" spans="1:30" x14ac:dyDescent="0.55000000000000004">
      <c r="A58" s="103"/>
      <c r="B58" s="103"/>
      <c r="C58" s="103"/>
      <c r="D58" s="103"/>
      <c r="E58" s="103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56"/>
      <c r="Z58" s="156"/>
      <c r="AA58" s="156"/>
      <c r="AB58" s="156"/>
      <c r="AC58" s="156"/>
      <c r="AD58" s="156"/>
    </row>
    <row r="59" spans="1:30" x14ac:dyDescent="0.55000000000000004">
      <c r="A59" s="103"/>
      <c r="B59" s="103"/>
      <c r="C59" s="103"/>
      <c r="D59" s="103"/>
      <c r="E59" s="103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56"/>
      <c r="V59" s="156"/>
      <c r="W59" s="156"/>
      <c r="X59" s="156"/>
      <c r="Y59" s="156"/>
      <c r="Z59" s="156"/>
      <c r="AA59" s="156"/>
      <c r="AB59" s="156"/>
      <c r="AC59" s="156"/>
      <c r="AD59" s="156"/>
    </row>
    <row r="60" spans="1:30" x14ac:dyDescent="0.55000000000000004">
      <c r="A60" s="103"/>
      <c r="B60" s="103"/>
      <c r="C60" s="103"/>
      <c r="D60" s="103"/>
      <c r="E60" s="103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56"/>
      <c r="Z60" s="156"/>
      <c r="AA60" s="156"/>
      <c r="AB60" s="156"/>
      <c r="AC60" s="156"/>
      <c r="AD60" s="156"/>
    </row>
    <row r="61" spans="1:30" x14ac:dyDescent="0.55000000000000004">
      <c r="A61" s="103"/>
      <c r="B61" s="103"/>
      <c r="C61" s="103"/>
      <c r="D61" s="103"/>
      <c r="E61" s="103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156"/>
      <c r="U61" s="156"/>
      <c r="V61" s="156"/>
      <c r="W61" s="156"/>
      <c r="X61" s="156"/>
      <c r="Y61" s="156"/>
      <c r="Z61" s="156"/>
      <c r="AA61" s="156"/>
      <c r="AB61" s="156"/>
      <c r="AC61" s="156"/>
      <c r="AD61" s="156"/>
    </row>
    <row r="62" spans="1:30" x14ac:dyDescent="0.55000000000000004">
      <c r="A62" s="103"/>
      <c r="B62" s="103"/>
      <c r="C62" s="103"/>
      <c r="D62" s="103"/>
      <c r="E62" s="103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6"/>
      <c r="T62" s="156"/>
      <c r="U62" s="156"/>
      <c r="V62" s="156"/>
      <c r="W62" s="156"/>
      <c r="X62" s="156"/>
      <c r="Y62" s="156"/>
      <c r="Z62" s="156"/>
      <c r="AA62" s="156"/>
      <c r="AB62" s="156"/>
      <c r="AC62" s="156"/>
      <c r="AD62" s="156"/>
    </row>
    <row r="63" spans="1:30" x14ac:dyDescent="0.55000000000000004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</row>
    <row r="64" spans="1:30" x14ac:dyDescent="0.55000000000000004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</row>
    <row r="65" spans="1:30" x14ac:dyDescent="0.55000000000000004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</row>
    <row r="66" spans="1:30" x14ac:dyDescent="0.55000000000000004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</row>
    <row r="67" spans="1:30" x14ac:dyDescent="0.55000000000000004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</row>
    <row r="68" spans="1:30" x14ac:dyDescent="0.55000000000000004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  <c r="AD68" s="103"/>
    </row>
    <row r="69" spans="1:30" x14ac:dyDescent="0.55000000000000004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3"/>
      <c r="Z69" s="103"/>
      <c r="AA69" s="103"/>
      <c r="AB69" s="103"/>
      <c r="AC69" s="103"/>
      <c r="AD69" s="103"/>
    </row>
    <row r="70" spans="1:30" x14ac:dyDescent="0.55000000000000004">
      <c r="A70" s="103"/>
      <c r="B70" s="103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165"/>
      <c r="X70" s="165"/>
      <c r="Y70" s="165"/>
      <c r="Z70" s="165"/>
      <c r="AA70" s="165"/>
      <c r="AB70" s="165"/>
      <c r="AC70" s="165"/>
      <c r="AD70" s="165"/>
    </row>
    <row r="71" spans="1:30" x14ac:dyDescent="0.55000000000000004">
      <c r="A71" s="103"/>
      <c r="B71" s="103"/>
    </row>
    <row r="72" spans="1:30" x14ac:dyDescent="0.55000000000000004">
      <c r="A72" s="103"/>
      <c r="B72" s="103"/>
      <c r="F72" s="165"/>
      <c r="G72" s="165"/>
      <c r="H72" s="165"/>
      <c r="I72" s="165"/>
      <c r="J72" s="165"/>
      <c r="K72" s="165"/>
      <c r="L72" s="165"/>
      <c r="M72" s="165"/>
      <c r="N72" s="165"/>
      <c r="O72" s="165"/>
      <c r="P72" s="165"/>
      <c r="Q72" s="165"/>
      <c r="R72" s="165"/>
      <c r="S72" s="165"/>
      <c r="T72" s="165"/>
      <c r="U72" s="165"/>
      <c r="V72" s="165"/>
      <c r="W72" s="165"/>
      <c r="X72" s="165"/>
      <c r="Y72" s="165"/>
      <c r="Z72" s="165"/>
      <c r="AA72" s="165"/>
      <c r="AB72" s="165"/>
      <c r="AC72" s="165"/>
      <c r="AD72" s="165"/>
    </row>
    <row r="73" spans="1:30" x14ac:dyDescent="0.55000000000000004">
      <c r="A73" s="103"/>
      <c r="B73" s="103"/>
    </row>
    <row r="74" spans="1:30" x14ac:dyDescent="0.55000000000000004">
      <c r="A74" s="103"/>
      <c r="B74" s="103"/>
    </row>
    <row r="75" spans="1:30" x14ac:dyDescent="0.55000000000000004">
      <c r="A75" s="103"/>
      <c r="B75" s="103"/>
    </row>
    <row r="76" spans="1:30" x14ac:dyDescent="0.55000000000000004">
      <c r="A76" s="103"/>
      <c r="B76" s="103"/>
    </row>
    <row r="77" spans="1:30" x14ac:dyDescent="0.55000000000000004">
      <c r="A77" s="103"/>
      <c r="B77" s="103"/>
    </row>
    <row r="78" spans="1:30" x14ac:dyDescent="0.55000000000000004">
      <c r="A78" s="103"/>
      <c r="B78" s="103"/>
    </row>
    <row r="79" spans="1:30" x14ac:dyDescent="0.55000000000000004">
      <c r="A79" s="103"/>
      <c r="B79" s="103"/>
    </row>
    <row r="80" spans="1:30" x14ac:dyDescent="0.55000000000000004">
      <c r="A80" s="103"/>
      <c r="B80" s="103"/>
    </row>
    <row r="81" spans="1:2" x14ac:dyDescent="0.55000000000000004">
      <c r="A81" s="103"/>
      <c r="B81" s="103"/>
    </row>
    <row r="82" spans="1:2" x14ac:dyDescent="0.55000000000000004">
      <c r="A82" s="103"/>
      <c r="B82" s="103"/>
    </row>
    <row r="83" spans="1:2" x14ac:dyDescent="0.55000000000000004">
      <c r="A83" s="103"/>
      <c r="B83" s="103"/>
    </row>
    <row r="84" spans="1:2" x14ac:dyDescent="0.55000000000000004">
      <c r="A84" s="103"/>
      <c r="B84" s="103"/>
    </row>
    <row r="85" spans="1:2" x14ac:dyDescent="0.55000000000000004">
      <c r="A85" s="103"/>
      <c r="B85" s="103"/>
    </row>
    <row r="86" spans="1:2" x14ac:dyDescent="0.55000000000000004">
      <c r="A86" s="103"/>
      <c r="B86" s="103"/>
    </row>
    <row r="87" spans="1:2" x14ac:dyDescent="0.55000000000000004">
      <c r="A87" s="103"/>
      <c r="B87" s="103"/>
    </row>
    <row r="88" spans="1:2" x14ac:dyDescent="0.55000000000000004">
      <c r="A88" s="103"/>
      <c r="B88" s="103"/>
    </row>
    <row r="89" spans="1:2" x14ac:dyDescent="0.55000000000000004">
      <c r="A89" s="103"/>
      <c r="B89" s="103"/>
    </row>
    <row r="90" spans="1:2" x14ac:dyDescent="0.55000000000000004">
      <c r="A90" s="103"/>
      <c r="B90" s="103"/>
    </row>
    <row r="91" spans="1:2" x14ac:dyDescent="0.55000000000000004">
      <c r="A91" s="103"/>
      <c r="B91" s="103"/>
    </row>
    <row r="92" spans="1:2" x14ac:dyDescent="0.55000000000000004">
      <c r="A92" s="103"/>
      <c r="B92" s="103"/>
    </row>
    <row r="93" spans="1:2" x14ac:dyDescent="0.55000000000000004">
      <c r="A93" s="103"/>
      <c r="B93" s="103"/>
    </row>
    <row r="94" spans="1:2" x14ac:dyDescent="0.55000000000000004">
      <c r="A94" s="103"/>
      <c r="B94" s="103"/>
    </row>
    <row r="95" spans="1:2" x14ac:dyDescent="0.55000000000000004">
      <c r="A95" s="103"/>
      <c r="B95" s="103"/>
    </row>
    <row r="96" spans="1:2" x14ac:dyDescent="0.55000000000000004">
      <c r="A96" s="103"/>
      <c r="B96" s="103"/>
    </row>
    <row r="97" spans="1:2" x14ac:dyDescent="0.55000000000000004">
      <c r="A97" s="103"/>
      <c r="B97" s="103"/>
    </row>
    <row r="98" spans="1:2" x14ac:dyDescent="0.55000000000000004">
      <c r="A98" s="103"/>
      <c r="B98" s="103"/>
    </row>
    <row r="99" spans="1:2" x14ac:dyDescent="0.55000000000000004">
      <c r="A99" s="103"/>
      <c r="B99" s="103"/>
    </row>
    <row r="100" spans="1:2" x14ac:dyDescent="0.55000000000000004">
      <c r="A100" s="103"/>
      <c r="B100" s="103"/>
    </row>
    <row r="101" spans="1:2" x14ac:dyDescent="0.55000000000000004">
      <c r="A101" s="103"/>
      <c r="B101" s="103"/>
    </row>
    <row r="102" spans="1:2" x14ac:dyDescent="0.55000000000000004">
      <c r="A102" s="103"/>
      <c r="B102" s="103"/>
    </row>
    <row r="103" spans="1:2" x14ac:dyDescent="0.55000000000000004">
      <c r="A103" s="103"/>
      <c r="B103" s="103"/>
    </row>
    <row r="104" spans="1:2" x14ac:dyDescent="0.55000000000000004">
      <c r="A104" s="103"/>
      <c r="B104" s="103"/>
    </row>
    <row r="105" spans="1:2" x14ac:dyDescent="0.55000000000000004">
      <c r="A105" s="103"/>
      <c r="B105" s="103"/>
    </row>
    <row r="106" spans="1:2" x14ac:dyDescent="0.55000000000000004">
      <c r="A106" s="103"/>
      <c r="B106" s="103"/>
    </row>
    <row r="107" spans="1:2" x14ac:dyDescent="0.55000000000000004">
      <c r="A107" s="103"/>
      <c r="B107" s="103"/>
    </row>
    <row r="108" spans="1:2" x14ac:dyDescent="0.55000000000000004">
      <c r="A108" s="103"/>
      <c r="B108" s="103"/>
    </row>
    <row r="109" spans="1:2" x14ac:dyDescent="0.55000000000000004">
      <c r="A109" s="103"/>
      <c r="B109" s="103"/>
    </row>
  </sheetData>
  <mergeCells count="4">
    <mergeCell ref="F3:AD3"/>
    <mergeCell ref="F9:AD9"/>
    <mergeCell ref="V4:Z4"/>
    <mergeCell ref="J4:T4"/>
  </mergeCells>
  <pageMargins left="0.67" right="0.47244094488188998" top="0.35433070866141703" bottom="0.31" header="0.31496062992126" footer="0.27559055118110198"/>
  <pageSetup paperSize="9" scale="45" firstPageNumber="11" fitToWidth="0" fitToHeight="0" orientation="landscape" useFirstPageNumber="1" r:id="rId1"/>
  <headerFooter>
    <oddFooter>&amp;L&amp;"CordiaUPC,Regular"&amp;15หมายเหตุประกอบงบการเงินเป็นส่วนหนึ่งของงบการเงินนี้
&amp;C&amp;"CordiaUPC,Regular"&amp;15&amp;P</oddFooter>
  </headerFooter>
  <ignoredErrors>
    <ignoredError sqref="T41 T23 T1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AA9E8-9657-4706-A424-1D70A06D9C43}">
  <sheetPr codeName="Sheet6"/>
  <dimension ref="A1:R86"/>
  <sheetViews>
    <sheetView view="pageBreakPreview" topLeftCell="A40" zoomScale="80" zoomScaleNormal="70" zoomScaleSheetLayoutView="80" workbookViewId="0">
      <selection activeCell="K23" sqref="K23"/>
    </sheetView>
  </sheetViews>
  <sheetFormatPr defaultColWidth="9" defaultRowHeight="24" customHeight="1" x14ac:dyDescent="0.55000000000000004"/>
  <cols>
    <col min="1" max="1" width="12.140625" style="219" customWidth="1"/>
    <col min="2" max="2" width="57.140625" style="219" customWidth="1"/>
    <col min="3" max="3" width="14.28515625" style="219" bestFit="1" customWidth="1"/>
    <col min="4" max="4" width="1.140625" style="219" customWidth="1"/>
    <col min="5" max="5" width="13" style="219" customWidth="1"/>
    <col min="6" max="6" width="1.140625" style="219" customWidth="1"/>
    <col min="7" max="7" width="14.28515625" style="219" bestFit="1" customWidth="1"/>
    <col min="8" max="8" width="1.140625" style="219" customWidth="1"/>
    <col min="9" max="9" width="13" style="219" customWidth="1"/>
    <col min="10" max="10" width="5.140625" style="219" customWidth="1"/>
    <col min="11" max="11" width="13.140625" style="2" customWidth="1"/>
    <col min="12" max="12" width="1.5703125" style="2" customWidth="1"/>
    <col min="13" max="13" width="11.140625" style="2" bestFit="1" customWidth="1"/>
    <col min="14" max="14" width="9" style="219"/>
    <col min="15" max="15" width="11.42578125" style="219" bestFit="1" customWidth="1"/>
    <col min="16" max="16384" width="9" style="219"/>
  </cols>
  <sheetData>
    <row r="1" spans="1:18" s="207" customFormat="1" ht="22.5" customHeight="1" x14ac:dyDescent="0.25">
      <c r="A1" s="17" t="s">
        <v>0</v>
      </c>
      <c r="C1" s="86"/>
      <c r="D1" s="86"/>
      <c r="E1" s="86"/>
      <c r="F1" s="86"/>
      <c r="G1" s="86"/>
      <c r="H1" s="86"/>
      <c r="I1" s="86"/>
      <c r="K1" s="3"/>
      <c r="L1" s="3"/>
      <c r="M1" s="3"/>
    </row>
    <row r="2" spans="1:18" s="207" customFormat="1" ht="22.5" customHeight="1" x14ac:dyDescent="0.25">
      <c r="A2" s="17" t="s">
        <v>207</v>
      </c>
      <c r="C2" s="86"/>
      <c r="D2" s="86"/>
      <c r="E2" s="86"/>
      <c r="F2" s="86"/>
      <c r="G2" s="86"/>
      <c r="H2" s="86"/>
      <c r="I2" s="86"/>
      <c r="K2" s="3"/>
      <c r="L2" s="3"/>
      <c r="M2" s="3"/>
    </row>
    <row r="3" spans="1:18" s="207" customFormat="1" ht="22.5" customHeight="1" x14ac:dyDescent="0.25">
      <c r="A3" s="17"/>
      <c r="C3" s="86"/>
      <c r="D3" s="86"/>
      <c r="E3" s="86"/>
      <c r="F3" s="86"/>
      <c r="G3" s="86"/>
      <c r="H3" s="86"/>
      <c r="I3" s="86"/>
      <c r="K3" s="3"/>
      <c r="L3" s="3"/>
      <c r="M3" s="3"/>
    </row>
    <row r="4" spans="1:18" s="207" customFormat="1" ht="22.5" customHeight="1" x14ac:dyDescent="0.45">
      <c r="A4" s="17"/>
      <c r="C4" s="260" t="s">
        <v>1</v>
      </c>
      <c r="D4" s="260"/>
      <c r="E4" s="260"/>
      <c r="F4" s="208"/>
      <c r="G4" s="260" t="s">
        <v>2</v>
      </c>
      <c r="H4" s="260"/>
      <c r="I4" s="260"/>
      <c r="K4" s="3"/>
      <c r="L4" s="3"/>
      <c r="M4" s="3"/>
    </row>
    <row r="5" spans="1:18" s="210" customFormat="1" ht="22.5" customHeight="1" x14ac:dyDescent="0.55000000000000004">
      <c r="A5" s="4"/>
      <c r="B5" s="3"/>
      <c r="C5" s="261" t="s">
        <v>194</v>
      </c>
      <c r="D5" s="261"/>
      <c r="E5" s="261"/>
      <c r="F5" s="209"/>
      <c r="G5" s="261" t="s">
        <v>194</v>
      </c>
      <c r="H5" s="261"/>
      <c r="I5" s="261"/>
      <c r="J5" s="207"/>
      <c r="K5" s="3"/>
      <c r="L5" s="3"/>
      <c r="M5" s="3"/>
    </row>
    <row r="6" spans="1:18" s="210" customFormat="1" ht="22.5" customHeight="1" x14ac:dyDescent="0.55000000000000004">
      <c r="A6" s="18"/>
      <c r="B6" s="3"/>
      <c r="C6" s="211">
        <v>2568</v>
      </c>
      <c r="D6" s="212"/>
      <c r="E6" s="211">
        <v>2567</v>
      </c>
      <c r="F6" s="213"/>
      <c r="G6" s="211">
        <v>2568</v>
      </c>
      <c r="H6" s="212"/>
      <c r="I6" s="211">
        <v>2567</v>
      </c>
      <c r="J6" s="207"/>
      <c r="K6" s="3"/>
      <c r="L6" s="3"/>
      <c r="M6" s="3"/>
    </row>
    <row r="7" spans="1:18" s="210" customFormat="1" ht="22.5" customHeight="1" x14ac:dyDescent="0.5">
      <c r="A7" s="18"/>
      <c r="B7" s="3"/>
      <c r="C7" s="262" t="s">
        <v>6</v>
      </c>
      <c r="D7" s="262"/>
      <c r="E7" s="262"/>
      <c r="F7" s="262"/>
      <c r="G7" s="262"/>
      <c r="H7" s="262"/>
      <c r="I7" s="262"/>
      <c r="J7" s="207"/>
      <c r="K7" s="3"/>
      <c r="L7" s="3"/>
      <c r="M7" s="3"/>
    </row>
    <row r="8" spans="1:18" s="210" customFormat="1" ht="22.5" customHeight="1" x14ac:dyDescent="0.25">
      <c r="A8" s="105" t="s">
        <v>111</v>
      </c>
      <c r="B8" s="3"/>
      <c r="C8" s="87"/>
      <c r="D8" s="240"/>
      <c r="E8" s="87"/>
      <c r="F8" s="240"/>
      <c r="G8" s="87"/>
      <c r="H8" s="240"/>
      <c r="I8" s="87"/>
      <c r="J8" s="207"/>
      <c r="K8" s="3"/>
      <c r="L8" s="3"/>
      <c r="M8" s="3"/>
    </row>
    <row r="9" spans="1:18" s="210" customFormat="1" ht="22.5" customHeight="1" x14ac:dyDescent="0.25">
      <c r="A9" s="106" t="s">
        <v>63</v>
      </c>
      <c r="B9" s="3"/>
      <c r="C9" s="7">
        <v>19658459</v>
      </c>
      <c r="D9" s="13"/>
      <c r="E9" s="7">
        <v>19976066</v>
      </c>
      <c r="F9" s="7"/>
      <c r="G9" s="7">
        <v>19610069</v>
      </c>
      <c r="H9" s="7"/>
      <c r="I9" s="7">
        <v>19892579</v>
      </c>
      <c r="J9" s="207"/>
      <c r="K9" s="16"/>
      <c r="L9" s="16"/>
      <c r="M9" s="16"/>
      <c r="N9" s="16"/>
      <c r="O9" s="16"/>
      <c r="P9" s="16"/>
      <c r="Q9" s="16"/>
      <c r="R9" s="16"/>
    </row>
    <row r="10" spans="1:18" s="215" customFormat="1" ht="22.5" customHeight="1" x14ac:dyDescent="0.25">
      <c r="A10" s="36" t="s">
        <v>112</v>
      </c>
      <c r="B10" s="23"/>
      <c r="C10" s="7"/>
      <c r="D10" s="47"/>
      <c r="E10" s="7"/>
      <c r="F10" s="7"/>
      <c r="G10" s="7"/>
      <c r="H10" s="7"/>
      <c r="I10" s="7"/>
      <c r="J10" s="207"/>
      <c r="K10" s="16"/>
      <c r="L10" s="16"/>
      <c r="M10" s="16"/>
      <c r="N10" s="16"/>
      <c r="O10" s="16"/>
      <c r="P10" s="16"/>
      <c r="Q10" s="16"/>
    </row>
    <row r="11" spans="1:18" s="215" customFormat="1" ht="22.5" customHeight="1" x14ac:dyDescent="0.25">
      <c r="A11" s="36" t="s">
        <v>113</v>
      </c>
      <c r="B11" s="23"/>
      <c r="C11" s="7"/>
      <c r="D11" s="47"/>
      <c r="E11" s="7"/>
      <c r="F11" s="7"/>
      <c r="G11" s="7"/>
      <c r="H11" s="7"/>
      <c r="I11" s="7"/>
      <c r="J11" s="207"/>
      <c r="K11" s="16"/>
      <c r="L11" s="16"/>
      <c r="M11" s="16"/>
      <c r="N11" s="16"/>
      <c r="O11" s="16"/>
      <c r="P11" s="16"/>
      <c r="Q11" s="16"/>
    </row>
    <row r="12" spans="1:18" s="210" customFormat="1" ht="22.5" customHeight="1" x14ac:dyDescent="0.25">
      <c r="A12" s="106" t="s">
        <v>114</v>
      </c>
      <c r="B12" s="3"/>
      <c r="C12" s="7">
        <v>4516709</v>
      </c>
      <c r="D12" s="13"/>
      <c r="E12" s="7">
        <v>4142312</v>
      </c>
      <c r="F12" s="7"/>
      <c r="G12" s="7">
        <v>4450559</v>
      </c>
      <c r="H12" s="7"/>
      <c r="I12" s="7">
        <v>4111704</v>
      </c>
      <c r="J12" s="207"/>
      <c r="K12" s="16"/>
      <c r="L12" s="16"/>
      <c r="M12" s="16"/>
      <c r="N12" s="16"/>
      <c r="O12" s="16"/>
      <c r="P12" s="16"/>
      <c r="Q12" s="16"/>
    </row>
    <row r="13" spans="1:18" s="210" customFormat="1" ht="22.5" customHeight="1" x14ac:dyDescent="0.25">
      <c r="A13" s="106" t="s">
        <v>62</v>
      </c>
      <c r="B13" s="3"/>
      <c r="C13" s="216">
        <v>16485440</v>
      </c>
      <c r="D13" s="13"/>
      <c r="E13" s="216">
        <v>19851982</v>
      </c>
      <c r="F13" s="7"/>
      <c r="G13" s="30">
        <v>16956536</v>
      </c>
      <c r="H13" s="7"/>
      <c r="I13" s="30">
        <v>20028163</v>
      </c>
      <c r="J13" s="207"/>
      <c r="K13" s="16"/>
      <c r="L13" s="16"/>
      <c r="M13" s="16"/>
      <c r="N13" s="16"/>
      <c r="O13" s="16"/>
      <c r="P13" s="16"/>
      <c r="Q13" s="16"/>
    </row>
    <row r="14" spans="1:18" s="210" customFormat="1" ht="22.5" customHeight="1" x14ac:dyDescent="0.25">
      <c r="A14" s="3" t="s">
        <v>158</v>
      </c>
      <c r="B14" s="3"/>
      <c r="C14" s="7">
        <v>40238</v>
      </c>
      <c r="D14" s="13"/>
      <c r="E14" s="7">
        <v>19564</v>
      </c>
      <c r="F14" s="7"/>
      <c r="G14" s="7">
        <v>40238</v>
      </c>
      <c r="H14" s="7"/>
      <c r="I14" s="7">
        <v>19564</v>
      </c>
      <c r="J14" s="207"/>
      <c r="K14" s="16"/>
      <c r="L14" s="16"/>
      <c r="M14" s="16"/>
      <c r="N14" s="16"/>
      <c r="O14" s="16"/>
      <c r="P14" s="16"/>
      <c r="Q14" s="16"/>
    </row>
    <row r="15" spans="1:18" s="210" customFormat="1" ht="22.5" customHeight="1" x14ac:dyDescent="0.25">
      <c r="A15" s="3" t="s">
        <v>211</v>
      </c>
      <c r="B15" s="3"/>
      <c r="C15" s="9">
        <v>21742</v>
      </c>
      <c r="D15" s="13"/>
      <c r="E15" s="7">
        <v>-21719</v>
      </c>
      <c r="F15" s="7"/>
      <c r="G15" s="9">
        <v>21742</v>
      </c>
      <c r="H15" s="7"/>
      <c r="I15" s="7">
        <v>-21719</v>
      </c>
      <c r="J15" s="207"/>
      <c r="K15" s="16"/>
      <c r="L15" s="16"/>
      <c r="M15" s="16"/>
      <c r="N15" s="16"/>
      <c r="O15" s="16"/>
      <c r="P15" s="16"/>
      <c r="Q15" s="16"/>
    </row>
    <row r="16" spans="1:18" s="210" customFormat="1" ht="22.5" customHeight="1" x14ac:dyDescent="0.25">
      <c r="A16" s="3" t="s">
        <v>191</v>
      </c>
      <c r="B16" s="3"/>
      <c r="C16" s="7">
        <v>84169</v>
      </c>
      <c r="D16" s="13"/>
      <c r="E16" s="7">
        <v>140014</v>
      </c>
      <c r="F16" s="7"/>
      <c r="G16" s="7">
        <v>32878</v>
      </c>
      <c r="H16" s="7"/>
      <c r="I16" s="7">
        <v>60209</v>
      </c>
      <c r="J16" s="207"/>
      <c r="K16" s="16"/>
      <c r="L16" s="16"/>
      <c r="M16" s="16"/>
      <c r="N16" s="16"/>
      <c r="O16" s="16"/>
      <c r="P16" s="16"/>
      <c r="Q16" s="16"/>
    </row>
    <row r="17" spans="1:17" s="210" customFormat="1" ht="22.5" customHeight="1" x14ac:dyDescent="0.25">
      <c r="A17" s="3" t="s">
        <v>115</v>
      </c>
      <c r="B17" s="3"/>
      <c r="C17" s="7">
        <v>715337</v>
      </c>
      <c r="D17" s="13"/>
      <c r="E17" s="7">
        <v>595222</v>
      </c>
      <c r="F17" s="7"/>
      <c r="G17" s="216">
        <v>686304</v>
      </c>
      <c r="H17" s="7"/>
      <c r="I17" s="216">
        <v>569867</v>
      </c>
      <c r="J17" s="207"/>
      <c r="K17" s="16"/>
      <c r="L17" s="16"/>
      <c r="M17" s="16"/>
      <c r="N17" s="16"/>
      <c r="O17" s="16"/>
      <c r="P17" s="16"/>
      <c r="Q17" s="16"/>
    </row>
    <row r="18" spans="1:17" s="210" customFormat="1" ht="22.5" customHeight="1" x14ac:dyDescent="0.25">
      <c r="A18" s="4" t="s">
        <v>212</v>
      </c>
      <c r="B18" s="3"/>
      <c r="C18" s="7">
        <v>-528119</v>
      </c>
      <c r="D18" s="13"/>
      <c r="E18" s="7">
        <v>22677</v>
      </c>
      <c r="F18" s="7"/>
      <c r="G18" s="7">
        <v>-508594</v>
      </c>
      <c r="H18" s="7"/>
      <c r="I18" s="7">
        <v>22677</v>
      </c>
      <c r="J18" s="207"/>
      <c r="K18" s="16"/>
      <c r="L18" s="16"/>
      <c r="M18" s="16"/>
      <c r="N18" s="16"/>
      <c r="O18" s="16"/>
      <c r="P18" s="16"/>
      <c r="Q18" s="16"/>
    </row>
    <row r="19" spans="1:17" s="210" customFormat="1" ht="22.5" customHeight="1" x14ac:dyDescent="0.25">
      <c r="A19" s="4" t="s">
        <v>160</v>
      </c>
      <c r="B19" s="3"/>
      <c r="C19" s="8">
        <v>92965</v>
      </c>
      <c r="D19" s="13"/>
      <c r="E19" s="9">
        <v>32289</v>
      </c>
      <c r="F19" s="7"/>
      <c r="G19" s="7">
        <v>92965</v>
      </c>
      <c r="H19" s="7"/>
      <c r="I19" s="7">
        <v>32289</v>
      </c>
      <c r="J19" s="207"/>
      <c r="K19" s="16"/>
      <c r="L19" s="16"/>
      <c r="M19" s="16"/>
      <c r="N19" s="16"/>
      <c r="O19" s="16"/>
      <c r="P19" s="16"/>
      <c r="Q19" s="16"/>
    </row>
    <row r="20" spans="1:17" s="210" customFormat="1" ht="22.5" customHeight="1" x14ac:dyDescent="0.25">
      <c r="A20" s="106" t="s">
        <v>156</v>
      </c>
      <c r="B20" s="3"/>
      <c r="C20" s="7">
        <v>-5157</v>
      </c>
      <c r="D20" s="13"/>
      <c r="E20" s="7">
        <v>-6793</v>
      </c>
      <c r="F20" s="7"/>
      <c r="G20" s="7">
        <v>-5164</v>
      </c>
      <c r="H20" s="7"/>
      <c r="I20" s="7">
        <v>-6793</v>
      </c>
      <c r="J20" s="207"/>
      <c r="K20" s="16"/>
      <c r="L20" s="16"/>
      <c r="M20" s="16"/>
      <c r="N20" s="16"/>
      <c r="O20" s="16"/>
      <c r="P20" s="16"/>
      <c r="Q20" s="16"/>
    </row>
    <row r="21" spans="1:17" s="210" customFormat="1" ht="22.5" customHeight="1" x14ac:dyDescent="0.25">
      <c r="A21" s="106" t="s">
        <v>217</v>
      </c>
      <c r="B21" s="3"/>
      <c r="C21" s="7">
        <v>-88500</v>
      </c>
      <c r="D21" s="13"/>
      <c r="E21" s="7">
        <v>-243789</v>
      </c>
      <c r="F21" s="7"/>
      <c r="G21" s="7">
        <v>-48762</v>
      </c>
      <c r="H21" s="7"/>
      <c r="I21" s="7">
        <v>-146854</v>
      </c>
      <c r="J21" s="207"/>
      <c r="K21" s="16"/>
      <c r="L21" s="16"/>
      <c r="M21" s="16"/>
      <c r="N21" s="16"/>
      <c r="O21" s="16"/>
      <c r="P21" s="16"/>
      <c r="Q21" s="16"/>
    </row>
    <row r="22" spans="1:17" s="210" customFormat="1" ht="22.5" customHeight="1" x14ac:dyDescent="0.25">
      <c r="A22" s="4" t="s">
        <v>173</v>
      </c>
      <c r="B22" s="3"/>
      <c r="C22" s="7">
        <v>532475</v>
      </c>
      <c r="D22" s="13"/>
      <c r="E22" s="7">
        <v>929266</v>
      </c>
      <c r="F22" s="7"/>
      <c r="G22" s="7">
        <v>556422</v>
      </c>
      <c r="H22" s="7"/>
      <c r="I22" s="7">
        <v>929266</v>
      </c>
      <c r="J22" s="207"/>
      <c r="K22" s="16"/>
      <c r="L22" s="16"/>
      <c r="M22" s="16"/>
      <c r="N22" s="16"/>
      <c r="O22" s="16"/>
      <c r="P22" s="16"/>
      <c r="Q22" s="16"/>
    </row>
    <row r="23" spans="1:17" s="210" customFormat="1" ht="22.5" customHeight="1" x14ac:dyDescent="0.25">
      <c r="A23" s="4" t="s">
        <v>150</v>
      </c>
      <c r="B23" s="3"/>
      <c r="C23" s="216">
        <v>382249</v>
      </c>
      <c r="D23" s="13"/>
      <c r="E23" s="216">
        <v>187509</v>
      </c>
      <c r="F23" s="216"/>
      <c r="G23" s="216">
        <v>382249</v>
      </c>
      <c r="H23" s="216"/>
      <c r="I23" s="216">
        <v>187509</v>
      </c>
      <c r="J23" s="207"/>
      <c r="K23" s="16"/>
      <c r="L23" s="16"/>
      <c r="M23" s="16"/>
      <c r="N23" s="16"/>
      <c r="O23" s="16"/>
      <c r="P23" s="16"/>
      <c r="Q23" s="16"/>
    </row>
    <row r="24" spans="1:17" s="210" customFormat="1" ht="22.5" customHeight="1" x14ac:dyDescent="0.25">
      <c r="A24" s="4" t="s">
        <v>52</v>
      </c>
      <c r="B24" s="3"/>
      <c r="C24" s="13">
        <v>-263127</v>
      </c>
      <c r="D24" s="13"/>
      <c r="E24" s="13">
        <v>-255887</v>
      </c>
      <c r="F24" s="8"/>
      <c r="G24" s="9">
        <v>0</v>
      </c>
      <c r="H24" s="8"/>
      <c r="I24" s="9">
        <v>0</v>
      </c>
      <c r="J24" s="207"/>
      <c r="K24" s="16"/>
      <c r="L24" s="16"/>
      <c r="M24" s="16"/>
      <c r="N24" s="16"/>
      <c r="O24" s="16"/>
      <c r="P24" s="16"/>
      <c r="Q24" s="16"/>
    </row>
    <row r="25" spans="1:17" s="210" customFormat="1" ht="22.5" customHeight="1" x14ac:dyDescent="0.25">
      <c r="A25" s="4" t="s">
        <v>28</v>
      </c>
      <c r="B25" s="3"/>
      <c r="C25" s="13">
        <v>-2030142</v>
      </c>
      <c r="D25" s="13"/>
      <c r="E25" s="13">
        <v>-1795888</v>
      </c>
      <c r="F25" s="8"/>
      <c r="G25" s="13">
        <v>-2029403</v>
      </c>
      <c r="H25" s="8"/>
      <c r="I25" s="13">
        <v>-1799025</v>
      </c>
      <c r="J25" s="207"/>
      <c r="K25" s="16"/>
      <c r="L25" s="16"/>
      <c r="M25" s="16"/>
      <c r="N25" s="16"/>
      <c r="O25" s="16"/>
      <c r="P25" s="16"/>
      <c r="Q25" s="16"/>
    </row>
    <row r="26" spans="1:17" s="210" customFormat="1" ht="22.5" customHeight="1" x14ac:dyDescent="0.25">
      <c r="A26" s="4" t="s">
        <v>48</v>
      </c>
      <c r="B26" s="3"/>
      <c r="C26" s="7">
        <v>-50636764</v>
      </c>
      <c r="D26" s="13"/>
      <c r="E26" s="7">
        <v>-56451644</v>
      </c>
      <c r="F26" s="7"/>
      <c r="G26" s="7">
        <v>-50437620</v>
      </c>
      <c r="H26" s="7"/>
      <c r="I26" s="7">
        <v>-56429241</v>
      </c>
      <c r="J26" s="207"/>
      <c r="K26" s="16"/>
      <c r="L26" s="16"/>
      <c r="M26" s="16"/>
      <c r="N26" s="16"/>
      <c r="O26" s="16"/>
      <c r="P26" s="16"/>
      <c r="Q26" s="16"/>
    </row>
    <row r="27" spans="1:17" s="210" customFormat="1" ht="22.5" customHeight="1" x14ac:dyDescent="0.25">
      <c r="A27" s="106" t="s">
        <v>116</v>
      </c>
      <c r="B27" s="3"/>
      <c r="C27" s="7">
        <v>-156081</v>
      </c>
      <c r="D27" s="13"/>
      <c r="E27" s="7">
        <v>-287350</v>
      </c>
      <c r="F27" s="7"/>
      <c r="G27" s="7">
        <v>-1390299</v>
      </c>
      <c r="H27" s="7"/>
      <c r="I27" s="7">
        <v>-1068394</v>
      </c>
      <c r="J27" s="207"/>
      <c r="K27" s="16"/>
      <c r="L27" s="16"/>
      <c r="M27" s="16"/>
      <c r="N27" s="16"/>
      <c r="O27" s="16"/>
      <c r="P27" s="16"/>
      <c r="Q27" s="16"/>
    </row>
    <row r="28" spans="1:17" s="210" customFormat="1" ht="22.5" customHeight="1" x14ac:dyDescent="0.25">
      <c r="A28" s="4" t="s">
        <v>117</v>
      </c>
      <c r="B28" s="3"/>
      <c r="C28" s="7">
        <v>69837864</v>
      </c>
      <c r="D28" s="13"/>
      <c r="E28" s="7">
        <v>82634769</v>
      </c>
      <c r="F28" s="7"/>
      <c r="G28" s="7">
        <v>70023027</v>
      </c>
      <c r="H28" s="7"/>
      <c r="I28" s="7">
        <v>82465199</v>
      </c>
      <c r="J28" s="207"/>
      <c r="K28" s="16"/>
      <c r="L28" s="16"/>
      <c r="M28" s="16"/>
      <c r="N28" s="16"/>
      <c r="O28" s="16"/>
      <c r="P28" s="16"/>
      <c r="Q28" s="16"/>
    </row>
    <row r="29" spans="1:17" s="210" customFormat="1" ht="22.5" customHeight="1" x14ac:dyDescent="0.25">
      <c r="A29" s="4" t="s">
        <v>118</v>
      </c>
      <c r="B29" s="3"/>
      <c r="C29" s="7">
        <v>-21604116</v>
      </c>
      <c r="D29" s="13"/>
      <c r="E29" s="7">
        <v>-24049177</v>
      </c>
      <c r="F29" s="7"/>
      <c r="G29" s="7">
        <v>-21600898</v>
      </c>
      <c r="H29" s="7"/>
      <c r="I29" s="7">
        <v>-24053665</v>
      </c>
      <c r="J29" s="207"/>
      <c r="K29" s="16"/>
      <c r="L29" s="16"/>
      <c r="M29" s="16"/>
      <c r="N29" s="16"/>
      <c r="O29" s="16"/>
      <c r="P29" s="16"/>
      <c r="Q29" s="16"/>
    </row>
    <row r="30" spans="1:17" s="210" customFormat="1" ht="22.5" customHeight="1" x14ac:dyDescent="0.25">
      <c r="A30" s="106" t="s">
        <v>119</v>
      </c>
      <c r="B30" s="3"/>
      <c r="C30" s="10">
        <v>-584740</v>
      </c>
      <c r="D30" s="13"/>
      <c r="E30" s="10">
        <v>-547587</v>
      </c>
      <c r="F30" s="7"/>
      <c r="G30" s="10">
        <v>-402321</v>
      </c>
      <c r="H30" s="7"/>
      <c r="I30" s="10">
        <v>-402997</v>
      </c>
      <c r="J30" s="207"/>
      <c r="K30" s="16"/>
      <c r="L30" s="16"/>
      <c r="M30" s="16"/>
      <c r="N30" s="16"/>
      <c r="O30" s="16"/>
      <c r="P30" s="16"/>
      <c r="Q30" s="16"/>
    </row>
    <row r="31" spans="1:17" s="210" customFormat="1" ht="22.5" customHeight="1" x14ac:dyDescent="0.25">
      <c r="A31" s="22" t="s">
        <v>120</v>
      </c>
      <c r="B31" s="23"/>
      <c r="C31" s="11">
        <f>SUM(C9:C30)</f>
        <v>36470901</v>
      </c>
      <c r="D31" s="47"/>
      <c r="E31" s="11">
        <f>SUM(E9:E30)</f>
        <v>44871836</v>
      </c>
      <c r="F31" s="47"/>
      <c r="G31" s="11">
        <f>SUM(G9:G30)</f>
        <v>36429928</v>
      </c>
      <c r="H31" s="47"/>
      <c r="I31" s="11">
        <f>SUM(I9:I30)</f>
        <v>44390338</v>
      </c>
      <c r="J31" s="207"/>
      <c r="K31" s="16"/>
      <c r="L31" s="16"/>
      <c r="M31" s="16"/>
      <c r="N31" s="16"/>
      <c r="O31" s="16"/>
      <c r="P31" s="16"/>
      <c r="Q31" s="16"/>
    </row>
    <row r="32" spans="1:17" s="215" customFormat="1" ht="22.5" customHeight="1" x14ac:dyDescent="0.25">
      <c r="A32" s="22"/>
      <c r="B32" s="23"/>
      <c r="C32" s="11"/>
      <c r="D32" s="47"/>
      <c r="E32" s="11"/>
      <c r="F32" s="47"/>
      <c r="G32" s="11"/>
      <c r="H32" s="47"/>
      <c r="I32" s="11"/>
      <c r="J32" s="207"/>
      <c r="K32" s="16"/>
      <c r="L32" s="16"/>
      <c r="M32" s="16"/>
      <c r="N32" s="210"/>
      <c r="O32" s="214"/>
    </row>
    <row r="33" spans="1:15" s="210" customFormat="1" ht="22.5" customHeight="1" x14ac:dyDescent="0.25">
      <c r="A33" s="36" t="s">
        <v>121</v>
      </c>
      <c r="B33" s="3"/>
      <c r="C33" s="12"/>
      <c r="D33" s="13"/>
      <c r="E33" s="12"/>
      <c r="F33" s="13"/>
      <c r="G33" s="12"/>
      <c r="H33" s="13"/>
      <c r="I33" s="12"/>
      <c r="J33" s="207"/>
      <c r="K33" s="16"/>
      <c r="L33" s="16"/>
      <c r="M33" s="16"/>
      <c r="O33" s="214"/>
    </row>
    <row r="34" spans="1:15" s="210" customFormat="1" ht="22.5" customHeight="1" x14ac:dyDescent="0.25">
      <c r="A34" s="106" t="s">
        <v>22</v>
      </c>
      <c r="B34" s="3"/>
      <c r="C34" s="7">
        <v>107532491</v>
      </c>
      <c r="D34" s="7"/>
      <c r="E34" s="7">
        <v>-21204124</v>
      </c>
      <c r="F34" s="7"/>
      <c r="G34" s="7">
        <v>105707035</v>
      </c>
      <c r="H34" s="7"/>
      <c r="I34" s="7">
        <v>-21191078</v>
      </c>
      <c r="J34" s="207"/>
      <c r="K34" s="16"/>
      <c r="L34" s="16"/>
      <c r="M34" s="16"/>
      <c r="O34" s="214"/>
    </row>
    <row r="35" spans="1:15" s="210" customFormat="1" ht="22.5" customHeight="1" x14ac:dyDescent="0.25">
      <c r="A35" s="106" t="s">
        <v>122</v>
      </c>
      <c r="B35" s="3"/>
      <c r="C35" s="7">
        <v>-11723272</v>
      </c>
      <c r="D35" s="7"/>
      <c r="E35" s="7">
        <v>-7933726</v>
      </c>
      <c r="F35" s="7"/>
      <c r="G35" s="7">
        <v>-11328242</v>
      </c>
      <c r="H35" s="7"/>
      <c r="I35" s="7">
        <v>-7933726</v>
      </c>
      <c r="J35" s="207"/>
      <c r="K35" s="16"/>
      <c r="L35" s="16"/>
      <c r="M35" s="16"/>
      <c r="O35" s="214"/>
    </row>
    <row r="36" spans="1:15" s="210" customFormat="1" ht="22.5" customHeight="1" x14ac:dyDescent="0.25">
      <c r="A36" s="3" t="s">
        <v>123</v>
      </c>
      <c r="B36" s="3"/>
      <c r="C36" s="7">
        <v>19944452</v>
      </c>
      <c r="D36" s="7"/>
      <c r="E36" s="7">
        <v>57779536</v>
      </c>
      <c r="F36" s="7"/>
      <c r="G36" s="7">
        <v>13779265</v>
      </c>
      <c r="H36" s="7"/>
      <c r="I36" s="7">
        <v>55455403</v>
      </c>
      <c r="J36" s="207"/>
      <c r="K36" s="16"/>
      <c r="L36" s="16"/>
      <c r="M36" s="16"/>
      <c r="O36" s="214"/>
    </row>
    <row r="37" spans="1:15" s="210" customFormat="1" ht="22.5" customHeight="1" x14ac:dyDescent="0.25">
      <c r="A37" s="106" t="s">
        <v>124</v>
      </c>
      <c r="B37" s="3"/>
      <c r="C37" s="7">
        <v>852682</v>
      </c>
      <c r="D37" s="7"/>
      <c r="E37" s="7">
        <v>283891</v>
      </c>
      <c r="F37" s="7"/>
      <c r="G37" s="7">
        <v>1833726</v>
      </c>
      <c r="H37" s="7"/>
      <c r="I37" s="7">
        <v>69608</v>
      </c>
      <c r="J37" s="207"/>
      <c r="K37" s="16"/>
      <c r="L37" s="16"/>
      <c r="M37" s="16"/>
      <c r="O37" s="214"/>
    </row>
    <row r="38" spans="1:15" s="210" customFormat="1" ht="22.5" customHeight="1" x14ac:dyDescent="0.25">
      <c r="A38" s="3" t="s">
        <v>125</v>
      </c>
      <c r="B38" s="3"/>
      <c r="C38" s="7">
        <v>-1617549</v>
      </c>
      <c r="D38" s="7"/>
      <c r="E38" s="7">
        <v>978533</v>
      </c>
      <c r="F38" s="7"/>
      <c r="G38" s="7">
        <v>-1454677</v>
      </c>
      <c r="H38" s="7"/>
      <c r="I38" s="7">
        <v>1011335</v>
      </c>
      <c r="J38" s="207"/>
      <c r="K38" s="16"/>
      <c r="L38" s="16"/>
      <c r="M38" s="16"/>
      <c r="O38" s="214"/>
    </row>
    <row r="39" spans="1:15" s="210" customFormat="1" ht="22.5" customHeight="1" x14ac:dyDescent="0.25">
      <c r="A39" s="4"/>
      <c r="B39" s="3"/>
      <c r="C39" s="7"/>
      <c r="D39" s="13"/>
      <c r="E39" s="7"/>
      <c r="F39" s="7"/>
      <c r="G39" s="7"/>
      <c r="H39" s="7"/>
      <c r="I39" s="7"/>
      <c r="J39" s="207"/>
      <c r="K39" s="16"/>
      <c r="L39" s="16"/>
      <c r="M39" s="16"/>
      <c r="O39" s="214"/>
    </row>
    <row r="40" spans="1:15" s="210" customFormat="1" ht="22.5" customHeight="1" x14ac:dyDescent="0.25">
      <c r="A40" s="106"/>
      <c r="B40" s="3"/>
      <c r="C40" s="7"/>
      <c r="D40" s="7"/>
      <c r="E40" s="7"/>
      <c r="F40" s="7"/>
      <c r="G40" s="7"/>
      <c r="H40" s="7"/>
      <c r="I40" s="7"/>
      <c r="J40" s="207"/>
      <c r="K40" s="16"/>
      <c r="L40" s="16"/>
      <c r="M40" s="16"/>
      <c r="O40" s="214"/>
    </row>
    <row r="41" spans="1:15" s="210" customFormat="1" ht="22.5" customHeight="1" x14ac:dyDescent="0.25">
      <c r="A41" s="17" t="s">
        <v>0</v>
      </c>
      <c r="B41" s="207"/>
      <c r="C41" s="86"/>
      <c r="D41" s="86"/>
      <c r="E41" s="86"/>
      <c r="F41" s="86"/>
      <c r="G41" s="86"/>
      <c r="H41" s="86"/>
      <c r="I41" s="86"/>
      <c r="J41" s="207"/>
      <c r="K41" s="16"/>
      <c r="L41" s="16"/>
      <c r="M41" s="16"/>
      <c r="O41" s="214"/>
    </row>
    <row r="42" spans="1:15" s="210" customFormat="1" ht="22.5" customHeight="1" x14ac:dyDescent="0.25">
      <c r="A42" s="17" t="s">
        <v>207</v>
      </c>
      <c r="B42" s="207"/>
      <c r="C42" s="86"/>
      <c r="D42" s="86"/>
      <c r="E42" s="86"/>
      <c r="F42" s="86"/>
      <c r="G42" s="86"/>
      <c r="H42" s="86"/>
      <c r="I42" s="86"/>
      <c r="J42" s="207"/>
      <c r="K42" s="16"/>
      <c r="L42" s="16"/>
      <c r="M42" s="16"/>
      <c r="O42" s="214"/>
    </row>
    <row r="43" spans="1:15" s="210" customFormat="1" ht="22.5" customHeight="1" x14ac:dyDescent="0.25">
      <c r="A43" s="17"/>
      <c r="B43" s="207"/>
      <c r="C43" s="86"/>
      <c r="D43" s="86"/>
      <c r="E43" s="86"/>
      <c r="F43" s="86"/>
      <c r="G43" s="86"/>
      <c r="H43" s="86"/>
      <c r="I43" s="86"/>
      <c r="J43" s="207"/>
      <c r="K43" s="16"/>
      <c r="L43" s="16"/>
      <c r="M43" s="16"/>
      <c r="O43" s="214"/>
    </row>
    <row r="44" spans="1:15" s="210" customFormat="1" ht="22.5" customHeight="1" x14ac:dyDescent="0.45">
      <c r="A44" s="4"/>
      <c r="B44" s="3"/>
      <c r="C44" s="260" t="s">
        <v>1</v>
      </c>
      <c r="D44" s="260"/>
      <c r="E44" s="260"/>
      <c r="F44" s="208"/>
      <c r="G44" s="260" t="s">
        <v>2</v>
      </c>
      <c r="H44" s="260"/>
      <c r="I44" s="260"/>
      <c r="J44" s="207"/>
      <c r="K44" s="16"/>
      <c r="L44" s="16"/>
      <c r="M44" s="16"/>
      <c r="O44" s="214"/>
    </row>
    <row r="45" spans="1:15" s="210" customFormat="1" ht="22.5" customHeight="1" x14ac:dyDescent="0.55000000000000004">
      <c r="A45" s="4"/>
      <c r="B45" s="3"/>
      <c r="C45" s="261" t="s">
        <v>194</v>
      </c>
      <c r="D45" s="261"/>
      <c r="E45" s="261"/>
      <c r="F45" s="209"/>
      <c r="G45" s="261" t="s">
        <v>194</v>
      </c>
      <c r="H45" s="261"/>
      <c r="I45" s="261"/>
      <c r="J45" s="207"/>
      <c r="K45" s="16"/>
      <c r="L45" s="16"/>
      <c r="M45" s="16"/>
      <c r="O45" s="214"/>
    </row>
    <row r="46" spans="1:15" s="210" customFormat="1" ht="22.5" customHeight="1" x14ac:dyDescent="0.55000000000000004">
      <c r="A46" s="18"/>
      <c r="B46" s="3"/>
      <c r="C46" s="211">
        <v>2568</v>
      </c>
      <c r="D46" s="212"/>
      <c r="E46" s="211">
        <v>2567</v>
      </c>
      <c r="F46" s="213"/>
      <c r="G46" s="211">
        <v>2568</v>
      </c>
      <c r="H46" s="212"/>
      <c r="I46" s="211">
        <v>2567</v>
      </c>
      <c r="J46" s="207"/>
      <c r="K46" s="16"/>
      <c r="L46" s="16"/>
      <c r="M46" s="16"/>
      <c r="O46" s="214"/>
    </row>
    <row r="47" spans="1:15" s="210" customFormat="1" ht="22.5" customHeight="1" x14ac:dyDescent="0.25">
      <c r="A47" s="18"/>
      <c r="B47" s="3"/>
      <c r="C47" s="250" t="s">
        <v>6</v>
      </c>
      <c r="D47" s="250"/>
      <c r="E47" s="250"/>
      <c r="F47" s="250"/>
      <c r="G47" s="250"/>
      <c r="H47" s="250"/>
      <c r="I47" s="250"/>
      <c r="J47" s="207"/>
      <c r="K47" s="16"/>
      <c r="L47" s="16"/>
      <c r="M47" s="16"/>
      <c r="O47" s="214"/>
    </row>
    <row r="48" spans="1:15" s="210" customFormat="1" ht="22.5" customHeight="1" x14ac:dyDescent="0.25">
      <c r="A48" s="36" t="s">
        <v>126</v>
      </c>
      <c r="B48" s="3"/>
      <c r="C48" s="7"/>
      <c r="D48" s="7"/>
      <c r="E48" s="7"/>
      <c r="F48" s="7"/>
      <c r="G48" s="7"/>
      <c r="H48" s="7"/>
      <c r="I48" s="7"/>
      <c r="J48" s="207"/>
      <c r="K48" s="16"/>
      <c r="L48" s="16"/>
      <c r="M48" s="16"/>
      <c r="O48" s="214"/>
    </row>
    <row r="49" spans="1:15" s="210" customFormat="1" ht="22.5" customHeight="1" x14ac:dyDescent="0.25">
      <c r="A49" s="106" t="s">
        <v>21</v>
      </c>
      <c r="B49" s="3"/>
      <c r="C49" s="7">
        <v>-60284847</v>
      </c>
      <c r="D49" s="7"/>
      <c r="E49" s="7">
        <v>-58111966</v>
      </c>
      <c r="F49" s="7"/>
      <c r="G49" s="7">
        <v>-60554351</v>
      </c>
      <c r="H49" s="7"/>
      <c r="I49" s="7">
        <v>-58933309</v>
      </c>
      <c r="J49" s="207"/>
      <c r="K49" s="16"/>
      <c r="L49" s="16"/>
      <c r="M49" s="16"/>
      <c r="N49" s="16"/>
      <c r="O49" s="214"/>
    </row>
    <row r="50" spans="1:15" s="210" customFormat="1" ht="22.5" customHeight="1" x14ac:dyDescent="0.25">
      <c r="A50" s="106" t="s">
        <v>22</v>
      </c>
      <c r="B50" s="3"/>
      <c r="C50" s="7">
        <v>6532779</v>
      </c>
      <c r="D50" s="7"/>
      <c r="E50" s="7">
        <v>2390043</v>
      </c>
      <c r="F50" s="7"/>
      <c r="G50" s="7">
        <v>8417099</v>
      </c>
      <c r="H50" s="7"/>
      <c r="I50" s="7">
        <v>2390043</v>
      </c>
      <c r="J50" s="207"/>
      <c r="K50" s="16"/>
      <c r="L50" s="16"/>
      <c r="M50" s="16"/>
      <c r="O50" s="214"/>
    </row>
    <row r="51" spans="1:15" s="210" customFormat="1" ht="22.5" customHeight="1" x14ac:dyDescent="0.25">
      <c r="A51" s="106" t="s">
        <v>23</v>
      </c>
      <c r="B51" s="3"/>
      <c r="C51" s="7">
        <v>526131</v>
      </c>
      <c r="D51" s="7"/>
      <c r="E51" s="7">
        <v>-3614174</v>
      </c>
      <c r="F51" s="7"/>
      <c r="G51" s="7">
        <v>526408</v>
      </c>
      <c r="H51" s="7"/>
      <c r="I51" s="7">
        <v>-3614392</v>
      </c>
      <c r="J51" s="207"/>
      <c r="K51" s="16"/>
      <c r="L51" s="16"/>
      <c r="M51" s="16"/>
      <c r="O51" s="214"/>
    </row>
    <row r="52" spans="1:15" s="210" customFormat="1" ht="22.5" customHeight="1" x14ac:dyDescent="0.25">
      <c r="A52" s="106" t="s">
        <v>127</v>
      </c>
      <c r="B52" s="3"/>
      <c r="C52" s="7">
        <v>6193433</v>
      </c>
      <c r="D52" s="7"/>
      <c r="E52" s="7">
        <v>5378757</v>
      </c>
      <c r="F52" s="7"/>
      <c r="G52" s="7">
        <v>6193433</v>
      </c>
      <c r="H52" s="7"/>
      <c r="I52" s="7">
        <v>5378757</v>
      </c>
      <c r="J52" s="207"/>
      <c r="K52" s="16"/>
      <c r="L52" s="16"/>
      <c r="M52" s="16"/>
      <c r="O52" s="214"/>
    </row>
    <row r="53" spans="1:15" s="210" customFormat="1" ht="22.5" customHeight="1" x14ac:dyDescent="0.25">
      <c r="A53" s="3" t="s">
        <v>128</v>
      </c>
      <c r="B53" s="3"/>
      <c r="C53" s="67">
        <v>-583904</v>
      </c>
      <c r="D53" s="7"/>
      <c r="E53" s="67">
        <v>-362423</v>
      </c>
      <c r="F53" s="7"/>
      <c r="G53" s="67">
        <v>-570270</v>
      </c>
      <c r="H53" s="7"/>
      <c r="I53" s="67">
        <v>-349382</v>
      </c>
      <c r="J53" s="207"/>
      <c r="K53" s="16"/>
      <c r="L53" s="16"/>
      <c r="M53" s="16"/>
      <c r="O53" s="214"/>
    </row>
    <row r="54" spans="1:15" s="210" customFormat="1" ht="22.5" customHeight="1" x14ac:dyDescent="0.25">
      <c r="A54" s="3" t="s">
        <v>29</v>
      </c>
      <c r="B54" s="3"/>
      <c r="C54" s="74">
        <v>8373136</v>
      </c>
      <c r="D54" s="7"/>
      <c r="E54" s="74">
        <v>-1999741</v>
      </c>
      <c r="F54" s="7"/>
      <c r="G54" s="74">
        <v>8213459</v>
      </c>
      <c r="H54" s="7"/>
      <c r="I54" s="74">
        <v>-1751675</v>
      </c>
      <c r="J54" s="207"/>
      <c r="K54" s="16"/>
      <c r="L54" s="16"/>
      <c r="M54" s="16"/>
      <c r="O54" s="214"/>
    </row>
    <row r="55" spans="1:15" s="210" customFormat="1" ht="22.5" customHeight="1" x14ac:dyDescent="0.25">
      <c r="A55" s="18" t="s">
        <v>185</v>
      </c>
      <c r="B55" s="23"/>
      <c r="C55" s="88">
        <f>SUM(C49:C54)+SUM(C31:C38)</f>
        <v>112216433</v>
      </c>
      <c r="D55" s="47"/>
      <c r="E55" s="88">
        <f>SUM(E49:E54)+SUM(E31:E38)</f>
        <v>18456442</v>
      </c>
      <c r="F55" s="70"/>
      <c r="G55" s="88">
        <f>SUM(G49:G54)+SUM(G31:G38)</f>
        <v>107192813</v>
      </c>
      <c r="H55" s="70"/>
      <c r="I55" s="88">
        <f>SUM(I49:I54)+SUM(I31:I38)</f>
        <v>14921922</v>
      </c>
      <c r="J55" s="207"/>
      <c r="K55" s="16"/>
      <c r="L55" s="16"/>
      <c r="M55" s="16"/>
      <c r="O55" s="214"/>
    </row>
    <row r="56" spans="1:15" s="210" customFormat="1" ht="22.5" customHeight="1" x14ac:dyDescent="0.25">
      <c r="A56" s="22"/>
      <c r="B56" s="3"/>
      <c r="C56" s="70"/>
      <c r="D56" s="70"/>
      <c r="E56" s="70"/>
      <c r="F56" s="70"/>
      <c r="G56" s="70"/>
      <c r="H56" s="70"/>
      <c r="I56" s="70"/>
      <c r="J56" s="207"/>
      <c r="K56" s="16"/>
      <c r="L56" s="16"/>
      <c r="M56" s="16"/>
      <c r="O56" s="214"/>
    </row>
    <row r="57" spans="1:15" s="217" customFormat="1" ht="22.5" customHeight="1" x14ac:dyDescent="0.25">
      <c r="A57" s="105" t="s">
        <v>129</v>
      </c>
      <c r="B57" s="3"/>
      <c r="C57" s="89"/>
      <c r="D57" s="241"/>
      <c r="E57" s="89"/>
      <c r="F57" s="241"/>
      <c r="G57" s="89"/>
      <c r="H57" s="241"/>
      <c r="I57" s="89"/>
      <c r="J57" s="207"/>
      <c r="K57" s="16"/>
      <c r="L57" s="16"/>
      <c r="M57" s="16"/>
      <c r="N57" s="210"/>
      <c r="O57" s="214"/>
    </row>
    <row r="58" spans="1:15" s="217" customFormat="1" ht="22.5" customHeight="1" x14ac:dyDescent="0.25">
      <c r="A58" s="4" t="s">
        <v>130</v>
      </c>
      <c r="B58" s="3"/>
      <c r="C58" s="12">
        <v>3492542</v>
      </c>
      <c r="D58" s="13"/>
      <c r="E58" s="12">
        <v>3504191</v>
      </c>
      <c r="F58" s="13"/>
      <c r="G58" s="12">
        <v>3479288</v>
      </c>
      <c r="H58" s="13"/>
      <c r="I58" s="7">
        <v>3504191</v>
      </c>
      <c r="J58" s="207"/>
      <c r="K58" s="16"/>
      <c r="L58" s="16"/>
      <c r="M58" s="16"/>
      <c r="N58" s="210"/>
      <c r="O58" s="214"/>
    </row>
    <row r="59" spans="1:15" s="217" customFormat="1" ht="22.5" customHeight="1" x14ac:dyDescent="0.25">
      <c r="A59" s="4" t="s">
        <v>131</v>
      </c>
      <c r="B59" s="3"/>
      <c r="C59" s="12">
        <v>409611</v>
      </c>
      <c r="D59" s="13"/>
      <c r="E59" s="12">
        <v>574333</v>
      </c>
      <c r="F59" s="13"/>
      <c r="G59" s="12">
        <v>1390299</v>
      </c>
      <c r="H59" s="13"/>
      <c r="I59" s="7">
        <v>1068393</v>
      </c>
      <c r="J59" s="207"/>
      <c r="K59" s="16"/>
      <c r="L59" s="16"/>
      <c r="M59" s="16"/>
      <c r="N59" s="210"/>
      <c r="O59" s="214"/>
    </row>
    <row r="60" spans="1:15" s="217" customFormat="1" ht="22.5" customHeight="1" x14ac:dyDescent="0.25">
      <c r="A60" s="4" t="s">
        <v>132</v>
      </c>
      <c r="B60" s="3"/>
      <c r="C60" s="7">
        <v>-114217856</v>
      </c>
      <c r="D60" s="13"/>
      <c r="E60" s="7">
        <v>-82273988</v>
      </c>
      <c r="F60" s="13"/>
      <c r="G60" s="7">
        <v>-114217856</v>
      </c>
      <c r="H60" s="13"/>
      <c r="I60" s="7">
        <v>-82273988</v>
      </c>
      <c r="J60" s="207"/>
      <c r="K60" s="16"/>
      <c r="L60" s="16"/>
      <c r="M60" s="16"/>
      <c r="N60" s="210"/>
      <c r="O60" s="214"/>
    </row>
    <row r="61" spans="1:15" s="217" customFormat="1" ht="22.5" customHeight="1" x14ac:dyDescent="0.25">
      <c r="A61" s="4" t="s">
        <v>133</v>
      </c>
      <c r="B61" s="3"/>
      <c r="C61" s="30">
        <v>34442855</v>
      </c>
      <c r="D61" s="13"/>
      <c r="E61" s="30">
        <v>110539058</v>
      </c>
      <c r="F61" s="13"/>
      <c r="G61" s="30">
        <v>34442855</v>
      </c>
      <c r="H61" s="13"/>
      <c r="I61" s="30">
        <v>110539058</v>
      </c>
      <c r="J61" s="207"/>
      <c r="K61" s="16"/>
      <c r="L61" s="16"/>
      <c r="M61" s="16"/>
      <c r="N61" s="210"/>
      <c r="O61" s="214"/>
    </row>
    <row r="62" spans="1:15" s="217" customFormat="1" ht="22.5" customHeight="1" x14ac:dyDescent="0.25">
      <c r="A62" s="4" t="s">
        <v>177</v>
      </c>
      <c r="B62" s="3"/>
      <c r="C62" s="30">
        <v>0</v>
      </c>
      <c r="D62" s="13"/>
      <c r="E62" s="7">
        <v>-3971297</v>
      </c>
      <c r="F62" s="13"/>
      <c r="G62" s="30">
        <v>0</v>
      </c>
      <c r="H62" s="13"/>
      <c r="I62" s="7">
        <v>-3971297</v>
      </c>
      <c r="J62" s="207"/>
      <c r="K62" s="16"/>
      <c r="L62" s="16"/>
      <c r="M62" s="16"/>
      <c r="N62" s="210"/>
      <c r="O62" s="214"/>
    </row>
    <row r="63" spans="1:15" s="217" customFormat="1" ht="22.5" customHeight="1" x14ac:dyDescent="0.25">
      <c r="A63" s="4" t="s">
        <v>188</v>
      </c>
      <c r="B63" s="3"/>
      <c r="C63" s="7">
        <v>-2064888</v>
      </c>
      <c r="D63" s="13"/>
      <c r="E63" s="216">
        <v>0</v>
      </c>
      <c r="F63" s="13"/>
      <c r="G63" s="7">
        <v>-2064888</v>
      </c>
      <c r="H63" s="13"/>
      <c r="I63" s="7">
        <v>-10</v>
      </c>
      <c r="J63" s="207"/>
      <c r="K63" s="16"/>
      <c r="L63" s="16"/>
      <c r="M63" s="16"/>
      <c r="N63" s="210"/>
      <c r="O63" s="214"/>
    </row>
    <row r="64" spans="1:15" s="217" customFormat="1" ht="22.5" customHeight="1" x14ac:dyDescent="0.25">
      <c r="A64" s="106" t="s">
        <v>143</v>
      </c>
      <c r="B64" s="3"/>
      <c r="C64" s="7">
        <v>-1256881</v>
      </c>
      <c r="D64" s="7"/>
      <c r="E64" s="7">
        <v>-1276331</v>
      </c>
      <c r="F64" s="7"/>
      <c r="G64" s="7">
        <v>-1252752</v>
      </c>
      <c r="H64" s="7"/>
      <c r="I64" s="7">
        <v>-1274466</v>
      </c>
      <c r="J64" s="207"/>
      <c r="K64" s="16"/>
      <c r="L64" s="16"/>
      <c r="M64" s="16"/>
      <c r="N64" s="16"/>
      <c r="O64" s="214"/>
    </row>
    <row r="65" spans="1:15" s="217" customFormat="1" ht="22.5" customHeight="1" x14ac:dyDescent="0.25">
      <c r="A65" s="106" t="s">
        <v>134</v>
      </c>
      <c r="B65" s="3"/>
      <c r="C65" s="7">
        <v>-2897982</v>
      </c>
      <c r="D65" s="7"/>
      <c r="E65" s="7">
        <v>-2691413</v>
      </c>
      <c r="F65" s="7"/>
      <c r="G65" s="7">
        <v>-2890710</v>
      </c>
      <c r="H65" s="7"/>
      <c r="I65" s="7">
        <v>-2681529</v>
      </c>
      <c r="J65" s="207"/>
      <c r="K65" s="16"/>
      <c r="L65" s="16"/>
      <c r="M65" s="16"/>
      <c r="N65" s="210"/>
      <c r="O65" s="214"/>
    </row>
    <row r="66" spans="1:15" s="217" customFormat="1" ht="22.5" customHeight="1" x14ac:dyDescent="0.25">
      <c r="A66" s="106" t="s">
        <v>144</v>
      </c>
      <c r="B66" s="3"/>
      <c r="C66" s="7">
        <v>6693</v>
      </c>
      <c r="D66" s="7"/>
      <c r="E66" s="7">
        <v>20609</v>
      </c>
      <c r="F66" s="7"/>
      <c r="G66" s="7">
        <v>6655</v>
      </c>
      <c r="H66" s="7"/>
      <c r="I66" s="7">
        <v>20609</v>
      </c>
      <c r="J66" s="207"/>
      <c r="K66" s="16"/>
      <c r="L66" s="16"/>
      <c r="M66" s="16"/>
      <c r="N66" s="210"/>
      <c r="O66" s="214"/>
    </row>
    <row r="67" spans="1:15" s="217" customFormat="1" ht="22.5" customHeight="1" x14ac:dyDescent="0.25">
      <c r="A67" s="22" t="s">
        <v>174</v>
      </c>
      <c r="B67" s="3"/>
      <c r="C67" s="39">
        <f>SUM(C58:C66)</f>
        <v>-82085906</v>
      </c>
      <c r="D67" s="90"/>
      <c r="E67" s="39">
        <f>SUM(E58:E66)</f>
        <v>24425162</v>
      </c>
      <c r="F67" s="90"/>
      <c r="G67" s="39">
        <f>SUM(G58:G66)</f>
        <v>-81107109</v>
      </c>
      <c r="H67" s="90"/>
      <c r="I67" s="39">
        <f>SUM(I58:I66)</f>
        <v>24930961</v>
      </c>
      <c r="J67" s="207"/>
      <c r="K67" s="16"/>
      <c r="L67" s="16"/>
      <c r="M67" s="16"/>
      <c r="N67" s="210"/>
      <c r="O67" s="214"/>
    </row>
    <row r="68" spans="1:15" s="217" customFormat="1" ht="22.5" customHeight="1" x14ac:dyDescent="0.25">
      <c r="A68" s="3"/>
      <c r="B68" s="3"/>
      <c r="C68" s="11"/>
      <c r="D68" s="11"/>
      <c r="E68" s="11"/>
      <c r="F68" s="11"/>
      <c r="G68" s="11"/>
      <c r="H68" s="11"/>
      <c r="I68" s="11"/>
      <c r="J68" s="207"/>
      <c r="K68" s="16"/>
      <c r="L68" s="16"/>
      <c r="M68" s="16"/>
      <c r="N68" s="210"/>
      <c r="O68" s="214"/>
    </row>
    <row r="69" spans="1:15" s="217" customFormat="1" ht="22.5" customHeight="1" x14ac:dyDescent="0.25">
      <c r="A69" s="105" t="s">
        <v>135</v>
      </c>
      <c r="B69" s="3"/>
      <c r="C69" s="11"/>
      <c r="D69" s="11"/>
      <c r="E69" s="11"/>
      <c r="F69" s="11"/>
      <c r="G69" s="11"/>
      <c r="H69" s="11"/>
      <c r="I69" s="11"/>
      <c r="J69" s="207"/>
      <c r="K69" s="16"/>
      <c r="L69" s="16"/>
      <c r="M69" s="16"/>
      <c r="N69" s="210"/>
      <c r="O69" s="214"/>
    </row>
    <row r="70" spans="1:15" s="217" customFormat="1" ht="22.5" customHeight="1" x14ac:dyDescent="0.25">
      <c r="A70" s="48" t="s">
        <v>136</v>
      </c>
      <c r="B70" s="3"/>
      <c r="C70" s="216">
        <v>10156500</v>
      </c>
      <c r="D70" s="12"/>
      <c r="E70" s="8">
        <v>26594882</v>
      </c>
      <c r="F70" s="12"/>
      <c r="G70" s="216">
        <v>0</v>
      </c>
      <c r="H70" s="12"/>
      <c r="I70" s="30">
        <v>15000000</v>
      </c>
      <c r="J70" s="207"/>
      <c r="K70" s="16"/>
      <c r="L70" s="16"/>
      <c r="M70" s="16"/>
      <c r="N70" s="210"/>
      <c r="O70" s="214"/>
    </row>
    <row r="71" spans="1:15" s="217" customFormat="1" ht="22.5" customHeight="1" x14ac:dyDescent="0.25">
      <c r="A71" s="48" t="s">
        <v>137</v>
      </c>
      <c r="B71" s="3"/>
      <c r="C71" s="12">
        <v>-24007426</v>
      </c>
      <c r="D71" s="12"/>
      <c r="E71" s="12">
        <v>-56605786</v>
      </c>
      <c r="F71" s="12"/>
      <c r="G71" s="12">
        <v>-9909690</v>
      </c>
      <c r="H71" s="12"/>
      <c r="I71" s="12">
        <v>-42105786</v>
      </c>
      <c r="J71" s="207"/>
      <c r="K71" s="16"/>
      <c r="L71" s="16"/>
      <c r="M71" s="16"/>
      <c r="N71" s="210"/>
      <c r="O71" s="214"/>
    </row>
    <row r="72" spans="1:15" s="217" customFormat="1" ht="22.5" customHeight="1" x14ac:dyDescent="0.25">
      <c r="A72" s="3" t="s">
        <v>138</v>
      </c>
      <c r="B72" s="3"/>
      <c r="C72" s="12">
        <v>-931133</v>
      </c>
      <c r="D72" s="12"/>
      <c r="E72" s="7">
        <v>-2150152</v>
      </c>
      <c r="F72" s="12"/>
      <c r="G72" s="12">
        <v>-827546</v>
      </c>
      <c r="H72" s="12"/>
      <c r="I72" s="7">
        <v>-2026619</v>
      </c>
      <c r="J72" s="207"/>
      <c r="K72" s="16"/>
      <c r="L72" s="16"/>
      <c r="M72" s="16"/>
      <c r="N72" s="210"/>
      <c r="O72" s="214"/>
    </row>
    <row r="73" spans="1:15" s="217" customFormat="1" ht="22.5" customHeight="1" x14ac:dyDescent="0.25">
      <c r="A73" s="3" t="s">
        <v>139</v>
      </c>
      <c r="B73" s="3"/>
      <c r="C73" s="12">
        <v>161433</v>
      </c>
      <c r="D73" s="12"/>
      <c r="E73" s="7">
        <v>284927</v>
      </c>
      <c r="F73" s="12"/>
      <c r="G73" s="12">
        <v>161433</v>
      </c>
      <c r="H73" s="12"/>
      <c r="I73" s="7">
        <v>284927</v>
      </c>
      <c r="J73" s="207"/>
      <c r="K73" s="16"/>
      <c r="L73" s="16"/>
      <c r="M73" s="16"/>
      <c r="N73" s="210"/>
      <c r="O73" s="214"/>
    </row>
    <row r="74" spans="1:15" s="217" customFormat="1" ht="22.5" customHeight="1" x14ac:dyDescent="0.25">
      <c r="A74" s="106" t="s">
        <v>104</v>
      </c>
      <c r="B74" s="3"/>
      <c r="C74" s="28">
        <v>-8292</v>
      </c>
      <c r="D74" s="91"/>
      <c r="E74" s="12">
        <v>-2728</v>
      </c>
      <c r="F74" s="91"/>
      <c r="G74" s="28">
        <v>-8292</v>
      </c>
      <c r="H74" s="91"/>
      <c r="I74" s="12">
        <v>-2728</v>
      </c>
      <c r="J74" s="207"/>
      <c r="K74" s="16"/>
      <c r="L74" s="16"/>
      <c r="M74" s="16"/>
      <c r="N74" s="210"/>
      <c r="O74" s="214"/>
    </row>
    <row r="75" spans="1:15" s="217" customFormat="1" ht="22.5" customHeight="1" x14ac:dyDescent="0.25">
      <c r="A75" s="106" t="s">
        <v>178</v>
      </c>
      <c r="B75" s="3"/>
      <c r="C75" s="28">
        <v>-12572995</v>
      </c>
      <c r="D75" s="91"/>
      <c r="E75" s="12">
        <v>-11680967</v>
      </c>
      <c r="F75" s="91"/>
      <c r="G75" s="28">
        <v>-12572995</v>
      </c>
      <c r="H75" s="91"/>
      <c r="I75" s="12">
        <v>-11680967</v>
      </c>
      <c r="J75" s="207"/>
      <c r="K75" s="16"/>
      <c r="L75" s="16"/>
      <c r="M75" s="16"/>
      <c r="N75" s="210"/>
      <c r="O75" s="214"/>
    </row>
    <row r="76" spans="1:15" s="217" customFormat="1" ht="22.5" customHeight="1" x14ac:dyDescent="0.25">
      <c r="A76" s="106" t="s">
        <v>179</v>
      </c>
      <c r="B76" s="3"/>
      <c r="C76" s="216">
        <v>0</v>
      </c>
      <c r="D76" s="91"/>
      <c r="E76" s="12">
        <v>-70</v>
      </c>
      <c r="F76" s="91"/>
      <c r="G76" s="216">
        <v>0</v>
      </c>
      <c r="H76" s="91"/>
      <c r="I76" s="216">
        <v>0</v>
      </c>
      <c r="J76" s="207"/>
      <c r="K76" s="16"/>
      <c r="L76" s="16"/>
      <c r="M76" s="16"/>
      <c r="N76" s="210"/>
      <c r="O76" s="214"/>
    </row>
    <row r="77" spans="1:15" s="217" customFormat="1" ht="22.5" customHeight="1" x14ac:dyDescent="0.25">
      <c r="A77" s="106" t="s">
        <v>175</v>
      </c>
      <c r="B77" s="3"/>
      <c r="C77" s="28">
        <v>-5104709</v>
      </c>
      <c r="D77" s="91"/>
      <c r="E77" s="216">
        <v>0</v>
      </c>
      <c r="F77" s="91"/>
      <c r="G77" s="28">
        <v>-5104709</v>
      </c>
      <c r="H77" s="91"/>
      <c r="I77" s="216">
        <v>0</v>
      </c>
      <c r="J77" s="207"/>
      <c r="K77" s="16"/>
      <c r="L77" s="16"/>
      <c r="M77" s="16"/>
      <c r="N77" s="210"/>
      <c r="O77" s="214"/>
    </row>
    <row r="78" spans="1:15" s="217" customFormat="1" ht="22.5" customHeight="1" x14ac:dyDescent="0.25">
      <c r="A78" s="22" t="s">
        <v>161</v>
      </c>
      <c r="B78" s="3"/>
      <c r="C78" s="92">
        <f>SUM(C70:C77)</f>
        <v>-32306622</v>
      </c>
      <c r="D78" s="11"/>
      <c r="E78" s="92">
        <f>SUM(E70:E77)</f>
        <v>-43559894</v>
      </c>
      <c r="F78" s="11"/>
      <c r="G78" s="92">
        <f>SUM(G70:G77)</f>
        <v>-28261799</v>
      </c>
      <c r="H78" s="11"/>
      <c r="I78" s="92">
        <f>SUM(I70:I77)</f>
        <v>-40531173</v>
      </c>
      <c r="J78" s="207"/>
      <c r="K78" s="16"/>
      <c r="L78" s="16"/>
      <c r="M78" s="16"/>
      <c r="N78" s="210"/>
      <c r="O78" s="214"/>
    </row>
    <row r="79" spans="1:15" s="217" customFormat="1" ht="22.5" customHeight="1" x14ac:dyDescent="0.25">
      <c r="A79" s="218" t="s">
        <v>157</v>
      </c>
      <c r="B79" s="3"/>
      <c r="C79" s="11">
        <f>SUM(C78,C67,C55)</f>
        <v>-2176095</v>
      </c>
      <c r="D79" s="11"/>
      <c r="E79" s="11">
        <f>SUM(E78,E67,E55)</f>
        <v>-678290</v>
      </c>
      <c r="F79" s="11"/>
      <c r="G79" s="11">
        <f>SUM(G78,G67,G55)</f>
        <v>-2176095</v>
      </c>
      <c r="H79" s="11"/>
      <c r="I79" s="11">
        <f>SUM(I78,I67,I55)</f>
        <v>-678290</v>
      </c>
      <c r="J79" s="207"/>
      <c r="K79" s="16"/>
      <c r="L79" s="16"/>
      <c r="M79" s="16"/>
      <c r="N79" s="210"/>
      <c r="O79" s="214"/>
    </row>
    <row r="80" spans="1:15" s="217" customFormat="1" ht="22.5" customHeight="1" x14ac:dyDescent="0.25">
      <c r="A80" s="106" t="s">
        <v>140</v>
      </c>
      <c r="B80" s="3"/>
      <c r="C80" s="7">
        <v>14808968</v>
      </c>
      <c r="D80" s="11"/>
      <c r="E80" s="7">
        <v>15487258</v>
      </c>
      <c r="F80" s="11"/>
      <c r="G80" s="7">
        <v>14808968</v>
      </c>
      <c r="H80" s="11"/>
      <c r="I80" s="7">
        <v>15487258</v>
      </c>
      <c r="J80" s="207"/>
      <c r="K80" s="16"/>
      <c r="L80" s="16"/>
      <c r="M80" s="16"/>
      <c r="N80" s="210"/>
      <c r="O80" s="214"/>
    </row>
    <row r="81" spans="1:15" s="217" customFormat="1" ht="22.5" customHeight="1" thickBot="1" x14ac:dyDescent="0.3">
      <c r="A81" s="23" t="s">
        <v>203</v>
      </c>
      <c r="B81" s="3"/>
      <c r="C81" s="14">
        <f>SUM(C79:C80)</f>
        <v>12632873</v>
      </c>
      <c r="D81" s="11"/>
      <c r="E81" s="14">
        <f>SUM(E79:E80)</f>
        <v>14808968</v>
      </c>
      <c r="F81" s="11"/>
      <c r="G81" s="14">
        <f>SUM(G79:G80)</f>
        <v>12632873</v>
      </c>
      <c r="H81" s="11"/>
      <c r="I81" s="14">
        <f>SUM(I79:I80)</f>
        <v>14808968</v>
      </c>
      <c r="J81" s="207"/>
      <c r="K81" s="16"/>
      <c r="L81" s="16"/>
      <c r="M81" s="16"/>
      <c r="N81" s="210"/>
      <c r="O81" s="214"/>
    </row>
    <row r="82" spans="1:15" s="217" customFormat="1" ht="22.5" customHeight="1" thickTop="1" x14ac:dyDescent="0.25">
      <c r="A82" s="23"/>
      <c r="B82" s="3"/>
      <c r="C82" s="97"/>
      <c r="D82" s="11"/>
      <c r="E82" s="97"/>
      <c r="F82" s="11"/>
      <c r="G82" s="97"/>
      <c r="H82" s="11"/>
      <c r="I82" s="97"/>
      <c r="J82" s="207"/>
      <c r="K82" s="3"/>
      <c r="L82" s="16"/>
      <c r="M82" s="16"/>
      <c r="N82" s="210"/>
      <c r="O82" s="214"/>
    </row>
    <row r="83" spans="1:15" s="217" customFormat="1" ht="22.5" customHeight="1" x14ac:dyDescent="0.25">
      <c r="A83" s="23" t="s">
        <v>204</v>
      </c>
      <c r="G83" s="243"/>
      <c r="J83" s="207"/>
      <c r="K83" s="3"/>
      <c r="L83" s="16"/>
      <c r="M83" s="16"/>
    </row>
    <row r="84" spans="1:15" ht="22.5" customHeight="1" x14ac:dyDescent="0.55000000000000004">
      <c r="A84" s="23" t="s">
        <v>205</v>
      </c>
      <c r="J84" s="207"/>
      <c r="K84" s="16"/>
      <c r="L84" s="16"/>
    </row>
    <row r="85" spans="1:15" ht="24" customHeight="1" x14ac:dyDescent="0.55000000000000004">
      <c r="A85" s="3" t="s">
        <v>206</v>
      </c>
      <c r="C85" s="216">
        <v>0</v>
      </c>
      <c r="D85" s="216"/>
      <c r="E85" s="216">
        <v>1476104</v>
      </c>
      <c r="F85" s="216"/>
      <c r="G85" s="216">
        <v>0</v>
      </c>
      <c r="H85" s="216"/>
      <c r="I85" s="216">
        <v>1476104</v>
      </c>
      <c r="J85" s="207"/>
      <c r="K85" s="16"/>
      <c r="L85" s="16"/>
    </row>
    <row r="86" spans="1:15" ht="24" customHeight="1" x14ac:dyDescent="0.55000000000000004">
      <c r="K86" s="3"/>
      <c r="L86" s="3"/>
    </row>
  </sheetData>
  <mergeCells count="10">
    <mergeCell ref="C4:E4"/>
    <mergeCell ref="G4:I4"/>
    <mergeCell ref="C45:E45"/>
    <mergeCell ref="G45:I45"/>
    <mergeCell ref="C47:I47"/>
    <mergeCell ref="C5:E5"/>
    <mergeCell ref="G5:I5"/>
    <mergeCell ref="C7:I7"/>
    <mergeCell ref="C44:E44"/>
    <mergeCell ref="G44:I44"/>
  </mergeCells>
  <pageMargins left="0.86614173228346503" right="0.62992125984252001" top="0.55118110236220497" bottom="0.27559055118110198" header="0.43307086614173201" footer="0.43307086614173201"/>
  <pageSetup paperSize="9" scale="66" firstPageNumber="12" fitToHeight="0" orientation="portrait" useFirstPageNumber="1" r:id="rId1"/>
  <headerFooter>
    <oddFooter>&amp;L&amp;"CordiaUPC,Regular"&amp;15หมายเหตุประกอบงบการเงินเป็นส่วนหนึ่งของงบการเงินนี้
&amp;C&amp;"CordiaUPC,Regular"&amp;15&amp;P</oddFooter>
  </headerFooter>
  <rowBreaks count="1" manualBreakCount="1">
    <brk id="4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C3E73971EFF145B5C231270DFF06A1" ma:contentTypeVersion="14" ma:contentTypeDescription="Create a new document." ma:contentTypeScope="" ma:versionID="a5ce61e1c89fb05877f7a9342d154782">
  <xsd:schema xmlns:xsd="http://www.w3.org/2001/XMLSchema" xmlns:xs="http://www.w3.org/2001/XMLSchema" xmlns:p="http://schemas.microsoft.com/office/2006/metadata/properties" xmlns:ns3="f64fedd0-6814-471c-b260-7efb2d083e15" xmlns:ns4="66915120-c566-46af-a995-ad50e1c1f39a" targetNamespace="http://schemas.microsoft.com/office/2006/metadata/properties" ma:root="true" ma:fieldsID="791c97c46fb1c91b72a383d111725dc5" ns3:_="" ns4:_="">
    <xsd:import namespace="f64fedd0-6814-471c-b260-7efb2d083e15"/>
    <xsd:import namespace="66915120-c566-46af-a995-ad50e1c1f3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fedd0-6814-471c-b260-7efb2d083e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15120-c566-46af-a995-ad50e1c1f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6394424-AA6A-425F-B46B-42F650622805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E44628E2-D795-405A-91E9-3C3852E361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F01505-28CC-452D-9B7C-74029695B4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fedd0-6814-471c-b260-7efb2d083e15"/>
    <ds:schemaRef ds:uri="66915120-c566-46af-a995-ad50e1c1f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0B569CD-B97C-4689-9F59-D167547B17BE}">
  <ds:schemaRefs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http://www.w3.org/XML/1998/namespace"/>
    <ds:schemaRef ds:uri="f64fedd0-6814-471c-b260-7efb2d083e15"/>
    <ds:schemaRef ds:uri="http://schemas.microsoft.com/office/2006/documentManagement/types"/>
    <ds:schemaRef ds:uri="http://schemas.microsoft.com/office/infopath/2007/PartnerControls"/>
    <ds:schemaRef ds:uri="66915120-c566-46af-a995-ad50e1c1f39a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6-7</vt:lpstr>
      <vt:lpstr>PL 8-9</vt:lpstr>
      <vt:lpstr>SE-Conso-10</vt:lpstr>
      <vt:lpstr>SE-Bank-11</vt:lpstr>
      <vt:lpstr>CF 12-13</vt:lpstr>
      <vt:lpstr>'BS 6-7'!Print_Area</vt:lpstr>
      <vt:lpstr>'CF 12-13'!Print_Area</vt:lpstr>
      <vt:lpstr>'PL 8-9'!Print_Area</vt:lpstr>
      <vt:lpstr>'SE-Bank-11'!Print_Area</vt:lpstr>
      <vt:lpstr>'SE-Conso-10'!Print_Area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TTBT2</dc:title>
  <dc:subject/>
  <dc:creator>Orathai, Nuchprasert</dc:creator>
  <cp:keywords/>
  <dc:description/>
  <cp:lastModifiedBy>Philaiwan Choothong</cp:lastModifiedBy>
  <cp:revision/>
  <cp:lastPrinted>2026-02-10T03:07:07Z</cp:lastPrinted>
  <dcterms:created xsi:type="dcterms:W3CDTF">2016-05-13T09:16:52Z</dcterms:created>
  <dcterms:modified xsi:type="dcterms:W3CDTF">2026-02-10T07:32:57Z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2018-10-06T17:28:28.0564134+07:00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D828CDF9-A099-459F-82B9-BFF3DB9B4F0A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C:\ProgramData\eAudIT\DM\d071ee86-85a3-4cee-918c-06ce58558359\ReadOnlyDocs\\Q1.7.1.1.5.00110tha509a201b-03t-1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  <property fmtid="{D5CDD505-2E9C-101B-9397-08002B2CF9AE}" pid="24" name="ContentTypeId">
    <vt:lpwstr>0x01010029C3E73971EFF145B5C231270DFF06A1</vt:lpwstr>
  </property>
</Properties>
</file>