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5_68\4. สำหรับปี 68\1. Template\6. 060269\"/>
    </mc:Choice>
  </mc:AlternateContent>
  <xr:revisionPtr revIDLastSave="0" documentId="13_ncr:1_{177B8CC6-4773-4C61-9F6D-82E3FB24DC63}" xr6:coauthVersionLast="47" xr6:coauthVersionMax="47" xr10:uidLastSave="{00000000-0000-0000-0000-000000000000}"/>
  <bookViews>
    <workbookView xWindow="-120" yWindow="-120" windowWidth="29040" windowHeight="15720" tabRatio="840" xr2:uid="{00000000-000D-0000-FFFF-FFFF00000000}"/>
  </bookViews>
  <sheets>
    <sheet name="BS 6-7" sheetId="1" r:id="rId1"/>
    <sheet name="PL 8-9" sheetId="23" r:id="rId2"/>
    <sheet name="SE-Conso 10" sheetId="19" r:id="rId3"/>
    <sheet name="SE-Bank 11" sheetId="18" r:id="rId4"/>
    <sheet name="CF 12-13" sheetId="20" r:id="rId5"/>
  </sheets>
  <definedNames>
    <definedName name="_xlnm._FilterDatabase" localSheetId="0" hidden="1">'BS 6-7'!#REF!</definedName>
    <definedName name="_xlnm.Print_Area" localSheetId="0">'BS 6-7'!$A$1:$K$76</definedName>
    <definedName name="_xlnm.Print_Area" localSheetId="4">'CF 12-13'!$A$1:$I$85</definedName>
    <definedName name="_xlnm.Print_Area" localSheetId="1">'PL 8-9'!$A$1:$K$83</definedName>
    <definedName name="_xlnm.Print_Area" localSheetId="3">'SE-Bank 11'!$A$1:$AD$46</definedName>
    <definedName name="_xlnm.Print_Area" localSheetId="2">'SE-Conso 10'!$A$1:$AH$50</definedName>
    <definedName name="Z_8E543494_CF83_4029_A6EF_3B6D8983F146_.wvu.PrintArea" localSheetId="0" hidden="1">'BS 6-7'!$A$1:$K$74</definedName>
    <definedName name="Z_8E543494_CF83_4029_A6EF_3B6D8983F146_.wvu.PrintArea" localSheetId="1" hidden="1">'PL 8-9'!$A$1:$K$78</definedName>
    <definedName name="Z_8E543494_CF83_4029_A6EF_3B6D8983F146_.wvu.Rows" localSheetId="0" hidden="1">'BS 6-7'!#REF!</definedName>
    <definedName name="Z_8E543494_CF83_4029_A6EF_3B6D8983F146_.wvu.Rows" localSheetId="1" hidden="1">'PL 8-9'!#REF!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2" i="18" l="1"/>
  <c r="Z42" i="18"/>
  <c r="X41" i="18"/>
  <c r="AB38" i="18"/>
  <c r="Z38" i="18"/>
  <c r="X38" i="18"/>
  <c r="R42" i="18"/>
  <c r="P42" i="18"/>
  <c r="N42" i="18"/>
  <c r="Z46" i="19"/>
  <c r="Z42" i="19"/>
  <c r="X42" i="19"/>
  <c r="X46" i="19"/>
  <c r="R46" i="19"/>
  <c r="P46" i="19"/>
  <c r="N46" i="19"/>
  <c r="L46" i="19"/>
  <c r="E54" i="23"/>
  <c r="E38" i="23"/>
  <c r="I25" i="23"/>
  <c r="I13" i="23"/>
  <c r="I10" i="23"/>
  <c r="I18" i="23" s="1"/>
  <c r="I27" i="23" s="1"/>
  <c r="E25" i="23"/>
  <c r="E13" i="23"/>
  <c r="E10" i="23"/>
  <c r="E18" i="23" s="1"/>
  <c r="E27" i="23" s="1"/>
  <c r="E66" i="20" l="1"/>
  <c r="I31" i="20"/>
  <c r="AH22" i="19" l="1"/>
  <c r="AF24" i="19"/>
  <c r="AB24" i="19"/>
  <c r="Z22" i="19"/>
  <c r="V24" i="19"/>
  <c r="T24" i="19"/>
  <c r="P24" i="19"/>
  <c r="N24" i="19"/>
  <c r="L24" i="19"/>
  <c r="J24" i="19"/>
  <c r="H24" i="19"/>
  <c r="F24" i="19"/>
  <c r="R23" i="19"/>
  <c r="X23" i="19" s="1"/>
  <c r="Z23" i="19" s="1"/>
  <c r="AD23" i="19" s="1"/>
  <c r="AH23" i="19" s="1"/>
  <c r="AH24" i="19" s="1"/>
  <c r="R24" i="19" l="1"/>
  <c r="X24" i="19"/>
  <c r="AD24" i="19"/>
  <c r="G25" i="23"/>
  <c r="G13" i="23"/>
  <c r="G10" i="23"/>
  <c r="K25" i="23"/>
  <c r="K13" i="23"/>
  <c r="K10" i="23"/>
  <c r="K18" i="23" s="1"/>
  <c r="K27" i="23" s="1"/>
  <c r="G18" i="23" l="1"/>
  <c r="G27" i="23" s="1"/>
  <c r="G29" i="23" s="1"/>
  <c r="T48" i="19" l="1"/>
  <c r="AD48" i="19" s="1"/>
  <c r="AH48" i="19" s="1"/>
  <c r="T44" i="18" l="1"/>
  <c r="AD44" i="18" s="1"/>
  <c r="T17" i="18"/>
  <c r="AD17" i="18" s="1"/>
  <c r="T17" i="19"/>
  <c r="AD17" i="19" s="1"/>
  <c r="AH17" i="19" s="1"/>
  <c r="G54" i="23" l="1"/>
  <c r="I54" i="23"/>
  <c r="G38" i="23"/>
  <c r="I38" i="23"/>
  <c r="K38" i="23"/>
  <c r="K54" i="23" l="1"/>
  <c r="T35" i="18" l="1"/>
  <c r="T36" i="18"/>
  <c r="R40" i="19"/>
  <c r="T40" i="19" s="1"/>
  <c r="AD40" i="19" s="1"/>
  <c r="AH40" i="19" s="1"/>
  <c r="AD36" i="18" l="1"/>
  <c r="Z24" i="18"/>
  <c r="T25" i="18"/>
  <c r="R24" i="18"/>
  <c r="P24" i="18"/>
  <c r="N24" i="18"/>
  <c r="T23" i="18"/>
  <c r="T18" i="18"/>
  <c r="AD18" i="18" s="1"/>
  <c r="Z28" i="19" l="1"/>
  <c r="R28" i="19"/>
  <c r="P28" i="19"/>
  <c r="N28" i="19"/>
  <c r="L28" i="19"/>
  <c r="T18" i="19"/>
  <c r="AD18" i="19" s="1"/>
  <c r="AH18" i="19" s="1"/>
  <c r="K29" i="23" l="1"/>
  <c r="G56" i="23"/>
  <c r="E56" i="23"/>
  <c r="K56" i="23"/>
  <c r="I56" i="23"/>
  <c r="I29" i="23"/>
  <c r="I62" i="23" s="1"/>
  <c r="I60" i="23" s="1"/>
  <c r="E29" i="23" l="1"/>
  <c r="Z24" i="19"/>
  <c r="I57" i="23"/>
  <c r="I67" i="23" s="1"/>
  <c r="I65" i="23" s="1"/>
  <c r="K62" i="23"/>
  <c r="K60" i="23" s="1"/>
  <c r="K57" i="23"/>
  <c r="K67" i="23" s="1"/>
  <c r="K65" i="23" s="1"/>
  <c r="G62" i="23"/>
  <c r="G60" i="23" s="1"/>
  <c r="G57" i="23"/>
  <c r="G67" i="23" s="1"/>
  <c r="G65" i="23" s="1"/>
  <c r="E62" i="23" l="1"/>
  <c r="E60" i="23" s="1"/>
  <c r="E57" i="23"/>
  <c r="E67" i="23" s="1"/>
  <c r="E65" i="23" s="1"/>
  <c r="E59" i="1" l="1"/>
  <c r="I59" i="1" l="1"/>
  <c r="G59" i="1"/>
  <c r="X46" i="18"/>
  <c r="AB46" i="18"/>
  <c r="AD37" i="18"/>
  <c r="Z46" i="18" l="1"/>
  <c r="T29" i="18"/>
  <c r="AD29" i="18" s="1"/>
  <c r="AD19" i="18"/>
  <c r="AD19" i="19"/>
  <c r="T33" i="19"/>
  <c r="AD33" i="19" l="1"/>
  <c r="K59" i="1"/>
  <c r="AB24" i="18"/>
  <c r="AB20" i="18"/>
  <c r="X24" i="18"/>
  <c r="X20" i="18"/>
  <c r="AH33" i="19" l="1"/>
  <c r="AB26" i="18"/>
  <c r="X26" i="18"/>
  <c r="AB46" i="19"/>
  <c r="AB42" i="19"/>
  <c r="AB28" i="19"/>
  <c r="AB20" i="19"/>
  <c r="X28" i="19"/>
  <c r="X20" i="19"/>
  <c r="X50" i="19" l="1"/>
  <c r="X30" i="19"/>
  <c r="AB30" i="19"/>
  <c r="AB50" i="19"/>
  <c r="I77" i="20"/>
  <c r="G77" i="20"/>
  <c r="E77" i="20"/>
  <c r="C77" i="20"/>
  <c r="F77" i="1" l="1"/>
  <c r="H77" i="1"/>
  <c r="J77" i="1"/>
  <c r="G20" i="1"/>
  <c r="I34" i="1"/>
  <c r="G34" i="1"/>
  <c r="I20" i="1"/>
  <c r="I60" i="1" l="1"/>
  <c r="I77" i="1" l="1"/>
  <c r="G60" i="1"/>
  <c r="T33" i="18"/>
  <c r="AD33" i="18" s="1"/>
  <c r="T34" i="18"/>
  <c r="AD34" i="18" s="1"/>
  <c r="T16" i="18"/>
  <c r="AD16" i="18" s="1"/>
  <c r="T16" i="19"/>
  <c r="AD16" i="19" s="1"/>
  <c r="F20" i="19"/>
  <c r="H20" i="19"/>
  <c r="J20" i="19"/>
  <c r="T38" i="19"/>
  <c r="G77" i="1" l="1"/>
  <c r="AD38" i="19"/>
  <c r="AH38" i="19" s="1"/>
  <c r="Z20" i="18" l="1"/>
  <c r="Z20" i="19"/>
  <c r="Z30" i="19" s="1"/>
  <c r="T15" i="19"/>
  <c r="AD15" i="19" s="1"/>
  <c r="Z26" i="18" l="1"/>
  <c r="C31" i="20"/>
  <c r="T41" i="19" l="1"/>
  <c r="AD41" i="19" s="1"/>
  <c r="T44" i="19"/>
  <c r="AD44" i="19" s="1"/>
  <c r="T36" i="19"/>
  <c r="AD36" i="19" s="1"/>
  <c r="T32" i="18" l="1"/>
  <c r="AD32" i="18" s="1"/>
  <c r="AD35" i="18"/>
  <c r="AD25" i="18"/>
  <c r="AD23" i="18"/>
  <c r="T22" i="18"/>
  <c r="T15" i="18"/>
  <c r="AD15" i="18" s="1"/>
  <c r="R39" i="19"/>
  <c r="R37" i="19"/>
  <c r="AD22" i="18" l="1"/>
  <c r="AD24" i="18" s="1"/>
  <c r="T24" i="18"/>
  <c r="AD38" i="18"/>
  <c r="T37" i="19"/>
  <c r="AD37" i="19" s="1"/>
  <c r="T39" i="19"/>
  <c r="AD39" i="19" s="1"/>
  <c r="T49" i="19" l="1"/>
  <c r="T29" i="19"/>
  <c r="AD29" i="19" s="1"/>
  <c r="T27" i="19"/>
  <c r="AD27" i="19" s="1"/>
  <c r="T26" i="19"/>
  <c r="AD26" i="19" s="1"/>
  <c r="T45" i="19"/>
  <c r="AD45" i="19" s="1"/>
  <c r="AD49" i="19" l="1"/>
  <c r="T28" i="19"/>
  <c r="R42" i="19"/>
  <c r="R50" i="19" s="1"/>
  <c r="R20" i="19"/>
  <c r="R30" i="19" s="1"/>
  <c r="AH15" i="19" l="1"/>
  <c r="AH16" i="19"/>
  <c r="AH19" i="19"/>
  <c r="V41" i="18"/>
  <c r="L42" i="18"/>
  <c r="R38" i="18"/>
  <c r="R46" i="18" s="1"/>
  <c r="P38" i="18"/>
  <c r="P46" i="18" s="1"/>
  <c r="N38" i="18"/>
  <c r="N46" i="18" s="1"/>
  <c r="L38" i="18"/>
  <c r="J42" i="18"/>
  <c r="H42" i="18"/>
  <c r="F42" i="18"/>
  <c r="AF46" i="19"/>
  <c r="AF42" i="19"/>
  <c r="AF50" i="19" s="1"/>
  <c r="V46" i="19"/>
  <c r="Z50" i="19"/>
  <c r="V42" i="19"/>
  <c r="P42" i="19"/>
  <c r="P50" i="19" s="1"/>
  <c r="N42" i="19"/>
  <c r="N50" i="19" s="1"/>
  <c r="L42" i="19"/>
  <c r="L50" i="19" s="1"/>
  <c r="L46" i="18" l="1"/>
  <c r="V50" i="19"/>
  <c r="V38" i="18"/>
  <c r="V46" i="18" s="1"/>
  <c r="T45" i="18" l="1"/>
  <c r="AD45" i="18" s="1"/>
  <c r="T41" i="18"/>
  <c r="AD41" i="18" s="1"/>
  <c r="T40" i="18"/>
  <c r="AD40" i="18" s="1"/>
  <c r="AD42" i="18" l="1"/>
  <c r="AD46" i="18" s="1"/>
  <c r="T46" i="19"/>
  <c r="I66" i="20" l="1"/>
  <c r="E31" i="20"/>
  <c r="AH29" i="19"/>
  <c r="AF28" i="19"/>
  <c r="V28" i="19"/>
  <c r="J28" i="19"/>
  <c r="J30" i="19" s="1"/>
  <c r="H28" i="19"/>
  <c r="H30" i="19" s="1"/>
  <c r="F28" i="19"/>
  <c r="F30" i="19" s="1"/>
  <c r="AH27" i="19"/>
  <c r="I47" i="20" l="1"/>
  <c r="AD28" i="19" l="1"/>
  <c r="AH26" i="19"/>
  <c r="AH28" i="19" l="1"/>
  <c r="AH37" i="19"/>
  <c r="F38" i="18" l="1"/>
  <c r="F46" i="18" s="1"/>
  <c r="F20" i="18"/>
  <c r="V24" i="18" l="1"/>
  <c r="L24" i="18"/>
  <c r="J24" i="18"/>
  <c r="H24" i="18"/>
  <c r="F24" i="18"/>
  <c r="V20" i="18"/>
  <c r="R20" i="18"/>
  <c r="P20" i="18"/>
  <c r="N20" i="18"/>
  <c r="L20" i="18"/>
  <c r="J20" i="18"/>
  <c r="H20" i="18"/>
  <c r="AF20" i="19"/>
  <c r="AF30" i="19" s="1"/>
  <c r="V20" i="19"/>
  <c r="V30" i="19" s="1"/>
  <c r="P20" i="19"/>
  <c r="P30" i="19" s="1"/>
  <c r="N20" i="19"/>
  <c r="N30" i="19" s="1"/>
  <c r="L20" i="19"/>
  <c r="L30" i="19" s="1"/>
  <c r="H26" i="18" l="1"/>
  <c r="L26" i="18"/>
  <c r="P26" i="18"/>
  <c r="R26" i="18"/>
  <c r="N26" i="18"/>
  <c r="V26" i="18"/>
  <c r="F26" i="18"/>
  <c r="J26" i="18"/>
  <c r="I78" i="20"/>
  <c r="AH45" i="19"/>
  <c r="AH44" i="19"/>
  <c r="E47" i="20"/>
  <c r="E78" i="20" s="1"/>
  <c r="T20" i="18"/>
  <c r="T20" i="19"/>
  <c r="T30" i="19" s="1"/>
  <c r="I80" i="20" l="1"/>
  <c r="AD20" i="19"/>
  <c r="AD30" i="19" s="1"/>
  <c r="AD20" i="18"/>
  <c r="T26" i="18" l="1"/>
  <c r="E80" i="20"/>
  <c r="AH20" i="19"/>
  <c r="AH30" i="19" s="1"/>
  <c r="K34" i="1"/>
  <c r="E34" i="1"/>
  <c r="K20" i="1"/>
  <c r="E20" i="1"/>
  <c r="AD26" i="18" l="1"/>
  <c r="K60" i="1"/>
  <c r="K77" i="1" l="1"/>
  <c r="E60" i="1"/>
  <c r="AH36" i="19"/>
  <c r="E77" i="1" l="1"/>
  <c r="AH39" i="19"/>
  <c r="AH41" i="19" l="1"/>
  <c r="AH49" i="19"/>
  <c r="G66" i="20" l="1"/>
  <c r="C66" i="20"/>
  <c r="G31" i="20"/>
  <c r="C47" i="20"/>
  <c r="G47" i="20" l="1"/>
  <c r="C78" i="20"/>
  <c r="G78" i="20" l="1"/>
  <c r="C80" i="20"/>
  <c r="J46" i="19"/>
  <c r="H46" i="19"/>
  <c r="J42" i="19"/>
  <c r="J50" i="19" s="1"/>
  <c r="H42" i="19"/>
  <c r="H50" i="19" s="1"/>
  <c r="F46" i="19"/>
  <c r="AD46" i="19" s="1"/>
  <c r="F42" i="19"/>
  <c r="J38" i="18"/>
  <c r="J46" i="18" s="1"/>
  <c r="T46" i="18" s="1"/>
  <c r="H38" i="18"/>
  <c r="H46" i="18" s="1"/>
  <c r="F50" i="19" l="1"/>
  <c r="G80" i="20"/>
  <c r="T42" i="19"/>
  <c r="T50" i="19" s="1"/>
  <c r="T42" i="18"/>
  <c r="T38" i="18"/>
  <c r="AD42" i="19" l="1"/>
  <c r="AD50" i="19" s="1"/>
  <c r="AH42" i="19"/>
  <c r="AH46" i="19" l="1"/>
  <c r="AH50" i="19" l="1"/>
</calcChain>
</file>

<file path=xl/sharedStrings.xml><?xml version="1.0" encoding="utf-8"?>
<sst xmlns="http://schemas.openxmlformats.org/spreadsheetml/2006/main" count="378" uniqueCount="222">
  <si>
    <t>TMBThanachart Bank Public Company Limited and its Subsidiaries</t>
  </si>
  <si>
    <t>Statements of financial position</t>
  </si>
  <si>
    <t>Consolidated</t>
  </si>
  <si>
    <t>Bank only</t>
  </si>
  <si>
    <t xml:space="preserve">31 December </t>
  </si>
  <si>
    <t>Note</t>
  </si>
  <si>
    <t>(in thousand Baht)</t>
  </si>
  <si>
    <t>Cash</t>
  </si>
  <si>
    <t>Interbank and money market items, net</t>
  </si>
  <si>
    <t>Derivative assets</t>
  </si>
  <si>
    <t>Investments, net</t>
  </si>
  <si>
    <t>Loans to customers and accrued interest receivables, net</t>
  </si>
  <si>
    <t>Properties for sale, net</t>
  </si>
  <si>
    <t xml:space="preserve">Premises and equipment, net </t>
  </si>
  <si>
    <t>Goodwill and other intangible assets, net</t>
  </si>
  <si>
    <t>Deferred tax assets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</si>
  <si>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</si>
  <si>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</si>
  <si>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</si>
  <si>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</si>
  <si>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</si>
  <si>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</si>
  <si>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</si>
  <si>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Derivative liabilities</t>
  </si>
  <si>
    <t>Debts issued and borrowings</t>
  </si>
  <si>
    <t>Provisions for employee benefits</t>
  </si>
  <si>
    <t>Provisions for other liabilities</t>
  </si>
  <si>
    <t>Other liabilities</t>
  </si>
  <si>
    <t>Total liabilities</t>
  </si>
  <si>
    <t>Equity</t>
  </si>
  <si>
    <t xml:space="preserve">Share capital </t>
  </si>
  <si>
    <t xml:space="preserve">   Authorised share capital</t>
  </si>
  <si>
    <t xml:space="preserve">      97,830,583,125 ordinary shares of Baht 0.95 each</t>
  </si>
  <si>
    <t xml:space="preserve">   Issued and paid-up share capital</t>
  </si>
  <si>
    <t xml:space="preserve">      of Baht 0.95 each)</t>
  </si>
  <si>
    <t xml:space="preserve">Premium on share capital 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</si>
  <si>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</si>
  <si>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</si>
  <si>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</si>
  <si>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</si>
  <si>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</si>
  <si>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Non-controlling interest</t>
  </si>
  <si>
    <t>Total equity</t>
  </si>
  <si>
    <t>Total liabilities and equity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</si>
  <si>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</si>
  <si>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</si>
  <si>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</si>
  <si>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</si>
  <si>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</si>
  <si>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</si>
  <si>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>Share of profit from investment using equity method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</si>
  <si>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</si>
  <si>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</si>
  <si>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</si>
  <si>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</si>
  <si>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</si>
  <si>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</si>
  <si>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</si>
  <si>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</si>
  <si>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</si>
  <si>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</si>
  <si>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>Profit from operations before income tax</t>
  </si>
  <si>
    <t xml:space="preserve">Other comprehensive income </t>
  </si>
  <si>
    <t>Items that will be reclassified subsequently to profit or loss</t>
  </si>
  <si>
    <t xml:space="preserve">Income tax relating to items that will be reclassified </t>
  </si>
  <si>
    <t xml:space="preserve">   subsequently to profit or loss</t>
  </si>
  <si>
    <t>Items that will not be reclassified subsequently to profit or loss</t>
  </si>
  <si>
    <t>Change in revaluation surplus on assets</t>
  </si>
  <si>
    <t xml:space="preserve">Income tax relating to items that will not be reclassified </t>
  </si>
  <si>
    <t>Profit attributable to:</t>
  </si>
  <si>
    <t>Equity holders of the Bank</t>
  </si>
  <si>
    <t>Total comprehensive income attributable to:</t>
  </si>
  <si>
    <t xml:space="preserve">Earnings per share </t>
  </si>
  <si>
    <t>Basic earnings per share (in Baht)</t>
  </si>
  <si>
    <t>Diluted earnings per share (in Baht)</t>
  </si>
  <si>
    <t>Retained earnings</t>
  </si>
  <si>
    <t>Revaluation</t>
  </si>
  <si>
    <t>Cash flow</t>
  </si>
  <si>
    <t>surplus</t>
  </si>
  <si>
    <t>hedge</t>
  </si>
  <si>
    <t>Issued and</t>
  </si>
  <si>
    <t>Other reserve -</t>
  </si>
  <si>
    <t>(deficit) on</t>
  </si>
  <si>
    <t>reserve</t>
  </si>
  <si>
    <t>attributable to</t>
  </si>
  <si>
    <t>paid-up</t>
  </si>
  <si>
    <t>Premium on</t>
  </si>
  <si>
    <t>share-based</t>
  </si>
  <si>
    <t xml:space="preserve">surplus on </t>
  </si>
  <si>
    <t>investments,</t>
  </si>
  <si>
    <t>(effective</t>
  </si>
  <si>
    <t>Total other</t>
  </si>
  <si>
    <t>equity holders</t>
  </si>
  <si>
    <t>Non-controlling</t>
  </si>
  <si>
    <t>share capital</t>
  </si>
  <si>
    <t>payments</t>
  </si>
  <si>
    <t>assets, net</t>
  </si>
  <si>
    <t>net</t>
  </si>
  <si>
    <t>portion)</t>
  </si>
  <si>
    <t>Legal reserve</t>
  </si>
  <si>
    <t>Unappropriated</t>
  </si>
  <si>
    <t>of the Bank</t>
  </si>
  <si>
    <t>interest</t>
  </si>
  <si>
    <t>Transactions with owners, recorded directly in equity</t>
  </si>
  <si>
    <t>Contributions by and distribution to owners of the bank</t>
  </si>
  <si>
    <t>Reserve in relation to share-based payments</t>
  </si>
  <si>
    <t>Expenses in relation to issuance of ordinary shares</t>
  </si>
  <si>
    <t>Total contributions by and distribution to owners of the bank</t>
  </si>
  <si>
    <t>Other comprehensive income</t>
  </si>
  <si>
    <t>Transfer to retained earnings</t>
  </si>
  <si>
    <t xml:space="preserve">Issued ordinary shares under the TTB-W1 Warrants Program </t>
  </si>
  <si>
    <t xml:space="preserve">Bank only </t>
  </si>
  <si>
    <t>Surplus on business</t>
  </si>
  <si>
    <t>combination under</t>
  </si>
  <si>
    <t>common control</t>
  </si>
  <si>
    <t>Cash flows from operating activities</t>
  </si>
  <si>
    <t xml:space="preserve">Profit from operations before income tax </t>
  </si>
  <si>
    <t xml:space="preserve">Adjustments to reconcile profit from operations before income </t>
  </si>
  <si>
    <t xml:space="preserve">    tax to net cash provided by (used in) operating activities</t>
  </si>
  <si>
    <t>Depreciation and amortisation</t>
  </si>
  <si>
    <t xml:space="preserve">Provisions for liabilities </t>
  </si>
  <si>
    <t>Share of profit from investments using the equity method</t>
  </si>
  <si>
    <t>Deferred revenue</t>
  </si>
  <si>
    <t>Dividend income</t>
  </si>
  <si>
    <t>Interest received</t>
  </si>
  <si>
    <t>Interest paid</t>
  </si>
  <si>
    <t>Income tax paid</t>
  </si>
  <si>
    <t>Profit from operations before changes in operating assets and liabilities</t>
  </si>
  <si>
    <t>Decrease (increase) in operating assets</t>
  </si>
  <si>
    <t>Financial assets measured at fair value through profit or loss</t>
  </si>
  <si>
    <t>Loans to customers</t>
  </si>
  <si>
    <t>Properties for sale</t>
  </si>
  <si>
    <t>Other assets</t>
  </si>
  <si>
    <t>Increase (decrease) in operating liabilities</t>
  </si>
  <si>
    <t xml:space="preserve">Deposits </t>
  </si>
  <si>
    <t>Provisions for liabilities</t>
  </si>
  <si>
    <t>Cash flows from investing activities</t>
  </si>
  <si>
    <t>Dividend received</t>
  </si>
  <si>
    <t>Purchase of investments measured at FVOCI</t>
  </si>
  <si>
    <t>Proceeds from investments measured at FVOCI</t>
  </si>
  <si>
    <t>Purchase of premises and equipment</t>
  </si>
  <si>
    <t>Purchase of intangible assets</t>
  </si>
  <si>
    <t>Proceeds from disposals of premises and equipment</t>
  </si>
  <si>
    <t>Cash flows from financing activities</t>
  </si>
  <si>
    <t>Increase in issued and fully paid-up - ordinary shares</t>
  </si>
  <si>
    <t>Cash at 1 January</t>
  </si>
  <si>
    <t>Financial liabilities measured at fair value through profit or loss</t>
  </si>
  <si>
    <t>Cash paid for redemption of debenture and repayment of borrowings</t>
  </si>
  <si>
    <t>Interest paid on debts issued and borrowings</t>
  </si>
  <si>
    <t xml:space="preserve">                 Mr. Piti Tantakasem</t>
  </si>
  <si>
    <t xml:space="preserve">   through other comprehensive income</t>
  </si>
  <si>
    <t>Share of other</t>
  </si>
  <si>
    <t>comprehensive</t>
  </si>
  <si>
    <t xml:space="preserve">income </t>
  </si>
  <si>
    <t>Gain on disposal of premises and equipment</t>
  </si>
  <si>
    <t>Gain on financial instruments measured at fair value through profit or loss, net</t>
  </si>
  <si>
    <t>Cash received on debenture and borrowings</t>
  </si>
  <si>
    <t>Net decrease in cash</t>
  </si>
  <si>
    <t xml:space="preserve">Impairment loss on premises and equipment </t>
  </si>
  <si>
    <t>Loss on written-off of intangible assets</t>
  </si>
  <si>
    <t>Investments in subsidiaries and associate, net</t>
  </si>
  <si>
    <t xml:space="preserve"> of associate</t>
  </si>
  <si>
    <t>Net cash used in financing activities</t>
  </si>
  <si>
    <t xml:space="preserve">                     Mr. Piti Tantakasem</t>
  </si>
  <si>
    <t>Met the defined criteria under Employee Joint Investment Program</t>
  </si>
  <si>
    <t xml:space="preserve">                  Chief Executive Officer</t>
  </si>
  <si>
    <t>Assets</t>
  </si>
  <si>
    <t>Gain on investments in debt instruments at fair value</t>
  </si>
  <si>
    <t>Balance as at 1 January 2025</t>
  </si>
  <si>
    <t>Balance at 1 January 2025</t>
  </si>
  <si>
    <t>Gain on cash flow hedges</t>
  </si>
  <si>
    <t>Treasury shares</t>
  </si>
  <si>
    <t xml:space="preserve">     Treasury shares reserve </t>
  </si>
  <si>
    <t xml:space="preserve">Treasury shares </t>
  </si>
  <si>
    <t xml:space="preserve">      (31 December 2024: 97,401,410,657 ordinary shares</t>
  </si>
  <si>
    <t>Gain on investments, net</t>
  </si>
  <si>
    <t>Unrealised loss on exchange and revaluation</t>
  </si>
  <si>
    <t>Net cash provided by (used in) investing activities</t>
  </si>
  <si>
    <t xml:space="preserve">Payment to owners to acquire or redeem the Bank's shares </t>
  </si>
  <si>
    <t>Tax income</t>
  </si>
  <si>
    <t xml:space="preserve">Purchase of investments measured at amortised cost </t>
  </si>
  <si>
    <t>Dividend paid to equity holders of the Bank</t>
  </si>
  <si>
    <t>Dividend paid to non-controlling interest</t>
  </si>
  <si>
    <t xml:space="preserve">Statements of changes in equity </t>
  </si>
  <si>
    <t>Statements of changes in equity</t>
  </si>
  <si>
    <t>Distribution to non-controlling interest</t>
  </si>
  <si>
    <t>Dividend paid</t>
  </si>
  <si>
    <t>Total distribution to non-controlling interest</t>
  </si>
  <si>
    <t xml:space="preserve">      97,571,340,379 ordinary shares of Baht 0.95 each</t>
  </si>
  <si>
    <t>Gain (loss) on investments in equity instruments designated at fair value</t>
  </si>
  <si>
    <t>Net cash provided by operating activities</t>
  </si>
  <si>
    <t xml:space="preserve">                Chief Executive Officer</t>
  </si>
  <si>
    <t xml:space="preserve">Changes in ownership interests from investment measured </t>
  </si>
  <si>
    <t>at FVOCI to investment in subsidiary</t>
  </si>
  <si>
    <t>Purchase of investments in subsidiaries</t>
  </si>
  <si>
    <t>Impairment loss on properties for sale and other assets</t>
  </si>
  <si>
    <t>For the year ended 31 December</t>
  </si>
  <si>
    <t xml:space="preserve">Statements of profit or loss and other comprehensive income </t>
  </si>
  <si>
    <t>Share purchases from non-controlling interest</t>
  </si>
  <si>
    <t>Balance as at 31 December 2024</t>
  </si>
  <si>
    <t>14,15</t>
  </si>
  <si>
    <t>Statements of cash flows</t>
  </si>
  <si>
    <t xml:space="preserve">For the year ended 31 December </t>
  </si>
  <si>
    <t>Additional information related to statement of cash flows</t>
  </si>
  <si>
    <t>Non-cash transactions :</t>
  </si>
  <si>
    <t xml:space="preserve">          Investments in equity securities increased from debt-to-equity conversion</t>
  </si>
  <si>
    <t>Balance as at 31 December 2025</t>
  </si>
  <si>
    <t>Total comprehensive income for the year</t>
  </si>
  <si>
    <t>Comprehensive income for the year</t>
  </si>
  <si>
    <t>Profit for the year</t>
  </si>
  <si>
    <t>Cash at 31 December</t>
  </si>
  <si>
    <t>Actuarial gain on post-employment benefit plan</t>
  </si>
  <si>
    <t>Share of other comprehensive income (loss) of associate (equity method)</t>
  </si>
  <si>
    <t>Total other comprehensive income for the year, net of income tax</t>
  </si>
  <si>
    <t>Impairment loss on intangible assets (reversal of)</t>
  </si>
  <si>
    <t>Loss (gain) revaluation of investments measured at FVTPL</t>
  </si>
  <si>
    <t>Mr. Suphadej Poonpipat</t>
  </si>
  <si>
    <t>Acting Chairman of the Board</t>
  </si>
  <si>
    <t>For the year ended 31 December 2024</t>
  </si>
  <si>
    <t>For the year ended 31 December 2025</t>
  </si>
  <si>
    <t>Gain on disposal of investments</t>
  </si>
  <si>
    <t xml:space="preserve">Balance as at 1 January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</si>
</sst>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#,##0\ ;\(#,##0\)"/>
    <numFmt numFmtId="171" formatCode="_-* #,##0.00_-;\-* #,##0.00_-;_-* &quot;-&quot;_-;_-@_-"/>
    <numFmt numFmtId="172" formatCode="_(* #,##0.0000_);_(* \(#,##0.000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6"/>
      <color theme="1"/>
      <name val="CordiaUPC"/>
      <family val="2"/>
    </font>
    <font>
      <b/>
      <sz val="15"/>
      <color theme="1"/>
      <name val="CordiaUPC"/>
      <family val="2"/>
    </font>
    <font>
      <b/>
      <i/>
      <sz val="15"/>
      <name val="CordiaUPC"/>
      <family val="2"/>
    </font>
    <font>
      <b/>
      <sz val="15"/>
      <name val="CordiaUPC"/>
      <family val="2"/>
    </font>
    <font>
      <sz val="15"/>
      <name val="CordiaUPC"/>
      <family val="2"/>
    </font>
    <font>
      <sz val="15"/>
      <color rgb="FFFF0000"/>
      <name val="CordiaUPC"/>
      <family val="2"/>
    </font>
    <font>
      <sz val="15"/>
      <color theme="1"/>
      <name val="CordiaUPC"/>
      <family val="2"/>
    </font>
    <font>
      <i/>
      <sz val="15"/>
      <name val="CordiaUPC"/>
      <family val="2"/>
    </font>
    <font>
      <b/>
      <i/>
      <sz val="15"/>
      <color theme="1"/>
      <name val="CordiaUPC"/>
      <family val="2"/>
    </font>
    <font>
      <i/>
      <sz val="15"/>
      <color rgb="FFFF0000"/>
      <name val="CordiaUPC"/>
      <family val="2"/>
    </font>
    <font>
      <b/>
      <sz val="16"/>
      <name val="CordiaUPC"/>
      <family val="2"/>
    </font>
    <font>
      <b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i/>
      <sz val="15"/>
      <color indexed="8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  <font>
      <strike/>
      <sz val="15"/>
      <color theme="1"/>
      <name val="CordiaUPC"/>
      <family val="2"/>
    </font>
    <font>
      <sz val="8"/>
      <name val="Calibri"/>
      <family val="2"/>
      <scheme val="minor"/>
    </font>
    <font>
      <b/>
      <sz val="16"/>
      <color indexed="8"/>
      <name val="CordiaUPC"/>
      <family val="2"/>
    </font>
    <font>
      <b/>
      <sz val="15"/>
      <name val="CordiaUPC"/>
      <family val="2"/>
    </font>
    <font>
      <sz val="15"/>
      <name val="Angsana New"/>
      <family val="1"/>
    </font>
    <font>
      <i/>
      <sz val="15"/>
      <color theme="1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Border="0"/>
    <xf numFmtId="0" fontId="2" fillId="0" borderId="0"/>
    <xf numFmtId="0" fontId="5" fillId="0" borderId="0" applyBorder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0" fontId="30" fillId="0" borderId="0"/>
  </cellStyleXfs>
  <cellXfs count="272">
    <xf numFmtId="0" fontId="0" fillId="0" borderId="0" xfId="0"/>
    <xf numFmtId="0" fontId="16" fillId="0" borderId="0" xfId="10" applyFont="1" applyAlignment="1">
      <alignment horizontal="center" vertical="top"/>
    </xf>
    <xf numFmtId="166" fontId="13" fillId="0" borderId="0" xfId="8" applyNumberFormat="1" applyFont="1" applyFill="1" applyBorder="1" applyAlignment="1"/>
    <xf numFmtId="0" fontId="15" fillId="0" borderId="0" xfId="0" applyFont="1"/>
    <xf numFmtId="166" fontId="22" fillId="0" borderId="0" xfId="8" applyNumberFormat="1" applyFont="1" applyFill="1" applyBorder="1" applyAlignment="1">
      <alignment horizontal="center"/>
    </xf>
    <xf numFmtId="166" fontId="13" fillId="0" borderId="0" xfId="1" applyNumberFormat="1" applyFont="1" applyFill="1"/>
    <xf numFmtId="166" fontId="15" fillId="0" borderId="0" xfId="0" applyNumberFormat="1" applyFont="1"/>
    <xf numFmtId="41" fontId="10" fillId="0" borderId="1" xfId="1" applyNumberFormat="1" applyFont="1" applyFill="1" applyBorder="1"/>
    <xf numFmtId="41" fontId="13" fillId="0" borderId="0" xfId="1" applyNumberFormat="1" applyFont="1" applyFill="1"/>
    <xf numFmtId="166" fontId="12" fillId="0" borderId="0" xfId="8" applyNumberFormat="1" applyFont="1" applyFill="1"/>
    <xf numFmtId="166" fontId="22" fillId="0" borderId="0" xfId="8" applyNumberFormat="1" applyFont="1" applyFill="1" applyAlignment="1">
      <alignment horizontal="left"/>
    </xf>
    <xf numFmtId="43" fontId="13" fillId="0" borderId="0" xfId="8" applyFont="1" applyFill="1" applyAlignment="1">
      <alignment horizontal="center"/>
    </xf>
    <xf numFmtId="37" fontId="22" fillId="0" borderId="0" xfId="8" applyNumberFormat="1" applyFont="1" applyFill="1" applyAlignment="1">
      <alignment horizontal="right"/>
    </xf>
    <xf numFmtId="166" fontId="13" fillId="0" borderId="0" xfId="8" applyNumberFormat="1" applyFont="1" applyFill="1" applyAlignment="1">
      <alignment horizontal="right"/>
    </xf>
    <xf numFmtId="41" fontId="10" fillId="0" borderId="5" xfId="1" applyNumberFormat="1" applyFont="1" applyFill="1" applyBorder="1"/>
    <xf numFmtId="43" fontId="12" fillId="0" borderId="0" xfId="8" applyFont="1" applyFill="1" applyAlignment="1">
      <alignment horizontal="right"/>
    </xf>
    <xf numFmtId="43" fontId="12" fillId="0" borderId="0" xfId="8" applyFont="1" applyFill="1" applyAlignment="1">
      <alignment horizontal="center"/>
    </xf>
    <xf numFmtId="166" fontId="12" fillId="0" borderId="0" xfId="8" applyNumberFormat="1" applyFont="1" applyFill="1" applyAlignment="1">
      <alignment horizontal="right"/>
    </xf>
    <xf numFmtId="37" fontId="12" fillId="0" borderId="0" xfId="8" applyNumberFormat="1" applyFont="1" applyFill="1" applyAlignment="1">
      <alignment horizontal="right"/>
    </xf>
    <xf numFmtId="41" fontId="10" fillId="0" borderId="4" xfId="1" applyNumberFormat="1" applyFont="1" applyFill="1" applyBorder="1"/>
    <xf numFmtId="41" fontId="12" fillId="0" borderId="0" xfId="8" applyNumberFormat="1" applyFont="1" applyFill="1" applyAlignment="1">
      <alignment horizontal="right"/>
    </xf>
    <xf numFmtId="41" fontId="13" fillId="0" borderId="1" xfId="1" applyNumberFormat="1" applyFont="1" applyFill="1" applyBorder="1"/>
    <xf numFmtId="41" fontId="12" fillId="0" borderId="0" xfId="8" applyNumberFormat="1" applyFont="1" applyFill="1"/>
    <xf numFmtId="166" fontId="13" fillId="0" borderId="0" xfId="3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center"/>
    </xf>
    <xf numFmtId="166" fontId="13" fillId="0" borderId="1" xfId="8" applyNumberFormat="1" applyFont="1" applyFill="1" applyBorder="1" applyAlignment="1">
      <alignment horizontal="center"/>
    </xf>
    <xf numFmtId="41" fontId="10" fillId="0" borderId="0" xfId="1" applyNumberFormat="1" applyFont="1" applyFill="1" applyAlignment="1"/>
    <xf numFmtId="41" fontId="10" fillId="0" borderId="3" xfId="1" applyNumberFormat="1" applyFont="1" applyFill="1" applyBorder="1" applyAlignment="1"/>
    <xf numFmtId="166" fontId="12" fillId="0" borderId="3" xfId="1" applyNumberFormat="1" applyFont="1" applyFill="1" applyBorder="1" applyAlignment="1"/>
    <xf numFmtId="166" fontId="10" fillId="0" borderId="0" xfId="1" applyNumberFormat="1" applyFont="1" applyFill="1" applyAlignment="1"/>
    <xf numFmtId="41" fontId="10" fillId="0" borderId="4" xfId="1" applyNumberFormat="1" applyFont="1" applyFill="1" applyBorder="1" applyAlignment="1"/>
    <xf numFmtId="41" fontId="15" fillId="0" borderId="0" xfId="3" applyNumberFormat="1" applyFont="1" applyFill="1" applyAlignment="1">
      <alignment vertical="center"/>
    </xf>
    <xf numFmtId="0" fontId="13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66" fontId="12" fillId="0" borderId="0" xfId="3" applyNumberFormat="1" applyFont="1" applyFill="1" applyAlignment="1">
      <alignment vertical="center"/>
    </xf>
    <xf numFmtId="0" fontId="13" fillId="0" borderId="0" xfId="10" applyFont="1" applyAlignment="1">
      <alignment horizontal="left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2" fillId="0" borderId="0" xfId="8" applyNumberFormat="1" applyFont="1" applyFill="1" applyAlignment="1">
      <alignment vertical="center"/>
    </xf>
    <xf numFmtId="166" fontId="13" fillId="0" borderId="0" xfId="8" applyNumberFormat="1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166" fontId="13" fillId="0" borderId="1" xfId="8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6" fontId="12" fillId="0" borderId="3" xfId="8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3" fillId="0" borderId="0" xfId="8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4" xfId="8" applyNumberFormat="1" applyFont="1" applyFill="1" applyBorder="1" applyAlignment="1">
      <alignment vertical="center"/>
    </xf>
    <xf numFmtId="41" fontId="13" fillId="0" borderId="0" xfId="1" applyNumberFormat="1" applyFont="1" applyFill="1" applyBorder="1"/>
    <xf numFmtId="41" fontId="13" fillId="0" borderId="0" xfId="1" applyNumberFormat="1" applyFont="1" applyFill="1" applyAlignment="1"/>
    <xf numFmtId="41" fontId="13" fillId="0" borderId="1" xfId="1" applyNumberFormat="1" applyFont="1" applyFill="1" applyBorder="1" applyAlignment="1"/>
    <xf numFmtId="166" fontId="12" fillId="0" borderId="0" xfId="8" applyNumberFormat="1" applyFont="1" applyFill="1" applyAlignment="1"/>
    <xf numFmtId="0" fontId="15" fillId="0" borderId="0" xfId="0" applyFont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37" fontId="29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41" fontId="10" fillId="0" borderId="0" xfId="1" applyNumberFormat="1" applyFont="1" applyFill="1" applyBorder="1"/>
    <xf numFmtId="43" fontId="13" fillId="0" borderId="0" xfId="8" applyFont="1" applyFill="1" applyBorder="1" applyAlignment="1">
      <alignment horizontal="center"/>
    </xf>
    <xf numFmtId="166" fontId="13" fillId="0" borderId="0" xfId="1" applyNumberFormat="1" applyFont="1" applyFill="1" applyAlignment="1"/>
    <xf numFmtId="41" fontId="13" fillId="0" borderId="0" xfId="1" applyNumberFormat="1" applyFont="1" applyFill="1" applyBorder="1" applyAlignment="1">
      <alignment vertical="center"/>
    </xf>
    <xf numFmtId="41" fontId="12" fillId="0" borderId="0" xfId="8" applyNumberFormat="1" applyFont="1" applyFill="1" applyAlignment="1"/>
    <xf numFmtId="41" fontId="15" fillId="0" borderId="1" xfId="1" applyNumberFormat="1" applyFont="1" applyFill="1" applyBorder="1" applyAlignment="1">
      <alignment vertical="top"/>
    </xf>
    <xf numFmtId="166" fontId="13" fillId="0" borderId="0" xfId="1" applyNumberFormat="1" applyFont="1" applyFill="1" applyAlignment="1">
      <alignment horizontal="right" vertical="center"/>
    </xf>
    <xf numFmtId="166" fontId="13" fillId="0" borderId="0" xfId="8" applyNumberFormat="1" applyFont="1" applyFill="1" applyAlignment="1">
      <alignment horizontal="left"/>
    </xf>
    <xf numFmtId="0" fontId="13" fillId="0" borderId="0" xfId="10" applyFont="1" applyAlignment="1">
      <alignment vertical="top"/>
    </xf>
    <xf numFmtId="166" fontId="13" fillId="0" borderId="0" xfId="10" applyNumberFormat="1" applyFont="1" applyAlignment="1">
      <alignment vertical="center"/>
    </xf>
    <xf numFmtId="166" fontId="13" fillId="0" borderId="0" xfId="10" applyNumberFormat="1" applyFont="1" applyAlignment="1">
      <alignment horizontal="right" vertical="center"/>
    </xf>
    <xf numFmtId="164" fontId="13" fillId="0" borderId="0" xfId="10" applyNumberFormat="1" applyFont="1" applyAlignment="1">
      <alignment vertical="center"/>
    </xf>
    <xf numFmtId="43" fontId="12" fillId="0" borderId="2" xfId="1" applyFont="1" applyFill="1" applyBorder="1" applyAlignment="1">
      <alignment vertical="center"/>
    </xf>
    <xf numFmtId="38" fontId="15" fillId="0" borderId="0" xfId="0" applyNumberFormat="1" applyFont="1" applyAlignment="1">
      <alignment horizontal="left" vertical="center"/>
    </xf>
    <xf numFmtId="164" fontId="13" fillId="0" borderId="0" xfId="10" applyNumberFormat="1" applyFont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15" fillId="0" borderId="0" xfId="10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49" fontId="13" fillId="0" borderId="0" xfId="10" quotePrefix="1" applyNumberFormat="1" applyFont="1" applyAlignment="1">
      <alignment horizontal="center" vertical="center"/>
    </xf>
    <xf numFmtId="0" fontId="15" fillId="0" borderId="0" xfId="10" applyFont="1" applyAlignment="1">
      <alignment horizontal="centerContinuous" vertical="center"/>
    </xf>
    <xf numFmtId="0" fontId="15" fillId="0" borderId="0" xfId="10" applyFont="1" applyAlignment="1">
      <alignment horizontal="left" vertical="center"/>
    </xf>
    <xf numFmtId="166" fontId="13" fillId="0" borderId="0" xfId="1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17" fillId="0" borderId="0" xfId="10" applyFont="1" applyAlignment="1">
      <alignment horizontal="left" vertical="center"/>
    </xf>
    <xf numFmtId="164" fontId="12" fillId="0" borderId="0" xfId="10" applyNumberFormat="1" applyFont="1" applyAlignment="1">
      <alignment vertical="center"/>
    </xf>
    <xf numFmtId="0" fontId="17" fillId="0" borderId="0" xfId="10" applyFont="1" applyAlignment="1">
      <alignment vertical="center"/>
    </xf>
    <xf numFmtId="164" fontId="13" fillId="0" borderId="0" xfId="20" applyNumberFormat="1" applyFont="1" applyFill="1" applyAlignment="1">
      <alignment vertical="center"/>
    </xf>
    <xf numFmtId="164" fontId="15" fillId="0" borderId="0" xfId="10" applyNumberFormat="1" applyFont="1" applyAlignment="1">
      <alignment vertical="center"/>
    </xf>
    <xf numFmtId="0" fontId="15" fillId="0" borderId="0" xfId="10" applyFont="1" applyAlignment="1">
      <alignment vertical="top"/>
    </xf>
    <xf numFmtId="166" fontId="22" fillId="0" borderId="0" xfId="8" applyNumberFormat="1" applyFont="1" applyFill="1" applyAlignment="1">
      <alignment horizontal="center"/>
    </xf>
    <xf numFmtId="166" fontId="22" fillId="0" borderId="0" xfId="3" applyNumberFormat="1" applyFont="1" applyFill="1" applyAlignment="1">
      <alignment horizontal="center"/>
    </xf>
    <xf numFmtId="164" fontId="15" fillId="0" borderId="0" xfId="10" applyNumberFormat="1" applyFont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166" fontId="12" fillId="0" borderId="0" xfId="8" applyNumberFormat="1" applyFont="1" applyFill="1" applyAlignment="1">
      <alignment horizontal="right" vertical="center"/>
    </xf>
    <xf numFmtId="41" fontId="12" fillId="0" borderId="0" xfId="8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49" fontId="13" fillId="0" borderId="0" xfId="10" applyNumberFormat="1" applyFont="1" applyAlignment="1">
      <alignment horizontal="center" vertical="center"/>
    </xf>
    <xf numFmtId="167" fontId="13" fillId="0" borderId="0" xfId="10" quotePrefix="1" applyNumberFormat="1" applyFont="1" applyAlignment="1">
      <alignment horizontal="center" vertical="center"/>
    </xf>
    <xf numFmtId="168" fontId="13" fillId="0" borderId="0" xfId="10" applyNumberFormat="1" applyFont="1" applyAlignment="1">
      <alignment horizontal="centerContinuous" vertical="center"/>
    </xf>
    <xf numFmtId="166" fontId="12" fillId="0" borderId="0" xfId="10" applyNumberFormat="1" applyFont="1" applyAlignment="1">
      <alignment vertical="center"/>
    </xf>
    <xf numFmtId="170" fontId="13" fillId="0" borderId="0" xfId="10" applyNumberFormat="1" applyFont="1" applyAlignment="1">
      <alignment vertical="center"/>
    </xf>
    <xf numFmtId="170" fontId="12" fillId="0" borderId="0" xfId="10" applyNumberFormat="1" applyFont="1" applyAlignment="1">
      <alignment vertical="center"/>
    </xf>
    <xf numFmtId="0" fontId="25" fillId="0" borderId="0" xfId="10" applyFont="1" applyAlignment="1">
      <alignment horizontal="center" vertical="center"/>
    </xf>
    <xf numFmtId="170" fontId="12" fillId="0" borderId="2" xfId="10" applyNumberFormat="1" applyFont="1" applyBorder="1" applyAlignment="1">
      <alignment vertical="center"/>
    </xf>
    <xf numFmtId="167" fontId="13" fillId="0" borderId="0" xfId="10" applyNumberFormat="1" applyFont="1" applyAlignment="1">
      <alignment horizontal="center" vertical="center"/>
    </xf>
    <xf numFmtId="167" fontId="13" fillId="0" borderId="0" xfId="10" applyNumberFormat="1" applyFont="1" applyAlignment="1">
      <alignment vertical="center"/>
    </xf>
    <xf numFmtId="164" fontId="13" fillId="0" borderId="1" xfId="10" applyNumberFormat="1" applyFont="1" applyBorder="1" applyAlignment="1">
      <alignment vertical="center"/>
    </xf>
    <xf numFmtId="164" fontId="12" fillId="0" borderId="3" xfId="10" applyNumberFormat="1" applyFont="1" applyBorder="1" applyAlignment="1">
      <alignment vertical="center"/>
    </xf>
    <xf numFmtId="164" fontId="13" fillId="0" borderId="2" xfId="10" applyNumberFormat="1" applyFont="1" applyBorder="1" applyAlignment="1">
      <alignment vertical="center"/>
    </xf>
    <xf numFmtId="164" fontId="12" fillId="0" borderId="4" xfId="10" applyNumberFormat="1" applyFont="1" applyBorder="1" applyAlignment="1">
      <alignment vertical="center"/>
    </xf>
    <xf numFmtId="170" fontId="13" fillId="0" borderId="0" xfId="10" applyNumberFormat="1" applyFont="1" applyAlignment="1">
      <alignment vertical="top"/>
    </xf>
    <xf numFmtId="0" fontId="9" fillId="0" borderId="0" xfId="10" applyFont="1" applyAlignment="1">
      <alignment horizontal="left" vertical="top"/>
    </xf>
    <xf numFmtId="0" fontId="13" fillId="0" borderId="0" xfId="10" applyFont="1"/>
    <xf numFmtId="0" fontId="16" fillId="0" borderId="0" xfId="10" applyFont="1" applyAlignment="1">
      <alignment horizontal="center"/>
    </xf>
    <xf numFmtId="169" fontId="12" fillId="0" borderId="0" xfId="10" applyNumberFormat="1" applyFont="1"/>
    <xf numFmtId="0" fontId="19" fillId="0" borderId="0" xfId="10" applyFont="1" applyAlignment="1">
      <alignment horizontal="left" vertical="top"/>
    </xf>
    <xf numFmtId="0" fontId="12" fillId="0" borderId="0" xfId="10" applyFont="1" applyAlignment="1">
      <alignment horizontal="left"/>
    </xf>
    <xf numFmtId="0" fontId="11" fillId="0" borderId="0" xfId="10" applyFont="1" applyAlignment="1">
      <alignment horizontal="center"/>
    </xf>
    <xf numFmtId="0" fontId="13" fillId="0" borderId="0" xfId="10" applyFont="1" applyAlignment="1">
      <alignment horizontal="right"/>
    </xf>
    <xf numFmtId="0" fontId="12" fillId="0" borderId="0" xfId="10" applyFont="1"/>
    <xf numFmtId="0" fontId="12" fillId="0" borderId="0" xfId="10" applyFont="1" applyAlignment="1">
      <alignment horizontal="center"/>
    </xf>
    <xf numFmtId="0" fontId="13" fillId="0" borderId="0" xfId="10" quotePrefix="1" applyFont="1" applyAlignment="1">
      <alignment horizontal="center" vertical="top"/>
    </xf>
    <xf numFmtId="49" fontId="13" fillId="0" borderId="0" xfId="10" quotePrefix="1" applyNumberFormat="1" applyFont="1" applyAlignment="1">
      <alignment horizontal="center" vertical="top"/>
    </xf>
    <xf numFmtId="166" fontId="13" fillId="0" borderId="0" xfId="10" applyNumberFormat="1" applyFont="1" applyAlignment="1">
      <alignment vertical="top"/>
    </xf>
    <xf numFmtId="37" fontId="13" fillId="0" borderId="0" xfId="10" applyNumberFormat="1" applyFont="1"/>
    <xf numFmtId="37" fontId="13" fillId="0" borderId="0" xfId="10" applyNumberFormat="1" applyFont="1" applyAlignment="1">
      <alignment vertical="top"/>
    </xf>
    <xf numFmtId="166" fontId="13" fillId="0" borderId="0" xfId="10" applyNumberFormat="1" applyFont="1"/>
    <xf numFmtId="164" fontId="12" fillId="0" borderId="3" xfId="10" applyNumberFormat="1" applyFont="1" applyBorder="1" applyAlignment="1">
      <alignment vertical="top"/>
    </xf>
    <xf numFmtId="37" fontId="12" fillId="0" borderId="0" xfId="10" applyNumberFormat="1" applyFont="1"/>
    <xf numFmtId="164" fontId="13" fillId="0" borderId="0" xfId="10" applyNumberFormat="1" applyFont="1" applyAlignment="1">
      <alignment vertical="top"/>
    </xf>
    <xf numFmtId="0" fontId="13" fillId="0" borderId="0" xfId="10" applyFont="1" applyAlignment="1">
      <alignment horizontal="left"/>
    </xf>
    <xf numFmtId="41" fontId="13" fillId="0" borderId="0" xfId="10" applyNumberFormat="1" applyFont="1" applyAlignment="1">
      <alignment vertical="top"/>
    </xf>
    <xf numFmtId="41" fontId="13" fillId="0" borderId="0" xfId="10" applyNumberFormat="1" applyFont="1"/>
    <xf numFmtId="166" fontId="13" fillId="0" borderId="1" xfId="10" applyNumberFormat="1" applyFont="1" applyBorder="1" applyAlignment="1">
      <alignment horizontal="right" vertical="center"/>
    </xf>
    <xf numFmtId="0" fontId="11" fillId="0" borderId="0" xfId="10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/>
    <xf numFmtId="41" fontId="12" fillId="0" borderId="0" xfId="10" applyNumberFormat="1" applyFont="1" applyAlignment="1">
      <alignment vertical="top"/>
    </xf>
    <xf numFmtId="0" fontId="12" fillId="0" borderId="0" xfId="1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164" fontId="12" fillId="0" borderId="0" xfId="10" applyNumberFormat="1" applyFont="1" applyAlignment="1">
      <alignment vertical="top"/>
    </xf>
    <xf numFmtId="164" fontId="12" fillId="0" borderId="4" xfId="10" applyNumberFormat="1" applyFont="1" applyBorder="1" applyAlignment="1">
      <alignment vertical="top"/>
    </xf>
    <xf numFmtId="0" fontId="12" fillId="0" borderId="0" xfId="0" applyFont="1"/>
    <xf numFmtId="164" fontId="12" fillId="0" borderId="0" xfId="10" applyNumberFormat="1" applyFont="1"/>
    <xf numFmtId="0" fontId="12" fillId="0" borderId="0" xfId="10" applyFont="1" applyAlignment="1">
      <alignment vertical="top"/>
    </xf>
    <xf numFmtId="164" fontId="14" fillId="0" borderId="0" xfId="10" applyNumberFormat="1" applyFont="1"/>
    <xf numFmtId="166" fontId="14" fillId="0" borderId="0" xfId="10" applyNumberFormat="1" applyFont="1"/>
    <xf numFmtId="0" fontId="13" fillId="0" borderId="0" xfId="10" applyFont="1" applyAlignment="1">
      <alignment horizontal="left" vertical="top"/>
    </xf>
    <xf numFmtId="0" fontId="14" fillId="0" borderId="0" xfId="10" applyFont="1" applyAlignment="1">
      <alignment horizontal="left" vertical="top"/>
    </xf>
    <xf numFmtId="0" fontId="14" fillId="0" borderId="0" xfId="10" applyFont="1" applyAlignment="1">
      <alignment vertical="top"/>
    </xf>
    <xf numFmtId="0" fontId="14" fillId="0" borderId="0" xfId="10" applyFont="1"/>
    <xf numFmtId="171" fontId="13" fillId="0" borderId="0" xfId="10" applyNumberFormat="1" applyFont="1" applyAlignment="1">
      <alignment vertical="top"/>
    </xf>
    <xf numFmtId="164" fontId="13" fillId="0" borderId="0" xfId="10" applyNumberFormat="1" applyFont="1"/>
    <xf numFmtId="164" fontId="13" fillId="0" borderId="0" xfId="10" applyNumberFormat="1" applyFont="1" applyAlignment="1">
      <alignment horizontal="left"/>
    </xf>
    <xf numFmtId="0" fontId="20" fillId="0" borderId="0" xfId="10" applyFont="1" applyAlignment="1">
      <alignment horizontal="left"/>
    </xf>
    <xf numFmtId="0" fontId="21" fillId="0" borderId="0" xfId="10" applyFont="1" applyAlignment="1">
      <alignment horizontal="center"/>
    </xf>
    <xf numFmtId="0" fontId="28" fillId="0" borderId="0" xfId="10" applyFont="1" applyAlignment="1">
      <alignment horizontal="left" vertical="top"/>
    </xf>
    <xf numFmtId="0" fontId="16" fillId="0" borderId="0" xfId="10" applyFont="1"/>
    <xf numFmtId="0" fontId="13" fillId="0" borderId="0" xfId="10" applyFont="1" applyAlignment="1">
      <alignment horizontal="center"/>
    </xf>
    <xf numFmtId="0" fontId="13" fillId="0" borderId="0" xfId="12" applyFont="1" applyAlignment="1">
      <alignment horizontal="center" vertical="center"/>
    </xf>
    <xf numFmtId="0" fontId="22" fillId="0" borderId="0" xfId="10" applyFont="1"/>
    <xf numFmtId="0" fontId="22" fillId="0" borderId="0" xfId="10" applyFont="1" applyAlignment="1">
      <alignment horizontal="left"/>
    </xf>
    <xf numFmtId="0" fontId="23" fillId="0" borderId="0" xfId="10" applyFont="1" applyAlignment="1">
      <alignment horizontal="center"/>
    </xf>
    <xf numFmtId="0" fontId="22" fillId="0" borderId="0" xfId="10" applyFont="1" applyAlignment="1">
      <alignment horizontal="center"/>
    </xf>
    <xf numFmtId="168" fontId="22" fillId="0" borderId="0" xfId="10" applyNumberFormat="1" applyFont="1" applyAlignment="1">
      <alignment horizontal="center"/>
    </xf>
    <xf numFmtId="41" fontId="22" fillId="0" borderId="0" xfId="10" applyNumberFormat="1" applyFont="1" applyAlignment="1">
      <alignment horizontal="center"/>
    </xf>
    <xf numFmtId="37" fontId="12" fillId="0" borderId="0" xfId="10" applyNumberFormat="1" applyFont="1" applyAlignment="1">
      <alignment horizontal="right"/>
    </xf>
    <xf numFmtId="166" fontId="12" fillId="0" borderId="0" xfId="11" applyNumberFormat="1" applyFont="1" applyAlignment="1">
      <alignment horizontal="right"/>
    </xf>
    <xf numFmtId="0" fontId="11" fillId="0" borderId="0" xfId="10" applyFont="1"/>
    <xf numFmtId="41" fontId="12" fillId="0" borderId="0" xfId="11" applyNumberFormat="1" applyFont="1" applyAlignment="1">
      <alignment horizontal="right"/>
    </xf>
    <xf numFmtId="41" fontId="13" fillId="0" borderId="0" xfId="0" applyNumberFormat="1" applyFont="1"/>
    <xf numFmtId="166" fontId="13" fillId="0" borderId="0" xfId="0" applyNumberFormat="1" applyFont="1"/>
    <xf numFmtId="0" fontId="25" fillId="0" borderId="0" xfId="10" applyFont="1" applyAlignment="1">
      <alignment horizontal="center"/>
    </xf>
    <xf numFmtId="166" fontId="12" fillId="0" borderId="0" xfId="11" applyNumberFormat="1" applyFont="1" applyAlignment="1">
      <alignment horizontal="right" vertical="center"/>
    </xf>
    <xf numFmtId="37" fontId="24" fillId="0" borderId="0" xfId="11" applyNumberFormat="1" applyFont="1" applyAlignment="1">
      <alignment horizontal="right"/>
    </xf>
    <xf numFmtId="37" fontId="13" fillId="0" borderId="0" xfId="10" applyNumberFormat="1" applyFont="1" applyAlignment="1">
      <alignment horizontal="right"/>
    </xf>
    <xf numFmtId="166" fontId="13" fillId="0" borderId="0" xfId="10" applyNumberFormat="1" applyFont="1" applyAlignment="1">
      <alignment horizontal="right"/>
    </xf>
    <xf numFmtId="166" fontId="12" fillId="0" borderId="0" xfId="10" applyNumberFormat="1" applyFont="1" applyAlignment="1">
      <alignment horizontal="right"/>
    </xf>
    <xf numFmtId="166" fontId="12" fillId="0" borderId="0" xfId="10" applyNumberFormat="1" applyFont="1"/>
    <xf numFmtId="0" fontId="12" fillId="0" borderId="0" xfId="0" applyFont="1" applyAlignment="1">
      <alignment horizontal="left"/>
    </xf>
    <xf numFmtId="41" fontId="15" fillId="0" borderId="0" xfId="0" applyNumberFormat="1" applyFont="1"/>
    <xf numFmtId="0" fontId="26" fillId="0" borderId="0" xfId="0" applyFont="1"/>
    <xf numFmtId="164" fontId="15" fillId="0" borderId="0" xfId="0" applyNumberFormat="1" applyFont="1"/>
    <xf numFmtId="0" fontId="9" fillId="0" borderId="0" xfId="10" applyFont="1" applyAlignment="1">
      <alignment horizontal="left"/>
    </xf>
    <xf numFmtId="0" fontId="28" fillId="0" borderId="0" xfId="10" applyFont="1" applyAlignment="1">
      <alignment horizontal="left"/>
    </xf>
    <xf numFmtId="0" fontId="13" fillId="0" borderId="0" xfId="12" applyFont="1" applyAlignment="1">
      <alignment horizontal="center"/>
    </xf>
    <xf numFmtId="49" fontId="23" fillId="0" borderId="0" xfId="10" applyNumberFormat="1" applyFont="1"/>
    <xf numFmtId="41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1" fillId="0" borderId="0" xfId="0" applyFont="1"/>
    <xf numFmtId="0" fontId="18" fillId="0" borderId="0" xfId="10" applyFont="1" applyAlignment="1">
      <alignment horizontal="center"/>
    </xf>
    <xf numFmtId="41" fontId="12" fillId="0" borderId="0" xfId="1" applyNumberFormat="1" applyFont="1" applyFill="1"/>
    <xf numFmtId="166" fontId="20" fillId="0" borderId="0" xfId="10" applyNumberFormat="1" applyFont="1" applyAlignment="1">
      <alignment horizontal="center" vertical="center"/>
    </xf>
    <xf numFmtId="166" fontId="21" fillId="0" borderId="0" xfId="10" applyNumberFormat="1" applyFont="1" applyAlignment="1">
      <alignment vertical="center"/>
    </xf>
    <xf numFmtId="166" fontId="20" fillId="0" borderId="0" xfId="10" applyNumberFormat="1" applyFont="1" applyAlignment="1">
      <alignment vertical="center"/>
    </xf>
    <xf numFmtId="41" fontId="10" fillId="0" borderId="0" xfId="0" applyNumberFormat="1" applyFont="1"/>
    <xf numFmtId="0" fontId="15" fillId="0" borderId="0" xfId="0" applyFont="1" applyAlignment="1">
      <alignment horizontal="center" vertical="center"/>
    </xf>
    <xf numFmtId="41" fontId="13" fillId="0" borderId="0" xfId="8" applyNumberFormat="1" applyFont="1" applyFill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1" fontId="13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vertical="center"/>
    </xf>
    <xf numFmtId="38" fontId="15" fillId="0" borderId="0" xfId="0" applyNumberFormat="1" applyFont="1" applyAlignment="1">
      <alignment vertical="center"/>
    </xf>
    <xf numFmtId="41" fontId="12" fillId="0" borderId="0" xfId="1" applyNumberFormat="1" applyFont="1" applyFill="1" applyAlignment="1"/>
    <xf numFmtId="164" fontId="12" fillId="0" borderId="5" xfId="10" applyNumberFormat="1" applyFont="1" applyBorder="1" applyAlignment="1">
      <alignment vertical="top"/>
    </xf>
    <xf numFmtId="41" fontId="12" fillId="0" borderId="1" xfId="10" applyNumberFormat="1" applyFont="1" applyBorder="1" applyAlignment="1">
      <alignment vertical="top"/>
    </xf>
    <xf numFmtId="41" fontId="12" fillId="0" borderId="0" xfId="10" applyNumberFormat="1" applyFont="1"/>
    <xf numFmtId="0" fontId="12" fillId="0" borderId="0" xfId="10" applyFont="1" applyAlignment="1">
      <alignment horizontal="center" vertical="top"/>
    </xf>
    <xf numFmtId="0" fontId="15" fillId="0" borderId="0" xfId="10" applyFont="1" applyAlignment="1">
      <alignment horizontal="left"/>
    </xf>
    <xf numFmtId="41" fontId="10" fillId="0" borderId="0" xfId="1" applyNumberFormat="1" applyFont="1" applyFill="1" applyBorder="1" applyAlignment="1">
      <alignment vertical="center"/>
    </xf>
    <xf numFmtId="41" fontId="12" fillId="0" borderId="0" xfId="8" applyNumberFormat="1" applyFont="1" applyFill="1" applyBorder="1" applyAlignment="1">
      <alignment horizontal="right" vertical="center"/>
    </xf>
    <xf numFmtId="41" fontId="12" fillId="0" borderId="0" xfId="11" applyNumberFormat="1" applyFont="1" applyAlignment="1">
      <alignment horizontal="right" vertical="center"/>
    </xf>
    <xf numFmtId="0" fontId="10" fillId="0" borderId="0" xfId="22" applyFont="1"/>
    <xf numFmtId="41" fontId="10" fillId="0" borderId="3" xfId="1" applyNumberFormat="1" applyFont="1" applyFill="1" applyBorder="1"/>
    <xf numFmtId="41" fontId="13" fillId="0" borderId="0" xfId="1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9" fillId="0" borderId="0" xfId="10" applyFont="1" applyAlignment="1">
      <alignment horizontal="left" vertical="center"/>
    </xf>
    <xf numFmtId="0" fontId="11" fillId="0" borderId="0" xfId="10" applyFont="1" applyAlignment="1">
      <alignment vertical="center"/>
    </xf>
    <xf numFmtId="166" fontId="15" fillId="0" borderId="0" xfId="0" applyNumberFormat="1" applyFont="1" applyAlignment="1">
      <alignment vertical="center"/>
    </xf>
    <xf numFmtId="166" fontId="13" fillId="0" borderId="1" xfId="8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vertical="center"/>
    </xf>
    <xf numFmtId="169" fontId="13" fillId="0" borderId="0" xfId="10" applyNumberFormat="1" applyFont="1"/>
    <xf numFmtId="37" fontId="12" fillId="0" borderId="0" xfId="10" applyNumberFormat="1" applyFont="1" applyAlignment="1">
      <alignment vertical="top"/>
    </xf>
    <xf numFmtId="166" fontId="14" fillId="0" borderId="0" xfId="10" applyNumberFormat="1" applyFont="1" applyAlignment="1">
      <alignment horizontal="right" vertical="center"/>
    </xf>
    <xf numFmtId="166" fontId="12" fillId="0" borderId="1" xfId="10" applyNumberFormat="1" applyFont="1" applyBorder="1" applyAlignment="1">
      <alignment horizontal="right" vertical="center"/>
    </xf>
    <xf numFmtId="166" fontId="12" fillId="0" borderId="1" xfId="10" applyNumberFormat="1" applyFont="1" applyBorder="1" applyAlignment="1">
      <alignment vertical="top"/>
    </xf>
    <xf numFmtId="164" fontId="13" fillId="0" borderId="0" xfId="10" applyNumberFormat="1" applyFont="1" applyAlignment="1">
      <alignment horizontal="center" vertical="top"/>
    </xf>
    <xf numFmtId="172" fontId="13" fillId="0" borderId="0" xfId="10" applyNumberFormat="1" applyFont="1" applyAlignment="1">
      <alignment vertical="center"/>
    </xf>
    <xf numFmtId="41" fontId="15" fillId="0" borderId="0" xfId="1" applyNumberFormat="1" applyFont="1" applyFill="1" applyAlignment="1"/>
    <xf numFmtId="41" fontId="15" fillId="0" borderId="0" xfId="1" applyNumberFormat="1" applyFont="1" applyFill="1" applyBorder="1" applyAlignment="1"/>
    <xf numFmtId="37" fontId="13" fillId="0" borderId="0" xfId="8" applyNumberFormat="1" applyFont="1" applyFill="1" applyAlignment="1">
      <alignment horizontal="right"/>
    </xf>
    <xf numFmtId="0" fontId="12" fillId="0" borderId="0" xfId="10" applyFont="1" applyAlignment="1">
      <alignment horizontal="center" vertical="center"/>
    </xf>
    <xf numFmtId="37" fontId="13" fillId="0" borderId="0" xfId="10" applyNumberFormat="1" applyFont="1" applyAlignment="1">
      <alignment horizontal="right" vertical="center"/>
    </xf>
    <xf numFmtId="37" fontId="12" fillId="0" borderId="0" xfId="10" applyNumberFormat="1" applyFont="1" applyAlignment="1">
      <alignment horizontal="right" vertical="center"/>
    </xf>
    <xf numFmtId="164" fontId="13" fillId="0" borderId="0" xfId="10" applyNumberFormat="1" applyFont="1" applyAlignment="1">
      <alignment horizontal="right" vertical="center"/>
    </xf>
    <xf numFmtId="43" fontId="13" fillId="0" borderId="0" xfId="8" applyFont="1" applyFill="1" applyAlignment="1">
      <alignment horizontal="right"/>
    </xf>
    <xf numFmtId="0" fontId="22" fillId="0" borderId="0" xfId="10" applyFont="1" applyAlignment="1">
      <alignment horizontal="left" vertical="center" wrapText="1"/>
    </xf>
    <xf numFmtId="0" fontId="10" fillId="0" borderId="0" xfId="10" applyFont="1" applyAlignment="1">
      <alignment horizontal="left"/>
    </xf>
    <xf numFmtId="0" fontId="15" fillId="0" borderId="0" xfId="10" applyFont="1"/>
    <xf numFmtId="0" fontId="10" fillId="0" borderId="0" xfId="0" applyFont="1" applyAlignment="1">
      <alignment vertical="center"/>
    </xf>
    <xf numFmtId="166" fontId="13" fillId="0" borderId="0" xfId="8" applyNumberFormat="1" applyFont="1" applyFill="1" applyAlignment="1">
      <alignment horizontal="center" vertical="center"/>
    </xf>
    <xf numFmtId="0" fontId="31" fillId="0" borderId="0" xfId="10" applyFont="1" applyAlignment="1">
      <alignment horizontal="center"/>
    </xf>
    <xf numFmtId="0" fontId="17" fillId="0" borderId="0" xfId="10" applyFont="1" applyAlignment="1">
      <alignment horizontal="center"/>
    </xf>
    <xf numFmtId="0" fontId="31" fillId="0" borderId="0" xfId="21" applyFont="1" applyAlignment="1">
      <alignment horizontal="center" vertical="center"/>
    </xf>
    <xf numFmtId="0" fontId="31" fillId="0" borderId="0" xfId="10" applyFont="1" applyAlignment="1">
      <alignment horizontal="center" vertical="center"/>
    </xf>
    <xf numFmtId="0" fontId="17" fillId="0" borderId="0" xfId="10" applyFont="1" applyAlignment="1">
      <alignment horizontal="center" vertical="top"/>
    </xf>
    <xf numFmtId="0" fontId="31" fillId="0" borderId="0" xfId="10" applyFont="1" applyAlignment="1">
      <alignment horizontal="center" vertical="top"/>
    </xf>
    <xf numFmtId="164" fontId="15" fillId="0" borderId="0" xfId="10" applyNumberFormat="1" applyFont="1"/>
    <xf numFmtId="41" fontId="13" fillId="0" borderId="0" xfId="11" applyNumberFormat="1" applyFont="1" applyAlignment="1">
      <alignment horizontal="right" vertical="center"/>
    </xf>
    <xf numFmtId="41" fontId="13" fillId="0" borderId="0" xfId="8" applyNumberFormat="1" applyFont="1" applyFill="1" applyBorder="1" applyAlignment="1">
      <alignment horizontal="right" vertical="center"/>
    </xf>
    <xf numFmtId="41" fontId="13" fillId="0" borderId="0" xfId="8" applyNumberFormat="1" applyFont="1" applyFill="1" applyAlignment="1">
      <alignment horizontal="right" vertical="center"/>
    </xf>
    <xf numFmtId="166" fontId="13" fillId="0" borderId="0" xfId="11" applyNumberFormat="1" applyFont="1" applyAlignment="1">
      <alignment horizontal="right" vertical="center"/>
    </xf>
    <xf numFmtId="0" fontId="12" fillId="0" borderId="0" xfId="10" applyFont="1" applyAlignment="1">
      <alignment horizontal="center" vertical="center"/>
    </xf>
    <xf numFmtId="164" fontId="13" fillId="0" borderId="0" xfId="10" applyNumberFormat="1" applyFont="1" applyAlignment="1">
      <alignment horizontal="center"/>
    </xf>
    <xf numFmtId="167" fontId="16" fillId="0" borderId="0" xfId="10" applyNumberFormat="1" applyFont="1" applyAlignment="1">
      <alignment horizontal="center" vertical="center"/>
    </xf>
    <xf numFmtId="167" fontId="16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"/>
    </xf>
    <xf numFmtId="0" fontId="13" fillId="0" borderId="0" xfId="10" applyFont="1" applyAlignment="1">
      <alignment horizontal="center" wrapText="1"/>
    </xf>
    <xf numFmtId="0" fontId="12" fillId="0" borderId="0" xfId="10" applyFont="1" applyAlignment="1">
      <alignment horizontal="center" vertical="top"/>
    </xf>
    <xf numFmtId="0" fontId="13" fillId="0" borderId="1" xfId="10" applyFont="1" applyBorder="1" applyAlignment="1">
      <alignment horizontal="center"/>
    </xf>
    <xf numFmtId="166" fontId="23" fillId="0" borderId="0" xfId="3" applyNumberFormat="1" applyFont="1" applyFill="1" applyAlignment="1">
      <alignment horizontal="center"/>
    </xf>
    <xf numFmtId="0" fontId="22" fillId="0" borderId="0" xfId="10" applyFont="1" applyAlignment="1">
      <alignment horizontal="left" vertical="center" wrapText="1"/>
    </xf>
    <xf numFmtId="49" fontId="23" fillId="0" borderId="0" xfId="10" applyNumberFormat="1" applyFont="1" applyAlignment="1">
      <alignment horizontal="center"/>
    </xf>
    <xf numFmtId="167" fontId="16" fillId="0" borderId="0" xfId="10" quotePrefix="1" applyNumberFormat="1" applyFont="1" applyAlignment="1">
      <alignment horizontal="center" vertical="center"/>
    </xf>
    <xf numFmtId="166" fontId="13" fillId="0" borderId="0" xfId="8" applyNumberFormat="1" applyFont="1" applyFill="1" applyAlignment="1">
      <alignment horizontal="center" vertical="center"/>
    </xf>
  </cellXfs>
  <cellStyles count="23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1DCBB1E5-D9EA-4AE5-A7BE-16B59A094023}"/>
    <cellStyle name="Comma 2" xfId="4" xr:uid="{00000000-0005-0000-0000-000003000000}"/>
    <cellStyle name="Comma 2 2" xfId="5" xr:uid="{00000000-0005-0000-0000-000004000000}"/>
    <cellStyle name="Comma 2 2 2" xfId="15" xr:uid="{B24D4822-A07F-4CF8-81A9-E269F12360D1}"/>
    <cellStyle name="Comma 2 3" xfId="14" xr:uid="{46C4509F-B771-4065-B3EF-782A21B07BEE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16" xr:uid="{965EABD9-6C42-446C-9135-E1786259AAF2}"/>
    <cellStyle name="Comma 4" xfId="17" xr:uid="{72630B76-DAF9-4FCD-9491-BCC0DE886893}"/>
    <cellStyle name="Comma 4 2" xfId="18" xr:uid="{09B9220C-EC44-4DED-BA76-C47A0D8D0BD9}"/>
    <cellStyle name="Normal" xfId="0" builtinId="0"/>
    <cellStyle name="Normal 2" xfId="9" xr:uid="{00000000-0005-0000-0000-000009000000}"/>
    <cellStyle name="Normal 3" xfId="19" xr:uid="{3A7E2886-BA53-497C-B0F1-3F19F685A8EB}"/>
    <cellStyle name="Normal 4" xfId="21" xr:uid="{362AB794-84C0-43AA-87C4-0768F640BCC7}"/>
    <cellStyle name="Normal_FS-Thai" xfId="22" xr:uid="{3D07F90E-C217-4082-BB67-9CC8D7A75871}"/>
    <cellStyle name="Normal_SCBT_ENG_31Mar06_Excel" xfId="10" xr:uid="{00000000-0005-0000-0000-00000A000000}"/>
    <cellStyle name="Normal_scbte2" xfId="11" xr:uid="{00000000-0005-0000-0000-00000B000000}"/>
    <cellStyle name="Percent" xfId="20" builtinId="5"/>
    <cellStyle name="ปกติ_SCBE_1Q11#3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142872</xdr:colOff>
      <xdr:row>72</xdr:row>
      <xdr:rowOff>285744</xdr:rowOff>
    </xdr:from>
    <xdr:to>
      <xdr:col>2</xdr:col>
      <xdr:colOff>327443</xdr:colOff>
      <xdr:row>72</xdr:row>
      <xdr:rowOff>285744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7885DFC-E482-4101-A7A4-301804D06443}"/>
            </a:ext>
          </a:extLst>
        </xdr:cNvPr>
        <xdr:cNvCxnSpPr/>
      </xdr:nvCxnSpPr>
      <xdr:spPr>
        <a:xfrm>
          <a:off x="1285872" y="20859744"/>
          <a:ext cx="27444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73</xdr:row>
      <xdr:rowOff>0</xdr:rowOff>
    </xdr:from>
    <xdr:to>
      <xdr:col>10</xdr:col>
      <xdr:colOff>698921</xdr:colOff>
      <xdr:row>73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254860A-3863-4ECB-8B35-FA3F22BEC5FF}"/>
            </a:ext>
          </a:extLst>
        </xdr:cNvPr>
        <xdr:cNvCxnSpPr/>
      </xdr:nvCxnSpPr>
      <xdr:spPr>
        <a:xfrm>
          <a:off x="5781675" y="20859750"/>
          <a:ext cx="27467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80</xdr:row>
      <xdr:rowOff>0</xdr:rowOff>
    </xdr:from>
    <xdr:to>
      <xdr:col>1</xdr:col>
      <xdr:colOff>2632496</xdr:colOff>
      <xdr:row>80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CDE96CE-C660-476C-8F93-7E3939B85BC4}"/>
            </a:ext>
          </a:extLst>
        </xdr:cNvPr>
        <xdr:cNvCxnSpPr/>
      </xdr:nvCxnSpPr>
      <xdr:spPr>
        <a:xfrm>
          <a:off x="704850" y="22860000"/>
          <a:ext cx="27467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695325</xdr:colOff>
      <xdr:row>80</xdr:row>
      <xdr:rowOff>0</xdr:rowOff>
    </xdr:from>
    <xdr:to>
      <xdr:col>10</xdr:col>
      <xdr:colOff>270296</xdr:colOff>
      <xdr:row>80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9F6D6CB-4BC0-41F2-83DA-895437A0FBCF}"/>
            </a:ext>
          </a:extLst>
        </xdr:cNvPr>
        <xdr:cNvCxnSpPr/>
      </xdr:nvCxnSpPr>
      <xdr:spPr>
        <a:xfrm>
          <a:off x="5543550" y="22860000"/>
          <a:ext cx="27467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8"/>
  <sheetViews>
    <sheetView tabSelected="1" view="pageBreakPreview" topLeftCell="A45" zoomScaleNormal="80" zoomScaleSheetLayoutView="100" workbookViewId="0">
      <selection activeCell="F66" sqref="F66"/>
    </sheetView>
  </sheetViews>
  <sheetFormatPr defaultColWidth="9.140625" defaultRowHeight="19.5" customHeight="1"/>
  <cols>
    <col min="1" max="1" width="17.140625" style="91" customWidth="1"/>
    <col min="2" max="2" width="38.42578125" style="91" customWidth="1"/>
    <col min="3" max="3" width="9.140625" style="1" customWidth="1"/>
    <col min="4" max="4" width="1.85546875" style="68" customWidth="1"/>
    <col min="5" max="5" width="16.140625" style="68" customWidth="1"/>
    <col min="6" max="6" width="1.140625" style="68" customWidth="1"/>
    <col min="7" max="7" width="15.140625" style="68" bestFit="1" customWidth="1"/>
    <col min="8" max="8" width="1.140625" style="68" customWidth="1"/>
    <col min="9" max="9" width="16.140625" style="68" customWidth="1"/>
    <col min="10" max="10" width="1.140625" style="68" customWidth="1"/>
    <col min="11" max="11" width="15.140625" style="68" bestFit="1" customWidth="1"/>
    <col min="12" max="12" width="9.140625" style="68" customWidth="1"/>
    <col min="13" max="14" width="14.140625" style="68" customWidth="1"/>
    <col min="15" max="15" width="19.42578125" style="68" customWidth="1"/>
    <col min="16" max="20" width="14.140625" style="68" customWidth="1"/>
    <col min="21" max="21" width="9.140625" style="68"/>
    <col min="22" max="22" width="2" style="68" customWidth="1"/>
    <col min="23" max="16384" width="9.140625" style="68"/>
  </cols>
  <sheetData>
    <row r="1" spans="1:23" s="32" customFormat="1" ht="22.5" customHeight="1">
      <c r="A1" s="75" t="s">
        <v>0</v>
      </c>
      <c r="B1" s="76"/>
      <c r="C1" s="34"/>
      <c r="D1" s="77"/>
      <c r="E1" s="77"/>
      <c r="F1" s="77"/>
      <c r="G1" s="77"/>
      <c r="H1" s="77"/>
      <c r="K1" s="77"/>
      <c r="L1" s="37"/>
      <c r="O1" s="37"/>
      <c r="P1" s="37"/>
      <c r="Q1" s="37"/>
      <c r="R1" s="37"/>
      <c r="S1" s="37"/>
      <c r="T1" s="37"/>
      <c r="U1" s="37"/>
      <c r="V1" s="37"/>
      <c r="W1" s="37"/>
    </row>
    <row r="2" spans="1:23" s="32" customFormat="1" ht="22.5" customHeight="1">
      <c r="A2" s="75" t="s">
        <v>1</v>
      </c>
      <c r="B2" s="76"/>
      <c r="C2" s="34"/>
      <c r="D2" s="77"/>
      <c r="E2" s="77"/>
      <c r="F2" s="77"/>
      <c r="G2" s="77"/>
      <c r="H2" s="77"/>
      <c r="K2" s="77"/>
      <c r="L2" s="37"/>
      <c r="O2" s="37"/>
      <c r="P2" s="37"/>
      <c r="Q2" s="37"/>
      <c r="R2" s="37"/>
      <c r="S2" s="37"/>
      <c r="T2" s="37"/>
      <c r="U2" s="37"/>
      <c r="V2" s="37"/>
      <c r="W2" s="37"/>
    </row>
    <row r="3" spans="1:23" s="32" customFormat="1" ht="22.5" customHeight="1">
      <c r="A3" s="76"/>
      <c r="B3" s="76"/>
      <c r="C3" s="34"/>
      <c r="D3" s="77"/>
      <c r="E3" s="77"/>
      <c r="F3" s="77"/>
      <c r="G3" s="77"/>
      <c r="H3" s="77"/>
      <c r="K3" s="77"/>
      <c r="L3" s="37"/>
      <c r="O3" s="37"/>
      <c r="P3" s="37"/>
      <c r="Q3" s="37"/>
      <c r="R3" s="37"/>
      <c r="S3" s="37"/>
      <c r="T3" s="37"/>
      <c r="U3" s="37"/>
      <c r="V3" s="37"/>
      <c r="W3" s="37"/>
    </row>
    <row r="4" spans="1:23" s="77" customFormat="1" ht="22.5" customHeight="1">
      <c r="A4" s="76"/>
      <c r="B4" s="76"/>
      <c r="C4" s="78"/>
      <c r="E4" s="258" t="s">
        <v>2</v>
      </c>
      <c r="F4" s="258"/>
      <c r="G4" s="258"/>
      <c r="H4" s="33"/>
      <c r="I4" s="258" t="s">
        <v>3</v>
      </c>
      <c r="J4" s="258"/>
      <c r="K4" s="258"/>
      <c r="L4" s="37"/>
      <c r="M4" s="32"/>
      <c r="N4" s="32"/>
      <c r="O4" s="37"/>
      <c r="P4" s="37"/>
      <c r="Q4" s="37"/>
      <c r="R4" s="37"/>
      <c r="S4" s="37"/>
      <c r="T4" s="37"/>
      <c r="U4" s="37"/>
      <c r="V4" s="37"/>
      <c r="W4" s="37"/>
    </row>
    <row r="5" spans="1:23" s="32" customFormat="1" ht="22.5" customHeight="1">
      <c r="A5" s="79"/>
      <c r="B5" s="79"/>
      <c r="C5" s="35"/>
      <c r="E5" s="100" t="s">
        <v>4</v>
      </c>
      <c r="F5" s="100"/>
      <c r="G5" s="100" t="s">
        <v>4</v>
      </c>
      <c r="H5" s="100"/>
      <c r="I5" s="100" t="s">
        <v>4</v>
      </c>
      <c r="J5" s="100"/>
      <c r="K5" s="100" t="s">
        <v>4</v>
      </c>
      <c r="L5" s="37"/>
      <c r="O5" s="37"/>
      <c r="P5" s="37"/>
      <c r="Q5" s="37"/>
      <c r="R5" s="37"/>
      <c r="S5" s="37"/>
      <c r="T5" s="37"/>
      <c r="U5" s="37"/>
      <c r="V5" s="37"/>
      <c r="W5" s="37"/>
    </row>
    <row r="6" spans="1:23" s="32" customFormat="1" ht="22.5" customHeight="1">
      <c r="A6" s="76" t="s">
        <v>166</v>
      </c>
      <c r="B6" s="79"/>
      <c r="C6" s="35" t="s">
        <v>5</v>
      </c>
      <c r="E6" s="80">
        <v>2025</v>
      </c>
      <c r="F6" s="81"/>
      <c r="G6" s="80">
        <v>2024</v>
      </c>
      <c r="H6" s="80"/>
      <c r="I6" s="80">
        <v>2025</v>
      </c>
      <c r="J6" s="81"/>
      <c r="K6" s="80">
        <v>2024</v>
      </c>
      <c r="L6" s="37"/>
      <c r="O6" s="37"/>
      <c r="P6" s="37"/>
      <c r="Q6" s="37"/>
      <c r="R6" s="37"/>
      <c r="S6" s="37"/>
      <c r="T6" s="37"/>
      <c r="U6" s="37"/>
      <c r="V6" s="37"/>
      <c r="W6" s="37"/>
    </row>
    <row r="7" spans="1:23" s="32" customFormat="1" ht="22.5" customHeight="1">
      <c r="A7" s="82"/>
      <c r="B7" s="82"/>
      <c r="C7" s="101"/>
      <c r="D7" s="102"/>
      <c r="E7" s="260" t="s">
        <v>6</v>
      </c>
      <c r="F7" s="260"/>
      <c r="G7" s="260"/>
      <c r="H7" s="260"/>
      <c r="I7" s="260"/>
      <c r="J7" s="260"/>
      <c r="K7" s="260"/>
      <c r="L7" s="37"/>
      <c r="O7" s="37"/>
      <c r="P7" s="37"/>
      <c r="Q7" s="37"/>
      <c r="R7" s="37"/>
      <c r="S7" s="37"/>
      <c r="T7" s="37"/>
      <c r="U7" s="37"/>
      <c r="V7" s="37"/>
      <c r="W7" s="37"/>
    </row>
    <row r="8" spans="1:23" s="32" customFormat="1" ht="22.5" customHeight="1">
      <c r="A8" s="83" t="s">
        <v>7</v>
      </c>
      <c r="B8" s="79"/>
      <c r="C8" s="35"/>
      <c r="D8" s="70"/>
      <c r="E8" s="98">
        <v>12632873</v>
      </c>
      <c r="F8" s="70"/>
      <c r="G8" s="98">
        <v>14808968</v>
      </c>
      <c r="H8" s="70"/>
      <c r="I8" s="98">
        <v>12632873</v>
      </c>
      <c r="J8" s="69"/>
      <c r="K8" s="98">
        <v>14808968</v>
      </c>
      <c r="L8" s="37"/>
      <c r="M8" s="69"/>
      <c r="O8" s="84"/>
      <c r="P8" s="37"/>
      <c r="Q8" s="84"/>
      <c r="R8" s="84"/>
      <c r="S8" s="84"/>
      <c r="T8" s="84"/>
      <c r="U8" s="84"/>
      <c r="V8" s="84"/>
      <c r="W8" s="84"/>
    </row>
    <row r="9" spans="1:23" s="33" customFormat="1" ht="22.5" customHeight="1">
      <c r="A9" s="79" t="s">
        <v>8</v>
      </c>
      <c r="B9" s="85"/>
      <c r="C9" s="35">
        <v>9</v>
      </c>
      <c r="E9" s="38">
        <v>181399168</v>
      </c>
      <c r="F9" s="69"/>
      <c r="G9" s="38">
        <v>288562008</v>
      </c>
      <c r="H9" s="69"/>
      <c r="I9" s="69">
        <v>182825865</v>
      </c>
      <c r="J9" s="69"/>
      <c r="K9" s="69">
        <v>288531400</v>
      </c>
      <c r="L9" s="37"/>
      <c r="M9" s="69"/>
      <c r="N9" s="32"/>
      <c r="O9" s="84"/>
      <c r="P9" s="37"/>
      <c r="Q9" s="84"/>
      <c r="R9" s="84"/>
      <c r="S9" s="84"/>
      <c r="T9" s="84"/>
      <c r="U9" s="84"/>
      <c r="V9" s="84"/>
      <c r="W9" s="84"/>
    </row>
    <row r="10" spans="1:23" s="33" customFormat="1" ht="22.5" customHeight="1">
      <c r="A10" s="79" t="s">
        <v>129</v>
      </c>
      <c r="B10" s="85"/>
      <c r="C10" s="35">
        <v>10</v>
      </c>
      <c r="E10" s="38">
        <v>22943043</v>
      </c>
      <c r="F10" s="69"/>
      <c r="G10" s="38">
        <v>10381306</v>
      </c>
      <c r="H10" s="69"/>
      <c r="I10" s="69">
        <v>22218143</v>
      </c>
      <c r="J10" s="69"/>
      <c r="K10" s="69">
        <v>10381306</v>
      </c>
      <c r="L10" s="37"/>
      <c r="M10" s="69"/>
      <c r="N10" s="32"/>
      <c r="O10" s="84"/>
      <c r="P10" s="37"/>
      <c r="Q10" s="84"/>
      <c r="R10" s="84"/>
      <c r="S10" s="84"/>
      <c r="T10" s="84"/>
      <c r="U10" s="84"/>
      <c r="V10" s="84"/>
      <c r="W10" s="84"/>
    </row>
    <row r="11" spans="1:23" s="33" customFormat="1" ht="22.5" customHeight="1">
      <c r="A11" s="79" t="s">
        <v>9</v>
      </c>
      <c r="B11" s="85"/>
      <c r="C11" s="35">
        <v>11</v>
      </c>
      <c r="E11" s="38">
        <v>9601754</v>
      </c>
      <c r="F11" s="103"/>
      <c r="G11" s="38">
        <v>8662690</v>
      </c>
      <c r="H11" s="103"/>
      <c r="I11" s="69">
        <v>9569317</v>
      </c>
      <c r="J11" s="69"/>
      <c r="K11" s="69">
        <v>8662690</v>
      </c>
      <c r="L11" s="37"/>
      <c r="M11" s="69"/>
      <c r="N11" s="32"/>
      <c r="O11" s="84"/>
      <c r="P11" s="37"/>
      <c r="Q11" s="84"/>
      <c r="R11" s="84"/>
      <c r="S11" s="84"/>
      <c r="T11" s="84"/>
      <c r="U11" s="84"/>
      <c r="V11" s="84"/>
      <c r="W11" s="84"/>
    </row>
    <row r="12" spans="1:23" s="33" customFormat="1" ht="22.5" customHeight="1">
      <c r="A12" s="79" t="s">
        <v>10</v>
      </c>
      <c r="B12" s="85"/>
      <c r="C12" s="35">
        <v>12</v>
      </c>
      <c r="E12" s="38">
        <v>237852340</v>
      </c>
      <c r="F12" s="103"/>
      <c r="G12" s="38">
        <v>156349723</v>
      </c>
      <c r="H12" s="103"/>
      <c r="I12" s="69">
        <v>237835645</v>
      </c>
      <c r="J12" s="69"/>
      <c r="K12" s="69">
        <v>156349723</v>
      </c>
      <c r="L12" s="37"/>
      <c r="M12" s="69"/>
      <c r="N12" s="32"/>
      <c r="O12" s="84"/>
      <c r="P12" s="37"/>
      <c r="Q12" s="84"/>
      <c r="R12" s="84"/>
      <c r="S12" s="84"/>
      <c r="T12" s="84"/>
      <c r="U12" s="84"/>
      <c r="V12" s="84"/>
      <c r="W12" s="84"/>
    </row>
    <row r="13" spans="1:23" s="33" customFormat="1" ht="22.5" customHeight="1">
      <c r="A13" s="79" t="s">
        <v>160</v>
      </c>
      <c r="B13" s="85"/>
      <c r="C13" s="35">
        <v>13</v>
      </c>
      <c r="E13" s="38">
        <v>8592627</v>
      </c>
      <c r="F13" s="103"/>
      <c r="G13" s="38">
        <v>8583917</v>
      </c>
      <c r="H13" s="103"/>
      <c r="I13" s="69">
        <v>7128583</v>
      </c>
      <c r="J13" s="69"/>
      <c r="K13" s="69">
        <v>4833521</v>
      </c>
      <c r="L13" s="37"/>
      <c r="M13" s="69"/>
      <c r="N13" s="32"/>
      <c r="O13" s="84"/>
      <c r="P13" s="37"/>
      <c r="Q13" s="84"/>
      <c r="R13" s="84"/>
      <c r="S13" s="84"/>
      <c r="T13" s="84"/>
      <c r="U13" s="84"/>
      <c r="V13" s="84"/>
      <c r="W13" s="84"/>
    </row>
    <row r="14" spans="1:23" s="32" customFormat="1" ht="22.5" customHeight="1">
      <c r="A14" s="83" t="s">
        <v>11</v>
      </c>
      <c r="B14" s="79"/>
      <c r="C14" s="35" t="s">
        <v>200</v>
      </c>
      <c r="E14" s="38">
        <v>1153575123</v>
      </c>
      <c r="F14" s="69"/>
      <c r="G14" s="38">
        <v>1190288920</v>
      </c>
      <c r="H14" s="69"/>
      <c r="I14" s="69">
        <v>1155211579</v>
      </c>
      <c r="J14" s="69"/>
      <c r="K14" s="69">
        <v>1189538269</v>
      </c>
      <c r="L14" s="37"/>
      <c r="M14" s="69"/>
      <c r="O14" s="84"/>
      <c r="P14" s="37"/>
      <c r="Q14" s="84"/>
      <c r="R14" s="84"/>
      <c r="S14" s="84"/>
      <c r="T14" s="84"/>
      <c r="U14" s="84"/>
      <c r="V14" s="84"/>
      <c r="W14" s="84"/>
    </row>
    <row r="15" spans="1:23" s="32" customFormat="1" ht="22.5" customHeight="1">
      <c r="A15" s="83" t="s">
        <v>12</v>
      </c>
      <c r="B15" s="85"/>
      <c r="C15" s="117">
        <v>16</v>
      </c>
      <c r="D15" s="33"/>
      <c r="E15" s="104">
        <v>16288753</v>
      </c>
      <c r="F15" s="104"/>
      <c r="G15" s="104">
        <v>15235317</v>
      </c>
      <c r="H15" s="104"/>
      <c r="I15" s="98">
        <v>13225856</v>
      </c>
      <c r="J15" s="104"/>
      <c r="K15" s="104">
        <v>13104160</v>
      </c>
      <c r="L15" s="37"/>
      <c r="M15" s="69"/>
      <c r="O15" s="84"/>
      <c r="P15" s="37"/>
      <c r="Q15" s="84"/>
      <c r="R15" s="84"/>
      <c r="S15" s="84"/>
      <c r="T15" s="84"/>
      <c r="U15" s="84"/>
      <c r="V15" s="84"/>
      <c r="W15" s="84"/>
    </row>
    <row r="16" spans="1:23" s="32" customFormat="1" ht="22.5" customHeight="1">
      <c r="A16" s="83" t="s">
        <v>13</v>
      </c>
      <c r="B16" s="85"/>
      <c r="C16" s="117">
        <v>17</v>
      </c>
      <c r="D16" s="33"/>
      <c r="E16" s="104">
        <v>15185810</v>
      </c>
      <c r="F16" s="104"/>
      <c r="G16" s="104">
        <v>15391640</v>
      </c>
      <c r="H16" s="104"/>
      <c r="I16" s="104">
        <v>15110329</v>
      </c>
      <c r="J16" s="104"/>
      <c r="K16" s="104">
        <v>15360712</v>
      </c>
      <c r="L16" s="37"/>
      <c r="M16" s="69"/>
      <c r="O16" s="84"/>
      <c r="P16" s="37"/>
      <c r="Q16" s="84"/>
      <c r="R16" s="84"/>
      <c r="S16" s="84"/>
      <c r="T16" s="84"/>
      <c r="U16" s="84"/>
      <c r="V16" s="84"/>
      <c r="W16" s="84"/>
    </row>
    <row r="17" spans="1:23" s="32" customFormat="1" ht="22.5" customHeight="1">
      <c r="A17" s="83" t="s">
        <v>14</v>
      </c>
      <c r="B17" s="85"/>
      <c r="C17" s="35">
        <v>18</v>
      </c>
      <c r="D17" s="33"/>
      <c r="E17" s="104">
        <v>25310183</v>
      </c>
      <c r="F17" s="104"/>
      <c r="G17" s="104">
        <v>25003280</v>
      </c>
      <c r="H17" s="104"/>
      <c r="I17" s="104">
        <v>25218039</v>
      </c>
      <c r="J17" s="105"/>
      <c r="K17" s="104">
        <v>24955839</v>
      </c>
      <c r="L17" s="37"/>
      <c r="M17" s="69"/>
      <c r="O17" s="84"/>
      <c r="P17" s="37"/>
      <c r="Q17" s="84"/>
      <c r="R17" s="84"/>
      <c r="S17" s="84"/>
      <c r="T17" s="84"/>
      <c r="U17" s="84"/>
      <c r="V17" s="84"/>
      <c r="W17" s="84"/>
    </row>
    <row r="18" spans="1:23" s="32" customFormat="1" ht="22.5" customHeight="1">
      <c r="A18" s="83" t="s">
        <v>15</v>
      </c>
      <c r="B18" s="85"/>
      <c r="C18" s="117">
        <v>19</v>
      </c>
      <c r="D18" s="33"/>
      <c r="E18" s="104">
        <v>3474175</v>
      </c>
      <c r="F18" s="104"/>
      <c r="G18" s="104">
        <v>3105827</v>
      </c>
      <c r="H18" s="104"/>
      <c r="I18" s="104">
        <v>3889457</v>
      </c>
      <c r="J18" s="105"/>
      <c r="K18" s="104">
        <v>3542704</v>
      </c>
      <c r="L18" s="37"/>
      <c r="M18" s="69"/>
      <c r="O18" s="84"/>
      <c r="P18" s="37"/>
      <c r="Q18" s="84"/>
      <c r="R18" s="84"/>
      <c r="S18" s="84"/>
      <c r="T18" s="84"/>
      <c r="U18" s="84"/>
      <c r="V18" s="84"/>
      <c r="W18" s="84"/>
    </row>
    <row r="19" spans="1:23" s="32" customFormat="1" ht="22.5" customHeight="1">
      <c r="A19" s="79" t="s">
        <v>16</v>
      </c>
      <c r="B19" s="85"/>
      <c r="C19" s="106"/>
      <c r="D19" s="33"/>
      <c r="E19" s="99">
        <v>15109930</v>
      </c>
      <c r="F19" s="104"/>
      <c r="G19" s="99">
        <v>12148904</v>
      </c>
      <c r="H19" s="104"/>
      <c r="I19" s="99">
        <v>13485600</v>
      </c>
      <c r="J19" s="104"/>
      <c r="K19" s="99">
        <v>11628515</v>
      </c>
      <c r="L19" s="37"/>
      <c r="M19" s="69"/>
      <c r="O19" s="84"/>
      <c r="P19" s="37"/>
      <c r="Q19" s="84"/>
      <c r="R19" s="84"/>
      <c r="S19" s="84"/>
      <c r="T19" s="84"/>
      <c r="U19" s="84"/>
      <c r="V19" s="84"/>
      <c r="W19" s="84"/>
    </row>
    <row r="20" spans="1:23" s="33" customFormat="1" ht="22.5" customHeight="1" thickBot="1">
      <c r="A20" s="85" t="s">
        <v>17</v>
      </c>
      <c r="B20" s="85"/>
      <c r="C20" s="34"/>
      <c r="E20" s="107">
        <f>SUM(E8:E19)</f>
        <v>1701965779</v>
      </c>
      <c r="F20" s="105"/>
      <c r="G20" s="107">
        <f>SUM(G8:G19)</f>
        <v>1748522500</v>
      </c>
      <c r="H20" s="105"/>
      <c r="I20" s="107">
        <f>SUM(I8:I19)</f>
        <v>1698351286</v>
      </c>
      <c r="J20" s="105"/>
      <c r="K20" s="107">
        <f>SUM(K8:K19)</f>
        <v>1741697807</v>
      </c>
      <c r="L20" s="37"/>
      <c r="M20" s="69"/>
      <c r="N20" s="32"/>
      <c r="O20" s="84"/>
      <c r="P20" s="37"/>
      <c r="Q20" s="84"/>
      <c r="R20" s="84"/>
      <c r="S20" s="84"/>
      <c r="T20" s="84"/>
      <c r="U20" s="84"/>
      <c r="V20" s="84"/>
      <c r="W20" s="84"/>
    </row>
    <row r="21" spans="1:23" s="33" customFormat="1" ht="22.5" customHeight="1" thickTop="1">
      <c r="A21" s="85"/>
      <c r="B21" s="85"/>
      <c r="C21" s="34"/>
      <c r="E21" s="105"/>
      <c r="F21" s="105"/>
      <c r="G21" s="105"/>
      <c r="H21" s="105"/>
      <c r="I21" s="105"/>
      <c r="J21" s="105"/>
      <c r="K21" s="105"/>
      <c r="L21" s="37"/>
      <c r="M21" s="69"/>
      <c r="N21" s="32"/>
      <c r="O21" s="84"/>
      <c r="P21" s="37"/>
      <c r="Q21" s="84"/>
      <c r="R21" s="84"/>
      <c r="S21" s="84"/>
      <c r="T21" s="84"/>
      <c r="U21" s="84"/>
      <c r="V21" s="84"/>
      <c r="W21" s="84"/>
    </row>
    <row r="22" spans="1:23" s="33" customFormat="1" ht="22.5" customHeight="1">
      <c r="A22" s="76" t="s">
        <v>18</v>
      </c>
      <c r="B22" s="85"/>
      <c r="C22" s="34"/>
      <c r="E22" s="105"/>
      <c r="F22" s="105"/>
      <c r="G22" s="105"/>
      <c r="H22" s="105"/>
      <c r="I22" s="105"/>
      <c r="J22" s="105"/>
      <c r="K22" s="105"/>
      <c r="L22" s="37"/>
      <c r="M22" s="69"/>
      <c r="N22" s="32"/>
      <c r="O22" s="84"/>
      <c r="P22" s="37"/>
      <c r="Q22" s="84"/>
      <c r="R22" s="84"/>
      <c r="S22" s="84"/>
      <c r="T22" s="84"/>
      <c r="U22" s="84"/>
      <c r="V22" s="84"/>
      <c r="W22" s="84"/>
    </row>
    <row r="23" spans="1:23" s="33" customFormat="1" ht="22.5" customHeight="1">
      <c r="A23" s="85"/>
      <c r="B23" s="85"/>
      <c r="C23" s="34"/>
      <c r="E23" s="105"/>
      <c r="F23" s="105"/>
      <c r="G23" s="105"/>
      <c r="H23" s="105"/>
      <c r="I23" s="105"/>
      <c r="J23" s="105"/>
      <c r="K23" s="105"/>
      <c r="L23" s="37"/>
      <c r="M23" s="69"/>
      <c r="N23" s="32"/>
      <c r="O23" s="84"/>
      <c r="P23" s="37"/>
      <c r="Q23" s="84"/>
      <c r="R23" s="84"/>
      <c r="S23" s="84"/>
      <c r="T23" s="84"/>
      <c r="U23" s="84"/>
      <c r="V23" s="84"/>
      <c r="W23" s="84"/>
    </row>
    <row r="24" spans="1:23" s="33" customFormat="1" ht="22.5" customHeight="1">
      <c r="A24" s="86" t="s">
        <v>19</v>
      </c>
      <c r="B24" s="79"/>
      <c r="C24" s="35"/>
      <c r="D24" s="32"/>
      <c r="E24" s="108"/>
      <c r="F24" s="109"/>
      <c r="G24" s="109"/>
      <c r="H24" s="109"/>
      <c r="I24" s="32"/>
      <c r="J24" s="32"/>
      <c r="K24" s="108"/>
      <c r="L24" s="37"/>
      <c r="M24" s="69"/>
      <c r="N24" s="32"/>
      <c r="O24" s="84"/>
      <c r="P24" s="37"/>
      <c r="Q24" s="84"/>
      <c r="R24" s="84"/>
      <c r="S24" s="84"/>
      <c r="T24" s="84"/>
      <c r="U24" s="84"/>
      <c r="V24" s="84"/>
      <c r="W24" s="84"/>
    </row>
    <row r="25" spans="1:23" s="33" customFormat="1" ht="22.5" customHeight="1">
      <c r="A25" s="79" t="s">
        <v>20</v>
      </c>
      <c r="B25" s="79"/>
      <c r="C25" s="35">
        <v>20</v>
      </c>
      <c r="D25" s="32"/>
      <c r="E25" s="71">
        <v>1269508518</v>
      </c>
      <c r="F25" s="71"/>
      <c r="G25" s="71">
        <v>1328593682</v>
      </c>
      <c r="H25" s="71"/>
      <c r="I25" s="71">
        <v>1269797267</v>
      </c>
      <c r="J25" s="71"/>
      <c r="K25" s="71">
        <v>1329151934</v>
      </c>
      <c r="L25" s="37"/>
      <c r="M25" s="69"/>
      <c r="N25" s="32"/>
      <c r="O25" s="84"/>
      <c r="P25" s="37"/>
      <c r="Q25" s="84"/>
      <c r="R25" s="84"/>
      <c r="S25" s="84"/>
      <c r="T25" s="84"/>
      <c r="U25" s="84"/>
      <c r="V25" s="84"/>
      <c r="W25" s="84"/>
    </row>
    <row r="26" spans="1:23" s="33" customFormat="1" ht="22.5" customHeight="1">
      <c r="A26" s="83" t="s">
        <v>21</v>
      </c>
      <c r="B26" s="79"/>
      <c r="C26" s="35">
        <v>21</v>
      </c>
      <c r="D26" s="32"/>
      <c r="E26" s="71">
        <v>98178925</v>
      </c>
      <c r="F26" s="71"/>
      <c r="G26" s="71">
        <v>90184171</v>
      </c>
      <c r="H26" s="71"/>
      <c r="I26" s="71">
        <v>98601270</v>
      </c>
      <c r="J26" s="71"/>
      <c r="K26" s="71">
        <v>90184171</v>
      </c>
      <c r="L26" s="37"/>
      <c r="M26" s="69"/>
      <c r="N26" s="32"/>
      <c r="O26" s="84"/>
      <c r="P26" s="37"/>
      <c r="Q26" s="84"/>
      <c r="R26" s="84"/>
      <c r="S26" s="84"/>
      <c r="T26" s="84"/>
      <c r="U26" s="84"/>
      <c r="V26" s="84"/>
      <c r="W26" s="84"/>
    </row>
    <row r="27" spans="1:23" s="33" customFormat="1" ht="22.5" customHeight="1">
      <c r="A27" s="79" t="s">
        <v>22</v>
      </c>
      <c r="B27" s="79"/>
      <c r="C27" s="35"/>
      <c r="D27" s="32"/>
      <c r="E27" s="71">
        <v>2973268</v>
      </c>
      <c r="F27" s="87"/>
      <c r="G27" s="71">
        <v>2447137</v>
      </c>
      <c r="H27" s="87"/>
      <c r="I27" s="71">
        <v>2973268</v>
      </c>
      <c r="J27" s="71"/>
      <c r="K27" s="71">
        <v>2446860</v>
      </c>
      <c r="L27" s="37"/>
      <c r="M27" s="69"/>
      <c r="N27" s="32"/>
      <c r="O27" s="84"/>
      <c r="P27" s="37"/>
      <c r="Q27" s="84"/>
      <c r="R27" s="84"/>
      <c r="S27" s="84"/>
      <c r="T27" s="84"/>
      <c r="U27" s="84"/>
      <c r="V27" s="84"/>
      <c r="W27" s="84"/>
    </row>
    <row r="28" spans="1:23" s="33" customFormat="1" ht="22.5" customHeight="1">
      <c r="A28" s="79" t="s">
        <v>146</v>
      </c>
      <c r="B28" s="79"/>
      <c r="C28" s="35">
        <v>22</v>
      </c>
      <c r="D28" s="32"/>
      <c r="E28" s="71">
        <v>13728980</v>
      </c>
      <c r="F28" s="87"/>
      <c r="G28" s="71">
        <v>7319344</v>
      </c>
      <c r="H28" s="87"/>
      <c r="I28" s="71">
        <v>13728980</v>
      </c>
      <c r="J28" s="71"/>
      <c r="K28" s="71">
        <v>7319344</v>
      </c>
      <c r="L28" s="37"/>
      <c r="M28" s="69"/>
      <c r="N28" s="32"/>
      <c r="O28" s="84"/>
      <c r="P28" s="37"/>
      <c r="Q28" s="84"/>
      <c r="R28" s="84"/>
      <c r="S28" s="84"/>
      <c r="T28" s="84"/>
      <c r="U28" s="84"/>
      <c r="V28" s="84"/>
      <c r="W28" s="84"/>
    </row>
    <row r="29" spans="1:23" s="33" customFormat="1" ht="22.5" customHeight="1">
      <c r="A29" s="79" t="s">
        <v>23</v>
      </c>
      <c r="B29" s="79"/>
      <c r="C29" s="35">
        <v>11</v>
      </c>
      <c r="D29" s="32"/>
      <c r="E29" s="71">
        <v>5841205</v>
      </c>
      <c r="F29" s="87"/>
      <c r="G29" s="71">
        <v>7156153</v>
      </c>
      <c r="H29" s="87"/>
      <c r="I29" s="71">
        <v>5835555</v>
      </c>
      <c r="J29" s="71"/>
      <c r="K29" s="71">
        <v>7156153</v>
      </c>
      <c r="L29" s="37"/>
      <c r="M29" s="69"/>
      <c r="N29" s="32"/>
      <c r="O29" s="84"/>
      <c r="P29" s="37"/>
      <c r="Q29" s="84"/>
      <c r="R29" s="84"/>
      <c r="S29" s="84"/>
      <c r="T29" s="84"/>
      <c r="U29" s="84"/>
      <c r="V29" s="84"/>
      <c r="W29" s="84"/>
    </row>
    <row r="30" spans="1:23" s="33" customFormat="1" ht="22.5" customHeight="1">
      <c r="A30" s="79" t="s">
        <v>24</v>
      </c>
      <c r="B30" s="79"/>
      <c r="C30" s="35">
        <v>23</v>
      </c>
      <c r="D30" s="32"/>
      <c r="E30" s="71">
        <v>15126298</v>
      </c>
      <c r="F30" s="71"/>
      <c r="G30" s="71">
        <v>29247092</v>
      </c>
      <c r="H30" s="71"/>
      <c r="I30" s="71">
        <v>15046535</v>
      </c>
      <c r="J30" s="71"/>
      <c r="K30" s="71">
        <v>25247092</v>
      </c>
      <c r="L30" s="37"/>
      <c r="M30" s="69"/>
      <c r="N30" s="32"/>
      <c r="O30" s="84"/>
      <c r="P30" s="37"/>
      <c r="Q30" s="84"/>
      <c r="R30" s="84"/>
      <c r="S30" s="84"/>
      <c r="T30" s="84"/>
      <c r="U30" s="84"/>
      <c r="V30" s="84"/>
      <c r="W30" s="84"/>
    </row>
    <row r="31" spans="1:23" s="33" customFormat="1" ht="22.5" customHeight="1">
      <c r="A31" s="79" t="s">
        <v>25</v>
      </c>
      <c r="B31" s="79"/>
      <c r="C31" s="35">
        <v>24</v>
      </c>
      <c r="D31" s="32"/>
      <c r="E31" s="71">
        <v>4290048</v>
      </c>
      <c r="F31" s="71"/>
      <c r="G31" s="71">
        <v>4327567</v>
      </c>
      <c r="H31" s="71"/>
      <c r="I31" s="71">
        <v>4014590</v>
      </c>
      <c r="J31" s="71"/>
      <c r="K31" s="71">
        <v>4174348</v>
      </c>
      <c r="L31" s="37"/>
      <c r="M31" s="69"/>
      <c r="N31" s="32"/>
      <c r="O31" s="84"/>
      <c r="P31" s="37"/>
      <c r="Q31" s="84"/>
      <c r="R31" s="84"/>
      <c r="S31" s="84"/>
      <c r="T31" s="84"/>
      <c r="U31" s="84"/>
      <c r="V31" s="84"/>
      <c r="W31" s="84"/>
    </row>
    <row r="32" spans="1:23" s="33" customFormat="1" ht="22.5" customHeight="1">
      <c r="A32" s="79" t="s">
        <v>26</v>
      </c>
      <c r="B32" s="79"/>
      <c r="C32" s="35">
        <v>25</v>
      </c>
      <c r="D32" s="32"/>
      <c r="E32" s="71">
        <v>3418753</v>
      </c>
      <c r="F32" s="71"/>
      <c r="G32" s="71">
        <v>2626212</v>
      </c>
      <c r="H32" s="71"/>
      <c r="I32" s="71">
        <v>3420576</v>
      </c>
      <c r="J32" s="71"/>
      <c r="K32" s="71">
        <v>2635968</v>
      </c>
      <c r="L32" s="37"/>
      <c r="M32" s="69"/>
      <c r="N32" s="32"/>
      <c r="O32" s="84"/>
      <c r="P32" s="37"/>
      <c r="Q32" s="84"/>
      <c r="R32" s="84"/>
      <c r="S32" s="84"/>
      <c r="T32" s="84"/>
      <c r="U32" s="84"/>
      <c r="V32" s="84"/>
      <c r="W32" s="84"/>
    </row>
    <row r="33" spans="1:23" s="33" customFormat="1" ht="22.5" customHeight="1">
      <c r="A33" s="83" t="s">
        <v>27</v>
      </c>
      <c r="B33" s="79"/>
      <c r="C33" s="35">
        <v>26</v>
      </c>
      <c r="D33" s="32"/>
      <c r="E33" s="110">
        <v>44705876</v>
      </c>
      <c r="F33" s="71"/>
      <c r="G33" s="110">
        <v>38808775</v>
      </c>
      <c r="H33" s="71"/>
      <c r="I33" s="71">
        <v>43564971</v>
      </c>
      <c r="J33" s="71"/>
      <c r="K33" s="71">
        <v>38608470</v>
      </c>
      <c r="L33" s="37"/>
      <c r="M33" s="69"/>
      <c r="N33" s="32"/>
      <c r="O33" s="84"/>
      <c r="P33" s="37"/>
      <c r="Q33" s="84"/>
      <c r="R33" s="84"/>
      <c r="S33" s="84"/>
      <c r="T33" s="84"/>
      <c r="U33" s="84"/>
      <c r="V33" s="84"/>
      <c r="W33" s="84"/>
    </row>
    <row r="34" spans="1:23" s="33" customFormat="1" ht="22.5" customHeight="1">
      <c r="A34" s="85" t="s">
        <v>28</v>
      </c>
      <c r="B34" s="79"/>
      <c r="C34" s="35"/>
      <c r="D34" s="32"/>
      <c r="E34" s="111">
        <f>SUM(E25:E33)</f>
        <v>1457771871</v>
      </c>
      <c r="F34" s="87"/>
      <c r="G34" s="111">
        <f>SUM(G25:G33)</f>
        <v>1510710133</v>
      </c>
      <c r="H34" s="87"/>
      <c r="I34" s="111">
        <f>SUM(I25:I33)</f>
        <v>1456983012</v>
      </c>
      <c r="J34" s="71"/>
      <c r="K34" s="111">
        <f>SUM(K25:K33)</f>
        <v>1506924340</v>
      </c>
      <c r="L34" s="37"/>
      <c r="M34" s="69"/>
      <c r="N34" s="32"/>
      <c r="O34" s="84"/>
      <c r="P34" s="37"/>
      <c r="Q34" s="84"/>
      <c r="R34" s="84"/>
      <c r="S34" s="84"/>
      <c r="T34" s="84"/>
      <c r="U34" s="84"/>
      <c r="V34" s="84"/>
      <c r="W34" s="84"/>
    </row>
    <row r="35" spans="1:23" s="33" customFormat="1" ht="22.5" customHeight="1">
      <c r="A35" s="85"/>
      <c r="B35" s="85"/>
      <c r="C35" s="34"/>
      <c r="E35" s="87"/>
      <c r="F35" s="87"/>
      <c r="G35" s="87"/>
      <c r="H35" s="87"/>
      <c r="I35" s="87"/>
      <c r="J35" s="87"/>
      <c r="K35" s="87"/>
      <c r="L35" s="37"/>
      <c r="M35" s="69"/>
      <c r="N35" s="32"/>
      <c r="O35" s="84"/>
      <c r="P35" s="37"/>
      <c r="Q35" s="84"/>
      <c r="R35" s="84"/>
      <c r="S35" s="84"/>
      <c r="T35" s="84"/>
      <c r="U35" s="84"/>
      <c r="V35" s="84"/>
      <c r="W35" s="84"/>
    </row>
    <row r="36" spans="1:23" s="32" customFormat="1" ht="22.5" customHeight="1">
      <c r="A36" s="75" t="s">
        <v>0</v>
      </c>
      <c r="B36" s="76"/>
      <c r="C36" s="34"/>
      <c r="D36" s="77"/>
      <c r="E36" s="77"/>
      <c r="F36" s="77"/>
      <c r="G36" s="77"/>
      <c r="H36" s="77"/>
      <c r="K36" s="77"/>
      <c r="L36" s="37"/>
      <c r="M36" s="69"/>
      <c r="O36" s="84"/>
      <c r="P36" s="37"/>
      <c r="Q36" s="84"/>
      <c r="R36" s="84"/>
      <c r="S36" s="84"/>
      <c r="T36" s="84"/>
      <c r="U36" s="84"/>
      <c r="V36" s="84"/>
      <c r="W36" s="84"/>
    </row>
    <row r="37" spans="1:23" s="32" customFormat="1" ht="22.5" customHeight="1">
      <c r="A37" s="75" t="s">
        <v>1</v>
      </c>
      <c r="B37" s="76"/>
      <c r="C37" s="34"/>
      <c r="D37" s="77"/>
      <c r="E37" s="77"/>
      <c r="F37" s="77"/>
      <c r="G37" s="77"/>
      <c r="H37" s="77"/>
      <c r="K37" s="77"/>
      <c r="L37" s="37"/>
      <c r="M37" s="69"/>
      <c r="O37" s="84"/>
      <c r="P37" s="37"/>
      <c r="Q37" s="84"/>
      <c r="R37" s="84"/>
      <c r="S37" s="84"/>
      <c r="T37" s="84"/>
      <c r="U37" s="84"/>
      <c r="V37" s="84"/>
      <c r="W37" s="84"/>
    </row>
    <row r="38" spans="1:23" s="32" customFormat="1" ht="22.5" customHeight="1">
      <c r="A38" s="76"/>
      <c r="B38" s="76"/>
      <c r="C38" s="34"/>
      <c r="D38" s="77"/>
      <c r="E38" s="77"/>
      <c r="F38" s="77"/>
      <c r="G38" s="77"/>
      <c r="H38" s="77"/>
      <c r="K38" s="77"/>
      <c r="L38" s="37"/>
      <c r="M38" s="69"/>
      <c r="O38" s="84"/>
      <c r="P38" s="37"/>
      <c r="Q38" s="84"/>
      <c r="R38" s="84"/>
      <c r="S38" s="84"/>
      <c r="T38" s="84"/>
      <c r="U38" s="84"/>
      <c r="V38" s="84"/>
      <c r="W38" s="84"/>
    </row>
    <row r="39" spans="1:23" s="77" customFormat="1" ht="22.5" customHeight="1">
      <c r="A39" s="76"/>
      <c r="B39" s="76"/>
      <c r="C39" s="78"/>
      <c r="E39" s="258" t="s">
        <v>2</v>
      </c>
      <c r="F39" s="258"/>
      <c r="G39" s="258"/>
      <c r="H39" s="33"/>
      <c r="I39" s="258" t="s">
        <v>3</v>
      </c>
      <c r="J39" s="258"/>
      <c r="K39" s="258"/>
      <c r="L39" s="37"/>
      <c r="M39" s="69"/>
      <c r="N39" s="32"/>
      <c r="O39" s="84"/>
      <c r="P39" s="37"/>
      <c r="Q39" s="84"/>
      <c r="R39" s="84"/>
      <c r="S39" s="84"/>
      <c r="T39" s="84"/>
      <c r="U39" s="84"/>
      <c r="V39" s="84"/>
      <c r="W39" s="84"/>
    </row>
    <row r="40" spans="1:23" s="32" customFormat="1" ht="22.5" customHeight="1">
      <c r="B40" s="79"/>
      <c r="E40" s="100" t="s">
        <v>4</v>
      </c>
      <c r="F40" s="100"/>
      <c r="G40" s="100" t="s">
        <v>4</v>
      </c>
      <c r="H40" s="100"/>
      <c r="I40" s="100" t="s">
        <v>4</v>
      </c>
      <c r="J40" s="100"/>
      <c r="K40" s="100" t="s">
        <v>4</v>
      </c>
      <c r="L40" s="37"/>
      <c r="M40" s="69"/>
      <c r="O40" s="84"/>
      <c r="P40" s="37"/>
      <c r="Q40" s="84"/>
      <c r="R40" s="84"/>
      <c r="S40" s="84"/>
      <c r="T40" s="84"/>
      <c r="U40" s="84"/>
      <c r="V40" s="84"/>
      <c r="W40" s="84"/>
    </row>
    <row r="41" spans="1:23" s="32" customFormat="1" ht="22.5" customHeight="1">
      <c r="A41" s="76" t="s">
        <v>18</v>
      </c>
      <c r="B41" s="79"/>
      <c r="C41" s="35" t="s">
        <v>5</v>
      </c>
      <c r="E41" s="80">
        <v>2025</v>
      </c>
      <c r="F41" s="81"/>
      <c r="G41" s="80">
        <v>2024</v>
      </c>
      <c r="H41" s="80"/>
      <c r="I41" s="80">
        <v>2025</v>
      </c>
      <c r="J41" s="81"/>
      <c r="K41" s="80">
        <v>2024</v>
      </c>
      <c r="L41" s="37"/>
      <c r="M41" s="69"/>
      <c r="O41" s="84"/>
      <c r="P41" s="37"/>
      <c r="Q41" s="84"/>
      <c r="R41" s="84"/>
      <c r="S41" s="84"/>
      <c r="T41" s="84"/>
      <c r="U41" s="84"/>
      <c r="V41" s="84"/>
      <c r="W41" s="84"/>
    </row>
    <row r="42" spans="1:23" s="32" customFormat="1" ht="22.5" customHeight="1">
      <c r="A42" s="82"/>
      <c r="B42" s="82"/>
      <c r="C42" s="101"/>
      <c r="D42" s="102"/>
      <c r="E42" s="260" t="s">
        <v>6</v>
      </c>
      <c r="F42" s="260"/>
      <c r="G42" s="260"/>
      <c r="H42" s="260"/>
      <c r="I42" s="260"/>
      <c r="J42" s="260"/>
      <c r="K42" s="260"/>
      <c r="L42" s="37"/>
      <c r="M42" s="69"/>
      <c r="O42" s="84"/>
      <c r="P42" s="37"/>
      <c r="Q42" s="84"/>
      <c r="R42" s="84"/>
      <c r="S42" s="84"/>
      <c r="T42" s="84"/>
      <c r="U42" s="84"/>
      <c r="V42" s="84"/>
      <c r="W42" s="84"/>
    </row>
    <row r="43" spans="1:23" s="32" customFormat="1" ht="22.5" customHeight="1">
      <c r="A43" s="88" t="s">
        <v>29</v>
      </c>
      <c r="B43" s="79"/>
      <c r="C43" s="35"/>
      <c r="E43" s="71"/>
      <c r="F43" s="71"/>
      <c r="G43" s="71"/>
      <c r="H43" s="71"/>
      <c r="I43" s="71"/>
      <c r="J43" s="71"/>
      <c r="K43" s="71"/>
      <c r="L43" s="37"/>
      <c r="M43" s="69"/>
      <c r="O43" s="84"/>
      <c r="P43" s="37"/>
      <c r="Q43" s="84"/>
      <c r="R43" s="84"/>
      <c r="S43" s="84"/>
      <c r="T43" s="84"/>
      <c r="U43" s="84"/>
      <c r="V43" s="84"/>
      <c r="W43" s="84"/>
    </row>
    <row r="44" spans="1:23" s="32" customFormat="1" ht="22.5" customHeight="1">
      <c r="A44" s="83" t="s">
        <v>30</v>
      </c>
      <c r="B44" s="79"/>
      <c r="C44" s="35"/>
      <c r="E44" s="71"/>
      <c r="F44" s="71"/>
      <c r="G44" s="71"/>
      <c r="H44" s="71"/>
      <c r="I44" s="71"/>
      <c r="J44" s="71"/>
      <c r="K44" s="71"/>
      <c r="L44" s="37"/>
      <c r="M44" s="69"/>
      <c r="O44" s="84"/>
      <c r="P44" s="37"/>
      <c r="Q44" s="84"/>
      <c r="R44" s="84"/>
      <c r="S44" s="84"/>
      <c r="T44" s="84"/>
      <c r="U44" s="84"/>
      <c r="V44" s="84"/>
      <c r="W44" s="84"/>
    </row>
    <row r="45" spans="1:23" s="32" customFormat="1" ht="22.5" customHeight="1">
      <c r="A45" s="83" t="s">
        <v>31</v>
      </c>
      <c r="B45" s="79"/>
      <c r="C45" s="35"/>
      <c r="E45" s="71"/>
      <c r="F45" s="71"/>
      <c r="G45" s="71"/>
      <c r="H45" s="71"/>
      <c r="I45" s="71"/>
      <c r="J45" s="71"/>
      <c r="K45" s="71"/>
      <c r="L45" s="37"/>
      <c r="M45" s="69"/>
      <c r="O45" s="84"/>
      <c r="P45" s="37"/>
      <c r="Q45" s="84"/>
      <c r="R45" s="84"/>
      <c r="S45" s="84"/>
      <c r="T45" s="84"/>
      <c r="U45" s="84"/>
      <c r="V45" s="84"/>
      <c r="W45" s="84"/>
    </row>
    <row r="46" spans="1:23" s="32" customFormat="1" ht="22.5" customHeight="1" thickBot="1">
      <c r="A46" s="37" t="s">
        <v>32</v>
      </c>
      <c r="B46" s="79"/>
      <c r="C46" s="35">
        <v>28</v>
      </c>
      <c r="E46" s="112">
        <v>92939054</v>
      </c>
      <c r="F46" s="71"/>
      <c r="G46" s="112">
        <v>92939054</v>
      </c>
      <c r="H46" s="71"/>
      <c r="I46" s="112">
        <v>92939054</v>
      </c>
      <c r="J46" s="71"/>
      <c r="K46" s="112">
        <v>92939054</v>
      </c>
      <c r="L46" s="37"/>
      <c r="M46" s="69"/>
      <c r="O46" s="84"/>
      <c r="P46" s="37"/>
      <c r="Q46" s="84"/>
      <c r="R46" s="84"/>
      <c r="S46" s="84"/>
      <c r="T46" s="84"/>
      <c r="U46" s="84"/>
      <c r="V46" s="84"/>
      <c r="W46" s="84"/>
    </row>
    <row r="47" spans="1:23" s="32" customFormat="1" ht="22.5" customHeight="1" thickTop="1">
      <c r="A47" s="83" t="s">
        <v>33</v>
      </c>
      <c r="B47" s="79"/>
      <c r="C47" s="35"/>
      <c r="E47" s="71"/>
      <c r="F47" s="71"/>
      <c r="G47" s="71"/>
      <c r="H47" s="71"/>
      <c r="I47" s="71"/>
      <c r="J47" s="71"/>
      <c r="K47" s="71"/>
      <c r="L47" s="37"/>
      <c r="M47" s="69"/>
      <c r="O47" s="84"/>
      <c r="P47" s="37"/>
      <c r="Q47" s="84"/>
      <c r="R47" s="84"/>
      <c r="S47" s="84"/>
      <c r="T47" s="84"/>
      <c r="U47" s="84"/>
      <c r="V47" s="84"/>
      <c r="W47" s="84"/>
    </row>
    <row r="48" spans="1:23" s="32" customFormat="1" ht="22.5" customHeight="1">
      <c r="A48" s="37" t="s">
        <v>188</v>
      </c>
      <c r="C48" s="35"/>
      <c r="E48" s="71"/>
      <c r="F48" s="71"/>
      <c r="G48" s="71"/>
      <c r="H48" s="71"/>
      <c r="I48" s="71"/>
      <c r="J48" s="71"/>
      <c r="K48" s="71"/>
      <c r="L48" s="37"/>
      <c r="M48" s="69"/>
      <c r="O48" s="84"/>
      <c r="P48" s="37"/>
      <c r="Q48" s="84"/>
      <c r="R48" s="84"/>
      <c r="S48" s="84"/>
      <c r="T48" s="84"/>
      <c r="U48" s="84"/>
      <c r="V48" s="84"/>
      <c r="W48" s="84"/>
    </row>
    <row r="49" spans="1:23" s="32" customFormat="1" ht="22.5" customHeight="1">
      <c r="A49" s="83" t="s">
        <v>174</v>
      </c>
      <c r="B49" s="79"/>
      <c r="C49" s="35"/>
      <c r="E49" s="71"/>
      <c r="F49" s="71"/>
      <c r="G49" s="71"/>
      <c r="H49" s="71"/>
      <c r="I49" s="71"/>
      <c r="J49" s="71"/>
      <c r="K49" s="71"/>
      <c r="L49" s="37"/>
      <c r="M49" s="69"/>
      <c r="O49" s="84"/>
      <c r="P49" s="37"/>
      <c r="Q49" s="84"/>
      <c r="R49" s="84"/>
      <c r="S49" s="84"/>
      <c r="T49" s="84"/>
      <c r="U49" s="84"/>
      <c r="V49" s="84"/>
      <c r="W49" s="84"/>
    </row>
    <row r="50" spans="1:23" s="32" customFormat="1" ht="22.5" customHeight="1">
      <c r="A50" s="83" t="s">
        <v>34</v>
      </c>
      <c r="B50" s="79"/>
      <c r="C50" s="35">
        <v>28</v>
      </c>
      <c r="E50" s="71">
        <v>92692773</v>
      </c>
      <c r="F50" s="71"/>
      <c r="G50" s="71">
        <v>92531340</v>
      </c>
      <c r="H50" s="71"/>
      <c r="I50" s="71">
        <v>92692773</v>
      </c>
      <c r="J50" s="71"/>
      <c r="K50" s="71">
        <v>92531340</v>
      </c>
      <c r="L50" s="37"/>
      <c r="M50" s="69"/>
      <c r="O50" s="84"/>
      <c r="P50" s="37"/>
      <c r="Q50" s="84"/>
      <c r="R50" s="84"/>
      <c r="S50" s="84"/>
      <c r="T50" s="84"/>
      <c r="U50" s="84"/>
      <c r="V50" s="84"/>
      <c r="W50" s="84"/>
    </row>
    <row r="51" spans="1:23" s="32" customFormat="1" ht="22.5" customHeight="1">
      <c r="A51" s="83" t="s">
        <v>35</v>
      </c>
      <c r="B51" s="79"/>
      <c r="C51" s="35"/>
      <c r="E51" s="71">
        <v>43362964</v>
      </c>
      <c r="F51" s="71"/>
      <c r="G51" s="71">
        <v>43371256</v>
      </c>
      <c r="H51" s="71"/>
      <c r="I51" s="71">
        <v>43362964</v>
      </c>
      <c r="J51" s="71"/>
      <c r="K51" s="71">
        <v>43371256</v>
      </c>
      <c r="L51" s="37"/>
      <c r="M51" s="69"/>
      <c r="O51" s="84"/>
      <c r="P51" s="37"/>
      <c r="Q51" s="84"/>
      <c r="R51" s="84"/>
      <c r="S51" s="84"/>
      <c r="T51" s="84"/>
      <c r="U51" s="84"/>
      <c r="V51" s="84"/>
      <c r="W51" s="84"/>
    </row>
    <row r="52" spans="1:23" s="32" customFormat="1" ht="22.5" customHeight="1">
      <c r="A52" s="83" t="s">
        <v>36</v>
      </c>
      <c r="B52" s="79"/>
      <c r="C52" s="35"/>
      <c r="E52" s="71">
        <v>7456912</v>
      </c>
      <c r="F52" s="71"/>
      <c r="G52" s="71">
        <v>4395360</v>
      </c>
      <c r="H52" s="71"/>
      <c r="I52" s="71">
        <v>8541402</v>
      </c>
      <c r="J52" s="71"/>
      <c r="K52" s="71">
        <v>5445324</v>
      </c>
      <c r="L52" s="37"/>
      <c r="M52" s="69"/>
      <c r="O52" s="84"/>
      <c r="P52" s="37"/>
      <c r="Q52" s="84"/>
      <c r="R52" s="84"/>
      <c r="S52" s="84"/>
      <c r="T52" s="84"/>
      <c r="U52" s="84"/>
      <c r="V52" s="84"/>
      <c r="W52" s="84"/>
    </row>
    <row r="53" spans="1:23" s="32" customFormat="1" ht="22.5" customHeight="1">
      <c r="A53" s="83" t="s">
        <v>37</v>
      </c>
      <c r="B53" s="79"/>
      <c r="C53" s="35"/>
      <c r="E53" s="71"/>
      <c r="F53" s="71"/>
      <c r="G53" s="71"/>
      <c r="H53" s="71"/>
      <c r="I53" s="71"/>
      <c r="J53" s="71"/>
      <c r="K53" s="71"/>
      <c r="L53" s="37"/>
      <c r="M53" s="69"/>
      <c r="O53" s="84"/>
      <c r="P53" s="37"/>
      <c r="Q53" s="84"/>
      <c r="R53" s="84"/>
      <c r="S53" s="84"/>
      <c r="T53" s="84"/>
      <c r="U53" s="84"/>
      <c r="V53" s="84"/>
      <c r="W53" s="84"/>
    </row>
    <row r="54" spans="1:23" s="32" customFormat="1" ht="22.5" customHeight="1">
      <c r="A54" s="83" t="s">
        <v>38</v>
      </c>
      <c r="B54" s="79"/>
      <c r="C54" s="35"/>
      <c r="E54" s="71"/>
      <c r="F54" s="71"/>
      <c r="G54" s="71"/>
      <c r="H54" s="71"/>
      <c r="I54" s="71"/>
      <c r="J54" s="71"/>
      <c r="K54" s="71"/>
      <c r="L54" s="37"/>
      <c r="M54" s="69"/>
      <c r="O54" s="84"/>
      <c r="P54" s="37"/>
      <c r="Q54" s="84"/>
      <c r="R54" s="84"/>
      <c r="S54" s="84"/>
      <c r="T54" s="84"/>
      <c r="U54" s="84"/>
      <c r="V54" s="84"/>
      <c r="W54" s="84"/>
    </row>
    <row r="55" spans="1:23" s="32" customFormat="1" ht="22.5" customHeight="1">
      <c r="A55" s="83" t="s">
        <v>39</v>
      </c>
      <c r="B55" s="79"/>
      <c r="C55" s="35">
        <v>30</v>
      </c>
      <c r="E55" s="71">
        <v>10091000</v>
      </c>
      <c r="F55" s="71"/>
      <c r="G55" s="71">
        <v>10091000</v>
      </c>
      <c r="H55" s="71"/>
      <c r="I55" s="71">
        <v>10091000</v>
      </c>
      <c r="J55" s="71"/>
      <c r="K55" s="71">
        <v>10091000</v>
      </c>
      <c r="L55" s="37"/>
      <c r="M55" s="69"/>
      <c r="O55" s="84"/>
      <c r="P55" s="37"/>
      <c r="Q55" s="84"/>
      <c r="R55" s="84"/>
      <c r="S55" s="84"/>
      <c r="T55" s="84"/>
      <c r="U55" s="84"/>
      <c r="V55" s="84"/>
      <c r="W55" s="84"/>
    </row>
    <row r="56" spans="1:23" s="32" customFormat="1" ht="22.5" customHeight="1">
      <c r="A56" s="83" t="s">
        <v>172</v>
      </c>
      <c r="B56" s="79"/>
      <c r="C56" s="35"/>
      <c r="E56" s="71">
        <v>5104709</v>
      </c>
      <c r="F56" s="71"/>
      <c r="G56" s="71">
        <v>0</v>
      </c>
      <c r="H56" s="71"/>
      <c r="I56" s="71">
        <v>5104709</v>
      </c>
      <c r="J56" s="71"/>
      <c r="K56" s="71">
        <v>0</v>
      </c>
      <c r="L56" s="37"/>
      <c r="M56" s="69"/>
      <c r="O56" s="84"/>
      <c r="P56" s="37"/>
      <c r="Q56" s="84"/>
      <c r="R56" s="84"/>
      <c r="S56" s="84"/>
      <c r="T56" s="84"/>
      <c r="U56" s="84"/>
      <c r="V56" s="84"/>
      <c r="W56" s="84"/>
    </row>
    <row r="57" spans="1:23" s="32" customFormat="1" ht="22.5" customHeight="1">
      <c r="A57" s="83" t="s">
        <v>40</v>
      </c>
      <c r="B57" s="79"/>
      <c r="C57" s="35"/>
      <c r="E57" s="71">
        <v>90590259</v>
      </c>
      <c r="F57" s="71"/>
      <c r="G57" s="71">
        <v>87423411</v>
      </c>
      <c r="H57" s="71"/>
      <c r="I57" s="71">
        <v>86680135</v>
      </c>
      <c r="J57" s="71"/>
      <c r="K57" s="71">
        <v>83334547</v>
      </c>
      <c r="L57" s="37"/>
      <c r="M57" s="69"/>
      <c r="O57" s="84"/>
      <c r="P57" s="37"/>
      <c r="Q57" s="84"/>
      <c r="R57" s="84"/>
      <c r="S57" s="84"/>
      <c r="T57" s="84"/>
      <c r="U57" s="84"/>
      <c r="V57" s="84"/>
      <c r="W57" s="84"/>
    </row>
    <row r="58" spans="1:23" s="32" customFormat="1" ht="22.5" customHeight="1">
      <c r="A58" s="83" t="s">
        <v>173</v>
      </c>
      <c r="B58" s="79"/>
      <c r="C58" s="35">
        <v>29</v>
      </c>
      <c r="E58" s="137">
        <v>-5104709</v>
      </c>
      <c r="F58" s="71"/>
      <c r="G58" s="110">
        <v>0</v>
      </c>
      <c r="H58" s="71"/>
      <c r="I58" s="137">
        <v>-5104709</v>
      </c>
      <c r="J58" s="71"/>
      <c r="K58" s="110">
        <v>0</v>
      </c>
      <c r="L58" s="37"/>
      <c r="M58" s="69"/>
      <c r="O58" s="84"/>
      <c r="P58" s="37"/>
      <c r="Q58" s="84"/>
      <c r="R58" s="84"/>
      <c r="S58" s="84"/>
      <c r="T58" s="84"/>
      <c r="U58" s="84"/>
      <c r="V58" s="84"/>
      <c r="W58" s="84"/>
    </row>
    <row r="59" spans="1:23" s="32" customFormat="1" ht="22.5" customHeight="1">
      <c r="A59" s="76" t="s">
        <v>42</v>
      </c>
      <c r="B59" s="79"/>
      <c r="C59" s="35"/>
      <c r="E59" s="87">
        <f>SUM(E50:E58)</f>
        <v>244193908</v>
      </c>
      <c r="F59" s="87"/>
      <c r="G59" s="87">
        <f>SUM(G50:G58)</f>
        <v>237812367</v>
      </c>
      <c r="H59" s="87"/>
      <c r="I59" s="87">
        <f>SUM(I50:I58)</f>
        <v>241368274</v>
      </c>
      <c r="J59" s="87"/>
      <c r="K59" s="87">
        <f>SUM(K50:K58)</f>
        <v>234773467</v>
      </c>
      <c r="L59" s="37"/>
      <c r="M59" s="69"/>
      <c r="O59" s="84"/>
      <c r="P59" s="37"/>
      <c r="Q59" s="84"/>
      <c r="R59" s="84"/>
      <c r="S59" s="84"/>
      <c r="T59" s="84"/>
      <c r="U59" s="84"/>
      <c r="V59" s="84"/>
      <c r="W59" s="84"/>
    </row>
    <row r="60" spans="1:23" s="32" customFormat="1" ht="22.5" customHeight="1" thickBot="1">
      <c r="A60" s="76" t="s">
        <v>43</v>
      </c>
      <c r="B60" s="79"/>
      <c r="C60" s="35"/>
      <c r="E60" s="113">
        <f>SUM(E34+E59)</f>
        <v>1701965779</v>
      </c>
      <c r="F60" s="87"/>
      <c r="G60" s="113">
        <f>SUM(G34+G59)</f>
        <v>1748522500</v>
      </c>
      <c r="H60" s="87"/>
      <c r="I60" s="113">
        <f>SUM(I34+I59)</f>
        <v>1698351286</v>
      </c>
      <c r="J60" s="87"/>
      <c r="K60" s="113">
        <f>SUM(K34+K59)</f>
        <v>1741697807</v>
      </c>
      <c r="L60" s="37"/>
      <c r="M60" s="69"/>
      <c r="O60" s="84"/>
      <c r="P60" s="37"/>
      <c r="Q60" s="84"/>
      <c r="R60" s="84"/>
      <c r="S60" s="84"/>
      <c r="T60" s="84"/>
      <c r="U60" s="84"/>
      <c r="V60" s="84"/>
      <c r="W60" s="84"/>
    </row>
    <row r="61" spans="1:23" s="32" customFormat="1" ht="22.5" customHeight="1" thickTop="1">
      <c r="A61" s="76"/>
      <c r="B61" s="79"/>
      <c r="C61" s="35"/>
      <c r="D61" s="35"/>
      <c r="E61" s="87"/>
      <c r="F61" s="87"/>
      <c r="G61" s="87"/>
      <c r="H61" s="87"/>
      <c r="I61" s="87"/>
      <c r="J61" s="87"/>
      <c r="K61" s="87"/>
      <c r="L61" s="37"/>
    </row>
    <row r="62" spans="1:23" s="32" customFormat="1" ht="22.5" customHeight="1">
      <c r="A62" s="79"/>
      <c r="B62" s="79"/>
      <c r="C62" s="35"/>
      <c r="D62" s="35"/>
      <c r="E62" s="35"/>
      <c r="F62" s="35"/>
      <c r="G62" s="35"/>
      <c r="H62" s="35"/>
      <c r="K62" s="71"/>
      <c r="L62" s="37"/>
    </row>
    <row r="63" spans="1:23" s="32" customFormat="1" ht="22.5" customHeight="1">
      <c r="A63" s="79"/>
      <c r="B63" s="79"/>
      <c r="C63" s="35"/>
      <c r="E63" s="89"/>
      <c r="K63" s="71"/>
      <c r="L63" s="37"/>
    </row>
    <row r="64" spans="1:23" s="32" customFormat="1" ht="22.5" customHeight="1">
      <c r="A64" s="79"/>
      <c r="B64" s="79"/>
      <c r="C64" s="35"/>
      <c r="E64" s="71"/>
      <c r="K64" s="71"/>
      <c r="L64" s="37"/>
    </row>
    <row r="65" spans="1:14" s="32" customFormat="1" ht="22.5" customHeight="1">
      <c r="A65" s="79"/>
      <c r="B65" s="79"/>
      <c r="C65" s="35"/>
      <c r="E65" s="71"/>
      <c r="K65" s="71"/>
      <c r="L65" s="37"/>
    </row>
    <row r="66" spans="1:14" s="32" customFormat="1" ht="22.5" customHeight="1">
      <c r="A66" s="79"/>
      <c r="B66" s="79"/>
      <c r="C66" s="35"/>
      <c r="E66" s="71"/>
      <c r="K66" s="71"/>
      <c r="L66" s="37"/>
    </row>
    <row r="67" spans="1:14" s="32" customFormat="1" ht="22.5" customHeight="1">
      <c r="A67" s="79"/>
      <c r="B67" s="79"/>
      <c r="C67" s="35"/>
      <c r="E67" s="71"/>
      <c r="K67" s="71"/>
      <c r="L67" s="37"/>
    </row>
    <row r="68" spans="1:14" s="32" customFormat="1" ht="22.5" customHeight="1">
      <c r="A68" s="79"/>
      <c r="B68" s="79"/>
      <c r="C68" s="35"/>
      <c r="E68" s="71"/>
      <c r="K68" s="71"/>
      <c r="L68" s="37"/>
    </row>
    <row r="69" spans="1:14" s="32" customFormat="1" ht="22.5" customHeight="1">
      <c r="A69" s="79"/>
      <c r="B69" s="79"/>
      <c r="C69" s="35"/>
      <c r="E69" s="71"/>
      <c r="K69" s="71"/>
      <c r="L69" s="37"/>
    </row>
    <row r="70" spans="1:14" s="32" customFormat="1" ht="22.5" customHeight="1">
      <c r="A70" s="79"/>
      <c r="B70" s="79"/>
      <c r="C70" s="35"/>
      <c r="E70" s="71"/>
      <c r="K70" s="71"/>
      <c r="L70" s="37"/>
    </row>
    <row r="71" spans="1:14" s="32" customFormat="1" ht="22.5" customHeight="1">
      <c r="A71" s="79"/>
      <c r="B71" s="79"/>
      <c r="C71" s="35"/>
      <c r="E71" s="71"/>
      <c r="K71" s="71"/>
      <c r="L71" s="37"/>
    </row>
    <row r="72" spans="1:14" s="32" customFormat="1" ht="22.5" customHeight="1">
      <c r="A72" s="79"/>
      <c r="B72" s="79"/>
      <c r="C72" s="35"/>
      <c r="E72" s="71"/>
      <c r="K72" s="71"/>
      <c r="L72" s="37"/>
    </row>
    <row r="73" spans="1:14" s="73" customFormat="1" ht="22.5" customHeight="1">
      <c r="A73" s="90"/>
      <c r="B73" s="90"/>
      <c r="C73" s="71"/>
      <c r="D73" s="71"/>
      <c r="E73" s="71"/>
      <c r="F73" s="71"/>
      <c r="G73" s="71"/>
      <c r="H73" s="71"/>
      <c r="I73" s="71"/>
      <c r="J73" s="71"/>
      <c r="K73" s="71"/>
      <c r="L73" s="37"/>
      <c r="M73" s="32"/>
      <c r="N73" s="207"/>
    </row>
    <row r="74" spans="1:14" s="73" customFormat="1" ht="22.5" customHeight="1">
      <c r="B74" s="94" t="s">
        <v>149</v>
      </c>
      <c r="D74" s="71"/>
      <c r="E74" s="71"/>
      <c r="F74" s="71"/>
      <c r="G74" s="259" t="s">
        <v>216</v>
      </c>
      <c r="H74" s="259"/>
      <c r="I74" s="259"/>
      <c r="J74" s="259"/>
      <c r="K74" s="259"/>
      <c r="L74" s="71"/>
      <c r="M74" s="71"/>
      <c r="N74" s="207"/>
    </row>
    <row r="75" spans="1:14" s="73" customFormat="1" ht="22.5" customHeight="1">
      <c r="B75" s="94" t="s">
        <v>191</v>
      </c>
      <c r="D75" s="71"/>
      <c r="E75" s="71"/>
      <c r="F75" s="71"/>
      <c r="G75" s="259" t="s">
        <v>217</v>
      </c>
      <c r="H75" s="259"/>
      <c r="I75" s="259"/>
      <c r="J75" s="259"/>
      <c r="K75" s="259"/>
      <c r="L75" s="71"/>
      <c r="M75" s="71"/>
      <c r="N75" s="207"/>
    </row>
    <row r="76" spans="1:14" s="32" customFormat="1" ht="22.5" customHeight="1">
      <c r="A76" s="90"/>
      <c r="B76" s="90"/>
      <c r="C76" s="71"/>
      <c r="D76" s="71"/>
      <c r="E76" s="71"/>
      <c r="F76" s="71"/>
      <c r="G76" s="71"/>
      <c r="H76" s="71"/>
      <c r="I76" s="71"/>
      <c r="J76" s="71"/>
      <c r="K76" s="71"/>
      <c r="L76" s="37"/>
    </row>
    <row r="77" spans="1:14" ht="19.5" hidden="1" customHeight="1">
      <c r="E77" s="114">
        <f t="shared" ref="E77:K77" si="0">+E60-E20</f>
        <v>0</v>
      </c>
      <c r="F77" s="114">
        <f t="shared" si="0"/>
        <v>0</v>
      </c>
      <c r="G77" s="114">
        <f t="shared" si="0"/>
        <v>0</v>
      </c>
      <c r="H77" s="114">
        <f t="shared" si="0"/>
        <v>0</v>
      </c>
      <c r="I77" s="114">
        <f t="shared" si="0"/>
        <v>0</v>
      </c>
      <c r="J77" s="114">
        <f t="shared" si="0"/>
        <v>0</v>
      </c>
      <c r="K77" s="114">
        <f t="shared" si="0"/>
        <v>0</v>
      </c>
    </row>
    <row r="78" spans="1:14" ht="19.5" customHeight="1">
      <c r="E78" s="114"/>
      <c r="F78" s="114"/>
      <c r="G78" s="114"/>
      <c r="H78" s="114"/>
      <c r="I78" s="114"/>
      <c r="J78" s="114"/>
      <c r="K78" s="114"/>
    </row>
  </sheetData>
  <mergeCells count="8">
    <mergeCell ref="I4:K4"/>
    <mergeCell ref="E39:G39"/>
    <mergeCell ref="E4:G4"/>
    <mergeCell ref="G74:K74"/>
    <mergeCell ref="G75:K75"/>
    <mergeCell ref="E7:K7"/>
    <mergeCell ref="E42:K42"/>
    <mergeCell ref="I39:K39"/>
  </mergeCells>
  <phoneticPr fontId="6" type="noConversion"/>
  <pageMargins left="0.85" right="0.31496062992126" top="0.59055118110236204" bottom="0.52" header="0.511811023622047" footer="0.34"/>
  <pageSetup paperSize="9" scale="65" firstPageNumber="6" fitToWidth="0" fitToHeight="0" orientation="portrait" useFirstPageNumber="1" r:id="rId1"/>
  <headerFooter alignWithMargins="0">
    <oddFooter>&amp;L&amp;"CordiaUPC,Regular"&amp;15    The accompanying notes are an integral part of these financial statements.
&amp;C&amp;"CordiaUPC,Regular"&amp;15&amp;P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2D38-9B84-4B71-96CD-A8C46009AFCC}">
  <sheetPr codeName="Sheet3"/>
  <dimension ref="A1:W85"/>
  <sheetViews>
    <sheetView view="pageBreakPreview" topLeftCell="A63" zoomScaleNormal="80" zoomScaleSheetLayoutView="100" workbookViewId="0">
      <selection activeCell="F66" sqref="F66"/>
    </sheetView>
  </sheetViews>
  <sheetFormatPr defaultColWidth="9.140625" defaultRowHeight="20.25" customHeight="1"/>
  <cols>
    <col min="1" max="1" width="12.28515625" style="116" customWidth="1"/>
    <col min="2" max="2" width="51.42578125" style="116" customWidth="1"/>
    <col min="3" max="3" width="7.85546875" style="247" customWidth="1"/>
    <col min="4" max="4" width="1.140625" style="116" customWidth="1"/>
    <col min="5" max="5" width="14.7109375" style="116" customWidth="1"/>
    <col min="6" max="6" width="1.140625" style="116" customWidth="1"/>
    <col min="7" max="7" width="14.7109375" style="116" customWidth="1"/>
    <col min="8" max="8" width="1.140625" style="116" customWidth="1"/>
    <col min="9" max="9" width="14.7109375" style="116" customWidth="1"/>
    <col min="10" max="10" width="1.140625" style="116" customWidth="1"/>
    <col min="11" max="11" width="14.7109375" style="116" customWidth="1"/>
    <col min="12" max="12" width="9.140625" style="116"/>
    <col min="13" max="13" width="9.140625" style="116" customWidth="1"/>
    <col min="14" max="14" width="9.140625" style="116"/>
    <col min="15" max="15" width="13.28515625" style="116" customWidth="1"/>
    <col min="16" max="16" width="2.28515625" style="116" customWidth="1"/>
    <col min="17" max="17" width="10.28515625" style="116" customWidth="1"/>
    <col min="18" max="18" width="2" style="116" customWidth="1"/>
    <col min="19" max="19" width="9.140625" style="116"/>
    <col min="20" max="20" width="2" style="116" customWidth="1"/>
    <col min="21" max="21" width="9.140625" style="116"/>
    <col min="22" max="22" width="2.28515625" style="116" customWidth="1"/>
    <col min="23" max="16384" width="9.140625" style="116"/>
  </cols>
  <sheetData>
    <row r="1" spans="1:23" ht="22.5" customHeight="1">
      <c r="A1" s="115" t="s">
        <v>0</v>
      </c>
      <c r="E1" s="118"/>
      <c r="F1" s="118"/>
      <c r="G1" s="118"/>
      <c r="H1" s="227"/>
      <c r="I1" s="118"/>
      <c r="J1" s="118"/>
      <c r="K1" s="118"/>
    </row>
    <row r="2" spans="1:23" ht="22.5" customHeight="1">
      <c r="A2" s="119" t="s">
        <v>197</v>
      </c>
      <c r="E2" s="118"/>
      <c r="F2" s="118"/>
      <c r="G2" s="118"/>
      <c r="H2" s="227"/>
      <c r="I2" s="118"/>
      <c r="J2" s="118"/>
      <c r="K2" s="118"/>
    </row>
    <row r="3" spans="1:23" ht="22.5" customHeight="1">
      <c r="A3" s="120"/>
      <c r="B3" s="120"/>
      <c r="C3" s="248"/>
      <c r="D3" s="120"/>
      <c r="E3" s="122"/>
      <c r="F3" s="120"/>
      <c r="G3" s="122"/>
      <c r="I3" s="122"/>
      <c r="J3" s="120"/>
      <c r="K3" s="122"/>
    </row>
    <row r="4" spans="1:23" ht="22.5" customHeight="1">
      <c r="A4" s="123"/>
      <c r="B4" s="120"/>
      <c r="C4" s="248"/>
      <c r="D4" s="120"/>
      <c r="E4" s="124"/>
      <c r="F4" s="124" t="s">
        <v>2</v>
      </c>
      <c r="G4" s="124"/>
      <c r="I4" s="263" t="s">
        <v>3</v>
      </c>
      <c r="J4" s="263"/>
      <c r="K4" s="263"/>
    </row>
    <row r="5" spans="1:23" ht="22.5" customHeight="1">
      <c r="A5" s="123"/>
      <c r="B5" s="120"/>
      <c r="C5" s="248"/>
      <c r="D5" s="120"/>
      <c r="E5" s="264" t="s">
        <v>196</v>
      </c>
      <c r="F5" s="264"/>
      <c r="G5" s="264"/>
      <c r="H5" s="120"/>
      <c r="I5" s="264" t="s">
        <v>196</v>
      </c>
      <c r="J5" s="264"/>
      <c r="K5" s="264"/>
    </row>
    <row r="6" spans="1:23" ht="22.5" customHeight="1">
      <c r="A6" s="123"/>
      <c r="B6" s="120"/>
      <c r="C6" s="249" t="s">
        <v>5</v>
      </c>
      <c r="D6" s="120"/>
      <c r="E6" s="125">
        <v>2025</v>
      </c>
      <c r="F6" s="126"/>
      <c r="G6" s="125">
        <v>2024</v>
      </c>
      <c r="H6" s="120"/>
      <c r="I6" s="125">
        <v>2025</v>
      </c>
      <c r="J6" s="126"/>
      <c r="K6" s="125">
        <v>2024</v>
      </c>
    </row>
    <row r="7" spans="1:23" ht="22.5" customHeight="1">
      <c r="E7" s="261" t="s">
        <v>6</v>
      </c>
      <c r="F7" s="262"/>
      <c r="G7" s="262"/>
      <c r="H7" s="262"/>
      <c r="I7" s="262"/>
      <c r="J7" s="262"/>
      <c r="K7" s="262"/>
    </row>
    <row r="8" spans="1:23" ht="22.5" customHeight="1">
      <c r="A8" s="116" t="s">
        <v>44</v>
      </c>
      <c r="C8" s="250">
        <v>39</v>
      </c>
      <c r="E8" s="127">
        <v>72096922</v>
      </c>
      <c r="F8" s="128"/>
      <c r="G8" s="127">
        <v>82782729</v>
      </c>
      <c r="H8" s="129"/>
      <c r="I8" s="127">
        <v>71819756</v>
      </c>
      <c r="J8" s="129"/>
      <c r="K8" s="127">
        <v>82611755</v>
      </c>
      <c r="M8" s="5"/>
      <c r="N8" s="130"/>
      <c r="O8" s="130"/>
      <c r="Q8" s="130"/>
      <c r="R8" s="130"/>
      <c r="S8" s="130"/>
      <c r="T8" s="130"/>
      <c r="U8" s="130"/>
      <c r="V8" s="130"/>
      <c r="W8" s="130"/>
    </row>
    <row r="9" spans="1:23" ht="22.5" customHeight="1">
      <c r="A9" s="116" t="s">
        <v>45</v>
      </c>
      <c r="C9" s="250">
        <v>40</v>
      </c>
      <c r="E9" s="127">
        <v>21460158</v>
      </c>
      <c r="F9" s="128"/>
      <c r="G9" s="127">
        <v>26331085</v>
      </c>
      <c r="H9" s="129"/>
      <c r="I9" s="127">
        <v>21382136</v>
      </c>
      <c r="J9" s="129"/>
      <c r="K9" s="127">
        <v>26182514</v>
      </c>
      <c r="M9" s="5"/>
      <c r="N9" s="130"/>
      <c r="O9" s="130"/>
      <c r="Q9" s="130"/>
      <c r="R9" s="130"/>
      <c r="S9" s="130"/>
      <c r="T9" s="130"/>
      <c r="U9" s="130"/>
      <c r="V9" s="130"/>
      <c r="W9" s="130"/>
    </row>
    <row r="10" spans="1:23" ht="22.5" customHeight="1">
      <c r="A10" s="123" t="s">
        <v>46</v>
      </c>
      <c r="C10" s="250"/>
      <c r="E10" s="131">
        <f>SUM(E8-E9)</f>
        <v>50636764</v>
      </c>
      <c r="F10" s="132"/>
      <c r="G10" s="131">
        <f>SUM(G8-G9)</f>
        <v>56451644</v>
      </c>
      <c r="H10" s="228"/>
      <c r="I10" s="131">
        <f>SUM(I8-I9)</f>
        <v>50437620</v>
      </c>
      <c r="J10" s="228"/>
      <c r="K10" s="131">
        <f>SUM(K8-K9)</f>
        <v>56429241</v>
      </c>
      <c r="M10" s="5"/>
      <c r="N10" s="130"/>
      <c r="O10" s="130"/>
      <c r="Q10" s="130"/>
      <c r="R10" s="130"/>
      <c r="S10" s="130"/>
      <c r="T10" s="130"/>
      <c r="U10" s="130"/>
      <c r="V10" s="130"/>
      <c r="W10" s="130"/>
    </row>
    <row r="11" spans="1:23" ht="22.5" customHeight="1">
      <c r="A11" s="116" t="s">
        <v>47</v>
      </c>
      <c r="C11" s="250">
        <v>41</v>
      </c>
      <c r="E11" s="133">
        <v>13984818</v>
      </c>
      <c r="F11" s="128"/>
      <c r="G11" s="133">
        <v>13085855</v>
      </c>
      <c r="H11" s="128"/>
      <c r="I11" s="133">
        <v>12759141</v>
      </c>
      <c r="J11" s="128"/>
      <c r="K11" s="133">
        <v>12097683</v>
      </c>
      <c r="M11" s="5"/>
      <c r="N11" s="130"/>
      <c r="O11" s="130"/>
      <c r="Q11" s="130"/>
      <c r="R11" s="130"/>
      <c r="S11" s="130"/>
      <c r="T11" s="130"/>
      <c r="U11" s="130"/>
      <c r="V11" s="130"/>
      <c r="W11" s="130"/>
    </row>
    <row r="12" spans="1:23" ht="22.5" customHeight="1">
      <c r="A12" s="116" t="s">
        <v>48</v>
      </c>
      <c r="C12" s="250">
        <v>41</v>
      </c>
      <c r="E12" s="133">
        <v>3775999</v>
      </c>
      <c r="F12" s="128"/>
      <c r="G12" s="133">
        <v>3712485</v>
      </c>
      <c r="H12" s="128"/>
      <c r="I12" s="133">
        <v>4219115</v>
      </c>
      <c r="J12" s="128"/>
      <c r="K12" s="133">
        <v>4098675</v>
      </c>
      <c r="M12" s="5"/>
      <c r="N12" s="130"/>
      <c r="O12" s="130"/>
      <c r="Q12" s="130"/>
      <c r="R12" s="130"/>
      <c r="S12" s="130"/>
      <c r="T12" s="130"/>
      <c r="U12" s="130"/>
      <c r="V12" s="130"/>
      <c r="W12" s="130"/>
    </row>
    <row r="13" spans="1:23" ht="22.5" customHeight="1">
      <c r="A13" s="120" t="s">
        <v>49</v>
      </c>
      <c r="C13" s="250"/>
      <c r="E13" s="131">
        <f>SUM(E11-E12)</f>
        <v>10208819</v>
      </c>
      <c r="F13" s="132"/>
      <c r="G13" s="131">
        <f>SUM(G11-G12)</f>
        <v>9373370</v>
      </c>
      <c r="H13" s="132"/>
      <c r="I13" s="131">
        <f>SUM(I11-I12)</f>
        <v>8540026</v>
      </c>
      <c r="J13" s="132"/>
      <c r="K13" s="131">
        <f>SUM(K11-K12)</f>
        <v>7999008</v>
      </c>
      <c r="M13" s="5"/>
      <c r="N13" s="130"/>
      <c r="O13" s="130"/>
      <c r="Q13" s="130"/>
      <c r="R13" s="130"/>
      <c r="S13" s="130"/>
      <c r="T13" s="130"/>
      <c r="U13" s="130"/>
      <c r="V13" s="130"/>
      <c r="W13" s="130"/>
    </row>
    <row r="14" spans="1:23" ht="22.5" customHeight="1">
      <c r="A14" s="134" t="s">
        <v>155</v>
      </c>
      <c r="C14" s="250">
        <v>42</v>
      </c>
      <c r="E14" s="133">
        <v>2235200</v>
      </c>
      <c r="F14" s="128"/>
      <c r="G14" s="69">
        <v>1769809</v>
      </c>
      <c r="H14" s="128"/>
      <c r="I14" s="133">
        <v>2232091</v>
      </c>
      <c r="J14" s="128"/>
      <c r="K14" s="133">
        <v>1769809</v>
      </c>
      <c r="M14" s="5"/>
      <c r="N14" s="130"/>
      <c r="O14" s="130"/>
      <c r="Q14" s="130"/>
      <c r="R14" s="130"/>
      <c r="S14" s="130"/>
      <c r="T14" s="130"/>
      <c r="U14" s="130"/>
      <c r="V14" s="130"/>
      <c r="W14" s="130"/>
    </row>
    <row r="15" spans="1:23" ht="22.5" customHeight="1">
      <c r="A15" s="134" t="s">
        <v>175</v>
      </c>
      <c r="C15" s="250">
        <v>43</v>
      </c>
      <c r="E15" s="133">
        <v>88500</v>
      </c>
      <c r="F15" s="128"/>
      <c r="G15" s="69">
        <v>243789</v>
      </c>
      <c r="H15" s="128"/>
      <c r="I15" s="135">
        <v>48762</v>
      </c>
      <c r="J15" s="128"/>
      <c r="K15" s="135">
        <v>146854</v>
      </c>
      <c r="M15" s="5"/>
      <c r="N15" s="130"/>
      <c r="O15" s="130"/>
      <c r="Q15" s="130"/>
      <c r="R15" s="130"/>
      <c r="S15" s="130"/>
      <c r="T15" s="130"/>
      <c r="U15" s="130"/>
      <c r="V15" s="130"/>
      <c r="W15" s="130"/>
    </row>
    <row r="16" spans="1:23" ht="22.5" customHeight="1">
      <c r="A16" s="134" t="s">
        <v>50</v>
      </c>
      <c r="C16" s="250"/>
      <c r="E16" s="133">
        <v>263127</v>
      </c>
      <c r="F16" s="128"/>
      <c r="G16" s="69">
        <v>255887</v>
      </c>
      <c r="H16" s="136"/>
      <c r="I16" s="133">
        <v>0</v>
      </c>
      <c r="J16" s="136"/>
      <c r="K16" s="133">
        <v>0</v>
      </c>
      <c r="M16" s="5"/>
      <c r="N16" s="130"/>
      <c r="O16" s="130"/>
      <c r="Q16" s="130"/>
      <c r="R16" s="130"/>
      <c r="S16" s="130"/>
      <c r="T16" s="130"/>
      <c r="U16" s="130"/>
      <c r="V16" s="130"/>
      <c r="W16" s="130"/>
    </row>
    <row r="17" spans="1:23" ht="22.5" customHeight="1">
      <c r="A17" s="134" t="s">
        <v>51</v>
      </c>
      <c r="C17" s="250"/>
      <c r="E17" s="133">
        <v>2244685</v>
      </c>
      <c r="F17" s="128"/>
      <c r="G17" s="69">
        <v>1304767</v>
      </c>
      <c r="H17" s="128"/>
      <c r="I17" s="133">
        <v>3598316</v>
      </c>
      <c r="J17" s="128"/>
      <c r="K17" s="133">
        <v>2100567</v>
      </c>
      <c r="M17" s="5"/>
      <c r="N17" s="130"/>
      <c r="O17" s="130"/>
      <c r="Q17" s="130"/>
      <c r="R17" s="130"/>
      <c r="S17" s="130"/>
      <c r="T17" s="130"/>
      <c r="U17" s="130"/>
      <c r="V17" s="130"/>
      <c r="W17" s="130"/>
    </row>
    <row r="18" spans="1:23" ht="22.5" customHeight="1">
      <c r="A18" s="120" t="s">
        <v>52</v>
      </c>
      <c r="C18" s="250"/>
      <c r="E18" s="131">
        <f>+E10+E13+SUM(E14:E17)</f>
        <v>65677095</v>
      </c>
      <c r="F18" s="128"/>
      <c r="G18" s="131">
        <f>+G10+G13+SUM(G14:G17)</f>
        <v>69399266</v>
      </c>
      <c r="H18" s="128"/>
      <c r="I18" s="131">
        <f>+I10+I13+SUM(I14:I17)</f>
        <v>64856815</v>
      </c>
      <c r="J18" s="128"/>
      <c r="K18" s="131">
        <f>+K10+K13+SUM(K14:K17)</f>
        <v>68445479</v>
      </c>
      <c r="M18" s="5"/>
      <c r="N18" s="130"/>
      <c r="O18" s="130"/>
      <c r="Q18" s="130"/>
      <c r="R18" s="130"/>
      <c r="S18" s="130"/>
      <c r="T18" s="130"/>
      <c r="U18" s="130"/>
      <c r="V18" s="130"/>
      <c r="W18" s="130"/>
    </row>
    <row r="19" spans="1:23" ht="22.5" customHeight="1">
      <c r="A19" s="120" t="s">
        <v>53</v>
      </c>
      <c r="C19" s="250"/>
      <c r="E19" s="128"/>
      <c r="F19" s="128"/>
      <c r="G19" s="128"/>
      <c r="H19" s="128"/>
      <c r="I19" s="128"/>
      <c r="J19" s="128"/>
      <c r="K19" s="128"/>
      <c r="M19" s="5"/>
      <c r="N19" s="130"/>
      <c r="O19" s="130"/>
      <c r="Q19" s="130"/>
      <c r="R19" s="130"/>
      <c r="S19" s="130"/>
      <c r="T19" s="130"/>
      <c r="U19" s="130"/>
      <c r="V19" s="130"/>
      <c r="W19" s="130"/>
    </row>
    <row r="20" spans="1:23" ht="22.5" customHeight="1">
      <c r="A20" s="134" t="s">
        <v>54</v>
      </c>
      <c r="C20" s="250"/>
      <c r="E20" s="133">
        <v>15768097</v>
      </c>
      <c r="F20" s="128"/>
      <c r="G20" s="133">
        <v>15588874</v>
      </c>
      <c r="H20" s="128"/>
      <c r="I20" s="133">
        <v>14812666</v>
      </c>
      <c r="J20" s="128"/>
      <c r="K20" s="133">
        <v>14804783</v>
      </c>
      <c r="M20" s="5"/>
      <c r="N20" s="130"/>
      <c r="O20" s="130"/>
      <c r="Q20" s="130"/>
      <c r="R20" s="130"/>
      <c r="S20" s="130"/>
      <c r="T20" s="130"/>
      <c r="U20" s="130"/>
      <c r="V20" s="130"/>
      <c r="W20" s="130"/>
    </row>
    <row r="21" spans="1:23" ht="22.5" customHeight="1">
      <c r="A21" s="134" t="s">
        <v>55</v>
      </c>
      <c r="C21" s="250"/>
      <c r="E21" s="133">
        <v>110204</v>
      </c>
      <c r="F21" s="128"/>
      <c r="G21" s="133">
        <v>104014</v>
      </c>
      <c r="H21" s="128"/>
      <c r="I21" s="133">
        <v>108914</v>
      </c>
      <c r="J21" s="128"/>
      <c r="K21" s="133">
        <v>104014</v>
      </c>
      <c r="M21" s="5"/>
      <c r="N21" s="130"/>
      <c r="O21" s="130"/>
      <c r="Q21" s="130"/>
      <c r="R21" s="130"/>
      <c r="S21" s="130"/>
      <c r="T21" s="130"/>
      <c r="U21" s="130"/>
      <c r="V21" s="130"/>
      <c r="W21" s="130"/>
    </row>
    <row r="22" spans="1:23" ht="22.5" customHeight="1">
      <c r="A22" s="134" t="s">
        <v>56</v>
      </c>
      <c r="C22" s="250"/>
      <c r="E22" s="133">
        <v>3258091</v>
      </c>
      <c r="F22" s="128"/>
      <c r="G22" s="133">
        <v>4375509</v>
      </c>
      <c r="H22" s="128"/>
      <c r="I22" s="133">
        <v>3174311</v>
      </c>
      <c r="J22" s="128"/>
      <c r="K22" s="133">
        <v>4308265</v>
      </c>
      <c r="M22" s="5"/>
      <c r="N22" s="130"/>
      <c r="O22" s="130"/>
      <c r="Q22" s="130"/>
      <c r="R22" s="130"/>
      <c r="S22" s="130"/>
      <c r="T22" s="130"/>
      <c r="U22" s="130"/>
      <c r="V22" s="130"/>
      <c r="W22" s="130"/>
    </row>
    <row r="23" spans="1:23" ht="22.5" customHeight="1">
      <c r="A23" s="134" t="s">
        <v>57</v>
      </c>
      <c r="C23" s="250"/>
      <c r="E23" s="133">
        <v>1723523</v>
      </c>
      <c r="F23" s="128"/>
      <c r="G23" s="133">
        <v>1853825</v>
      </c>
      <c r="H23" s="128"/>
      <c r="I23" s="133">
        <v>1705662</v>
      </c>
      <c r="J23" s="128"/>
      <c r="K23" s="133">
        <v>1826253</v>
      </c>
      <c r="M23" s="5"/>
      <c r="N23" s="130"/>
      <c r="O23" s="130"/>
      <c r="Q23" s="130"/>
      <c r="R23" s="130"/>
      <c r="S23" s="130"/>
      <c r="T23" s="130"/>
      <c r="U23" s="130"/>
      <c r="V23" s="130"/>
      <c r="W23" s="130"/>
    </row>
    <row r="24" spans="1:23" ht="22.5" customHeight="1">
      <c r="A24" s="134" t="s">
        <v>58</v>
      </c>
      <c r="C24" s="250"/>
      <c r="E24" s="133">
        <v>8673281</v>
      </c>
      <c r="F24" s="128"/>
      <c r="G24" s="133">
        <v>7648996</v>
      </c>
      <c r="H24" s="128"/>
      <c r="I24" s="133">
        <v>8488657</v>
      </c>
      <c r="J24" s="128"/>
      <c r="K24" s="133">
        <v>7481422</v>
      </c>
      <c r="M24" s="5"/>
      <c r="N24" s="130"/>
      <c r="O24" s="130"/>
      <c r="Q24" s="130"/>
      <c r="R24" s="130"/>
      <c r="S24" s="130"/>
      <c r="T24" s="130"/>
      <c r="U24" s="130"/>
      <c r="V24" s="130"/>
      <c r="W24" s="130"/>
    </row>
    <row r="25" spans="1:23" ht="22.5" customHeight="1">
      <c r="A25" s="120" t="s">
        <v>59</v>
      </c>
      <c r="C25" s="250"/>
      <c r="E25" s="131">
        <f>SUM(E20:E24)</f>
        <v>29533196</v>
      </c>
      <c r="F25" s="128"/>
      <c r="G25" s="131">
        <f>SUM(G20:G24)</f>
        <v>29571218</v>
      </c>
      <c r="H25" s="129"/>
      <c r="I25" s="131">
        <f>SUM(I20:I24)</f>
        <v>28290210</v>
      </c>
      <c r="J25" s="129"/>
      <c r="K25" s="131">
        <f>SUM(K20:K24)</f>
        <v>28524737</v>
      </c>
      <c r="M25" s="5"/>
      <c r="N25" s="130"/>
      <c r="O25" s="130"/>
      <c r="Q25" s="130"/>
      <c r="R25" s="130"/>
      <c r="S25" s="130"/>
      <c r="T25" s="130"/>
      <c r="U25" s="130"/>
      <c r="V25" s="130"/>
      <c r="W25" s="130"/>
    </row>
    <row r="26" spans="1:23" ht="22.5" customHeight="1">
      <c r="A26" s="134" t="s">
        <v>60</v>
      </c>
      <c r="C26" s="250">
        <v>44</v>
      </c>
      <c r="E26" s="133">
        <v>16485440</v>
      </c>
      <c r="F26" s="128"/>
      <c r="G26" s="133">
        <v>19851982</v>
      </c>
      <c r="H26" s="129"/>
      <c r="I26" s="133">
        <v>16956536</v>
      </c>
      <c r="J26" s="129"/>
      <c r="K26" s="133">
        <v>20028163</v>
      </c>
      <c r="M26" s="5"/>
      <c r="N26" s="130"/>
      <c r="O26" s="130"/>
      <c r="Q26" s="130"/>
      <c r="R26" s="130"/>
      <c r="S26" s="130"/>
      <c r="T26" s="130"/>
      <c r="U26" s="130"/>
      <c r="V26" s="130"/>
      <c r="W26" s="130"/>
    </row>
    <row r="27" spans="1:23" ht="22.5" customHeight="1">
      <c r="A27" s="123" t="s">
        <v>61</v>
      </c>
      <c r="C27" s="250"/>
      <c r="E27" s="209">
        <f>SUM(E18-E25-E26)</f>
        <v>19658459</v>
      </c>
      <c r="F27" s="132"/>
      <c r="G27" s="209">
        <f>SUM(G18-G25-G26)</f>
        <v>19976066</v>
      </c>
      <c r="H27" s="129"/>
      <c r="I27" s="209">
        <f>SUM(I18-I25-I26)</f>
        <v>19610069</v>
      </c>
      <c r="J27" s="228"/>
      <c r="K27" s="209">
        <f>SUM(K18-K25-K26)</f>
        <v>19892579</v>
      </c>
      <c r="M27" s="5"/>
      <c r="N27" s="130"/>
      <c r="O27" s="130"/>
      <c r="Q27" s="130"/>
      <c r="R27" s="130"/>
      <c r="S27" s="130"/>
      <c r="T27" s="130"/>
      <c r="U27" s="130"/>
      <c r="V27" s="130"/>
      <c r="W27" s="130"/>
    </row>
    <row r="28" spans="1:23" ht="22.5" customHeight="1">
      <c r="A28" s="213" t="s">
        <v>179</v>
      </c>
      <c r="C28" s="250">
        <v>19</v>
      </c>
      <c r="E28" s="137">
        <v>-980957</v>
      </c>
      <c r="F28" s="128"/>
      <c r="G28" s="137">
        <v>-1054993</v>
      </c>
      <c r="H28" s="129"/>
      <c r="I28" s="137">
        <v>-1179594</v>
      </c>
      <c r="J28" s="129"/>
      <c r="K28" s="137">
        <v>-1179209</v>
      </c>
      <c r="M28" s="5"/>
      <c r="N28" s="130"/>
      <c r="O28" s="130"/>
      <c r="Q28" s="130"/>
      <c r="R28" s="130"/>
      <c r="S28" s="130"/>
      <c r="T28" s="130"/>
      <c r="U28" s="130"/>
      <c r="V28" s="130"/>
      <c r="W28" s="130"/>
    </row>
    <row r="29" spans="1:23" ht="22.5" customHeight="1">
      <c r="A29" s="120" t="s">
        <v>209</v>
      </c>
      <c r="B29" s="123"/>
      <c r="C29" s="248"/>
      <c r="D29" s="123"/>
      <c r="E29" s="131">
        <f>SUM(E27-E28)</f>
        <v>20639416</v>
      </c>
      <c r="F29" s="132"/>
      <c r="G29" s="131">
        <f>SUM(G27-G28)</f>
        <v>21031059</v>
      </c>
      <c r="H29" s="228"/>
      <c r="I29" s="131">
        <f>SUM(I27-I28)</f>
        <v>20789663</v>
      </c>
      <c r="J29" s="228"/>
      <c r="K29" s="131">
        <f>SUM(K27-K28)</f>
        <v>21071788</v>
      </c>
      <c r="M29" s="5"/>
      <c r="N29" s="130"/>
      <c r="O29" s="130"/>
      <c r="Q29" s="130"/>
      <c r="R29" s="130"/>
      <c r="S29" s="130"/>
      <c r="T29" s="130"/>
      <c r="U29" s="130"/>
      <c r="V29" s="130"/>
      <c r="W29" s="130"/>
    </row>
    <row r="30" spans="1:23" ht="22.5" customHeight="1">
      <c r="A30" s="138"/>
      <c r="E30" s="132"/>
      <c r="F30" s="128"/>
      <c r="G30" s="132"/>
      <c r="H30" s="128"/>
      <c r="I30" s="132"/>
      <c r="J30" s="128"/>
      <c r="K30" s="132"/>
      <c r="M30" s="5"/>
      <c r="N30" s="130"/>
      <c r="O30" s="130"/>
      <c r="Q30" s="130"/>
      <c r="R30" s="130"/>
      <c r="S30" s="130"/>
      <c r="T30" s="130"/>
      <c r="U30" s="130"/>
      <c r="V30" s="130"/>
      <c r="W30" s="130"/>
    </row>
    <row r="31" spans="1:23" ht="22.5" customHeight="1">
      <c r="A31" s="120" t="s">
        <v>62</v>
      </c>
      <c r="E31" s="132"/>
      <c r="F31" s="128"/>
      <c r="G31" s="132"/>
      <c r="H31" s="128"/>
      <c r="I31" s="132"/>
      <c r="J31" s="128"/>
      <c r="K31" s="132"/>
      <c r="M31" s="5"/>
      <c r="N31" s="130"/>
      <c r="O31" s="130"/>
      <c r="Q31" s="130"/>
      <c r="R31" s="130"/>
      <c r="S31" s="130"/>
      <c r="T31" s="130"/>
      <c r="U31" s="130"/>
      <c r="V31" s="130"/>
      <c r="W31" s="130"/>
    </row>
    <row r="32" spans="1:23" ht="22.5" customHeight="1">
      <c r="A32" s="139" t="s">
        <v>63</v>
      </c>
      <c r="E32" s="132"/>
      <c r="F32" s="128"/>
      <c r="G32" s="132"/>
      <c r="H32" s="128"/>
      <c r="I32" s="132"/>
      <c r="J32" s="128"/>
      <c r="K32" s="132"/>
      <c r="M32" s="5"/>
      <c r="N32" s="130"/>
      <c r="O32" s="130"/>
      <c r="Q32" s="130"/>
      <c r="R32" s="130"/>
      <c r="S32" s="130"/>
      <c r="T32" s="130"/>
      <c r="U32" s="130"/>
      <c r="V32" s="130"/>
      <c r="W32" s="130"/>
    </row>
    <row r="33" spans="1:23" ht="22.5" customHeight="1">
      <c r="A33" s="134" t="s">
        <v>167</v>
      </c>
      <c r="E33" s="130"/>
      <c r="F33" s="128"/>
      <c r="G33" s="130"/>
      <c r="H33" s="128"/>
      <c r="I33" s="70"/>
      <c r="J33" s="128"/>
      <c r="K33" s="130"/>
      <c r="M33" s="5"/>
      <c r="N33" s="130"/>
      <c r="O33" s="130"/>
      <c r="Q33" s="130"/>
      <c r="R33" s="130"/>
      <c r="S33" s="130"/>
      <c r="T33" s="130"/>
      <c r="U33" s="130"/>
      <c r="V33" s="130"/>
      <c r="W33" s="130"/>
    </row>
    <row r="34" spans="1:23" ht="22.5" customHeight="1">
      <c r="A34" s="134" t="s">
        <v>150</v>
      </c>
      <c r="E34" s="130">
        <v>882943</v>
      </c>
      <c r="F34" s="128"/>
      <c r="G34" s="70">
        <v>1026906</v>
      </c>
      <c r="H34" s="70"/>
      <c r="I34" s="70">
        <v>925209</v>
      </c>
      <c r="J34" s="70"/>
      <c r="K34" s="70">
        <v>1129056</v>
      </c>
      <c r="M34" s="5"/>
      <c r="N34" s="130"/>
      <c r="O34" s="130"/>
      <c r="Q34" s="130"/>
      <c r="R34" s="130"/>
      <c r="S34" s="130"/>
      <c r="T34" s="130"/>
      <c r="U34" s="130"/>
      <c r="V34" s="130"/>
      <c r="W34" s="130"/>
    </row>
    <row r="35" spans="1:23" ht="22.5" customHeight="1">
      <c r="A35" s="116" t="s">
        <v>170</v>
      </c>
      <c r="E35" s="71">
        <v>185653</v>
      </c>
      <c r="F35" s="128"/>
      <c r="G35" s="70">
        <v>150106</v>
      </c>
      <c r="H35" s="70"/>
      <c r="I35" s="70">
        <v>185653</v>
      </c>
      <c r="J35" s="70"/>
      <c r="K35" s="70">
        <v>150106</v>
      </c>
      <c r="M35" s="5"/>
      <c r="N35" s="130"/>
      <c r="O35" s="130"/>
      <c r="Q35" s="130"/>
      <c r="R35" s="130"/>
      <c r="S35" s="130"/>
      <c r="T35" s="130"/>
      <c r="U35" s="130"/>
      <c r="V35" s="130"/>
      <c r="W35" s="130"/>
    </row>
    <row r="36" spans="1:23" ht="22.5" customHeight="1">
      <c r="A36" s="140" t="s">
        <v>64</v>
      </c>
      <c r="F36" s="136"/>
      <c r="G36" s="71"/>
      <c r="H36" s="70"/>
      <c r="I36" s="70"/>
      <c r="J36" s="70"/>
      <c r="K36" s="70"/>
      <c r="M36" s="5"/>
      <c r="N36" s="130"/>
      <c r="O36" s="130"/>
      <c r="Q36" s="130"/>
      <c r="R36" s="130"/>
      <c r="S36" s="130"/>
      <c r="T36" s="130"/>
      <c r="U36" s="130"/>
      <c r="V36" s="130"/>
      <c r="W36" s="130"/>
    </row>
    <row r="37" spans="1:23" ht="22.5" customHeight="1">
      <c r="A37" s="116" t="s">
        <v>65</v>
      </c>
      <c r="C37" s="247">
        <v>19</v>
      </c>
      <c r="E37" s="137">
        <v>-213719</v>
      </c>
      <c r="F37" s="136"/>
      <c r="G37" s="137">
        <v>-235402</v>
      </c>
      <c r="H37" s="229"/>
      <c r="I37" s="137">
        <v>-222172</v>
      </c>
      <c r="J37" s="229"/>
      <c r="K37" s="137">
        <v>-255833</v>
      </c>
      <c r="M37" s="5"/>
      <c r="N37" s="130"/>
      <c r="O37" s="130"/>
      <c r="Q37" s="130"/>
      <c r="R37" s="130"/>
      <c r="S37" s="130"/>
      <c r="T37" s="130"/>
      <c r="U37" s="130"/>
      <c r="V37" s="130"/>
      <c r="W37" s="130"/>
    </row>
    <row r="38" spans="1:23" ht="22.5" customHeight="1">
      <c r="A38" s="120"/>
      <c r="B38" s="123"/>
      <c r="C38" s="248"/>
      <c r="D38" s="123"/>
      <c r="E38" s="210">
        <f>SUM(E33:E37)</f>
        <v>854877</v>
      </c>
      <c r="F38" s="211"/>
      <c r="G38" s="210">
        <f>SUM(G33:G37)</f>
        <v>941610</v>
      </c>
      <c r="H38" s="141"/>
      <c r="I38" s="210">
        <f>SUM(I33:I37)</f>
        <v>888690</v>
      </c>
      <c r="J38" s="141"/>
      <c r="K38" s="210">
        <f>SUM(K33:K37)</f>
        <v>1023329</v>
      </c>
      <c r="M38" s="5"/>
      <c r="N38" s="130"/>
      <c r="O38" s="130"/>
      <c r="Q38" s="130"/>
      <c r="R38" s="130"/>
      <c r="S38" s="130"/>
      <c r="T38" s="130"/>
      <c r="U38" s="130"/>
      <c r="V38" s="130"/>
      <c r="W38" s="130"/>
    </row>
    <row r="39" spans="1:23" ht="22.5" customHeight="1">
      <c r="A39" s="115" t="s">
        <v>0</v>
      </c>
      <c r="E39" s="118"/>
      <c r="F39" s="118"/>
      <c r="G39" s="118"/>
      <c r="H39" s="227"/>
      <c r="I39" s="118"/>
      <c r="J39" s="118"/>
      <c r="K39" s="118"/>
      <c r="M39" s="5"/>
      <c r="N39" s="130"/>
      <c r="O39" s="130"/>
      <c r="Q39" s="130"/>
      <c r="R39" s="130"/>
      <c r="S39" s="130"/>
      <c r="T39" s="130"/>
      <c r="U39" s="130"/>
      <c r="V39" s="130"/>
      <c r="W39" s="130"/>
    </row>
    <row r="40" spans="1:23" ht="22.5" customHeight="1">
      <c r="A40" s="119" t="s">
        <v>197</v>
      </c>
      <c r="E40" s="118"/>
      <c r="F40" s="118"/>
      <c r="G40" s="118"/>
      <c r="H40" s="227"/>
      <c r="I40" s="118"/>
      <c r="J40" s="118"/>
      <c r="K40" s="118"/>
      <c r="M40" s="5"/>
      <c r="N40" s="130"/>
      <c r="O40" s="130"/>
      <c r="Q40" s="130"/>
      <c r="R40" s="130"/>
      <c r="S40" s="130"/>
      <c r="T40" s="130"/>
      <c r="U40" s="130"/>
      <c r="V40" s="130"/>
      <c r="W40" s="130"/>
    </row>
    <row r="41" spans="1:23" ht="22.5" customHeight="1">
      <c r="A41" s="120"/>
      <c r="B41" s="120"/>
      <c r="C41" s="248"/>
      <c r="D41" s="120"/>
      <c r="E41" s="122"/>
      <c r="F41" s="120"/>
      <c r="G41" s="122"/>
      <c r="I41" s="122"/>
      <c r="J41" s="120"/>
      <c r="K41" s="122"/>
      <c r="M41" s="5"/>
      <c r="N41" s="130"/>
      <c r="O41" s="130"/>
      <c r="Q41" s="130"/>
      <c r="R41" s="130"/>
      <c r="S41" s="130"/>
      <c r="T41" s="130"/>
      <c r="U41" s="130"/>
      <c r="V41" s="130"/>
      <c r="W41" s="130"/>
    </row>
    <row r="42" spans="1:23" ht="22.5" customHeight="1">
      <c r="A42" s="123"/>
      <c r="B42" s="120"/>
      <c r="C42" s="251"/>
      <c r="D42" s="142"/>
      <c r="E42" s="212"/>
      <c r="F42" s="212" t="s">
        <v>2</v>
      </c>
      <c r="G42" s="212"/>
      <c r="H42" s="68"/>
      <c r="I42" s="265" t="s">
        <v>3</v>
      </c>
      <c r="J42" s="265"/>
      <c r="K42" s="265"/>
      <c r="M42" s="5"/>
      <c r="N42" s="130"/>
      <c r="O42" s="130"/>
      <c r="Q42" s="130"/>
      <c r="R42" s="130"/>
      <c r="S42" s="130"/>
      <c r="T42" s="130"/>
      <c r="U42" s="130"/>
      <c r="V42" s="130"/>
      <c r="W42" s="130"/>
    </row>
    <row r="43" spans="1:23" ht="22.5" customHeight="1">
      <c r="A43" s="123"/>
      <c r="B43" s="120"/>
      <c r="C43" s="251"/>
      <c r="D43" s="142"/>
      <c r="E43" s="264" t="s">
        <v>196</v>
      </c>
      <c r="F43" s="264"/>
      <c r="G43" s="264"/>
      <c r="H43" s="120"/>
      <c r="I43" s="264" t="s">
        <v>196</v>
      </c>
      <c r="J43" s="264"/>
      <c r="K43" s="264"/>
      <c r="M43" s="5"/>
      <c r="N43" s="130"/>
      <c r="O43" s="130"/>
      <c r="Q43" s="130"/>
      <c r="R43" s="130"/>
      <c r="S43" s="130"/>
      <c r="T43" s="130"/>
      <c r="U43" s="130"/>
      <c r="V43" s="130"/>
      <c r="W43" s="130"/>
    </row>
    <row r="44" spans="1:23" ht="22.5" customHeight="1">
      <c r="C44" s="252" t="s">
        <v>5</v>
      </c>
      <c r="E44" s="125">
        <v>2025</v>
      </c>
      <c r="F44" s="126"/>
      <c r="G44" s="125">
        <v>2024</v>
      </c>
      <c r="H44" s="68"/>
      <c r="I44" s="125">
        <v>2025</v>
      </c>
      <c r="J44" s="126"/>
      <c r="K44" s="125">
        <v>2024</v>
      </c>
      <c r="M44" s="5"/>
      <c r="N44" s="130"/>
      <c r="O44" s="130"/>
      <c r="Q44" s="130"/>
      <c r="R44" s="130"/>
      <c r="S44" s="130"/>
      <c r="T44" s="130"/>
      <c r="U44" s="130"/>
      <c r="V44" s="130"/>
      <c r="W44" s="130"/>
    </row>
    <row r="45" spans="1:23" ht="22.5" customHeight="1">
      <c r="E45" s="261" t="s">
        <v>6</v>
      </c>
      <c r="F45" s="262"/>
      <c r="G45" s="262"/>
      <c r="H45" s="262"/>
      <c r="I45" s="262"/>
      <c r="J45" s="262"/>
      <c r="K45" s="262"/>
      <c r="M45" s="5"/>
      <c r="N45" s="130"/>
      <c r="O45" s="130"/>
      <c r="Q45" s="130"/>
      <c r="R45" s="130"/>
      <c r="S45" s="130"/>
      <c r="T45" s="130"/>
      <c r="U45" s="130"/>
      <c r="V45" s="130"/>
      <c r="W45" s="130"/>
    </row>
    <row r="46" spans="1:23" ht="22.5" customHeight="1">
      <c r="A46" s="143" t="s">
        <v>66</v>
      </c>
      <c r="B46" s="68"/>
      <c r="C46" s="252"/>
      <c r="D46" s="68"/>
      <c r="E46" s="70"/>
      <c r="F46" s="129"/>
      <c r="G46" s="228"/>
      <c r="H46" s="129"/>
      <c r="I46" s="228"/>
      <c r="J46" s="129"/>
      <c r="K46" s="228"/>
      <c r="M46" s="5"/>
      <c r="N46" s="130"/>
      <c r="O46" s="130"/>
      <c r="Q46" s="130"/>
      <c r="R46" s="130"/>
      <c r="S46" s="130"/>
      <c r="T46" s="130"/>
      <c r="U46" s="130"/>
      <c r="V46" s="130"/>
      <c r="W46" s="130"/>
    </row>
    <row r="47" spans="1:23" ht="22.5" customHeight="1">
      <c r="A47" s="68" t="s">
        <v>67</v>
      </c>
      <c r="B47" s="68"/>
      <c r="C47" s="252"/>
      <c r="D47" s="68"/>
      <c r="E47" s="70">
        <v>-31578</v>
      </c>
      <c r="F47" s="129"/>
      <c r="G47" s="70">
        <v>-123967</v>
      </c>
      <c r="H47" s="70"/>
      <c r="I47" s="70">
        <v>-31578</v>
      </c>
      <c r="J47" s="70"/>
      <c r="K47" s="70">
        <v>-123967</v>
      </c>
      <c r="M47" s="5"/>
      <c r="N47" s="130"/>
      <c r="O47" s="130"/>
      <c r="Q47" s="130"/>
      <c r="R47" s="130"/>
      <c r="S47" s="130"/>
      <c r="T47" s="130"/>
      <c r="U47" s="130"/>
      <c r="V47" s="130"/>
      <c r="W47" s="130"/>
    </row>
    <row r="48" spans="1:23" ht="22.5" customHeight="1">
      <c r="A48" s="68" t="s">
        <v>189</v>
      </c>
      <c r="B48" s="68"/>
      <c r="C48" s="252"/>
      <c r="D48" s="68"/>
      <c r="E48" s="70"/>
      <c r="F48" s="129"/>
      <c r="G48" s="70"/>
      <c r="H48" s="70"/>
      <c r="I48" s="70"/>
      <c r="J48" s="70"/>
      <c r="K48" s="70"/>
      <c r="M48" s="5"/>
      <c r="N48" s="130"/>
      <c r="O48" s="130"/>
      <c r="Q48" s="130"/>
      <c r="R48" s="130"/>
      <c r="S48" s="130"/>
      <c r="T48" s="130"/>
      <c r="U48" s="130"/>
      <c r="V48" s="130"/>
      <c r="W48" s="130"/>
    </row>
    <row r="49" spans="1:23" ht="22.5" customHeight="1">
      <c r="A49" s="68" t="s">
        <v>150</v>
      </c>
      <c r="B49" s="68"/>
      <c r="D49" s="68"/>
      <c r="E49" s="70">
        <v>2653626</v>
      </c>
      <c r="F49" s="129"/>
      <c r="G49" s="70">
        <v>-493102</v>
      </c>
      <c r="H49" s="70"/>
      <c r="I49" s="70">
        <v>2653626</v>
      </c>
      <c r="J49" s="70"/>
      <c r="K49" s="70">
        <v>-493102</v>
      </c>
      <c r="M49" s="5"/>
      <c r="N49" s="130"/>
      <c r="O49" s="130"/>
      <c r="Q49" s="130"/>
      <c r="R49" s="130"/>
      <c r="S49" s="130"/>
      <c r="T49" s="130"/>
      <c r="U49" s="130"/>
      <c r="V49" s="130"/>
      <c r="W49" s="130"/>
    </row>
    <row r="50" spans="1:23" ht="22.5" customHeight="1">
      <c r="A50" s="68" t="s">
        <v>211</v>
      </c>
      <c r="B50" s="68"/>
      <c r="C50" s="250">
        <v>24</v>
      </c>
      <c r="D50" s="68"/>
      <c r="E50" s="70">
        <v>221646</v>
      </c>
      <c r="F50" s="129"/>
      <c r="G50" s="70">
        <v>172245</v>
      </c>
      <c r="H50" s="70"/>
      <c r="I50" s="70">
        <v>257045</v>
      </c>
      <c r="J50" s="70"/>
      <c r="K50" s="70">
        <v>152846</v>
      </c>
      <c r="M50" s="5"/>
      <c r="N50" s="130"/>
      <c r="O50" s="130"/>
      <c r="Q50" s="130"/>
      <c r="R50" s="130"/>
      <c r="S50" s="130"/>
      <c r="T50" s="130"/>
      <c r="U50" s="130"/>
      <c r="V50" s="130"/>
      <c r="W50" s="130"/>
    </row>
    <row r="51" spans="1:23" ht="22.5" customHeight="1">
      <c r="A51" s="68" t="s">
        <v>212</v>
      </c>
      <c r="B51" s="68"/>
      <c r="C51" s="250"/>
      <c r="D51" s="68"/>
      <c r="E51" s="70">
        <v>-1107</v>
      </c>
      <c r="F51" s="129"/>
      <c r="G51" s="70">
        <v>705</v>
      </c>
      <c r="I51" s="135">
        <v>0</v>
      </c>
      <c r="K51" s="135">
        <v>0</v>
      </c>
      <c r="M51" s="5"/>
      <c r="N51" s="130"/>
      <c r="O51" s="130"/>
      <c r="Q51" s="130"/>
      <c r="R51" s="130"/>
      <c r="S51" s="130"/>
      <c r="T51" s="130"/>
      <c r="U51" s="130"/>
      <c r="V51" s="130"/>
      <c r="W51" s="130"/>
    </row>
    <row r="52" spans="1:23" ht="22.5" customHeight="1">
      <c r="A52" s="68" t="s">
        <v>68</v>
      </c>
      <c r="B52" s="68"/>
      <c r="C52" s="250"/>
      <c r="D52" s="68"/>
      <c r="F52" s="129"/>
      <c r="H52" s="129"/>
      <c r="I52" s="70"/>
      <c r="J52" s="129"/>
      <c r="K52" s="70"/>
      <c r="M52" s="5"/>
      <c r="N52" s="130"/>
      <c r="O52" s="130"/>
      <c r="Q52" s="130"/>
      <c r="R52" s="130"/>
      <c r="S52" s="130"/>
      <c r="T52" s="130"/>
      <c r="U52" s="130"/>
      <c r="V52" s="130"/>
      <c r="W52" s="130"/>
    </row>
    <row r="53" spans="1:23" ht="22.5" customHeight="1">
      <c r="A53" s="68" t="s">
        <v>65</v>
      </c>
      <c r="B53" s="68"/>
      <c r="C53" s="247">
        <v>19</v>
      </c>
      <c r="D53" s="68"/>
      <c r="E53" s="137">
        <v>-568518</v>
      </c>
      <c r="F53" s="129"/>
      <c r="G53" s="137">
        <v>88824</v>
      </c>
      <c r="H53" s="129"/>
      <c r="I53" s="137">
        <v>-575819</v>
      </c>
      <c r="J53" s="129"/>
      <c r="K53" s="137">
        <v>92845</v>
      </c>
      <c r="M53" s="5"/>
      <c r="N53" s="130"/>
      <c r="O53" s="130"/>
      <c r="Q53" s="130"/>
      <c r="R53" s="130"/>
      <c r="S53" s="130"/>
      <c r="T53" s="130"/>
      <c r="U53" s="130"/>
      <c r="V53" s="130"/>
      <c r="W53" s="130"/>
    </row>
    <row r="54" spans="1:23" ht="22.5" customHeight="1">
      <c r="A54" s="142"/>
      <c r="B54" s="68"/>
      <c r="C54" s="252"/>
      <c r="D54" s="68"/>
      <c r="E54" s="230">
        <f>SUM(E47:E53)</f>
        <v>2274069</v>
      </c>
      <c r="F54" s="129"/>
      <c r="G54" s="230">
        <f>SUM(G47:G53)</f>
        <v>-355295</v>
      </c>
      <c r="H54" s="129"/>
      <c r="I54" s="210">
        <f>SUM(I47:I53)</f>
        <v>2303274</v>
      </c>
      <c r="J54" s="129"/>
      <c r="K54" s="230">
        <f>SUM(K47:K53)</f>
        <v>-371378</v>
      </c>
      <c r="M54" s="5"/>
      <c r="N54" s="130"/>
      <c r="O54" s="130"/>
      <c r="Q54" s="130"/>
      <c r="R54" s="130"/>
      <c r="S54" s="130"/>
      <c r="T54" s="130"/>
      <c r="U54" s="130"/>
      <c r="V54" s="130"/>
      <c r="W54" s="130"/>
    </row>
    <row r="55" spans="1:23" ht="22.5" customHeight="1">
      <c r="A55" s="144"/>
      <c r="B55" s="68"/>
      <c r="C55" s="252"/>
      <c r="D55" s="68"/>
      <c r="E55" s="145"/>
      <c r="F55" s="129"/>
      <c r="G55" s="145"/>
      <c r="H55" s="129"/>
      <c r="I55" s="145"/>
      <c r="J55" s="129"/>
      <c r="K55" s="145"/>
      <c r="M55" s="5"/>
      <c r="N55" s="130"/>
      <c r="O55" s="130"/>
      <c r="Q55" s="130"/>
      <c r="R55" s="130"/>
      <c r="S55" s="130"/>
      <c r="T55" s="130"/>
      <c r="U55" s="130"/>
      <c r="V55" s="130"/>
      <c r="W55" s="130"/>
    </row>
    <row r="56" spans="1:23" ht="22.5" customHeight="1">
      <c r="A56" s="144" t="s">
        <v>213</v>
      </c>
      <c r="B56" s="68"/>
      <c r="C56" s="252"/>
      <c r="D56" s="68"/>
      <c r="E56" s="141">
        <f>+E54+E38</f>
        <v>3128946</v>
      </c>
      <c r="F56" s="129"/>
      <c r="G56" s="231">
        <f>+G54+G38</f>
        <v>586315</v>
      </c>
      <c r="H56" s="129"/>
      <c r="I56" s="141">
        <f>+I54+I38</f>
        <v>3191964</v>
      </c>
      <c r="J56" s="129"/>
      <c r="K56" s="141">
        <f>+K54+K38</f>
        <v>651951</v>
      </c>
      <c r="M56" s="5"/>
      <c r="N56" s="130"/>
      <c r="O56" s="130"/>
      <c r="Q56" s="130"/>
      <c r="R56" s="130"/>
      <c r="S56" s="130"/>
      <c r="T56" s="130"/>
      <c r="U56" s="130"/>
      <c r="V56" s="130"/>
      <c r="W56" s="130"/>
    </row>
    <row r="57" spans="1:23" ht="22.5" customHeight="1" thickBot="1">
      <c r="A57" s="144" t="s">
        <v>207</v>
      </c>
      <c r="B57" s="68"/>
      <c r="C57" s="252"/>
      <c r="D57" s="68"/>
      <c r="E57" s="146">
        <f>+E29+E56</f>
        <v>23768362</v>
      </c>
      <c r="F57" s="129"/>
      <c r="G57" s="146">
        <f>+G29+G56</f>
        <v>21617374</v>
      </c>
      <c r="H57" s="129"/>
      <c r="I57" s="146">
        <f>+I29+I56</f>
        <v>23981627</v>
      </c>
      <c r="J57" s="129"/>
      <c r="K57" s="146">
        <f>+K29+K56</f>
        <v>21723739</v>
      </c>
      <c r="M57" s="5"/>
      <c r="N57" s="130"/>
      <c r="O57" s="130"/>
      <c r="Q57" s="130"/>
      <c r="R57" s="130"/>
      <c r="S57" s="130"/>
      <c r="T57" s="130"/>
      <c r="U57" s="130"/>
      <c r="V57" s="130"/>
      <c r="W57" s="130"/>
    </row>
    <row r="58" spans="1:23" ht="22.5" customHeight="1" thickTop="1">
      <c r="A58" s="147"/>
      <c r="E58" s="148"/>
      <c r="F58" s="128"/>
      <c r="G58" s="148"/>
      <c r="H58" s="128"/>
      <c r="I58" s="148"/>
      <c r="J58" s="128"/>
      <c r="K58" s="148"/>
      <c r="M58" s="5"/>
      <c r="N58" s="130"/>
      <c r="O58" s="130"/>
      <c r="Q58" s="130"/>
      <c r="R58" s="130"/>
      <c r="S58" s="130"/>
      <c r="T58" s="130"/>
      <c r="U58" s="130"/>
      <c r="V58" s="130"/>
      <c r="W58" s="130"/>
    </row>
    <row r="59" spans="1:23" ht="22.5" customHeight="1">
      <c r="A59" s="142" t="s">
        <v>69</v>
      </c>
      <c r="B59" s="68"/>
      <c r="C59" s="252"/>
      <c r="D59" s="68"/>
      <c r="E59" s="127"/>
      <c r="F59" s="127"/>
      <c r="G59" s="127"/>
      <c r="H59" s="127"/>
      <c r="I59" s="127"/>
      <c r="J59" s="127"/>
      <c r="K59" s="127"/>
      <c r="M59" s="5"/>
      <c r="N59" s="130"/>
      <c r="O59" s="130"/>
      <c r="Q59" s="130"/>
      <c r="R59" s="130"/>
      <c r="S59" s="130"/>
      <c r="T59" s="130"/>
      <c r="U59" s="130"/>
      <c r="V59" s="130"/>
      <c r="W59" s="130"/>
    </row>
    <row r="60" spans="1:23" ht="22.5" customHeight="1">
      <c r="A60" s="68" t="s">
        <v>70</v>
      </c>
      <c r="B60" s="68"/>
      <c r="C60" s="252"/>
      <c r="D60" s="68"/>
      <c r="E60" s="135">
        <f>+E62-E61</f>
        <v>20639416</v>
      </c>
      <c r="F60" s="129"/>
      <c r="G60" s="135">
        <f>+G62-G61</f>
        <v>21031032</v>
      </c>
      <c r="H60" s="129"/>
      <c r="I60" s="135">
        <f>+I62-I61</f>
        <v>20789663</v>
      </c>
      <c r="J60" s="129"/>
      <c r="K60" s="135">
        <f>+K62-K61</f>
        <v>21071788</v>
      </c>
      <c r="M60" s="5"/>
      <c r="N60" s="130"/>
      <c r="O60" s="130"/>
      <c r="Q60" s="130"/>
      <c r="R60" s="130"/>
      <c r="S60" s="130"/>
      <c r="T60" s="130"/>
      <c r="U60" s="130"/>
      <c r="V60" s="130"/>
      <c r="W60" s="130"/>
    </row>
    <row r="61" spans="1:23" ht="22.5" customHeight="1">
      <c r="A61" s="68" t="s">
        <v>41</v>
      </c>
      <c r="B61" s="68"/>
      <c r="C61" s="252"/>
      <c r="D61" s="68"/>
      <c r="E61" s="135">
        <v>0</v>
      </c>
      <c r="F61" s="129"/>
      <c r="G61" s="135">
        <v>27</v>
      </c>
      <c r="H61" s="129"/>
      <c r="I61" s="135">
        <v>0</v>
      </c>
      <c r="J61" s="129"/>
      <c r="K61" s="135">
        <v>0</v>
      </c>
      <c r="M61" s="5"/>
      <c r="N61" s="130"/>
      <c r="O61" s="130"/>
      <c r="Q61" s="130"/>
      <c r="R61" s="130"/>
      <c r="S61" s="130"/>
      <c r="T61" s="130"/>
      <c r="U61" s="130"/>
      <c r="V61" s="130"/>
      <c r="W61" s="130"/>
    </row>
    <row r="62" spans="1:23" ht="22.5" customHeight="1" thickBot="1">
      <c r="A62" s="149" t="s">
        <v>209</v>
      </c>
      <c r="B62" s="68"/>
      <c r="C62" s="252"/>
      <c r="D62" s="68"/>
      <c r="E62" s="146">
        <f>+E29</f>
        <v>20639416</v>
      </c>
      <c r="F62" s="133"/>
      <c r="G62" s="146">
        <f>+G29</f>
        <v>21031059</v>
      </c>
      <c r="H62" s="133"/>
      <c r="I62" s="146">
        <f>+I29</f>
        <v>20789663</v>
      </c>
      <c r="J62" s="133"/>
      <c r="K62" s="146">
        <f>+K29</f>
        <v>21071788</v>
      </c>
      <c r="M62" s="5"/>
      <c r="N62" s="130"/>
      <c r="O62" s="130"/>
      <c r="Q62" s="130"/>
      <c r="R62" s="130"/>
      <c r="S62" s="130"/>
      <c r="T62" s="130"/>
      <c r="U62" s="130"/>
      <c r="V62" s="130"/>
      <c r="W62" s="130"/>
    </row>
    <row r="63" spans="1:23" ht="22.5" customHeight="1" thickTop="1">
      <c r="A63" s="134"/>
      <c r="E63" s="150"/>
      <c r="F63" s="151"/>
      <c r="G63" s="150"/>
      <c r="H63" s="151"/>
      <c r="I63" s="150"/>
      <c r="J63" s="151"/>
      <c r="K63" s="150"/>
      <c r="M63" s="5"/>
      <c r="N63" s="130"/>
      <c r="O63" s="130"/>
      <c r="Q63" s="130"/>
      <c r="R63" s="130"/>
      <c r="S63" s="130"/>
      <c r="T63" s="130"/>
      <c r="U63" s="130"/>
      <c r="V63" s="130"/>
      <c r="W63" s="130"/>
    </row>
    <row r="64" spans="1:23" ht="22.5" customHeight="1">
      <c r="A64" s="142" t="s">
        <v>71</v>
      </c>
      <c r="B64" s="68"/>
      <c r="C64" s="252"/>
      <c r="D64" s="68"/>
      <c r="E64" s="133"/>
      <c r="F64" s="133"/>
      <c r="G64" s="133"/>
      <c r="H64" s="133"/>
      <c r="I64" s="133"/>
      <c r="J64" s="133"/>
      <c r="K64" s="133"/>
      <c r="M64" s="5"/>
      <c r="N64" s="130"/>
      <c r="O64" s="130"/>
      <c r="Q64" s="130"/>
      <c r="R64" s="130"/>
      <c r="S64" s="130"/>
      <c r="T64" s="130"/>
      <c r="U64" s="130"/>
      <c r="V64" s="130"/>
      <c r="W64" s="130"/>
    </row>
    <row r="65" spans="1:23" ht="22.5" customHeight="1">
      <c r="A65" s="152" t="s">
        <v>70</v>
      </c>
      <c r="B65" s="68"/>
      <c r="C65" s="252"/>
      <c r="D65" s="68"/>
      <c r="E65" s="135">
        <f>+E67-E66</f>
        <v>23768362</v>
      </c>
      <c r="F65" s="129"/>
      <c r="G65" s="135">
        <f>+G67-G66</f>
        <v>21617347</v>
      </c>
      <c r="H65" s="129"/>
      <c r="I65" s="135">
        <f>+I67-I66</f>
        <v>23981627</v>
      </c>
      <c r="J65" s="129"/>
      <c r="K65" s="135">
        <f>+K67-K66</f>
        <v>21723739</v>
      </c>
      <c r="M65" s="5"/>
      <c r="N65" s="130"/>
      <c r="O65" s="130"/>
      <c r="Q65" s="130"/>
      <c r="R65" s="130"/>
      <c r="S65" s="130"/>
      <c r="T65" s="130"/>
      <c r="U65" s="130"/>
      <c r="V65" s="130"/>
      <c r="W65" s="130"/>
    </row>
    <row r="66" spans="1:23" ht="22.5" customHeight="1">
      <c r="A66" s="152" t="s">
        <v>41</v>
      </c>
      <c r="B66" s="68"/>
      <c r="C66" s="252"/>
      <c r="D66" s="68"/>
      <c r="E66" s="65">
        <v>0</v>
      </c>
      <c r="F66" s="129"/>
      <c r="G66" s="65">
        <v>27</v>
      </c>
      <c r="H66" s="133"/>
      <c r="I66" s="65">
        <v>0</v>
      </c>
      <c r="J66" s="232"/>
      <c r="K66" s="65">
        <v>0</v>
      </c>
      <c r="M66" s="5"/>
      <c r="N66" s="130"/>
      <c r="O66" s="130"/>
      <c r="Q66" s="130"/>
      <c r="R66" s="130"/>
      <c r="S66" s="130"/>
      <c r="T66" s="130"/>
      <c r="U66" s="130"/>
      <c r="V66" s="130"/>
      <c r="W66" s="130"/>
    </row>
    <row r="67" spans="1:23" ht="22.5" customHeight="1" thickBot="1">
      <c r="A67" s="142" t="s">
        <v>207</v>
      </c>
      <c r="B67" s="68"/>
      <c r="C67" s="252"/>
      <c r="D67" s="68"/>
      <c r="E67" s="146">
        <f>+E57</f>
        <v>23768362</v>
      </c>
      <c r="F67" s="133"/>
      <c r="G67" s="146">
        <f>+G57</f>
        <v>21617374</v>
      </c>
      <c r="H67" s="133"/>
      <c r="I67" s="146">
        <f>+I57</f>
        <v>23981627</v>
      </c>
      <c r="J67" s="133"/>
      <c r="K67" s="146">
        <f>+K57</f>
        <v>21723739</v>
      </c>
      <c r="M67" s="5"/>
      <c r="N67" s="130"/>
      <c r="O67" s="130"/>
      <c r="Q67" s="130"/>
      <c r="R67" s="130"/>
      <c r="S67" s="130"/>
      <c r="T67" s="130"/>
      <c r="U67" s="130"/>
      <c r="V67" s="130"/>
      <c r="W67" s="130"/>
    </row>
    <row r="68" spans="1:23" s="155" customFormat="1" ht="22.5" customHeight="1" thickTop="1">
      <c r="A68" s="153"/>
      <c r="B68" s="154"/>
      <c r="C68" s="252"/>
      <c r="E68" s="150"/>
      <c r="F68" s="151"/>
      <c r="G68" s="150"/>
      <c r="H68" s="151"/>
      <c r="I68" s="150"/>
      <c r="J68" s="151"/>
      <c r="K68" s="150"/>
      <c r="L68" s="116"/>
      <c r="M68" s="5"/>
      <c r="N68" s="130"/>
      <c r="O68" s="130"/>
      <c r="P68" s="116"/>
      <c r="Q68" s="130"/>
      <c r="R68" s="130"/>
      <c r="S68" s="130"/>
      <c r="T68" s="130"/>
      <c r="U68" s="130"/>
      <c r="V68" s="130"/>
      <c r="W68" s="130"/>
    </row>
    <row r="69" spans="1:23" ht="22.5" customHeight="1">
      <c r="A69" s="142" t="s">
        <v>72</v>
      </c>
      <c r="B69" s="68"/>
      <c r="C69" s="250">
        <v>45</v>
      </c>
      <c r="E69" s="130"/>
      <c r="F69" s="130"/>
      <c r="G69" s="130"/>
      <c r="H69" s="130"/>
      <c r="I69" s="130"/>
      <c r="J69" s="130"/>
      <c r="K69" s="130"/>
      <c r="M69" s="5"/>
      <c r="N69" s="130"/>
      <c r="O69" s="130"/>
      <c r="Q69" s="130"/>
      <c r="R69" s="130"/>
      <c r="S69" s="130"/>
      <c r="T69" s="130"/>
      <c r="U69" s="130"/>
      <c r="V69" s="130"/>
      <c r="W69" s="130"/>
    </row>
    <row r="70" spans="1:23" ht="22.5" customHeight="1" thickBot="1">
      <c r="A70" s="152" t="s">
        <v>73</v>
      </c>
      <c r="B70" s="68"/>
      <c r="C70" s="252"/>
      <c r="D70" s="68"/>
      <c r="E70" s="72">
        <v>0.22</v>
      </c>
      <c r="F70" s="156"/>
      <c r="G70" s="72">
        <v>0.22</v>
      </c>
      <c r="H70" s="233"/>
      <c r="I70" s="72">
        <v>0.22</v>
      </c>
      <c r="J70" s="233"/>
      <c r="K70" s="72">
        <v>0.22</v>
      </c>
      <c r="M70" s="5"/>
      <c r="N70" s="130"/>
      <c r="O70" s="130"/>
      <c r="Q70" s="130"/>
      <c r="R70" s="130"/>
      <c r="S70" s="130"/>
      <c r="T70" s="130"/>
      <c r="U70" s="130"/>
      <c r="V70" s="130"/>
      <c r="W70" s="130"/>
    </row>
    <row r="71" spans="1:23" ht="22.5" customHeight="1" thickTop="1" thickBot="1">
      <c r="A71" s="152" t="s">
        <v>74</v>
      </c>
      <c r="B71" s="68"/>
      <c r="C71" s="252"/>
      <c r="D71" s="68"/>
      <c r="E71" s="72">
        <v>0.22</v>
      </c>
      <c r="F71" s="156"/>
      <c r="G71" s="72">
        <v>0.22</v>
      </c>
      <c r="H71" s="233"/>
      <c r="I71" s="72">
        <v>0.22</v>
      </c>
      <c r="J71" s="233"/>
      <c r="K71" s="72">
        <v>0.22</v>
      </c>
      <c r="M71" s="5"/>
      <c r="N71" s="130"/>
      <c r="O71" s="130"/>
      <c r="Q71" s="130"/>
      <c r="R71" s="130"/>
      <c r="S71" s="130"/>
      <c r="T71" s="130"/>
      <c r="U71" s="130"/>
      <c r="V71" s="130"/>
      <c r="W71" s="130"/>
    </row>
    <row r="72" spans="1:23" ht="22.5" customHeight="1" thickTop="1">
      <c r="A72" s="134"/>
      <c r="E72" s="2"/>
      <c r="F72" s="2"/>
      <c r="G72" s="2"/>
      <c r="H72" s="2"/>
      <c r="I72" s="2"/>
      <c r="J72" s="2"/>
      <c r="K72" s="2"/>
      <c r="N72" s="130"/>
      <c r="O72" s="130"/>
    </row>
    <row r="73" spans="1:23" ht="22.5" customHeight="1">
      <c r="A73" s="134"/>
      <c r="E73" s="2"/>
      <c r="F73" s="2"/>
      <c r="G73" s="2"/>
      <c r="H73" s="2"/>
      <c r="I73" s="2"/>
      <c r="J73" s="2"/>
      <c r="K73" s="2"/>
    </row>
    <row r="74" spans="1:23" ht="22.5" customHeight="1">
      <c r="A74" s="134"/>
      <c r="E74" s="2"/>
      <c r="F74" s="2"/>
      <c r="G74" s="2"/>
      <c r="H74" s="2"/>
      <c r="I74" s="2"/>
      <c r="J74" s="2"/>
      <c r="K74" s="2"/>
    </row>
    <row r="75" spans="1:23" ht="22.5" customHeight="1">
      <c r="A75" s="134"/>
      <c r="E75" s="2"/>
      <c r="F75" s="2"/>
      <c r="G75" s="2"/>
      <c r="H75" s="2"/>
      <c r="I75" s="2"/>
      <c r="J75" s="2"/>
      <c r="K75" s="2"/>
    </row>
    <row r="76" spans="1:23" ht="22.5" customHeight="1"/>
    <row r="77" spans="1:23" ht="22.5" customHeight="1"/>
    <row r="78" spans="1:23" ht="22.5" customHeight="1"/>
    <row r="79" spans="1:23" ht="22.5" customHeight="1"/>
    <row r="80" spans="1:23" s="73" customFormat="1" ht="22.5" customHeight="1">
      <c r="A80" s="157"/>
      <c r="B80" s="157"/>
      <c r="C80" s="253"/>
      <c r="D80" s="157"/>
      <c r="E80" s="157"/>
      <c r="F80" s="157"/>
      <c r="G80" s="157"/>
      <c r="H80" s="157"/>
      <c r="I80" s="157"/>
      <c r="J80" s="157"/>
      <c r="K80" s="157"/>
      <c r="L80" s="116"/>
      <c r="M80" s="116"/>
      <c r="N80" s="116"/>
      <c r="O80" s="116"/>
    </row>
    <row r="81" spans="1:15" s="73" customFormat="1" ht="22.5" customHeight="1">
      <c r="B81" s="74" t="s">
        <v>163</v>
      </c>
      <c r="D81" s="157"/>
      <c r="F81" s="259" t="s">
        <v>216</v>
      </c>
      <c r="G81" s="259"/>
      <c r="H81" s="259"/>
      <c r="I81" s="259"/>
      <c r="J81" s="259"/>
      <c r="K81" s="157"/>
      <c r="L81" s="116"/>
      <c r="M81" s="116"/>
      <c r="N81" s="116"/>
      <c r="O81" s="116"/>
    </row>
    <row r="82" spans="1:15" s="73" customFormat="1" ht="22.5" customHeight="1">
      <c r="B82" s="158" t="s">
        <v>165</v>
      </c>
      <c r="D82" s="157"/>
      <c r="F82" s="259" t="s">
        <v>217</v>
      </c>
      <c r="G82" s="259"/>
      <c r="H82" s="259"/>
      <c r="I82" s="259"/>
      <c r="J82" s="259"/>
      <c r="K82" s="157"/>
      <c r="L82" s="116"/>
      <c r="M82" s="116"/>
      <c r="N82" s="116"/>
      <c r="O82" s="116"/>
    </row>
    <row r="83" spans="1:15" s="73" customFormat="1" ht="22.5" customHeight="1">
      <c r="B83" s="157"/>
      <c r="D83" s="157"/>
      <c r="E83" s="157"/>
      <c r="G83" s="157"/>
      <c r="H83" s="157"/>
      <c r="I83" s="157"/>
      <c r="J83" s="157"/>
      <c r="K83" s="157"/>
      <c r="L83" s="116"/>
      <c r="M83" s="116"/>
      <c r="N83" s="116"/>
      <c r="O83" s="116"/>
    </row>
    <row r="84" spans="1:15" ht="22.5" customHeight="1">
      <c r="A84" s="157"/>
      <c r="B84" s="157"/>
      <c r="C84" s="253"/>
      <c r="D84" s="157"/>
      <c r="E84" s="157"/>
      <c r="F84" s="157"/>
      <c r="G84" s="157"/>
      <c r="H84" s="157"/>
      <c r="I84" s="157"/>
      <c r="J84" s="157"/>
      <c r="K84" s="157"/>
    </row>
    <row r="85" spans="1:15" ht="22.5" customHeight="1"/>
  </sheetData>
  <mergeCells count="10">
    <mergeCell ref="F82:J82"/>
    <mergeCell ref="I42:K42"/>
    <mergeCell ref="E43:G43"/>
    <mergeCell ref="I43:K43"/>
    <mergeCell ref="E45:K45"/>
    <mergeCell ref="E7:K7"/>
    <mergeCell ref="I4:K4"/>
    <mergeCell ref="E5:G5"/>
    <mergeCell ref="I5:K5"/>
    <mergeCell ref="F81:J81"/>
  </mergeCells>
  <pageMargins left="0.84" right="0.55118110236220497" top="0.55118110236220497" bottom="0.31496062992126" header="0.43307086614173201" footer="0.43307086614173201"/>
  <pageSetup paperSize="9" scale="62" firstPageNumber="8" fitToHeight="0" orientation="portrait" useFirstPageNumber="1" r:id="rId1"/>
  <headerFooter alignWithMargins="0">
    <oddFooter>&amp;L&amp;"CordiaUPC,Regular"&amp;15    The accompanying notes are an integral part of these financial statements.
&amp;C&amp;"CordiaUPC,Regular"&amp;15&amp;P</oddFooter>
  </headerFooter>
  <rowBreaks count="3" manualBreakCount="3">
    <brk id="38" max="16383" man="1"/>
    <brk id="85" max="16383" man="1"/>
    <brk id="1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G109"/>
  <sheetViews>
    <sheetView view="pageBreakPreview" zoomScale="130" zoomScaleNormal="100" zoomScaleSheetLayoutView="130" workbookViewId="0">
      <pane xSplit="3" ySplit="9" topLeftCell="D43" activePane="bottomRight" state="frozen"/>
      <selection activeCell="F66" sqref="F66"/>
      <selection pane="topRight" activeCell="F66" sqref="F66"/>
      <selection pane="bottomLeft" activeCell="F66" sqref="F66"/>
      <selection pane="bottomRight" activeCell="F66" sqref="F66"/>
    </sheetView>
  </sheetViews>
  <sheetFormatPr defaultColWidth="9.28515625" defaultRowHeight="23.25"/>
  <cols>
    <col min="1" max="1" width="2.85546875" style="3" customWidth="1"/>
    <col min="2" max="2" width="49.85546875" style="3" customWidth="1"/>
    <col min="3" max="3" width="5.28515625" style="3" customWidth="1"/>
    <col min="4" max="4" width="7.28515625" style="3" customWidth="1"/>
    <col min="5" max="5" width="1.140625" style="3" customWidth="1"/>
    <col min="6" max="6" width="16.140625" style="3" customWidth="1"/>
    <col min="7" max="7" width="1.28515625" style="3" customWidth="1"/>
    <col min="8" max="8" width="16.140625" style="3" customWidth="1"/>
    <col min="9" max="9" width="1.28515625" style="3" customWidth="1"/>
    <col min="10" max="10" width="16.140625" style="3" customWidth="1"/>
    <col min="11" max="11" width="1.28515625" style="3" customWidth="1"/>
    <col min="12" max="12" width="16.42578125" style="3" customWidth="1"/>
    <col min="13" max="13" width="1.28515625" style="3" customWidth="1"/>
    <col min="14" max="14" width="15.42578125" style="3" customWidth="1"/>
    <col min="15" max="15" width="1.28515625" style="3" customWidth="1"/>
    <col min="16" max="16" width="15.42578125" style="3" customWidth="1"/>
    <col min="17" max="17" width="1.28515625" style="3" customWidth="1"/>
    <col min="18" max="18" width="16.140625" style="3" customWidth="1"/>
    <col min="19" max="19" width="1.28515625" style="3" customWidth="1"/>
    <col min="20" max="20" width="16.42578125" style="3" customWidth="1"/>
    <col min="21" max="21" width="1.28515625" style="3" customWidth="1"/>
    <col min="22" max="22" width="16.140625" style="3" customWidth="1"/>
    <col min="23" max="23" width="1.28515625" style="3" customWidth="1"/>
    <col min="24" max="24" width="16.140625" style="3" customWidth="1"/>
    <col min="25" max="25" width="1.28515625" style="3" customWidth="1"/>
    <col min="26" max="26" width="16.140625" style="3" customWidth="1"/>
    <col min="27" max="27" width="1.28515625" style="3" customWidth="1"/>
    <col min="28" max="28" width="16.140625" style="3" customWidth="1"/>
    <col min="29" max="29" width="1.28515625" style="3" customWidth="1"/>
    <col min="30" max="30" width="17.42578125" style="3" customWidth="1"/>
    <col min="31" max="31" width="1.28515625" style="3" customWidth="1"/>
    <col min="32" max="32" width="16.140625" style="3" customWidth="1"/>
    <col min="33" max="33" width="1.28515625" style="3" customWidth="1"/>
    <col min="34" max="34" width="16.42578125" style="3" customWidth="1"/>
    <col min="35" max="35" width="9.28515625" style="3"/>
    <col min="36" max="36" width="11.28515625" style="3" bestFit="1" customWidth="1"/>
    <col min="37" max="37" width="9.28515625" style="3"/>
    <col min="38" max="38" width="14" style="3" customWidth="1"/>
    <col min="39" max="46" width="9.28515625" style="3"/>
    <col min="47" max="47" width="12.28515625" style="3" customWidth="1"/>
    <col min="48" max="16384" width="9.28515625" style="3"/>
  </cols>
  <sheetData>
    <row r="1" spans="1:59" ht="22.5" customHeight="1">
      <c r="A1" s="115" t="s">
        <v>0</v>
      </c>
      <c r="B1" s="116"/>
      <c r="C1" s="159"/>
      <c r="D1" s="159"/>
      <c r="E1" s="160"/>
      <c r="F1" s="159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22"/>
      <c r="Y1" s="116"/>
      <c r="Z1" s="122"/>
      <c r="AA1" s="122"/>
      <c r="AB1" s="122"/>
      <c r="AC1" s="122"/>
      <c r="AD1" s="116"/>
      <c r="AE1" s="116"/>
      <c r="AF1" s="116"/>
      <c r="AG1" s="116"/>
      <c r="AH1" s="116"/>
    </row>
    <row r="2" spans="1:59" ht="22.5" customHeight="1">
      <c r="A2" s="161" t="s">
        <v>183</v>
      </c>
      <c r="B2" s="159"/>
      <c r="C2" s="159"/>
      <c r="D2" s="159"/>
      <c r="E2" s="160"/>
      <c r="F2" s="159"/>
      <c r="G2" s="159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22"/>
      <c r="Y2" s="116"/>
      <c r="Z2" s="122"/>
      <c r="AA2" s="122"/>
      <c r="AB2" s="122"/>
      <c r="AC2" s="122"/>
      <c r="AD2" s="116"/>
      <c r="AE2" s="116"/>
      <c r="AF2" s="116"/>
      <c r="AG2" s="116"/>
      <c r="AH2" s="116"/>
    </row>
    <row r="3" spans="1:59" ht="22.5" customHeight="1">
      <c r="A3" s="159"/>
      <c r="B3" s="159"/>
      <c r="C3" s="159"/>
      <c r="D3" s="159"/>
      <c r="E3" s="160"/>
      <c r="F3" s="263" t="s">
        <v>2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</row>
    <row r="4" spans="1:59" ht="22.5" customHeight="1">
      <c r="A4" s="116"/>
      <c r="B4" s="116"/>
      <c r="C4" s="116"/>
      <c r="D4" s="116"/>
      <c r="E4" s="117"/>
      <c r="F4" s="116"/>
      <c r="G4" s="116"/>
      <c r="H4" s="162"/>
      <c r="I4" s="162"/>
      <c r="J4" s="266" t="s">
        <v>36</v>
      </c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163"/>
      <c r="V4" s="266" t="s">
        <v>75</v>
      </c>
      <c r="W4" s="266"/>
      <c r="X4" s="266"/>
      <c r="Y4" s="266"/>
      <c r="Z4" s="266"/>
      <c r="AA4" s="163"/>
      <c r="AB4" s="163"/>
      <c r="AC4" s="116"/>
      <c r="AD4" s="136"/>
      <c r="AE4" s="116"/>
      <c r="AF4" s="116"/>
      <c r="AG4" s="116"/>
      <c r="AH4" s="116"/>
    </row>
    <row r="5" spans="1:59" ht="22.5" customHeight="1">
      <c r="A5" s="116"/>
      <c r="B5" s="116"/>
      <c r="C5" s="116"/>
      <c r="D5" s="116"/>
      <c r="E5" s="117"/>
      <c r="F5" s="116"/>
      <c r="G5" s="116"/>
      <c r="H5" s="162"/>
      <c r="I5" s="162"/>
      <c r="J5" s="163"/>
      <c r="K5" s="163"/>
      <c r="L5" s="163"/>
      <c r="M5" s="163"/>
      <c r="N5" s="164" t="s">
        <v>76</v>
      </c>
      <c r="O5" s="4"/>
      <c r="P5" s="164" t="s">
        <v>77</v>
      </c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16"/>
      <c r="AD5" s="136"/>
      <c r="AE5" s="116"/>
      <c r="AF5" s="116"/>
      <c r="AG5" s="116"/>
      <c r="AH5" s="116"/>
    </row>
    <row r="6" spans="1:59" ht="22.5" customHeight="1">
      <c r="A6" s="165"/>
      <c r="B6" s="166"/>
      <c r="C6" s="165"/>
      <c r="D6" s="165"/>
      <c r="E6" s="167"/>
      <c r="F6" s="165"/>
      <c r="G6" s="168"/>
      <c r="H6" s="165"/>
      <c r="I6" s="165"/>
      <c r="J6" s="165"/>
      <c r="K6" s="168"/>
      <c r="L6" s="168"/>
      <c r="M6" s="168"/>
      <c r="N6" s="164" t="s">
        <v>78</v>
      </c>
      <c r="O6" s="169"/>
      <c r="P6" s="164" t="s">
        <v>79</v>
      </c>
      <c r="Q6" s="92"/>
      <c r="R6" s="169" t="s">
        <v>151</v>
      </c>
      <c r="S6" s="169"/>
      <c r="T6" s="165"/>
      <c r="U6" s="169"/>
      <c r="V6" s="169"/>
      <c r="W6" s="169"/>
      <c r="X6" s="168"/>
      <c r="Y6" s="169"/>
      <c r="Z6" s="168"/>
      <c r="AA6" s="168"/>
      <c r="AB6" s="168"/>
      <c r="AC6" s="168"/>
      <c r="AD6" s="169" t="s">
        <v>29</v>
      </c>
      <c r="AE6" s="165"/>
      <c r="AF6" s="165"/>
      <c r="AG6" s="165"/>
      <c r="AH6" s="165"/>
    </row>
    <row r="7" spans="1:59" ht="22.5" customHeight="1">
      <c r="A7" s="165"/>
      <c r="B7" s="166"/>
      <c r="C7" s="165"/>
      <c r="D7" s="165"/>
      <c r="E7" s="167"/>
      <c r="F7" s="168" t="s">
        <v>80</v>
      </c>
      <c r="G7" s="168"/>
      <c r="H7" s="165"/>
      <c r="I7" s="165"/>
      <c r="J7" s="168" t="s">
        <v>81</v>
      </c>
      <c r="K7" s="168"/>
      <c r="L7" s="164" t="s">
        <v>76</v>
      </c>
      <c r="M7" s="168"/>
      <c r="N7" s="164" t="s">
        <v>82</v>
      </c>
      <c r="O7" s="169"/>
      <c r="P7" s="164" t="s">
        <v>83</v>
      </c>
      <c r="Q7" s="92"/>
      <c r="R7" s="201" t="s">
        <v>152</v>
      </c>
      <c r="T7" s="165"/>
      <c r="U7" s="169"/>
      <c r="V7" s="169"/>
      <c r="W7" s="169"/>
      <c r="X7" s="168"/>
      <c r="Y7" s="169"/>
      <c r="Z7" s="168"/>
      <c r="AA7" s="168"/>
      <c r="AB7" s="168"/>
      <c r="AC7" s="168"/>
      <c r="AD7" s="169" t="s">
        <v>84</v>
      </c>
      <c r="AE7" s="165"/>
      <c r="AF7" s="170"/>
      <c r="AG7" s="165"/>
      <c r="AH7" s="170"/>
    </row>
    <row r="8" spans="1:59" ht="22.5" customHeight="1">
      <c r="A8" s="166"/>
      <c r="B8" s="166"/>
      <c r="C8" s="165"/>
      <c r="D8" s="165"/>
      <c r="E8" s="167"/>
      <c r="F8" s="93" t="s">
        <v>85</v>
      </c>
      <c r="G8" s="168"/>
      <c r="H8" s="92" t="s">
        <v>86</v>
      </c>
      <c r="I8" s="92"/>
      <c r="J8" s="168" t="s">
        <v>87</v>
      </c>
      <c r="K8" s="168"/>
      <c r="L8" s="164" t="s">
        <v>88</v>
      </c>
      <c r="M8" s="168"/>
      <c r="N8" s="164" t="s">
        <v>89</v>
      </c>
      <c r="O8" s="4"/>
      <c r="P8" s="164" t="s">
        <v>90</v>
      </c>
      <c r="Q8" s="169"/>
      <c r="R8" s="169" t="s">
        <v>153</v>
      </c>
      <c r="S8" s="169"/>
      <c r="T8" s="169" t="s">
        <v>91</v>
      </c>
      <c r="U8" s="169"/>
      <c r="V8" s="169"/>
      <c r="W8" s="169"/>
      <c r="X8" s="168" t="s">
        <v>171</v>
      </c>
      <c r="Y8" s="169"/>
      <c r="Z8" s="168"/>
      <c r="AA8" s="168"/>
      <c r="AB8" s="168"/>
      <c r="AC8" s="168"/>
      <c r="AD8" s="168" t="s">
        <v>92</v>
      </c>
      <c r="AE8" s="165"/>
      <c r="AF8" s="170" t="s">
        <v>93</v>
      </c>
      <c r="AG8" s="165"/>
      <c r="AH8" s="170"/>
    </row>
    <row r="9" spans="1:59" ht="22.5" customHeight="1">
      <c r="A9" s="166"/>
      <c r="B9" s="166"/>
      <c r="C9" s="165"/>
      <c r="D9" s="1" t="s">
        <v>5</v>
      </c>
      <c r="E9" s="167"/>
      <c r="F9" s="93" t="s">
        <v>94</v>
      </c>
      <c r="G9" s="168"/>
      <c r="H9" s="92" t="s">
        <v>94</v>
      </c>
      <c r="I9" s="92"/>
      <c r="J9" s="93" t="s">
        <v>95</v>
      </c>
      <c r="K9" s="168"/>
      <c r="L9" s="168" t="s">
        <v>96</v>
      </c>
      <c r="M9" s="168"/>
      <c r="N9" s="164" t="s">
        <v>97</v>
      </c>
      <c r="O9" s="4"/>
      <c r="P9" s="164" t="s">
        <v>98</v>
      </c>
      <c r="Q9" s="92"/>
      <c r="R9" s="168" t="s">
        <v>161</v>
      </c>
      <c r="S9" s="168"/>
      <c r="T9" s="169" t="s">
        <v>83</v>
      </c>
      <c r="U9" s="169"/>
      <c r="V9" s="168" t="s">
        <v>99</v>
      </c>
      <c r="W9" s="168"/>
      <c r="X9" s="92" t="s">
        <v>83</v>
      </c>
      <c r="Y9" s="168"/>
      <c r="Z9" s="92" t="s">
        <v>100</v>
      </c>
      <c r="AA9" s="92"/>
      <c r="AB9" s="202" t="s">
        <v>171</v>
      </c>
      <c r="AC9" s="168"/>
      <c r="AD9" s="169" t="s">
        <v>101</v>
      </c>
      <c r="AE9" s="165"/>
      <c r="AF9" s="170" t="s">
        <v>102</v>
      </c>
      <c r="AG9" s="165"/>
      <c r="AH9" s="170" t="s">
        <v>42</v>
      </c>
    </row>
    <row r="10" spans="1:59" ht="22.5" customHeight="1">
      <c r="A10" s="166"/>
      <c r="B10" s="166"/>
      <c r="C10" s="165"/>
      <c r="D10" s="165"/>
      <c r="E10" s="167"/>
      <c r="F10" s="267" t="s">
        <v>6</v>
      </c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</row>
    <row r="11" spans="1:59" ht="22.5" customHeight="1">
      <c r="A11" s="159" t="s">
        <v>218</v>
      </c>
      <c r="B11" s="166"/>
      <c r="C11" s="166"/>
      <c r="D11" s="166"/>
      <c r="E11" s="117"/>
      <c r="AC11" s="171"/>
    </row>
    <row r="12" spans="1:59" ht="22.5" customHeight="1">
      <c r="A12" s="159" t="s">
        <v>221</v>
      </c>
      <c r="B12" s="116"/>
      <c r="C12" s="123"/>
      <c r="D12" s="123"/>
      <c r="E12" s="117"/>
      <c r="F12" s="17">
        <v>92246413</v>
      </c>
      <c r="G12" s="172"/>
      <c r="H12" s="17">
        <v>43373984</v>
      </c>
      <c r="I12" s="17"/>
      <c r="J12" s="17">
        <v>65606</v>
      </c>
      <c r="K12" s="172"/>
      <c r="L12" s="17">
        <v>4696920</v>
      </c>
      <c r="M12" s="172"/>
      <c r="N12" s="17">
        <v>-765320</v>
      </c>
      <c r="O12" s="17"/>
      <c r="P12" s="17">
        <v>-133605</v>
      </c>
      <c r="Q12" s="17"/>
      <c r="R12" s="196">
        <v>1051</v>
      </c>
      <c r="S12" s="8"/>
      <c r="T12" s="17">
        <v>3864652</v>
      </c>
      <c r="U12" s="17"/>
      <c r="V12" s="17">
        <v>10091000</v>
      </c>
      <c r="W12" s="172"/>
      <c r="X12" s="196">
        <v>0</v>
      </c>
      <c r="Y12" s="172"/>
      <c r="Z12" s="36">
        <v>77900479</v>
      </c>
      <c r="AA12" s="36"/>
      <c r="AB12" s="196">
        <v>0</v>
      </c>
      <c r="AC12" s="172"/>
      <c r="AD12" s="36">
        <v>227476528</v>
      </c>
      <c r="AE12" s="130"/>
      <c r="AF12" s="20">
        <v>43</v>
      </c>
      <c r="AG12" s="130"/>
      <c r="AH12" s="20">
        <v>227476571</v>
      </c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</row>
    <row r="13" spans="1:59" ht="22.5" customHeight="1">
      <c r="A13" s="147" t="s">
        <v>103</v>
      </c>
      <c r="B13" s="116"/>
      <c r="C13" s="123"/>
      <c r="D13" s="123"/>
      <c r="E13" s="117"/>
      <c r="F13" s="17"/>
      <c r="G13" s="172"/>
      <c r="H13" s="17"/>
      <c r="I13" s="17"/>
      <c r="J13" s="20"/>
      <c r="K13" s="172"/>
      <c r="L13" s="172"/>
      <c r="M13" s="172"/>
      <c r="N13" s="17"/>
      <c r="O13" s="17"/>
      <c r="P13" s="17"/>
      <c r="Q13" s="17"/>
      <c r="R13" s="172"/>
      <c r="S13" s="172"/>
      <c r="T13" s="17"/>
      <c r="U13" s="17"/>
      <c r="V13" s="17"/>
      <c r="W13" s="172"/>
      <c r="X13" s="17"/>
      <c r="Y13" s="172"/>
      <c r="Z13" s="17"/>
      <c r="AA13" s="17"/>
      <c r="AB13" s="17"/>
      <c r="AC13" s="172"/>
      <c r="AD13" s="36"/>
      <c r="AE13" s="130"/>
      <c r="AF13" s="20"/>
      <c r="AG13" s="130"/>
      <c r="AH13" s="20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1:59" ht="22.5" customHeight="1">
      <c r="A14" s="173" t="s">
        <v>104</v>
      </c>
      <c r="B14" s="116"/>
      <c r="C14" s="123"/>
      <c r="D14" s="123"/>
      <c r="E14" s="117"/>
      <c r="F14" s="20"/>
      <c r="G14" s="174"/>
      <c r="H14" s="20"/>
      <c r="I14" s="17"/>
      <c r="J14" s="17"/>
      <c r="K14" s="172"/>
      <c r="L14" s="172"/>
      <c r="M14" s="172"/>
      <c r="N14" s="17"/>
      <c r="O14" s="17"/>
      <c r="P14" s="17"/>
      <c r="Q14" s="17"/>
      <c r="R14" s="172"/>
      <c r="S14" s="172"/>
      <c r="T14" s="17"/>
      <c r="U14" s="17"/>
      <c r="V14" s="17"/>
      <c r="W14" s="172"/>
      <c r="X14" s="17"/>
      <c r="Y14" s="172"/>
      <c r="Z14" s="17"/>
      <c r="AA14" s="17"/>
      <c r="AB14" s="17"/>
      <c r="AC14" s="172"/>
      <c r="AD14" s="36"/>
      <c r="AE14" s="130"/>
      <c r="AF14" s="17"/>
      <c r="AG14" s="130"/>
      <c r="AH14" s="17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1:59" ht="22.5" customHeight="1">
      <c r="A15" s="166"/>
      <c r="B15" s="134" t="s">
        <v>105</v>
      </c>
      <c r="C15" s="116"/>
      <c r="D15" s="117"/>
      <c r="E15" s="117"/>
      <c r="F15" s="219">
        <v>0</v>
      </c>
      <c r="G15" s="220"/>
      <c r="H15" s="219">
        <v>0</v>
      </c>
      <c r="I15" s="221"/>
      <c r="J15" s="219">
        <v>187509</v>
      </c>
      <c r="K15" s="176"/>
      <c r="L15" s="8">
        <v>0</v>
      </c>
      <c r="M15" s="175"/>
      <c r="N15" s="8">
        <v>0</v>
      </c>
      <c r="O15" s="175"/>
      <c r="P15" s="8">
        <v>0</v>
      </c>
      <c r="Q15" s="175"/>
      <c r="R15" s="8">
        <v>0</v>
      </c>
      <c r="S15" s="8"/>
      <c r="T15" s="8">
        <f t="shared" ref="T15" si="0">SUM(J15:R15)</f>
        <v>187509</v>
      </c>
      <c r="U15" s="176"/>
      <c r="V15" s="8">
        <v>0</v>
      </c>
      <c r="W15" s="175"/>
      <c r="X15" s="8">
        <v>0</v>
      </c>
      <c r="Y15" s="175"/>
      <c r="Z15" s="8">
        <v>0</v>
      </c>
      <c r="AA15" s="8"/>
      <c r="AB15" s="8">
        <v>0</v>
      </c>
      <c r="AC15" s="176"/>
      <c r="AD15" s="52">
        <f t="shared" ref="AD15:AD19" si="1">+F15+H15+T15+V15+X15+Z15+AB15</f>
        <v>187509</v>
      </c>
      <c r="AE15" s="176"/>
      <c r="AF15" s="8">
        <v>0</v>
      </c>
      <c r="AG15" s="6"/>
      <c r="AH15" s="8">
        <f t="shared" ref="AH15:AH19" si="2">+AD15+AF15</f>
        <v>187509</v>
      </c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59" ht="22.5" customHeight="1">
      <c r="A16" s="31"/>
      <c r="B16" s="134" t="s">
        <v>110</v>
      </c>
      <c r="C16" s="116"/>
      <c r="D16" s="117">
        <v>28</v>
      </c>
      <c r="E16" s="117"/>
      <c r="F16" s="219">
        <v>284927</v>
      </c>
      <c r="G16" s="220"/>
      <c r="H16" s="219">
        <v>0</v>
      </c>
      <c r="I16" s="221"/>
      <c r="J16" s="219">
        <v>0</v>
      </c>
      <c r="K16" s="176"/>
      <c r="L16" s="8">
        <v>0</v>
      </c>
      <c r="M16" s="175"/>
      <c r="N16" s="8">
        <v>0</v>
      </c>
      <c r="O16" s="175"/>
      <c r="P16" s="8">
        <v>0</v>
      </c>
      <c r="Q16" s="175"/>
      <c r="R16" s="8">
        <v>0</v>
      </c>
      <c r="S16" s="8"/>
      <c r="T16" s="8">
        <f t="shared" ref="T16:T17" si="3">SUM(J16:R16)</f>
        <v>0</v>
      </c>
      <c r="U16" s="176"/>
      <c r="V16" s="8">
        <v>0</v>
      </c>
      <c r="W16" s="175"/>
      <c r="X16" s="8">
        <v>0</v>
      </c>
      <c r="Y16" s="175"/>
      <c r="Z16" s="8">
        <v>0</v>
      </c>
      <c r="AA16" s="8"/>
      <c r="AB16" s="8">
        <v>0</v>
      </c>
      <c r="AC16" s="176"/>
      <c r="AD16" s="52">
        <f t="shared" si="1"/>
        <v>284927</v>
      </c>
      <c r="AE16" s="176"/>
      <c r="AF16" s="8">
        <v>0</v>
      </c>
      <c r="AG16" s="6"/>
      <c r="AH16" s="8">
        <f t="shared" si="2"/>
        <v>284927</v>
      </c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ht="22.5" customHeight="1">
      <c r="A17" s="31"/>
      <c r="B17" s="134" t="s">
        <v>164</v>
      </c>
      <c r="C17" s="116"/>
      <c r="D17" s="177"/>
      <c r="E17" s="117"/>
      <c r="F17" s="219">
        <v>0</v>
      </c>
      <c r="G17" s="220"/>
      <c r="H17" s="219">
        <v>0</v>
      </c>
      <c r="I17" s="221"/>
      <c r="J17" s="219">
        <v>-70249</v>
      </c>
      <c r="K17" s="176"/>
      <c r="L17" s="8">
        <v>0</v>
      </c>
      <c r="M17" s="175"/>
      <c r="N17" s="8">
        <v>0</v>
      </c>
      <c r="O17" s="175"/>
      <c r="P17" s="8">
        <v>0</v>
      </c>
      <c r="Q17" s="175"/>
      <c r="R17" s="8">
        <v>0</v>
      </c>
      <c r="S17" s="8"/>
      <c r="T17" s="8">
        <f t="shared" si="3"/>
        <v>-70249</v>
      </c>
      <c r="U17" s="176"/>
      <c r="V17" s="8">
        <v>0</v>
      </c>
      <c r="W17" s="175"/>
      <c r="X17" s="8">
        <v>0</v>
      </c>
      <c r="Y17" s="175"/>
      <c r="Z17" s="8">
        <v>0</v>
      </c>
      <c r="AA17" s="8"/>
      <c r="AB17" s="8">
        <v>0</v>
      </c>
      <c r="AC17" s="176"/>
      <c r="AD17" s="52">
        <f t="shared" ref="AD17" si="4">+F17+H17+T17+V17+X17+Z17+AB17</f>
        <v>-70249</v>
      </c>
      <c r="AE17" s="176"/>
      <c r="AF17" s="8">
        <v>0</v>
      </c>
      <c r="AG17" s="6"/>
      <c r="AH17" s="8">
        <f t="shared" ref="AH17" si="5">+AD17+AF17</f>
        <v>-70249</v>
      </c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ht="22.5" customHeight="1">
      <c r="A18" s="31"/>
      <c r="B18" s="134" t="s">
        <v>106</v>
      </c>
      <c r="C18" s="116"/>
      <c r="D18" s="177"/>
      <c r="E18" s="117"/>
      <c r="F18" s="219">
        <v>0</v>
      </c>
      <c r="G18" s="220"/>
      <c r="H18" s="219">
        <v>-2728</v>
      </c>
      <c r="I18" s="221"/>
      <c r="J18" s="219">
        <v>0</v>
      </c>
      <c r="K18" s="176"/>
      <c r="L18" s="8">
        <v>0</v>
      </c>
      <c r="M18" s="175"/>
      <c r="N18" s="8">
        <v>0</v>
      </c>
      <c r="O18" s="175"/>
      <c r="P18" s="8">
        <v>0</v>
      </c>
      <c r="Q18" s="175"/>
      <c r="R18" s="8">
        <v>0</v>
      </c>
      <c r="S18" s="8"/>
      <c r="T18" s="8">
        <f t="shared" ref="T18" si="6">SUM(J18:R18)</f>
        <v>0</v>
      </c>
      <c r="U18" s="176"/>
      <c r="V18" s="8">
        <v>0</v>
      </c>
      <c r="W18" s="175"/>
      <c r="X18" s="8">
        <v>0</v>
      </c>
      <c r="Y18" s="175"/>
      <c r="Z18" s="8">
        <v>0</v>
      </c>
      <c r="AA18" s="8"/>
      <c r="AB18" s="8">
        <v>0</v>
      </c>
      <c r="AC18" s="176"/>
      <c r="AD18" s="52">
        <f t="shared" ref="AD18" si="7">+F18+H18+T18+V18+X18+Z18+AB18</f>
        <v>-2728</v>
      </c>
      <c r="AE18" s="176"/>
      <c r="AF18" s="8">
        <v>0</v>
      </c>
      <c r="AG18" s="6"/>
      <c r="AH18" s="8">
        <f t="shared" ref="AH18" si="8">+AD18+AF18</f>
        <v>-2728</v>
      </c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ht="22.5" customHeight="1">
      <c r="A19" s="166"/>
      <c r="B19" s="134" t="s">
        <v>186</v>
      </c>
      <c r="C19" s="116"/>
      <c r="D19" s="117">
        <v>33</v>
      </c>
      <c r="E19" s="117"/>
      <c r="F19" s="95">
        <v>0</v>
      </c>
      <c r="G19" s="220"/>
      <c r="H19" s="95">
        <v>0</v>
      </c>
      <c r="I19" s="221"/>
      <c r="J19" s="95">
        <v>0</v>
      </c>
      <c r="K19" s="176"/>
      <c r="L19" s="21">
        <v>0</v>
      </c>
      <c r="M19" s="175"/>
      <c r="N19" s="21">
        <v>0</v>
      </c>
      <c r="O19" s="175"/>
      <c r="P19" s="21">
        <v>0</v>
      </c>
      <c r="Q19" s="175"/>
      <c r="R19" s="21">
        <v>0</v>
      </c>
      <c r="S19" s="52"/>
      <c r="T19" s="21">
        <v>0</v>
      </c>
      <c r="U19" s="176"/>
      <c r="V19" s="21">
        <v>0</v>
      </c>
      <c r="W19" s="176"/>
      <c r="X19" s="21">
        <v>0</v>
      </c>
      <c r="Y19" s="176"/>
      <c r="Z19" s="21">
        <v>-11680967</v>
      </c>
      <c r="AA19" s="52"/>
      <c r="AB19" s="21">
        <v>0</v>
      </c>
      <c r="AC19" s="176"/>
      <c r="AD19" s="21">
        <f t="shared" si="1"/>
        <v>-11680967</v>
      </c>
      <c r="AE19" s="176"/>
      <c r="AF19" s="21">
        <v>0</v>
      </c>
      <c r="AG19" s="176"/>
      <c r="AH19" s="21">
        <f t="shared" si="2"/>
        <v>-11680967</v>
      </c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ht="22.5" customHeight="1">
      <c r="A20" s="173" t="s">
        <v>107</v>
      </c>
      <c r="B20" s="116"/>
      <c r="C20" s="116"/>
      <c r="D20" s="116"/>
      <c r="E20" s="117"/>
      <c r="F20" s="7">
        <f>SUM(F15:F19)</f>
        <v>284927</v>
      </c>
      <c r="G20" s="176"/>
      <c r="H20" s="7">
        <f>SUM(H15:H19)</f>
        <v>-2728</v>
      </c>
      <c r="I20" s="176"/>
      <c r="J20" s="7">
        <f>SUM(J15:J19)</f>
        <v>117260</v>
      </c>
      <c r="K20" s="176"/>
      <c r="L20" s="7">
        <f>SUM(L15:L19)</f>
        <v>0</v>
      </c>
      <c r="M20" s="176"/>
      <c r="N20" s="7">
        <f>SUM(N15:N19)</f>
        <v>0</v>
      </c>
      <c r="O20" s="175"/>
      <c r="P20" s="7">
        <f>SUM(P15:P19)</f>
        <v>0</v>
      </c>
      <c r="Q20" s="175"/>
      <c r="R20" s="7">
        <f>SUM(R15:R19)</f>
        <v>0</v>
      </c>
      <c r="S20" s="60"/>
      <c r="T20" s="7">
        <f>SUM(T15:T19)</f>
        <v>117260</v>
      </c>
      <c r="U20" s="176"/>
      <c r="V20" s="7">
        <f>SUM(V15:V19)</f>
        <v>0</v>
      </c>
      <c r="W20" s="176"/>
      <c r="X20" s="7">
        <f>SUM(X15:X19)</f>
        <v>0</v>
      </c>
      <c r="Y20" s="176"/>
      <c r="Z20" s="7">
        <f>SUM(Z15:Z19)</f>
        <v>-11680967</v>
      </c>
      <c r="AA20" s="60"/>
      <c r="AB20" s="7">
        <f>SUM(AB15:AB19)</f>
        <v>0</v>
      </c>
      <c r="AC20" s="176"/>
      <c r="AD20" s="7">
        <f>SUM(AD15:AD19)</f>
        <v>-11281508</v>
      </c>
      <c r="AE20" s="176"/>
      <c r="AF20" s="7">
        <f>SUM(AF15:AF19)</f>
        <v>0</v>
      </c>
      <c r="AG20" s="176"/>
      <c r="AH20" s="7">
        <f>SUM(AH15:AH19)</f>
        <v>-11281508</v>
      </c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s="56" customFormat="1" ht="22.5" customHeight="1">
      <c r="A21" s="173" t="s">
        <v>185</v>
      </c>
      <c r="B21" s="166"/>
      <c r="C21" s="10"/>
      <c r="D21" s="35"/>
      <c r="E21" s="35"/>
      <c r="F21" s="214"/>
      <c r="G21" s="178"/>
      <c r="H21" s="214"/>
      <c r="I21" s="96"/>
      <c r="J21" s="215"/>
      <c r="K21" s="178"/>
      <c r="L21" s="215"/>
      <c r="M21" s="216"/>
      <c r="N21" s="215"/>
      <c r="O21" s="97"/>
      <c r="P21" s="215"/>
      <c r="Q21" s="97"/>
      <c r="R21" s="215"/>
      <c r="S21" s="215"/>
      <c r="T21" s="215"/>
      <c r="U21" s="96"/>
      <c r="V21" s="215"/>
      <c r="W21" s="178"/>
      <c r="X21" s="215"/>
      <c r="Y21" s="178"/>
      <c r="Z21" s="215"/>
      <c r="AA21" s="69"/>
      <c r="AB21" s="215"/>
      <c r="AC21" s="69"/>
      <c r="AD21" s="215"/>
    </row>
    <row r="22" spans="1:47" s="56" customFormat="1" ht="22.5" customHeight="1">
      <c r="A22" s="173"/>
      <c r="B22" s="37" t="s">
        <v>186</v>
      </c>
      <c r="C22" s="10"/>
      <c r="D22" s="35"/>
      <c r="E22" s="35"/>
      <c r="F22" s="8">
        <v>0</v>
      </c>
      <c r="G22" s="175"/>
      <c r="H22" s="8">
        <v>0</v>
      </c>
      <c r="I22" s="47"/>
      <c r="J22" s="8">
        <v>0</v>
      </c>
      <c r="K22" s="176"/>
      <c r="L22" s="8">
        <v>0</v>
      </c>
      <c r="M22" s="254"/>
      <c r="N22" s="255">
        <v>0</v>
      </c>
      <c r="O22" s="256"/>
      <c r="P22" s="255">
        <v>0</v>
      </c>
      <c r="Q22" s="256"/>
      <c r="R22" s="255">
        <v>0</v>
      </c>
      <c r="S22" s="255"/>
      <c r="T22" s="255">
        <v>0</v>
      </c>
      <c r="U22" s="47"/>
      <c r="V22" s="255">
        <v>0</v>
      </c>
      <c r="W22" s="257"/>
      <c r="X22" s="255">
        <v>0</v>
      </c>
      <c r="Y22" s="257"/>
      <c r="Z22" s="63">
        <f>+F22+H22+T22+V22+X22</f>
        <v>0</v>
      </c>
      <c r="AA22" s="69"/>
      <c r="AB22" s="255">
        <v>0</v>
      </c>
      <c r="AC22" s="69"/>
      <c r="AD22" s="255">
        <v>0</v>
      </c>
      <c r="AF22" s="52">
        <v>-39</v>
      </c>
      <c r="AH22" s="8">
        <f>+AD22+AF22</f>
        <v>-39</v>
      </c>
    </row>
    <row r="23" spans="1:47" s="56" customFormat="1" ht="22.5" customHeight="1">
      <c r="A23" s="217"/>
      <c r="B23" s="83" t="s">
        <v>198</v>
      </c>
      <c r="C23" s="10"/>
      <c r="D23" s="35"/>
      <c r="E23" s="35"/>
      <c r="F23" s="8">
        <v>0</v>
      </c>
      <c r="G23" s="175"/>
      <c r="H23" s="8">
        <v>0</v>
      </c>
      <c r="I23" s="176"/>
      <c r="J23" s="8">
        <v>0</v>
      </c>
      <c r="K23" s="176"/>
      <c r="L23" s="8">
        <v>0</v>
      </c>
      <c r="M23" s="175"/>
      <c r="N23" s="8">
        <v>0</v>
      </c>
      <c r="O23" s="175"/>
      <c r="P23" s="8">
        <v>0</v>
      </c>
      <c r="Q23" s="175"/>
      <c r="R23" s="8">
        <f>SUM(J23:Q23)</f>
        <v>0</v>
      </c>
      <c r="S23" s="176"/>
      <c r="T23" s="8">
        <v>0</v>
      </c>
      <c r="U23" s="175"/>
      <c r="V23" s="8">
        <v>0</v>
      </c>
      <c r="W23" s="176"/>
      <c r="X23" s="8">
        <f>+F23+H23+R23+T23+V23</f>
        <v>0</v>
      </c>
      <c r="Y23" s="176"/>
      <c r="Z23" s="95">
        <f>+F23+H23+T23+V23+X23</f>
        <v>0</v>
      </c>
      <c r="AA23" s="6"/>
      <c r="AB23" s="8">
        <v>0</v>
      </c>
      <c r="AC23" s="3"/>
      <c r="AD23" s="8">
        <f t="shared" ref="AD23:AH23" si="9">+Z23+AB23</f>
        <v>0</v>
      </c>
      <c r="AF23" s="21">
        <v>-31</v>
      </c>
      <c r="AH23" s="8">
        <f t="shared" si="9"/>
        <v>-31</v>
      </c>
    </row>
    <row r="24" spans="1:47" s="56" customFormat="1" ht="22.5" customHeight="1">
      <c r="A24" s="173" t="s">
        <v>187</v>
      </c>
      <c r="B24" s="166"/>
      <c r="C24" s="10"/>
      <c r="D24" s="35"/>
      <c r="E24" s="35"/>
      <c r="F24" s="218">
        <f>SUM(F22:F23)</f>
        <v>0</v>
      </c>
      <c r="G24" s="172"/>
      <c r="H24" s="218">
        <f>SUM(H22:H23)</f>
        <v>0</v>
      </c>
      <c r="I24" s="17"/>
      <c r="J24" s="218">
        <f>SUM(J22:J23)</f>
        <v>0</v>
      </c>
      <c r="K24" s="172"/>
      <c r="L24" s="218">
        <f>SUM(L22:L23)</f>
        <v>0</v>
      </c>
      <c r="M24" s="174"/>
      <c r="N24" s="218">
        <f>SUM(N22:N23)</f>
        <v>0</v>
      </c>
      <c r="O24" s="20"/>
      <c r="P24" s="218">
        <f>SUM(P22:P23)</f>
        <v>0</v>
      </c>
      <c r="Q24" s="20"/>
      <c r="R24" s="218">
        <f>SUM(R22:R23)</f>
        <v>0</v>
      </c>
      <c r="S24" s="17"/>
      <c r="T24" s="218">
        <f>SUM(T22:T23)</f>
        <v>0</v>
      </c>
      <c r="U24" s="172"/>
      <c r="V24" s="218">
        <f>SUM(V22:V23)</f>
        <v>0</v>
      </c>
      <c r="W24" s="172"/>
      <c r="X24" s="218">
        <f>SUM(X22:X23)</f>
        <v>0</v>
      </c>
      <c r="Y24" s="130"/>
      <c r="Z24" s="218">
        <f>+F24+H24+T24+V24+X24</f>
        <v>0</v>
      </c>
      <c r="AA24" s="130"/>
      <c r="AB24" s="218">
        <f>SUM(AB22:AB23)</f>
        <v>0</v>
      </c>
      <c r="AC24" s="3"/>
      <c r="AD24" s="218">
        <f>SUM(AD22:AD23)</f>
        <v>0</v>
      </c>
      <c r="AF24" s="218">
        <f>SUM(AF22:AF23)</f>
        <v>-70</v>
      </c>
      <c r="AH24" s="218">
        <f>SUM(AH22:AH23)</f>
        <v>-70</v>
      </c>
    </row>
    <row r="25" spans="1:47" ht="22.5" customHeight="1">
      <c r="A25" s="159" t="s">
        <v>208</v>
      </c>
      <c r="B25" s="166"/>
      <c r="C25" s="10"/>
      <c r="D25" s="67"/>
      <c r="E25" s="117"/>
      <c r="F25" s="11"/>
      <c r="G25" s="179"/>
      <c r="H25" s="11"/>
      <c r="I25" s="11"/>
      <c r="J25" s="11"/>
      <c r="K25" s="179"/>
      <c r="L25" s="11"/>
      <c r="M25" s="179"/>
      <c r="N25" s="11"/>
      <c r="O25" s="12"/>
      <c r="P25" s="11"/>
      <c r="Q25" s="12"/>
      <c r="R25" s="8"/>
      <c r="S25" s="11"/>
      <c r="T25" s="11"/>
      <c r="U25" s="12"/>
      <c r="V25" s="11"/>
      <c r="W25" s="179"/>
      <c r="X25" s="11"/>
      <c r="Y25" s="179"/>
      <c r="Z25" s="11"/>
      <c r="AA25" s="11"/>
      <c r="AB25" s="11"/>
      <c r="AC25" s="180"/>
      <c r="AD25" s="11"/>
      <c r="AE25" s="136"/>
      <c r="AF25" s="11"/>
      <c r="AG25" s="116"/>
      <c r="AH25" s="11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ht="22.5" customHeight="1">
      <c r="A26" s="166"/>
      <c r="B26" s="166" t="s">
        <v>209</v>
      </c>
      <c r="C26" s="10"/>
      <c r="D26" s="67"/>
      <c r="E26" s="117"/>
      <c r="F26" s="8">
        <v>0</v>
      </c>
      <c r="G26" s="8"/>
      <c r="H26" s="8">
        <v>0</v>
      </c>
      <c r="I26" s="5"/>
      <c r="J26" s="8">
        <v>0</v>
      </c>
      <c r="K26" s="22"/>
      <c r="L26" s="8">
        <v>0</v>
      </c>
      <c r="M26" s="9"/>
      <c r="N26" s="8">
        <v>0</v>
      </c>
      <c r="O26" s="5"/>
      <c r="P26" s="8">
        <v>0</v>
      </c>
      <c r="Q26" s="5"/>
      <c r="R26" s="8">
        <v>0</v>
      </c>
      <c r="S26" s="8"/>
      <c r="T26" s="8">
        <f>SUM(J26:Q26)</f>
        <v>0</v>
      </c>
      <c r="U26" s="5"/>
      <c r="V26" s="8">
        <v>0</v>
      </c>
      <c r="W26" s="9"/>
      <c r="X26" s="8">
        <v>0</v>
      </c>
      <c r="Y26" s="9"/>
      <c r="Z26" s="8">
        <v>21031032</v>
      </c>
      <c r="AA26" s="8"/>
      <c r="AB26" s="8">
        <v>0</v>
      </c>
      <c r="AC26" s="23"/>
      <c r="AD26" s="52">
        <f t="shared" ref="AD26:AD27" si="10">+F26+H26+T26+V26+X26+Z26+AB26</f>
        <v>21031032</v>
      </c>
      <c r="AE26" s="130"/>
      <c r="AF26" s="8">
        <v>27</v>
      </c>
      <c r="AG26" s="130"/>
      <c r="AH26" s="8">
        <f t="shared" ref="AH26" si="11">+AD26+AF26</f>
        <v>21031059</v>
      </c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ht="22.5" customHeight="1">
      <c r="A27" s="165"/>
      <c r="B27" s="116" t="s">
        <v>108</v>
      </c>
      <c r="C27" s="116"/>
      <c r="D27" s="116"/>
      <c r="E27" s="117"/>
      <c r="F27" s="21">
        <v>0</v>
      </c>
      <c r="G27" s="8"/>
      <c r="H27" s="21">
        <v>0</v>
      </c>
      <c r="I27" s="24"/>
      <c r="J27" s="21">
        <v>0</v>
      </c>
      <c r="K27" s="181"/>
      <c r="L27" s="137">
        <v>-99173</v>
      </c>
      <c r="M27" s="181"/>
      <c r="N27" s="25">
        <v>427043</v>
      </c>
      <c r="O27" s="181"/>
      <c r="P27" s="25">
        <v>120085</v>
      </c>
      <c r="Q27" s="181"/>
      <c r="R27" s="21">
        <v>406</v>
      </c>
      <c r="S27" s="52"/>
      <c r="T27" s="21">
        <f>SUM(J27:R27)</f>
        <v>448361</v>
      </c>
      <c r="U27" s="13"/>
      <c r="V27" s="21">
        <v>0</v>
      </c>
      <c r="W27" s="13"/>
      <c r="X27" s="21">
        <v>0</v>
      </c>
      <c r="Y27" s="13"/>
      <c r="Z27" s="21">
        <v>137954</v>
      </c>
      <c r="AA27" s="52"/>
      <c r="AB27" s="21">
        <v>0</v>
      </c>
      <c r="AC27" s="13"/>
      <c r="AD27" s="21">
        <f t="shared" si="10"/>
        <v>586315</v>
      </c>
      <c r="AE27" s="130"/>
      <c r="AF27" s="21">
        <v>0</v>
      </c>
      <c r="AG27" s="130"/>
      <c r="AH27" s="21">
        <f>+AD27+AF27</f>
        <v>586315</v>
      </c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ht="22.5" customHeight="1">
      <c r="A28" s="159" t="s">
        <v>207</v>
      </c>
      <c r="B28" s="116"/>
      <c r="C28" s="116"/>
      <c r="D28" s="116"/>
      <c r="E28" s="117"/>
      <c r="F28" s="14">
        <f>SUM(F26:F27)</f>
        <v>0</v>
      </c>
      <c r="G28" s="15"/>
      <c r="H28" s="14">
        <f>SUM(H26:H27)</f>
        <v>0</v>
      </c>
      <c r="I28" s="16"/>
      <c r="J28" s="14">
        <f>SUM(J26:J27)</f>
        <v>0</v>
      </c>
      <c r="K28" s="182"/>
      <c r="L28" s="14">
        <f>+L26+L27</f>
        <v>-99173</v>
      </c>
      <c r="M28" s="182"/>
      <c r="N28" s="14">
        <f>+N26+N27</f>
        <v>427043</v>
      </c>
      <c r="O28" s="182"/>
      <c r="P28" s="14">
        <f>+P26+P27</f>
        <v>120085</v>
      </c>
      <c r="Q28" s="182"/>
      <c r="R28" s="14">
        <f>+R26+R27</f>
        <v>406</v>
      </c>
      <c r="S28" s="60"/>
      <c r="T28" s="14">
        <f>SUM(T26:T27)</f>
        <v>448361</v>
      </c>
      <c r="U28" s="18"/>
      <c r="V28" s="14">
        <f>SUM(V26:V27)</f>
        <v>0</v>
      </c>
      <c r="W28" s="171"/>
      <c r="X28" s="14">
        <f>+X26+X27</f>
        <v>0</v>
      </c>
      <c r="Y28" s="171"/>
      <c r="Z28" s="14">
        <f>+Z26+Z27</f>
        <v>21168986</v>
      </c>
      <c r="AA28" s="60"/>
      <c r="AB28" s="14">
        <f>+AB26+AB27</f>
        <v>0</v>
      </c>
      <c r="AC28" s="182"/>
      <c r="AD28" s="14">
        <f>SUM(AD26:AD27)</f>
        <v>21617347</v>
      </c>
      <c r="AE28" s="183"/>
      <c r="AF28" s="14">
        <f>SUM(AF26:AF27)</f>
        <v>27</v>
      </c>
      <c r="AG28" s="183"/>
      <c r="AH28" s="14">
        <f>SUM(AH26:AH27)</f>
        <v>21617374</v>
      </c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ht="22.5" customHeight="1">
      <c r="A29" s="116" t="s">
        <v>109</v>
      </c>
      <c r="B29" s="116"/>
      <c r="C29" s="116"/>
      <c r="D29" s="116"/>
      <c r="E29" s="117"/>
      <c r="F29" s="8">
        <v>0</v>
      </c>
      <c r="G29" s="8"/>
      <c r="H29" s="8">
        <v>0</v>
      </c>
      <c r="I29" s="5"/>
      <c r="J29" s="8">
        <v>0</v>
      </c>
      <c r="K29" s="176"/>
      <c r="L29" s="8">
        <v>-33666</v>
      </c>
      <c r="M29" s="176"/>
      <c r="N29" s="8">
        <v>-1247</v>
      </c>
      <c r="O29" s="8"/>
      <c r="P29" s="8">
        <v>0</v>
      </c>
      <c r="Q29" s="5"/>
      <c r="R29" s="8">
        <v>0</v>
      </c>
      <c r="S29" s="52"/>
      <c r="T29" s="8">
        <f>SUM(J29:R29)</f>
        <v>-34913</v>
      </c>
      <c r="U29" s="176"/>
      <c r="V29" s="8">
        <v>0</v>
      </c>
      <c r="W29" s="5"/>
      <c r="X29" s="8">
        <v>0</v>
      </c>
      <c r="Y29" s="5"/>
      <c r="Z29" s="8">
        <v>34913</v>
      </c>
      <c r="AA29" s="8"/>
      <c r="AB29" s="8">
        <v>0</v>
      </c>
      <c r="AC29" s="176"/>
      <c r="AD29" s="8">
        <f>+F29+H29+T29+V29+X29+Z29+AB29</f>
        <v>0</v>
      </c>
      <c r="AE29" s="175"/>
      <c r="AF29" s="8">
        <v>0</v>
      </c>
      <c r="AG29" s="6"/>
      <c r="AH29" s="8">
        <f t="shared" ref="AH29" si="12">+AD29+AF29</f>
        <v>0</v>
      </c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1:47" ht="22.5" customHeight="1" thickBot="1">
      <c r="A30" s="184" t="s">
        <v>199</v>
      </c>
      <c r="B30" s="123"/>
      <c r="C30" s="123"/>
      <c r="D30" s="123"/>
      <c r="E30" s="121"/>
      <c r="F30" s="19">
        <f>+F12+F20+F24+F28+F29</f>
        <v>92531340</v>
      </c>
      <c r="G30" s="171"/>
      <c r="H30" s="19">
        <f>+H12+H20+H24+H28+H29</f>
        <v>43371256</v>
      </c>
      <c r="I30" s="171"/>
      <c r="J30" s="19">
        <f>+J12+J20+J24+J28+J29</f>
        <v>182866</v>
      </c>
      <c r="K30" s="171"/>
      <c r="L30" s="19">
        <f>+L12+L20+L24+L28+L29</f>
        <v>4564081</v>
      </c>
      <c r="M30" s="171"/>
      <c r="N30" s="19">
        <f>+N12+N20+N24+N28+N29</f>
        <v>-339524</v>
      </c>
      <c r="O30" s="171"/>
      <c r="P30" s="19">
        <f>+P12+P20+P24+P28+P29</f>
        <v>-13520</v>
      </c>
      <c r="Q30" s="171"/>
      <c r="R30" s="19">
        <f>+R12+R20+R24+R28+R29</f>
        <v>1457</v>
      </c>
      <c r="S30" s="60"/>
      <c r="T30" s="19">
        <f>+T12+T20+T24+T28+T29</f>
        <v>4395360</v>
      </c>
      <c r="U30" s="171"/>
      <c r="V30" s="19">
        <f>+V12+V20+V24+V28+V29</f>
        <v>10091000</v>
      </c>
      <c r="W30" s="171"/>
      <c r="X30" s="19">
        <f>+X12+X20+X24+X28+X29</f>
        <v>0</v>
      </c>
      <c r="Y30" s="171"/>
      <c r="Z30" s="19">
        <f>+Z12+Z20+Z24+Z28+Z29</f>
        <v>87423411</v>
      </c>
      <c r="AA30" s="60"/>
      <c r="AB30" s="19">
        <f>+AB12+AB20+AB24+AB28+AB29</f>
        <v>0</v>
      </c>
      <c r="AC30" s="171"/>
      <c r="AD30" s="19">
        <f>+AD12+AD20+AD24+AD28+AD29</f>
        <v>237812367</v>
      </c>
      <c r="AE30" s="116"/>
      <c r="AF30" s="19">
        <f>+AF12+AF20+AF24+AF28+AF29</f>
        <v>0</v>
      </c>
      <c r="AG30" s="116"/>
      <c r="AH30" s="19">
        <f>+AH12+AH20+AH24+AH28+AH29</f>
        <v>237812367</v>
      </c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1:47" ht="22.5" customHeight="1" thickTop="1">
      <c r="A31" s="116"/>
      <c r="B31" s="116"/>
      <c r="C31" s="120"/>
      <c r="D31" s="120"/>
      <c r="E31" s="117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36"/>
      <c r="Y31" s="116"/>
      <c r="Z31" s="136"/>
      <c r="AA31" s="136"/>
      <c r="AB31" s="136"/>
      <c r="AC31" s="136"/>
      <c r="AD31" s="136"/>
      <c r="AE31" s="116"/>
      <c r="AF31" s="116"/>
      <c r="AG31" s="116"/>
      <c r="AH31" s="116"/>
    </row>
    <row r="32" spans="1:47" ht="22.5" customHeight="1">
      <c r="A32" s="159" t="s">
        <v>219</v>
      </c>
      <c r="B32" s="166"/>
      <c r="C32" s="166"/>
      <c r="D32" s="134"/>
      <c r="E32" s="117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</row>
    <row r="33" spans="1:34" ht="22.5" customHeight="1">
      <c r="A33" s="159" t="s">
        <v>168</v>
      </c>
      <c r="B33" s="116"/>
      <c r="C33" s="166"/>
      <c r="D33" s="134"/>
      <c r="E33" s="117"/>
      <c r="F33" s="200">
        <v>92531340</v>
      </c>
      <c r="G33" s="200"/>
      <c r="H33" s="200">
        <v>43371256</v>
      </c>
      <c r="I33" s="200"/>
      <c r="J33" s="200">
        <v>182866</v>
      </c>
      <c r="K33" s="200"/>
      <c r="L33" s="200">
        <v>4564081</v>
      </c>
      <c r="M33" s="200"/>
      <c r="N33" s="200">
        <v>-339524</v>
      </c>
      <c r="O33" s="200"/>
      <c r="P33" s="200">
        <v>-13520</v>
      </c>
      <c r="Q33" s="200"/>
      <c r="R33" s="200">
        <v>1457</v>
      </c>
      <c r="S33" s="200"/>
      <c r="T33" s="200">
        <f>SUM(J33:R33)</f>
        <v>4395360</v>
      </c>
      <c r="U33" s="200"/>
      <c r="V33" s="200">
        <v>10091000</v>
      </c>
      <c r="W33" s="200"/>
      <c r="X33" s="200">
        <v>0</v>
      </c>
      <c r="Y33" s="200"/>
      <c r="Z33" s="200">
        <v>87423411</v>
      </c>
      <c r="AA33" s="200"/>
      <c r="AB33" s="200">
        <v>0</v>
      </c>
      <c r="AC33" s="200"/>
      <c r="AD33" s="200">
        <f t="shared" ref="AD33:AD41" si="13">+F33+H33+T33+V33+X33+Z33+AB33</f>
        <v>237812367</v>
      </c>
      <c r="AE33" s="200"/>
      <c r="AF33" s="200">
        <v>0</v>
      </c>
      <c r="AG33" s="185"/>
      <c r="AH33" s="20">
        <f>+AD33+AF33</f>
        <v>237812367</v>
      </c>
    </row>
    <row r="34" spans="1:34" ht="22.5" customHeight="1">
      <c r="A34" s="147" t="s">
        <v>103</v>
      </c>
      <c r="B34" s="116"/>
      <c r="C34" s="123"/>
      <c r="D34" s="123"/>
      <c r="E34" s="117"/>
      <c r="F34" s="17"/>
      <c r="G34" s="172"/>
      <c r="H34" s="17"/>
      <c r="I34" s="17"/>
      <c r="J34" s="20"/>
      <c r="K34" s="172"/>
      <c r="L34" s="172"/>
      <c r="M34" s="172"/>
      <c r="N34" s="17"/>
      <c r="O34" s="17"/>
      <c r="P34" s="17"/>
      <c r="Q34" s="17"/>
      <c r="R34" s="172"/>
      <c r="S34" s="172"/>
      <c r="T34" s="17"/>
      <c r="U34" s="17"/>
      <c r="V34" s="17"/>
      <c r="W34" s="172"/>
      <c r="X34" s="17"/>
      <c r="Y34" s="172"/>
      <c r="Z34" s="17"/>
      <c r="AA34" s="17"/>
      <c r="AB34" s="17"/>
      <c r="AC34" s="172"/>
      <c r="AD34" s="17"/>
      <c r="AE34" s="130"/>
      <c r="AF34" s="20"/>
      <c r="AG34" s="130"/>
      <c r="AH34" s="20"/>
    </row>
    <row r="35" spans="1:34" s="186" customFormat="1" ht="22.5" customHeight="1">
      <c r="A35" s="173" t="s">
        <v>104</v>
      </c>
      <c r="B35" s="116"/>
      <c r="C35" s="123"/>
      <c r="D35" s="123"/>
      <c r="E35" s="117"/>
      <c r="F35" s="20"/>
      <c r="G35" s="174"/>
      <c r="H35" s="20"/>
      <c r="I35" s="17"/>
      <c r="J35" s="17"/>
      <c r="K35" s="172"/>
      <c r="L35" s="172"/>
      <c r="M35" s="172"/>
      <c r="N35" s="17"/>
      <c r="O35" s="17"/>
      <c r="P35" s="17"/>
      <c r="Q35" s="17"/>
      <c r="R35" s="172"/>
      <c r="S35" s="172"/>
      <c r="T35" s="17"/>
      <c r="U35" s="17"/>
      <c r="V35" s="17"/>
      <c r="W35" s="172"/>
      <c r="X35" s="17"/>
      <c r="Y35" s="172"/>
      <c r="Z35" s="17"/>
      <c r="AA35" s="17"/>
      <c r="AB35" s="17"/>
      <c r="AC35" s="172"/>
      <c r="AD35" s="17"/>
      <c r="AE35" s="130"/>
      <c r="AF35" s="17"/>
      <c r="AG35" s="130"/>
      <c r="AH35" s="17"/>
    </row>
    <row r="36" spans="1:34" ht="22.5" customHeight="1">
      <c r="A36" s="166"/>
      <c r="B36" s="134" t="s">
        <v>105</v>
      </c>
      <c r="C36" s="116"/>
      <c r="D36" s="117"/>
      <c r="E36" s="117"/>
      <c r="F36" s="8">
        <v>0</v>
      </c>
      <c r="G36" s="175"/>
      <c r="H36" s="8">
        <v>0</v>
      </c>
      <c r="I36" s="176"/>
      <c r="J36" s="8">
        <v>382249</v>
      </c>
      <c r="K36" s="176"/>
      <c r="L36" s="8">
        <v>0</v>
      </c>
      <c r="M36" s="175"/>
      <c r="N36" s="8">
        <v>0</v>
      </c>
      <c r="O36" s="175"/>
      <c r="P36" s="8">
        <v>0</v>
      </c>
      <c r="Q36" s="175"/>
      <c r="R36" s="8">
        <v>0</v>
      </c>
      <c r="S36" s="8"/>
      <c r="T36" s="8">
        <f>SUM(J36:R36)</f>
        <v>382249</v>
      </c>
      <c r="U36" s="176"/>
      <c r="V36" s="8">
        <v>0</v>
      </c>
      <c r="W36" s="175"/>
      <c r="X36" s="8">
        <v>0</v>
      </c>
      <c r="Y36" s="175"/>
      <c r="Z36" s="8">
        <v>0</v>
      </c>
      <c r="AA36" s="8"/>
      <c r="AB36" s="8">
        <v>0</v>
      </c>
      <c r="AC36" s="176"/>
      <c r="AD36" s="63">
        <f t="shared" si="13"/>
        <v>382249</v>
      </c>
      <c r="AE36" s="176"/>
      <c r="AF36" s="8">
        <v>0</v>
      </c>
      <c r="AG36" s="6"/>
      <c r="AH36" s="8">
        <f>+AD36+AF36</f>
        <v>382249</v>
      </c>
    </row>
    <row r="37" spans="1:34" ht="22.5" customHeight="1">
      <c r="A37" s="166"/>
      <c r="B37" s="134" t="s">
        <v>110</v>
      </c>
      <c r="C37" s="116"/>
      <c r="D37" s="117">
        <v>28</v>
      </c>
      <c r="E37" s="117"/>
      <c r="F37" s="8">
        <v>161433</v>
      </c>
      <c r="G37" s="175"/>
      <c r="H37" s="8">
        <v>0</v>
      </c>
      <c r="I37" s="176"/>
      <c r="J37" s="8">
        <v>0</v>
      </c>
      <c r="K37" s="176"/>
      <c r="L37" s="8">
        <v>0</v>
      </c>
      <c r="M37" s="175"/>
      <c r="N37" s="8">
        <v>0</v>
      </c>
      <c r="O37" s="175"/>
      <c r="P37" s="8">
        <v>0</v>
      </c>
      <c r="Q37" s="175"/>
      <c r="R37" s="8">
        <f>SUM(J37:Q37)</f>
        <v>0</v>
      </c>
      <c r="S37" s="8"/>
      <c r="T37" s="8">
        <f t="shared" ref="T37:T39" si="14">SUM(J37:R37)</f>
        <v>0</v>
      </c>
      <c r="U37" s="176"/>
      <c r="V37" s="8">
        <v>0</v>
      </c>
      <c r="W37" s="175"/>
      <c r="X37" s="8">
        <v>0</v>
      </c>
      <c r="Y37" s="175"/>
      <c r="Z37" s="8">
        <v>0</v>
      </c>
      <c r="AA37" s="8"/>
      <c r="AB37" s="8">
        <v>0</v>
      </c>
      <c r="AC37" s="176"/>
      <c r="AD37" s="63">
        <f t="shared" si="13"/>
        <v>161433</v>
      </c>
      <c r="AE37" s="176"/>
      <c r="AF37" s="8">
        <v>0</v>
      </c>
      <c r="AG37" s="6"/>
      <c r="AH37" s="8">
        <f>+AD37+AF37</f>
        <v>161433</v>
      </c>
    </row>
    <row r="38" spans="1:34" ht="22.5" customHeight="1">
      <c r="A38" s="166"/>
      <c r="B38" s="134" t="s">
        <v>164</v>
      </c>
      <c r="C38" s="116"/>
      <c r="D38" s="117"/>
      <c r="E38" s="117"/>
      <c r="F38" s="8">
        <v>0</v>
      </c>
      <c r="G38" s="175"/>
      <c r="H38" s="8">
        <v>0</v>
      </c>
      <c r="I38" s="176"/>
      <c r="J38" s="8">
        <v>-209656</v>
      </c>
      <c r="K38" s="176"/>
      <c r="L38" s="8">
        <v>0</v>
      </c>
      <c r="M38" s="175"/>
      <c r="N38" s="8">
        <v>0</v>
      </c>
      <c r="O38" s="175"/>
      <c r="P38" s="8">
        <v>0</v>
      </c>
      <c r="Q38" s="175"/>
      <c r="R38" s="8">
        <v>0</v>
      </c>
      <c r="S38" s="8"/>
      <c r="T38" s="8">
        <f t="shared" si="14"/>
        <v>-209656</v>
      </c>
      <c r="U38" s="176"/>
      <c r="V38" s="8">
        <v>0</v>
      </c>
      <c r="W38" s="175"/>
      <c r="X38" s="8">
        <v>0</v>
      </c>
      <c r="Y38" s="175"/>
      <c r="Z38" s="8">
        <v>0</v>
      </c>
      <c r="AA38" s="8"/>
      <c r="AB38" s="8">
        <v>0</v>
      </c>
      <c r="AC38" s="176"/>
      <c r="AD38" s="63">
        <f t="shared" si="13"/>
        <v>-209656</v>
      </c>
      <c r="AE38" s="176"/>
      <c r="AF38" s="8">
        <v>0</v>
      </c>
      <c r="AG38" s="6"/>
      <c r="AH38" s="8">
        <f>+AD38+AF38</f>
        <v>-209656</v>
      </c>
    </row>
    <row r="39" spans="1:34" ht="22.5" customHeight="1">
      <c r="A39" s="166"/>
      <c r="B39" s="134" t="s">
        <v>171</v>
      </c>
      <c r="C39" s="116"/>
      <c r="D39" s="117">
        <v>29</v>
      </c>
      <c r="E39" s="117"/>
      <c r="F39" s="8">
        <v>0</v>
      </c>
      <c r="G39" s="175"/>
      <c r="H39" s="8">
        <v>0</v>
      </c>
      <c r="I39" s="176"/>
      <c r="J39" s="8">
        <v>0</v>
      </c>
      <c r="K39" s="176"/>
      <c r="L39" s="8">
        <v>0</v>
      </c>
      <c r="M39" s="175"/>
      <c r="N39" s="8">
        <v>0</v>
      </c>
      <c r="O39" s="175"/>
      <c r="P39" s="8">
        <v>0</v>
      </c>
      <c r="Q39" s="175"/>
      <c r="R39" s="8">
        <f>SUM(J39:Q39)</f>
        <v>0</v>
      </c>
      <c r="S39" s="8"/>
      <c r="T39" s="8">
        <f t="shared" si="14"/>
        <v>0</v>
      </c>
      <c r="U39" s="176"/>
      <c r="V39" s="8">
        <v>0</v>
      </c>
      <c r="W39" s="175"/>
      <c r="X39" s="8">
        <v>5104709</v>
      </c>
      <c r="Y39" s="175"/>
      <c r="Z39" s="8">
        <v>-5104709</v>
      </c>
      <c r="AA39" s="8"/>
      <c r="AB39" s="8">
        <v>-5104709</v>
      </c>
      <c r="AC39" s="176"/>
      <c r="AD39" s="63">
        <f t="shared" si="13"/>
        <v>-5104709</v>
      </c>
      <c r="AE39" s="176"/>
      <c r="AF39" s="8">
        <v>0</v>
      </c>
      <c r="AG39" s="6"/>
      <c r="AH39" s="8">
        <f t="shared" ref="AH39" si="15">+AD39+AF39</f>
        <v>-5104709</v>
      </c>
    </row>
    <row r="40" spans="1:34" ht="22.5" customHeight="1">
      <c r="A40" s="166"/>
      <c r="B40" s="134" t="s">
        <v>106</v>
      </c>
      <c r="C40" s="116"/>
      <c r="D40" s="195"/>
      <c r="E40" s="117"/>
      <c r="F40" s="8">
        <v>0</v>
      </c>
      <c r="G40" s="175"/>
      <c r="H40" s="8">
        <v>-8292</v>
      </c>
      <c r="I40" s="176"/>
      <c r="J40" s="8">
        <v>0</v>
      </c>
      <c r="K40" s="176"/>
      <c r="L40" s="8">
        <v>0</v>
      </c>
      <c r="M40" s="175"/>
      <c r="N40" s="8">
        <v>0</v>
      </c>
      <c r="O40" s="175"/>
      <c r="P40" s="8">
        <v>0</v>
      </c>
      <c r="Q40" s="175"/>
      <c r="R40" s="8">
        <f>SUM(J40:Q40)</f>
        <v>0</v>
      </c>
      <c r="S40" s="8"/>
      <c r="T40" s="8">
        <f t="shared" ref="T40" si="16">SUM(J40:R40)</f>
        <v>0</v>
      </c>
      <c r="U40" s="176"/>
      <c r="V40" s="8">
        <v>0</v>
      </c>
      <c r="W40" s="175"/>
      <c r="X40" s="8">
        <v>0</v>
      </c>
      <c r="Y40" s="175"/>
      <c r="Z40" s="8">
        <v>0</v>
      </c>
      <c r="AA40" s="8"/>
      <c r="AB40" s="8">
        <v>0</v>
      </c>
      <c r="AC40" s="176"/>
      <c r="AD40" s="63">
        <f t="shared" ref="AD40" si="17">+F40+H40+T40+V40+X40+Z40+AB40</f>
        <v>-8292</v>
      </c>
      <c r="AE40" s="176"/>
      <c r="AF40" s="8">
        <v>0</v>
      </c>
      <c r="AG40" s="6"/>
      <c r="AH40" s="8">
        <f t="shared" ref="AH40" si="18">+AD40+AF40</f>
        <v>-8292</v>
      </c>
    </row>
    <row r="41" spans="1:34" ht="22.5" customHeight="1">
      <c r="A41" s="166"/>
      <c r="B41" s="134" t="s">
        <v>186</v>
      </c>
      <c r="C41" s="116"/>
      <c r="D41" s="117">
        <v>33</v>
      </c>
      <c r="E41" s="117"/>
      <c r="F41" s="21">
        <v>0</v>
      </c>
      <c r="G41" s="176"/>
      <c r="H41" s="21">
        <v>0</v>
      </c>
      <c r="I41" s="176"/>
      <c r="J41" s="21">
        <v>0</v>
      </c>
      <c r="K41" s="176"/>
      <c r="L41" s="21">
        <v>0</v>
      </c>
      <c r="M41" s="175"/>
      <c r="N41" s="21">
        <v>0</v>
      </c>
      <c r="O41" s="175"/>
      <c r="P41" s="21">
        <v>0</v>
      </c>
      <c r="Q41" s="175"/>
      <c r="R41" s="21">
        <v>0</v>
      </c>
      <c r="S41" s="52"/>
      <c r="T41" s="21">
        <f t="shared" ref="T41" si="19">SUM(J41:R41)</f>
        <v>0</v>
      </c>
      <c r="U41" s="176"/>
      <c r="V41" s="21">
        <v>0</v>
      </c>
      <c r="W41" s="176"/>
      <c r="X41" s="21">
        <v>0</v>
      </c>
      <c r="Y41" s="176"/>
      <c r="Z41" s="21">
        <v>-12572995</v>
      </c>
      <c r="AA41" s="52"/>
      <c r="AB41" s="21">
        <v>0</v>
      </c>
      <c r="AC41" s="176"/>
      <c r="AD41" s="21">
        <f t="shared" si="13"/>
        <v>-12572995</v>
      </c>
      <c r="AE41" s="176"/>
      <c r="AF41" s="21">
        <v>0</v>
      </c>
      <c r="AG41" s="176"/>
      <c r="AH41" s="21">
        <f>+AD41+AF41</f>
        <v>-12572995</v>
      </c>
    </row>
    <row r="42" spans="1:34" ht="22.5" customHeight="1">
      <c r="A42" s="173" t="s">
        <v>107</v>
      </c>
      <c r="B42" s="116"/>
      <c r="C42" s="116"/>
      <c r="D42" s="116"/>
      <c r="E42" s="117"/>
      <c r="F42" s="7">
        <f>SUM(F36:F41)</f>
        <v>161433</v>
      </c>
      <c r="G42" s="176"/>
      <c r="H42" s="7">
        <f>SUM(H36:H41)</f>
        <v>-8292</v>
      </c>
      <c r="I42" s="176"/>
      <c r="J42" s="7">
        <f>SUM(J36:J41)</f>
        <v>172593</v>
      </c>
      <c r="K42" s="176"/>
      <c r="L42" s="7">
        <f>SUM(L36:L41)</f>
        <v>0</v>
      </c>
      <c r="M42" s="176"/>
      <c r="N42" s="7">
        <f>SUM(N36:N41)</f>
        <v>0</v>
      </c>
      <c r="O42" s="175"/>
      <c r="P42" s="7">
        <f>SUM(P36:P41)</f>
        <v>0</v>
      </c>
      <c r="Q42" s="175"/>
      <c r="R42" s="7">
        <f>SUM(R36:R41)</f>
        <v>0</v>
      </c>
      <c r="S42" s="60"/>
      <c r="T42" s="7">
        <f>SUM(T36:T41)</f>
        <v>172593</v>
      </c>
      <c r="U42" s="176"/>
      <c r="V42" s="7">
        <f>SUM(V36:V41)</f>
        <v>0</v>
      </c>
      <c r="W42" s="176"/>
      <c r="X42" s="7">
        <f>SUM(X36:X41)</f>
        <v>5104709</v>
      </c>
      <c r="Y42" s="176"/>
      <c r="Z42" s="7">
        <f>SUM(Z36:Z41)</f>
        <v>-17677704</v>
      </c>
      <c r="AA42" s="60"/>
      <c r="AB42" s="7">
        <f>SUM(AB36:AB41)</f>
        <v>-5104709</v>
      </c>
      <c r="AC42" s="176"/>
      <c r="AD42" s="7">
        <f>SUM(AD36:AD41)</f>
        <v>-17351970</v>
      </c>
      <c r="AE42" s="176"/>
      <c r="AF42" s="7">
        <f>SUM(AF36:AF41)</f>
        <v>0</v>
      </c>
      <c r="AG42" s="176"/>
      <c r="AH42" s="7">
        <f>SUM(AH36:AH41)</f>
        <v>-17351970</v>
      </c>
    </row>
    <row r="43" spans="1:34" ht="22.5" customHeight="1">
      <c r="A43" s="159" t="s">
        <v>208</v>
      </c>
      <c r="B43" s="166"/>
      <c r="C43" s="10"/>
      <c r="D43" s="67"/>
      <c r="E43" s="117"/>
      <c r="F43" s="11"/>
      <c r="G43" s="179"/>
      <c r="H43" s="11"/>
      <c r="I43" s="11"/>
      <c r="J43" s="11"/>
      <c r="K43" s="179"/>
      <c r="L43" s="11"/>
      <c r="M43" s="179"/>
      <c r="N43" s="11"/>
      <c r="O43" s="12"/>
      <c r="P43" s="11"/>
      <c r="Q43" s="12"/>
      <c r="R43" s="11"/>
      <c r="S43" s="61"/>
      <c r="T43" s="11"/>
      <c r="U43" s="12"/>
      <c r="V43" s="11"/>
      <c r="W43" s="179"/>
      <c r="X43" s="11"/>
      <c r="Y43" s="179"/>
      <c r="Z43" s="11"/>
      <c r="AA43" s="11"/>
      <c r="AB43" s="11"/>
      <c r="AC43" s="180"/>
      <c r="AD43" s="11"/>
      <c r="AE43" s="136"/>
      <c r="AF43" s="11"/>
      <c r="AG43" s="116"/>
      <c r="AH43" s="11"/>
    </row>
    <row r="44" spans="1:34" ht="22.5" customHeight="1">
      <c r="A44" s="166"/>
      <c r="B44" s="166" t="s">
        <v>209</v>
      </c>
      <c r="C44" s="10"/>
      <c r="D44" s="67"/>
      <c r="E44" s="117"/>
      <c r="F44" s="8">
        <v>0</v>
      </c>
      <c r="G44" s="8"/>
      <c r="H44" s="8">
        <v>0</v>
      </c>
      <c r="I44" s="5"/>
      <c r="J44" s="8">
        <v>0</v>
      </c>
      <c r="K44" s="22"/>
      <c r="L44" s="8">
        <v>0</v>
      </c>
      <c r="M44" s="9"/>
      <c r="N44" s="8">
        <v>0</v>
      </c>
      <c r="O44" s="5"/>
      <c r="P44" s="8">
        <v>0</v>
      </c>
      <c r="Q44" s="5"/>
      <c r="R44" s="8">
        <v>0</v>
      </c>
      <c r="S44" s="52"/>
      <c r="T44" s="8">
        <f>SUM(J44:R44)</f>
        <v>0</v>
      </c>
      <c r="U44" s="5"/>
      <c r="V44" s="8">
        <v>0</v>
      </c>
      <c r="W44" s="9"/>
      <c r="X44" s="8">
        <v>0</v>
      </c>
      <c r="Y44" s="9"/>
      <c r="Z44" s="8">
        <v>20639416</v>
      </c>
      <c r="AA44" s="8"/>
      <c r="AB44" s="8">
        <v>0</v>
      </c>
      <c r="AC44" s="23"/>
      <c r="AD44" s="52">
        <f t="shared" ref="AD44:AD49" si="20">+F44+H44+T44+V44+X44+Z44+AB44</f>
        <v>20639416</v>
      </c>
      <c r="AE44" s="130"/>
      <c r="AF44" s="8">
        <v>0</v>
      </c>
      <c r="AG44" s="130"/>
      <c r="AH44" s="8">
        <f t="shared" ref="AH44" si="21">+AD44+AF44</f>
        <v>20639416</v>
      </c>
    </row>
    <row r="45" spans="1:34" ht="22.5" customHeight="1">
      <c r="A45" s="165"/>
      <c r="B45" s="116" t="s">
        <v>108</v>
      </c>
      <c r="C45" s="116"/>
      <c r="D45" s="116"/>
      <c r="E45" s="117"/>
      <c r="F45" s="21">
        <v>0</v>
      </c>
      <c r="G45" s="8"/>
      <c r="H45" s="21">
        <v>0</v>
      </c>
      <c r="I45" s="24"/>
      <c r="J45" s="21">
        <v>0</v>
      </c>
      <c r="K45" s="181"/>
      <c r="L45" s="21">
        <v>-25262</v>
      </c>
      <c r="M45" s="181"/>
      <c r="N45" s="21">
        <v>2829255</v>
      </c>
      <c r="O45" s="181"/>
      <c r="P45" s="25">
        <v>148522</v>
      </c>
      <c r="Q45" s="181"/>
      <c r="R45" s="21">
        <v>385</v>
      </c>
      <c r="S45" s="52"/>
      <c r="T45" s="21">
        <f>SUM(J45:R45)</f>
        <v>2952900</v>
      </c>
      <c r="U45" s="13"/>
      <c r="V45" s="21">
        <v>0</v>
      </c>
      <c r="W45" s="13"/>
      <c r="X45" s="21">
        <v>0</v>
      </c>
      <c r="Y45" s="13"/>
      <c r="Z45" s="21">
        <v>176046</v>
      </c>
      <c r="AA45" s="52"/>
      <c r="AB45" s="21">
        <v>0</v>
      </c>
      <c r="AC45" s="13"/>
      <c r="AD45" s="52">
        <f t="shared" si="20"/>
        <v>3128946</v>
      </c>
      <c r="AE45" s="130"/>
      <c r="AF45" s="21">
        <v>0</v>
      </c>
      <c r="AG45" s="130"/>
      <c r="AH45" s="21">
        <f>+AD45+AF45</f>
        <v>3128946</v>
      </c>
    </row>
    <row r="46" spans="1:34" ht="22.5" customHeight="1">
      <c r="A46" s="159" t="s">
        <v>207</v>
      </c>
      <c r="B46" s="116"/>
      <c r="C46" s="116"/>
      <c r="D46" s="116"/>
      <c r="E46" s="117"/>
      <c r="F46" s="14">
        <f>SUM(F44:F45)</f>
        <v>0</v>
      </c>
      <c r="G46" s="15"/>
      <c r="H46" s="14">
        <f>SUM(H44:H45)</f>
        <v>0</v>
      </c>
      <c r="I46" s="16"/>
      <c r="J46" s="14">
        <f>SUM(J44:J45)</f>
        <v>0</v>
      </c>
      <c r="K46" s="182"/>
      <c r="L46" s="14">
        <f>+L44+L45</f>
        <v>-25262</v>
      </c>
      <c r="M46" s="182"/>
      <c r="N46" s="14">
        <f>+N44+N45</f>
        <v>2829255</v>
      </c>
      <c r="O46" s="182"/>
      <c r="P46" s="14">
        <f>+P44+P45</f>
        <v>148522</v>
      </c>
      <c r="Q46" s="182"/>
      <c r="R46" s="14">
        <f>+R44+R45</f>
        <v>385</v>
      </c>
      <c r="S46" s="60"/>
      <c r="T46" s="14">
        <f>SUM(T44:T45)</f>
        <v>2952900</v>
      </c>
      <c r="U46" s="18"/>
      <c r="V46" s="14">
        <f>+V44+V45</f>
        <v>0</v>
      </c>
      <c r="W46" s="171"/>
      <c r="X46" s="14">
        <f>+X44+X45</f>
        <v>0</v>
      </c>
      <c r="Y46" s="171"/>
      <c r="Z46" s="14">
        <f>+Z44+Z45</f>
        <v>20815462</v>
      </c>
      <c r="AA46" s="60"/>
      <c r="AB46" s="14">
        <f>+AB44+AB45</f>
        <v>0</v>
      </c>
      <c r="AC46" s="182"/>
      <c r="AD46" s="14">
        <f t="shared" si="20"/>
        <v>23768362</v>
      </c>
      <c r="AE46" s="183"/>
      <c r="AF46" s="14">
        <f>+AF44+AF45</f>
        <v>0</v>
      </c>
      <c r="AG46" s="183"/>
      <c r="AH46" s="14">
        <f>SUM(AH44:AH45)</f>
        <v>23768362</v>
      </c>
    </row>
    <row r="47" spans="1:34" s="56" customFormat="1" ht="22.35" customHeight="1">
      <c r="A47" s="268" t="s">
        <v>192</v>
      </c>
      <c r="B47" s="268"/>
      <c r="C47" s="32"/>
      <c r="D47" s="32"/>
      <c r="E47" s="35"/>
      <c r="F47" s="204"/>
      <c r="G47" s="15"/>
      <c r="H47" s="204"/>
      <c r="I47" s="16"/>
      <c r="J47" s="204"/>
      <c r="K47" s="182"/>
      <c r="L47" s="204"/>
      <c r="M47" s="182"/>
      <c r="N47" s="204"/>
      <c r="O47" s="182"/>
      <c r="P47" s="204"/>
      <c r="Q47" s="182"/>
      <c r="R47" s="204"/>
      <c r="S47" s="204"/>
      <c r="T47" s="204"/>
      <c r="U47" s="18"/>
      <c r="V47" s="204"/>
      <c r="W47" s="171"/>
      <c r="X47" s="204"/>
      <c r="Y47" s="171"/>
      <c r="Z47" s="204"/>
      <c r="AA47" s="204"/>
      <c r="AB47" s="204"/>
      <c r="AC47" s="182"/>
      <c r="AD47" s="204"/>
      <c r="AE47" s="183"/>
      <c r="AF47" s="204"/>
      <c r="AG47" s="183"/>
      <c r="AH47" s="204"/>
    </row>
    <row r="48" spans="1:34" s="56" customFormat="1" ht="22.35" customHeight="1">
      <c r="A48" s="242"/>
      <c r="B48" s="242" t="s">
        <v>193</v>
      </c>
      <c r="C48" s="32"/>
      <c r="D48" s="32"/>
      <c r="E48" s="35"/>
      <c r="F48" s="235">
        <v>0</v>
      </c>
      <c r="G48" s="241"/>
      <c r="H48" s="235">
        <v>0</v>
      </c>
      <c r="I48" s="11"/>
      <c r="J48" s="235">
        <v>0</v>
      </c>
      <c r="K48" s="181"/>
      <c r="L48" s="235">
        <v>0</v>
      </c>
      <c r="M48" s="182"/>
      <c r="N48" s="235">
        <v>139403</v>
      </c>
      <c r="O48" s="181"/>
      <c r="P48" s="235">
        <v>0</v>
      </c>
      <c r="Q48" s="181"/>
      <c r="R48" s="235">
        <v>0</v>
      </c>
      <c r="S48" s="235"/>
      <c r="T48" s="235">
        <f>SUM(J48:R48)</f>
        <v>139403</v>
      </c>
      <c r="U48" s="236"/>
      <c r="V48" s="235">
        <v>0</v>
      </c>
      <c r="W48" s="180"/>
      <c r="X48" s="235">
        <v>0</v>
      </c>
      <c r="Y48" s="180"/>
      <c r="Z48" s="235">
        <v>-174254</v>
      </c>
      <c r="AA48" s="235"/>
      <c r="AB48" s="235">
        <v>0</v>
      </c>
      <c r="AC48" s="181"/>
      <c r="AD48" s="235">
        <f t="shared" ref="AD48" si="22">+F48+H48+T48+V48+X48+Z48+AB48</f>
        <v>-34851</v>
      </c>
      <c r="AE48" s="130"/>
      <c r="AF48" s="235">
        <v>0</v>
      </c>
      <c r="AG48" s="130"/>
      <c r="AH48" s="235">
        <f t="shared" ref="AH48" si="23">+AD48+AF48</f>
        <v>-34851</v>
      </c>
    </row>
    <row r="49" spans="1:34" ht="22.5" customHeight="1">
      <c r="A49" s="116" t="s">
        <v>109</v>
      </c>
      <c r="B49" s="116"/>
      <c r="C49" s="116"/>
      <c r="D49" s="116"/>
      <c r="E49" s="117"/>
      <c r="F49" s="8">
        <v>0</v>
      </c>
      <c r="G49" s="8"/>
      <c r="H49" s="8">
        <v>0</v>
      </c>
      <c r="I49" s="5"/>
      <c r="J49" s="8">
        <v>0</v>
      </c>
      <c r="K49" s="176"/>
      <c r="L49" s="8">
        <v>-182709</v>
      </c>
      <c r="M49" s="176"/>
      <c r="N49" s="8">
        <v>-20635</v>
      </c>
      <c r="O49" s="8"/>
      <c r="P49" s="8">
        <v>0</v>
      </c>
      <c r="Q49" s="5"/>
      <c r="R49" s="8">
        <v>0</v>
      </c>
      <c r="S49" s="52"/>
      <c r="T49" s="8">
        <f>SUM(J49:R49)</f>
        <v>-203344</v>
      </c>
      <c r="U49" s="176"/>
      <c r="V49" s="8">
        <v>0</v>
      </c>
      <c r="W49" s="5"/>
      <c r="X49" s="8">
        <v>0</v>
      </c>
      <c r="Y49" s="5"/>
      <c r="Z49" s="8">
        <v>203344</v>
      </c>
      <c r="AA49" s="8"/>
      <c r="AB49" s="8">
        <v>0</v>
      </c>
      <c r="AC49" s="176"/>
      <c r="AD49" s="8">
        <f t="shared" si="20"/>
        <v>0</v>
      </c>
      <c r="AE49" s="175"/>
      <c r="AF49" s="8">
        <v>0</v>
      </c>
      <c r="AG49" s="6"/>
      <c r="AH49" s="8">
        <f t="shared" ref="AH49" si="24">+AD49+AF49</f>
        <v>0</v>
      </c>
    </row>
    <row r="50" spans="1:34" ht="22.5" customHeight="1" thickBot="1">
      <c r="A50" s="184" t="s">
        <v>206</v>
      </c>
      <c r="B50" s="123"/>
      <c r="C50" s="123"/>
      <c r="D50" s="123"/>
      <c r="E50" s="121"/>
      <c r="F50" s="19">
        <f>+F33+F42+F46+F48+F49</f>
        <v>92692773</v>
      </c>
      <c r="G50" s="171"/>
      <c r="H50" s="19">
        <f>+H33+H42+H46+H48+H49</f>
        <v>43362964</v>
      </c>
      <c r="I50" s="171"/>
      <c r="J50" s="19">
        <f>+J33+J42+J46+J48+J49</f>
        <v>355459</v>
      </c>
      <c r="K50" s="171"/>
      <c r="L50" s="19">
        <f>+L33+L42+L46+L48+L49</f>
        <v>4356110</v>
      </c>
      <c r="M50" s="171"/>
      <c r="N50" s="19">
        <f>+N33+N42+N46+N48+N49</f>
        <v>2608499</v>
      </c>
      <c r="O50" s="171"/>
      <c r="P50" s="19">
        <f>+P33+P42+P46+P48+P49</f>
        <v>135002</v>
      </c>
      <c r="Q50" s="171"/>
      <c r="R50" s="19">
        <f>+R33+R42+R46+R48+R49</f>
        <v>1842</v>
      </c>
      <c r="S50" s="60"/>
      <c r="T50" s="19">
        <f>+T33+T42+T46+T48+T49</f>
        <v>7456912</v>
      </c>
      <c r="U50" s="171"/>
      <c r="V50" s="19">
        <f>+V33+V42+V46+V48+V49</f>
        <v>10091000</v>
      </c>
      <c r="W50" s="171"/>
      <c r="X50" s="19">
        <f>+X33+X42+X46+X48+X49</f>
        <v>5104709</v>
      </c>
      <c r="Y50" s="171"/>
      <c r="Z50" s="19">
        <f>+Z33+Z42+Z46+Z48+Z49</f>
        <v>90590259</v>
      </c>
      <c r="AA50" s="60"/>
      <c r="AB50" s="19">
        <f>+AB33+AB42+AB46+AB49</f>
        <v>-5104709</v>
      </c>
      <c r="AC50" s="171"/>
      <c r="AD50" s="19">
        <f>+AD33+AD42+AD46+AD48+AD49</f>
        <v>244193908</v>
      </c>
      <c r="AE50" s="116"/>
      <c r="AF50" s="19">
        <f>+AF33+AF42+AF46+AF48+AF49</f>
        <v>0</v>
      </c>
      <c r="AG50" s="116"/>
      <c r="AH50" s="19">
        <f>+AD50+AF50</f>
        <v>244193908</v>
      </c>
    </row>
    <row r="51" spans="1:34" ht="22.5" customHeight="1" thickTop="1">
      <c r="D51" s="140"/>
    </row>
    <row r="52" spans="1:34">
      <c r="D52" s="140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</row>
    <row r="53" spans="1:34">
      <c r="D53" s="140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1:34">
      <c r="D54" s="140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>
      <c r="D55" s="140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34">
      <c r="D56" s="140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1:34">
      <c r="D57" s="140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1:34">
      <c r="D58" s="140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spans="1:34">
      <c r="D59" s="140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1:34">
      <c r="D60" s="140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spans="1:34">
      <c r="D61" s="140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spans="1:34">
      <c r="D62" s="140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spans="1:34">
      <c r="D63" s="140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1:34">
      <c r="D64" s="140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4:34">
      <c r="D65" s="140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spans="4:34">
      <c r="D66" s="140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spans="4:34">
      <c r="D67" s="140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spans="4:34">
      <c r="D68" s="140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spans="4:34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4:34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spans="4:34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4:34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spans="4:34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4:34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4:34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4:34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spans="4:34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4:34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4:34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4:34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6:34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</row>
    <row r="82" spans="6:34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6:34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</row>
    <row r="84" spans="6:34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6:34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6:34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</row>
    <row r="87" spans="6:34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</row>
    <row r="88" spans="6:34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</row>
    <row r="89" spans="6:34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</row>
    <row r="90" spans="6:34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</row>
    <row r="91" spans="6:34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</row>
    <row r="92" spans="6:34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6:34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</row>
    <row r="94" spans="6:34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</row>
    <row r="95" spans="6:34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</row>
    <row r="96" spans="6:34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</row>
    <row r="97" spans="6:34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</row>
    <row r="98" spans="6:34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6:34"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6:34"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</row>
    <row r="101" spans="6:34"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6:34"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</row>
    <row r="103" spans="6:34"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</row>
    <row r="104" spans="6:34"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</row>
    <row r="105" spans="6:34"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</row>
    <row r="106" spans="6:34"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</row>
    <row r="107" spans="6:34"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</row>
    <row r="108" spans="6:34"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6:34"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</row>
  </sheetData>
  <mergeCells count="5">
    <mergeCell ref="F3:AH3"/>
    <mergeCell ref="J4:T4"/>
    <mergeCell ref="V4:Z4"/>
    <mergeCell ref="F10:AH10"/>
    <mergeCell ref="A47:B47"/>
  </mergeCells>
  <pageMargins left="0.39" right="0.15748031496063" top="0.39370078740157499" bottom="0.27559055118110198" header="0.511811023622047" footer="0.27559055118110198"/>
  <pageSetup paperSize="9" scale="42" firstPageNumber="10" fitToHeight="0" orientation="landscape" useFirstPageNumber="1" r:id="rId1"/>
  <headerFooter>
    <oddFooter>&amp;L&amp;"CordiaUPC,Regular"&amp;15The accompanying notes are an integral part of these financial statements.
&amp;C&amp;"CordiaUPC,Regular"&amp;15&amp;P</oddFooter>
  </headerFooter>
  <ignoredErrors>
    <ignoredError sqref="AH46 AD28:AH28 T28 T46 T16" formula="1"/>
    <ignoredError sqref="T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Y126"/>
  <sheetViews>
    <sheetView view="pageBreakPreview" zoomScaleNormal="60" zoomScaleSheetLayoutView="100" workbookViewId="0">
      <pane xSplit="5" ySplit="9" topLeftCell="F37" activePane="bottomRight" state="frozen"/>
      <selection activeCell="F66" sqref="F66"/>
      <selection pane="topRight" activeCell="F66" sqref="F66"/>
      <selection pane="bottomLeft" activeCell="F66" sqref="F66"/>
      <selection pane="bottomRight" activeCell="F66" sqref="F66"/>
    </sheetView>
  </sheetViews>
  <sheetFormatPr defaultColWidth="2" defaultRowHeight="23.25"/>
  <cols>
    <col min="1" max="1" width="2.140625" style="3" customWidth="1"/>
    <col min="2" max="2" width="49.85546875" style="3" customWidth="1"/>
    <col min="3" max="3" width="5.28515625" style="3" customWidth="1"/>
    <col min="4" max="4" width="7.28515625" style="3" customWidth="1"/>
    <col min="5" max="5" width="1.28515625" style="3" customWidth="1"/>
    <col min="6" max="6" width="16.140625" style="3" customWidth="1"/>
    <col min="7" max="7" width="1.42578125" style="3" customWidth="1"/>
    <col min="8" max="8" width="16.140625" style="3" customWidth="1"/>
    <col min="9" max="9" width="1.28515625" style="3" customWidth="1"/>
    <col min="10" max="10" width="16.140625" style="3" customWidth="1"/>
    <col min="11" max="11" width="1.42578125" style="3" customWidth="1"/>
    <col min="12" max="12" width="16.140625" style="3" customWidth="1"/>
    <col min="13" max="13" width="1.42578125" style="3" customWidth="1"/>
    <col min="14" max="14" width="16.140625" style="3" customWidth="1"/>
    <col min="15" max="15" width="1.42578125" style="3" customWidth="1"/>
    <col min="16" max="16" width="16.140625" style="3" customWidth="1"/>
    <col min="17" max="17" width="1.42578125" style="3" customWidth="1"/>
    <col min="18" max="18" width="16.140625" style="3" customWidth="1"/>
    <col min="19" max="19" width="1.42578125" style="3" customWidth="1"/>
    <col min="20" max="20" width="15.85546875" style="3" customWidth="1"/>
    <col min="21" max="21" width="1.42578125" style="3" customWidth="1"/>
    <col min="22" max="22" width="16.140625" style="3" customWidth="1"/>
    <col min="23" max="23" width="1.42578125" style="3" customWidth="1"/>
    <col min="24" max="24" width="16.140625" style="3" customWidth="1"/>
    <col min="25" max="25" width="1.42578125" style="3" customWidth="1"/>
    <col min="26" max="26" width="16.140625" style="3" customWidth="1"/>
    <col min="27" max="27" width="1.28515625" style="3" customWidth="1"/>
    <col min="28" max="28" width="16.140625" style="3" customWidth="1"/>
    <col min="29" max="29" width="1.42578125" style="3" customWidth="1"/>
    <col min="30" max="30" width="17.42578125" style="3" customWidth="1"/>
    <col min="31" max="79" width="10.42578125" style="3" customWidth="1"/>
    <col min="80" max="16384" width="2" style="3"/>
  </cols>
  <sheetData>
    <row r="1" spans="1:51" ht="22.5" customHeight="1">
      <c r="A1" s="188" t="s">
        <v>0</v>
      </c>
      <c r="B1" s="116"/>
      <c r="C1" s="159"/>
      <c r="D1" s="159"/>
      <c r="E1" s="160"/>
      <c r="F1" s="159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22"/>
      <c r="AA1" s="122"/>
      <c r="AB1" s="122"/>
      <c r="AC1" s="122"/>
      <c r="AD1" s="116"/>
    </row>
    <row r="2" spans="1:51" ht="22.5" customHeight="1">
      <c r="A2" s="189" t="s">
        <v>184</v>
      </c>
      <c r="B2" s="159"/>
      <c r="C2" s="159"/>
      <c r="D2" s="159"/>
      <c r="E2" s="160"/>
      <c r="F2" s="159"/>
      <c r="G2" s="159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22"/>
      <c r="AA2" s="122"/>
      <c r="AB2" s="122"/>
      <c r="AC2" s="122"/>
      <c r="AD2" s="116"/>
    </row>
    <row r="3" spans="1:51" ht="22.5" customHeight="1">
      <c r="A3" s="159"/>
      <c r="B3" s="159"/>
      <c r="C3" s="159"/>
      <c r="D3" s="159"/>
      <c r="E3" s="160"/>
      <c r="F3" s="263" t="s">
        <v>111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</row>
    <row r="4" spans="1:51" ht="22.5" customHeight="1">
      <c r="A4" s="116"/>
      <c r="B4" s="116"/>
      <c r="C4" s="116"/>
      <c r="D4" s="116"/>
      <c r="E4" s="117"/>
      <c r="F4" s="116"/>
      <c r="G4" s="116"/>
      <c r="H4" s="162"/>
      <c r="I4" s="162"/>
      <c r="J4" s="266" t="s">
        <v>36</v>
      </c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163"/>
      <c r="V4" s="266" t="s">
        <v>75</v>
      </c>
      <c r="W4" s="266"/>
      <c r="X4" s="266"/>
      <c r="Y4" s="266"/>
      <c r="Z4" s="266"/>
      <c r="AA4" s="163"/>
      <c r="AB4" s="163"/>
      <c r="AC4" s="116"/>
      <c r="AD4" s="136"/>
    </row>
    <row r="5" spans="1:51" ht="22.5" customHeight="1">
      <c r="A5" s="116"/>
      <c r="B5" s="116"/>
      <c r="C5" s="116"/>
      <c r="D5" s="116"/>
      <c r="E5" s="117"/>
      <c r="F5" s="116"/>
      <c r="G5" s="116"/>
      <c r="H5" s="162"/>
      <c r="I5" s="162"/>
      <c r="J5" s="163"/>
      <c r="K5" s="163"/>
      <c r="L5" s="163"/>
      <c r="M5" s="163"/>
      <c r="N5" s="163"/>
      <c r="O5" s="163"/>
      <c r="P5" s="190" t="s">
        <v>76</v>
      </c>
      <c r="Q5" s="4"/>
      <c r="R5" s="190" t="s">
        <v>77</v>
      </c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16"/>
      <c r="AD5" s="136"/>
    </row>
    <row r="6" spans="1:51" ht="22.5" customHeight="1">
      <c r="A6" s="165"/>
      <c r="B6" s="166"/>
      <c r="C6" s="165"/>
      <c r="D6" s="165"/>
      <c r="E6" s="167"/>
      <c r="F6" s="165"/>
      <c r="G6" s="168"/>
      <c r="H6" s="165"/>
      <c r="I6" s="165"/>
      <c r="J6" s="165"/>
      <c r="K6" s="168"/>
      <c r="L6" s="168"/>
      <c r="M6" s="168"/>
      <c r="N6" s="168"/>
      <c r="O6" s="168"/>
      <c r="P6" s="190" t="s">
        <v>78</v>
      </c>
      <c r="Q6" s="169"/>
      <c r="R6" s="190" t="s">
        <v>79</v>
      </c>
      <c r="S6" s="92"/>
      <c r="T6" s="165"/>
      <c r="U6" s="169"/>
      <c r="V6" s="169"/>
      <c r="W6" s="169"/>
      <c r="X6" s="169"/>
      <c r="Y6" s="169"/>
      <c r="Z6" s="168"/>
      <c r="AA6" s="168"/>
      <c r="AB6" s="168"/>
      <c r="AC6" s="168"/>
      <c r="AD6" s="170"/>
    </row>
    <row r="7" spans="1:51" ht="22.5" customHeight="1">
      <c r="A7" s="165"/>
      <c r="B7" s="166"/>
      <c r="C7" s="165"/>
      <c r="D7" s="165"/>
      <c r="E7" s="167"/>
      <c r="F7" s="168" t="s">
        <v>80</v>
      </c>
      <c r="G7" s="168"/>
      <c r="H7" s="165"/>
      <c r="I7" s="165"/>
      <c r="J7" s="168" t="s">
        <v>81</v>
      </c>
      <c r="K7" s="168"/>
      <c r="L7" s="190" t="s">
        <v>112</v>
      </c>
      <c r="M7" s="168"/>
      <c r="N7" s="190" t="s">
        <v>76</v>
      </c>
      <c r="O7" s="168"/>
      <c r="P7" s="190" t="s">
        <v>82</v>
      </c>
      <c r="Q7" s="169"/>
      <c r="R7" s="190" t="s">
        <v>83</v>
      </c>
      <c r="S7" s="92"/>
      <c r="T7" s="169"/>
      <c r="U7" s="169"/>
      <c r="V7" s="169"/>
      <c r="W7" s="169"/>
      <c r="X7" s="169"/>
      <c r="Y7" s="169"/>
      <c r="Z7" s="168"/>
      <c r="AA7" s="168"/>
      <c r="AB7" s="168"/>
      <c r="AC7" s="168"/>
      <c r="AD7" s="170"/>
    </row>
    <row r="8" spans="1:51" ht="22.5" customHeight="1">
      <c r="A8" s="166"/>
      <c r="B8" s="166"/>
      <c r="C8" s="165"/>
      <c r="D8" s="165"/>
      <c r="E8" s="167"/>
      <c r="F8" s="93" t="s">
        <v>85</v>
      </c>
      <c r="G8" s="168"/>
      <c r="H8" s="92" t="s">
        <v>86</v>
      </c>
      <c r="I8" s="92"/>
      <c r="J8" s="168" t="s">
        <v>87</v>
      </c>
      <c r="K8" s="168"/>
      <c r="L8" s="190" t="s">
        <v>113</v>
      </c>
      <c r="M8" s="168"/>
      <c r="N8" s="190" t="s">
        <v>88</v>
      </c>
      <c r="O8" s="168"/>
      <c r="P8" s="190" t="s">
        <v>89</v>
      </c>
      <c r="Q8" s="4"/>
      <c r="R8" s="190" t="s">
        <v>90</v>
      </c>
      <c r="S8" s="169"/>
      <c r="T8" s="169" t="s">
        <v>91</v>
      </c>
      <c r="U8" s="169"/>
      <c r="V8" s="169"/>
      <c r="W8" s="169"/>
      <c r="X8" s="168" t="s">
        <v>171</v>
      </c>
      <c r="Y8" s="169"/>
      <c r="Z8" s="168"/>
      <c r="AA8" s="168"/>
      <c r="AB8" s="168"/>
      <c r="AC8" s="168"/>
      <c r="AD8" s="170"/>
    </row>
    <row r="9" spans="1:51" ht="22.5" customHeight="1">
      <c r="A9" s="166"/>
      <c r="B9" s="166"/>
      <c r="C9" s="165"/>
      <c r="D9" s="117" t="s">
        <v>5</v>
      </c>
      <c r="E9" s="167"/>
      <c r="F9" s="93" t="s">
        <v>94</v>
      </c>
      <c r="G9" s="168"/>
      <c r="H9" s="92" t="s">
        <v>94</v>
      </c>
      <c r="I9" s="92"/>
      <c r="J9" s="93" t="s">
        <v>95</v>
      </c>
      <c r="K9" s="168"/>
      <c r="L9" s="168" t="s">
        <v>114</v>
      </c>
      <c r="M9" s="168"/>
      <c r="N9" s="168" t="s">
        <v>96</v>
      </c>
      <c r="O9" s="168"/>
      <c r="P9" s="190" t="s">
        <v>97</v>
      </c>
      <c r="Q9" s="4"/>
      <c r="R9" s="190" t="s">
        <v>98</v>
      </c>
      <c r="S9" s="92"/>
      <c r="T9" s="169" t="s">
        <v>83</v>
      </c>
      <c r="U9" s="169"/>
      <c r="V9" s="168" t="s">
        <v>99</v>
      </c>
      <c r="W9" s="168"/>
      <c r="X9" s="92" t="s">
        <v>83</v>
      </c>
      <c r="Y9" s="168"/>
      <c r="Z9" s="92" t="s">
        <v>100</v>
      </c>
      <c r="AA9" s="92"/>
      <c r="AB9" s="202" t="s">
        <v>171</v>
      </c>
      <c r="AC9" s="168"/>
      <c r="AD9" s="170" t="s">
        <v>42</v>
      </c>
    </row>
    <row r="10" spans="1:51" ht="22.5" customHeight="1">
      <c r="A10" s="166"/>
      <c r="B10" s="166"/>
      <c r="C10" s="165"/>
      <c r="D10" s="165"/>
      <c r="E10" s="167"/>
      <c r="F10" s="267" t="s">
        <v>6</v>
      </c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</row>
    <row r="11" spans="1:51" ht="22.5" customHeight="1">
      <c r="A11" s="243" t="s">
        <v>218</v>
      </c>
      <c r="B11" s="213"/>
      <c r="C11" s="166"/>
      <c r="D11" s="166"/>
      <c r="E11" s="117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</row>
    <row r="12" spans="1:51" ht="22.5" customHeight="1">
      <c r="A12" s="243" t="s">
        <v>221</v>
      </c>
      <c r="B12" s="244"/>
      <c r="C12" s="123"/>
      <c r="D12" s="123"/>
      <c r="E12" s="117"/>
      <c r="F12" s="96">
        <v>92246413</v>
      </c>
      <c r="G12" s="178"/>
      <c r="H12" s="96">
        <v>43373984</v>
      </c>
      <c r="I12" s="96"/>
      <c r="J12" s="96">
        <v>65606</v>
      </c>
      <c r="K12" s="97"/>
      <c r="L12" s="96">
        <v>884526</v>
      </c>
      <c r="M12" s="178"/>
      <c r="N12" s="96">
        <v>4696920</v>
      </c>
      <c r="O12" s="178"/>
      <c r="P12" s="96">
        <v>-680203</v>
      </c>
      <c r="Q12" s="178"/>
      <c r="R12" s="96">
        <v>-133605</v>
      </c>
      <c r="S12" s="96"/>
      <c r="T12" s="192">
        <v>4833244</v>
      </c>
      <c r="U12" s="96"/>
      <c r="V12" s="96">
        <v>10091000</v>
      </c>
      <c r="W12" s="178"/>
      <c r="X12" s="196">
        <v>0</v>
      </c>
      <c r="Y12" s="178"/>
      <c r="Z12" s="96">
        <v>73786595</v>
      </c>
      <c r="AA12" s="96"/>
      <c r="AB12" s="196">
        <v>0</v>
      </c>
      <c r="AC12" s="178"/>
      <c r="AD12" s="193">
        <v>224331236</v>
      </c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ht="22.5" customHeight="1">
      <c r="A13" s="147" t="s">
        <v>103</v>
      </c>
      <c r="B13" s="116"/>
      <c r="C13" s="123"/>
      <c r="D13" s="123"/>
      <c r="E13" s="117"/>
      <c r="F13" s="17"/>
      <c r="G13" s="172"/>
      <c r="H13" s="17"/>
      <c r="I13" s="17"/>
      <c r="J13" s="26"/>
      <c r="K13" s="172"/>
      <c r="L13" s="172"/>
      <c r="M13" s="172"/>
      <c r="N13" s="172"/>
      <c r="O13" s="172"/>
      <c r="P13" s="17"/>
      <c r="Q13" s="172"/>
      <c r="R13" s="17"/>
      <c r="S13" s="17"/>
      <c r="T13" s="17"/>
      <c r="U13" s="17"/>
      <c r="V13" s="17"/>
      <c r="W13" s="172"/>
      <c r="X13" s="17"/>
      <c r="Y13" s="172"/>
      <c r="Z13" s="17"/>
      <c r="AA13" s="17"/>
      <c r="AB13" s="17"/>
      <c r="AC13" s="172"/>
      <c r="AD13" s="1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22.5" customHeight="1">
      <c r="A14" s="173" t="s">
        <v>104</v>
      </c>
      <c r="B14" s="116"/>
      <c r="C14" s="123"/>
      <c r="D14" s="123"/>
      <c r="E14" s="117"/>
      <c r="F14" s="17"/>
      <c r="G14" s="172"/>
      <c r="H14" s="17"/>
      <c r="I14" s="17"/>
      <c r="J14" s="17"/>
      <c r="K14" s="172"/>
      <c r="L14" s="172"/>
      <c r="M14" s="172"/>
      <c r="N14" s="172"/>
      <c r="O14" s="172"/>
      <c r="P14" s="17"/>
      <c r="Q14" s="172"/>
      <c r="R14" s="17"/>
      <c r="S14" s="17"/>
      <c r="T14" s="17"/>
      <c r="U14" s="17"/>
      <c r="V14" s="17"/>
      <c r="W14" s="172"/>
      <c r="X14" s="17"/>
      <c r="Y14" s="172"/>
      <c r="Z14" s="17"/>
      <c r="AA14" s="17"/>
      <c r="AB14" s="17"/>
      <c r="AC14" s="172"/>
      <c r="AD14" s="1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22.5" customHeight="1">
      <c r="A15" s="166"/>
      <c r="B15" s="134" t="s">
        <v>105</v>
      </c>
      <c r="C15" s="116"/>
      <c r="D15" s="117"/>
      <c r="E15" s="117"/>
      <c r="F15" s="219">
        <v>0</v>
      </c>
      <c r="G15" s="220"/>
      <c r="H15" s="219">
        <v>0</v>
      </c>
      <c r="I15" s="219"/>
      <c r="J15" s="219">
        <v>187509</v>
      </c>
      <c r="K15" s="53"/>
      <c r="L15" s="53">
        <v>0</v>
      </c>
      <c r="M15" s="62"/>
      <c r="N15" s="53">
        <v>0</v>
      </c>
      <c r="O15" s="175"/>
      <c r="P15" s="53">
        <v>0</v>
      </c>
      <c r="Q15" s="175"/>
      <c r="R15" s="53">
        <v>0</v>
      </c>
      <c r="S15" s="175"/>
      <c r="T15" s="53">
        <f>SUM(J15:S15)</f>
        <v>187509</v>
      </c>
      <c r="U15" s="176"/>
      <c r="V15" s="53">
        <v>0</v>
      </c>
      <c r="W15" s="176"/>
      <c r="X15" s="53">
        <v>0</v>
      </c>
      <c r="Y15" s="176"/>
      <c r="Z15" s="53">
        <v>0</v>
      </c>
      <c r="AA15" s="53"/>
      <c r="AB15" s="53">
        <v>0</v>
      </c>
      <c r="AC15" s="176"/>
      <c r="AD15" s="62">
        <f t="shared" ref="AD15:AD19" si="0">+F15+H15+T15+V15+X15+Z15+AB15</f>
        <v>187509</v>
      </c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22.5" customHeight="1">
      <c r="A16" s="166"/>
      <c r="B16" s="134" t="s">
        <v>110</v>
      </c>
      <c r="C16" s="116"/>
      <c r="D16" s="117">
        <v>28</v>
      </c>
      <c r="E16" s="117"/>
      <c r="F16" s="219">
        <v>284927</v>
      </c>
      <c r="G16" s="220"/>
      <c r="H16" s="219">
        <v>0</v>
      </c>
      <c r="I16" s="219"/>
      <c r="J16" s="219">
        <v>0</v>
      </c>
      <c r="K16" s="53"/>
      <c r="L16" s="53">
        <v>0</v>
      </c>
      <c r="M16" s="62"/>
      <c r="N16" s="53">
        <v>0</v>
      </c>
      <c r="O16" s="175"/>
      <c r="P16" s="53">
        <v>0</v>
      </c>
      <c r="Q16" s="175"/>
      <c r="R16" s="53">
        <v>0</v>
      </c>
      <c r="S16" s="175"/>
      <c r="T16" s="53">
        <f t="shared" ref="T16" si="1">SUM(J16:S16)</f>
        <v>0</v>
      </c>
      <c r="U16" s="176"/>
      <c r="V16" s="53">
        <v>0</v>
      </c>
      <c r="W16" s="176"/>
      <c r="X16" s="53">
        <v>0</v>
      </c>
      <c r="Y16" s="176"/>
      <c r="Z16" s="53">
        <v>0</v>
      </c>
      <c r="AA16" s="53"/>
      <c r="AB16" s="53">
        <v>0</v>
      </c>
      <c r="AC16" s="176"/>
      <c r="AD16" s="62">
        <f t="shared" si="0"/>
        <v>284927</v>
      </c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22.5" customHeight="1">
      <c r="A17" s="166"/>
      <c r="B17" s="134" t="s">
        <v>164</v>
      </c>
      <c r="C17" s="116"/>
      <c r="D17" s="177"/>
      <c r="E17" s="117"/>
      <c r="F17" s="219">
        <v>0</v>
      </c>
      <c r="G17" s="220"/>
      <c r="H17" s="219">
        <v>0</v>
      </c>
      <c r="I17" s="219"/>
      <c r="J17" s="219">
        <v>-70249</v>
      </c>
      <c r="K17" s="53"/>
      <c r="L17" s="53">
        <v>0</v>
      </c>
      <c r="M17" s="62"/>
      <c r="N17" s="53">
        <v>0</v>
      </c>
      <c r="O17" s="175"/>
      <c r="P17" s="53">
        <v>0</v>
      </c>
      <c r="Q17" s="175"/>
      <c r="R17" s="53">
        <v>0</v>
      </c>
      <c r="S17" s="175"/>
      <c r="T17" s="53">
        <f>SUM(J17:S17)</f>
        <v>-70249</v>
      </c>
      <c r="U17" s="176"/>
      <c r="V17" s="53">
        <v>0</v>
      </c>
      <c r="W17" s="176"/>
      <c r="X17" s="53">
        <v>0</v>
      </c>
      <c r="Y17" s="176"/>
      <c r="Z17" s="53">
        <v>0</v>
      </c>
      <c r="AA17" s="53"/>
      <c r="AB17" s="53">
        <v>0</v>
      </c>
      <c r="AC17" s="176"/>
      <c r="AD17" s="62">
        <f t="shared" si="0"/>
        <v>-70249</v>
      </c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22.5" customHeight="1">
      <c r="A18" s="166"/>
      <c r="B18" s="134" t="s">
        <v>106</v>
      </c>
      <c r="C18" s="116"/>
      <c r="D18" s="177"/>
      <c r="E18" s="117"/>
      <c r="F18" s="219">
        <v>0</v>
      </c>
      <c r="G18" s="220"/>
      <c r="H18" s="219">
        <v>-2728</v>
      </c>
      <c r="I18" s="219"/>
      <c r="J18" s="219">
        <v>0</v>
      </c>
      <c r="K18" s="53"/>
      <c r="L18" s="53">
        <v>0</v>
      </c>
      <c r="M18" s="62"/>
      <c r="N18" s="53">
        <v>0</v>
      </c>
      <c r="O18" s="175"/>
      <c r="P18" s="53">
        <v>0</v>
      </c>
      <c r="Q18" s="175"/>
      <c r="R18" s="53">
        <v>0</v>
      </c>
      <c r="S18" s="175"/>
      <c r="T18" s="53">
        <f t="shared" ref="T18" si="2">SUM(J18:S18)</f>
        <v>0</v>
      </c>
      <c r="U18" s="176"/>
      <c r="V18" s="53">
        <v>0</v>
      </c>
      <c r="W18" s="176"/>
      <c r="X18" s="53">
        <v>0</v>
      </c>
      <c r="Y18" s="176"/>
      <c r="Z18" s="53">
        <v>0</v>
      </c>
      <c r="AA18" s="53"/>
      <c r="AB18" s="53">
        <v>0</v>
      </c>
      <c r="AC18" s="176"/>
      <c r="AD18" s="62">
        <f t="shared" ref="AD18" si="3">+F18+H18+T18+V18+X18+Z18+AB18</f>
        <v>-2728</v>
      </c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22.5" customHeight="1">
      <c r="A19" s="166"/>
      <c r="B19" s="134" t="s">
        <v>186</v>
      </c>
      <c r="C19" s="116"/>
      <c r="D19" s="117">
        <v>33</v>
      </c>
      <c r="E19" s="117"/>
      <c r="F19" s="219">
        <v>0</v>
      </c>
      <c r="G19" s="220"/>
      <c r="H19" s="219">
        <v>0</v>
      </c>
      <c r="I19" s="219"/>
      <c r="J19" s="219">
        <v>0</v>
      </c>
      <c r="K19" s="53"/>
      <c r="L19" s="54">
        <v>0</v>
      </c>
      <c r="M19" s="176"/>
      <c r="N19" s="54">
        <v>0</v>
      </c>
      <c r="O19" s="175"/>
      <c r="P19" s="54">
        <v>0</v>
      </c>
      <c r="Q19" s="175"/>
      <c r="R19" s="54">
        <v>0</v>
      </c>
      <c r="S19" s="175"/>
      <c r="T19" s="54">
        <v>0</v>
      </c>
      <c r="U19" s="176"/>
      <c r="V19" s="54">
        <v>0</v>
      </c>
      <c r="W19" s="176"/>
      <c r="X19" s="54">
        <v>0</v>
      </c>
      <c r="Y19" s="176"/>
      <c r="Z19" s="54">
        <v>-11680967</v>
      </c>
      <c r="AA19" s="203"/>
      <c r="AB19" s="54">
        <v>0</v>
      </c>
      <c r="AC19" s="176"/>
      <c r="AD19" s="54">
        <f t="shared" si="0"/>
        <v>-11680967</v>
      </c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22.5" customHeight="1">
      <c r="A20" s="194" t="s">
        <v>107</v>
      </c>
      <c r="B20" s="155"/>
      <c r="C20" s="116"/>
      <c r="D20" s="116"/>
      <c r="E20" s="195"/>
      <c r="F20" s="27">
        <f>SUM(F15:F19)</f>
        <v>284927</v>
      </c>
      <c r="G20" s="176"/>
      <c r="H20" s="28">
        <f>SUM(H15:H19)</f>
        <v>-2728</v>
      </c>
      <c r="I20" s="176"/>
      <c r="J20" s="27">
        <f>SUM(J15:J19)</f>
        <v>117260</v>
      </c>
      <c r="K20" s="176"/>
      <c r="L20" s="27">
        <f>SUM(L15:L19)</f>
        <v>0</v>
      </c>
      <c r="M20" s="176"/>
      <c r="N20" s="27">
        <f>SUM(N15:N19)</f>
        <v>0</v>
      </c>
      <c r="O20" s="175"/>
      <c r="P20" s="27">
        <f>SUM(P15:P19)</f>
        <v>0</v>
      </c>
      <c r="Q20" s="175"/>
      <c r="R20" s="27">
        <f>SUM(R15:R19)</f>
        <v>0</v>
      </c>
      <c r="S20" s="175"/>
      <c r="T20" s="27">
        <f>SUM(T15:T19)</f>
        <v>117260</v>
      </c>
      <c r="U20" s="176"/>
      <c r="V20" s="27">
        <f>SUM(V15:V19)</f>
        <v>0</v>
      </c>
      <c r="W20" s="176"/>
      <c r="X20" s="27">
        <f>SUM(X15:X19)</f>
        <v>0</v>
      </c>
      <c r="Y20" s="176"/>
      <c r="Z20" s="27">
        <f>SUM(Z15:Z19)</f>
        <v>-11680967</v>
      </c>
      <c r="AA20" s="204"/>
      <c r="AB20" s="27">
        <f>SUM(AB15:AB19)</f>
        <v>0</v>
      </c>
      <c r="AC20" s="176"/>
      <c r="AD20" s="27">
        <f>SUM(AD15:AD19)</f>
        <v>-11281508</v>
      </c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22.5" customHeight="1">
      <c r="A21" s="159" t="s">
        <v>208</v>
      </c>
      <c r="B21" s="166"/>
      <c r="C21" s="10"/>
      <c r="D21" s="10"/>
      <c r="E21" s="117"/>
      <c r="F21" s="11"/>
      <c r="G21" s="179"/>
      <c r="H21" s="11"/>
      <c r="I21" s="11"/>
      <c r="J21" s="11"/>
      <c r="K21" s="179"/>
      <c r="L21" s="179"/>
      <c r="M21" s="179"/>
      <c r="N21" s="179"/>
      <c r="O21" s="179"/>
      <c r="P21" s="11"/>
      <c r="Q21" s="179"/>
      <c r="R21" s="11"/>
      <c r="S21" s="12"/>
      <c r="T21" s="11"/>
      <c r="U21" s="12"/>
      <c r="V21" s="11"/>
      <c r="W21" s="179"/>
      <c r="X21" s="11"/>
      <c r="Y21" s="179"/>
      <c r="Z21" s="11"/>
      <c r="AA21" s="11"/>
      <c r="AB21" s="11"/>
      <c r="AC21" s="180"/>
      <c r="AD21" s="11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22.5" customHeight="1">
      <c r="A22" s="166"/>
      <c r="B22" s="166" t="s">
        <v>209</v>
      </c>
      <c r="C22" s="10"/>
      <c r="D22" s="10"/>
      <c r="E22" s="117"/>
      <c r="F22" s="53">
        <v>0</v>
      </c>
      <c r="G22" s="53"/>
      <c r="H22" s="53">
        <v>0</v>
      </c>
      <c r="I22" s="62"/>
      <c r="J22" s="53">
        <v>0</v>
      </c>
      <c r="K22" s="53"/>
      <c r="L22" s="53">
        <v>0</v>
      </c>
      <c r="M22" s="55"/>
      <c r="N22" s="53">
        <v>0</v>
      </c>
      <c r="O22" s="64"/>
      <c r="P22" s="53">
        <v>0</v>
      </c>
      <c r="Q22" s="64"/>
      <c r="R22" s="53">
        <v>0</v>
      </c>
      <c r="S22" s="53"/>
      <c r="T22" s="53">
        <f>SUM(J22:S22)</f>
        <v>0</v>
      </c>
      <c r="U22" s="53"/>
      <c r="V22" s="53">
        <v>0</v>
      </c>
      <c r="W22" s="55"/>
      <c r="X22" s="53">
        <v>0</v>
      </c>
      <c r="Y22" s="55"/>
      <c r="Z22" s="23">
        <v>21071788</v>
      </c>
      <c r="AA22" s="23"/>
      <c r="AB22" s="53">
        <v>0</v>
      </c>
      <c r="AC22" s="23"/>
      <c r="AD22" s="39">
        <f>+F22+H22+T22+V22+X22+Z22+AB22</f>
        <v>21071788</v>
      </c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22.5" customHeight="1">
      <c r="A23" s="165"/>
      <c r="B23" s="116" t="s">
        <v>108</v>
      </c>
      <c r="C23" s="116"/>
      <c r="D23" s="116"/>
      <c r="E23" s="117"/>
      <c r="F23" s="54">
        <v>0</v>
      </c>
      <c r="G23" s="53"/>
      <c r="H23" s="54">
        <v>0</v>
      </c>
      <c r="I23" s="24"/>
      <c r="J23" s="54">
        <v>0</v>
      </c>
      <c r="K23" s="53"/>
      <c r="L23" s="54">
        <v>0</v>
      </c>
      <c r="M23" s="181"/>
      <c r="N23" s="54">
        <v>-99173</v>
      </c>
      <c r="O23" s="64"/>
      <c r="P23" s="54">
        <v>508763</v>
      </c>
      <c r="Q23" s="64"/>
      <c r="R23" s="54">
        <v>120085</v>
      </c>
      <c r="S23" s="181"/>
      <c r="T23" s="54">
        <f>SUM(J23:S23)</f>
        <v>529675</v>
      </c>
      <c r="U23" s="13"/>
      <c r="V23" s="54">
        <v>0</v>
      </c>
      <c r="W23" s="13"/>
      <c r="X23" s="54">
        <v>0</v>
      </c>
      <c r="Y23" s="13"/>
      <c r="Z23" s="54">
        <v>122276</v>
      </c>
      <c r="AA23" s="205"/>
      <c r="AB23" s="54">
        <v>0</v>
      </c>
      <c r="AC23" s="13"/>
      <c r="AD23" s="226">
        <f>+F23+H23+T23+V23+X23+Z23+AB23</f>
        <v>651951</v>
      </c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22.5" customHeight="1">
      <c r="A24" s="159" t="s">
        <v>207</v>
      </c>
      <c r="B24" s="116"/>
      <c r="C24" s="116"/>
      <c r="D24" s="116"/>
      <c r="E24" s="117"/>
      <c r="F24" s="26">
        <f>SUM(F22:F23)</f>
        <v>0</v>
      </c>
      <c r="G24" s="15"/>
      <c r="H24" s="26">
        <f>SUM(H22:H23)</f>
        <v>0</v>
      </c>
      <c r="I24" s="16"/>
      <c r="J24" s="26">
        <f>SUM(J22:J23)</f>
        <v>0</v>
      </c>
      <c r="K24" s="171"/>
      <c r="L24" s="26">
        <f>SUM(L22:L23)</f>
        <v>0</v>
      </c>
      <c r="M24" s="171"/>
      <c r="N24" s="26">
        <f>+N22+N23</f>
        <v>-99173</v>
      </c>
      <c r="O24" s="182"/>
      <c r="P24" s="26">
        <f>+P22+P23</f>
        <v>508763</v>
      </c>
      <c r="Q24" s="182"/>
      <c r="R24" s="26">
        <f>+R22+R23</f>
        <v>120085</v>
      </c>
      <c r="S24" s="182"/>
      <c r="T24" s="26">
        <f>+T22+T23</f>
        <v>529675</v>
      </c>
      <c r="U24" s="18"/>
      <c r="V24" s="26">
        <f>SUM(V22:V23)</f>
        <v>0</v>
      </c>
      <c r="W24" s="171"/>
      <c r="X24" s="26">
        <f>SUM(X22:X23)</f>
        <v>0</v>
      </c>
      <c r="Y24" s="171"/>
      <c r="Z24" s="26">
        <f>+Z22+Z23</f>
        <v>21194064</v>
      </c>
      <c r="AA24" s="26"/>
      <c r="AB24" s="26">
        <f>SUM(AB22:AB23)</f>
        <v>0</v>
      </c>
      <c r="AC24" s="171"/>
      <c r="AD24" s="29">
        <f>SUM(AD22:AD23)</f>
        <v>21723739</v>
      </c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22.5" customHeight="1">
      <c r="A25" s="116" t="s">
        <v>109</v>
      </c>
      <c r="B25" s="116"/>
      <c r="C25" s="116"/>
      <c r="D25" s="116"/>
      <c r="E25" s="117"/>
      <c r="F25" s="53">
        <v>0</v>
      </c>
      <c r="G25" s="175"/>
      <c r="H25" s="53">
        <v>0</v>
      </c>
      <c r="I25" s="176"/>
      <c r="J25" s="53">
        <v>0</v>
      </c>
      <c r="K25" s="53"/>
      <c r="L25" s="53">
        <v>0</v>
      </c>
      <c r="M25" s="176"/>
      <c r="N25" s="53">
        <v>-33666</v>
      </c>
      <c r="O25" s="176"/>
      <c r="P25" s="53">
        <v>-1189</v>
      </c>
      <c r="Q25" s="176"/>
      <c r="R25" s="53">
        <v>0</v>
      </c>
      <c r="S25" s="175"/>
      <c r="T25" s="53">
        <f t="shared" ref="T25" si="4">SUM(J25:S25)</f>
        <v>-34855</v>
      </c>
      <c r="U25" s="176"/>
      <c r="V25" s="53">
        <v>0</v>
      </c>
      <c r="W25" s="176"/>
      <c r="X25" s="53">
        <v>0</v>
      </c>
      <c r="Y25" s="176"/>
      <c r="Z25" s="53">
        <v>34855</v>
      </c>
      <c r="AA25" s="53"/>
      <c r="AB25" s="53">
        <v>0</v>
      </c>
      <c r="AC25" s="176"/>
      <c r="AD25" s="53">
        <f t="shared" ref="AD25" si="5">+F25+H25+T25+V25+X25+Z25+AB25</f>
        <v>0</v>
      </c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22.5" customHeight="1" thickBot="1">
      <c r="A26" s="184" t="s">
        <v>199</v>
      </c>
      <c r="B26" s="123"/>
      <c r="C26" s="123"/>
      <c r="D26" s="123"/>
      <c r="E26" s="121"/>
      <c r="F26" s="30">
        <f>+F12+F20+F24+F25</f>
        <v>92531340</v>
      </c>
      <c r="G26" s="171"/>
      <c r="H26" s="30">
        <f>+H12+H20+H24+H25</f>
        <v>43371256</v>
      </c>
      <c r="I26" s="171"/>
      <c r="J26" s="30">
        <f>+J12+J20+J24+J25</f>
        <v>182866</v>
      </c>
      <c r="K26" s="171"/>
      <c r="L26" s="30">
        <f>+L12+L20+L24+L25</f>
        <v>884526</v>
      </c>
      <c r="M26" s="171"/>
      <c r="N26" s="30">
        <f>+N12+N20+N24+N25</f>
        <v>4564081</v>
      </c>
      <c r="O26" s="171"/>
      <c r="P26" s="30">
        <f>+P12+P20+P24+P25</f>
        <v>-172629</v>
      </c>
      <c r="Q26" s="171"/>
      <c r="R26" s="30">
        <f>+R12+R20+R24+R25</f>
        <v>-13520</v>
      </c>
      <c r="S26" s="171"/>
      <c r="T26" s="30">
        <f>+T12+T20+T24+T25</f>
        <v>5445324</v>
      </c>
      <c r="U26" s="171"/>
      <c r="V26" s="30">
        <f>+V12+V20+V24+V25</f>
        <v>10091000</v>
      </c>
      <c r="W26" s="171"/>
      <c r="X26" s="30">
        <f>+X12+X20+X24+X25</f>
        <v>0</v>
      </c>
      <c r="Y26" s="171"/>
      <c r="Z26" s="30">
        <f>+Z12+Z20+Z24+Z25</f>
        <v>83334547</v>
      </c>
      <c r="AA26" s="204"/>
      <c r="AB26" s="30">
        <f>+AB12+AB20+AB24+AB25</f>
        <v>0</v>
      </c>
      <c r="AC26" s="171"/>
      <c r="AD26" s="30">
        <f>+AD12+AD20+AD24+AD25</f>
        <v>234773467</v>
      </c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22.5" customHeight="1" thickTop="1">
      <c r="A27" s="116"/>
      <c r="B27" s="116"/>
      <c r="C27" s="116"/>
      <c r="D27" s="116"/>
      <c r="E27" s="117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36"/>
      <c r="AA27" s="136"/>
      <c r="AB27" s="136"/>
      <c r="AC27" s="136"/>
      <c r="AD27" s="11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22.5" customHeight="1">
      <c r="A28" s="159" t="s">
        <v>219</v>
      </c>
      <c r="B28" s="166"/>
      <c r="C28" s="166"/>
      <c r="D28" s="166"/>
      <c r="E28" s="117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22.5" customHeight="1">
      <c r="A29" s="159" t="s">
        <v>169</v>
      </c>
      <c r="B29" s="166"/>
      <c r="C29" s="166"/>
      <c r="D29" s="166"/>
      <c r="E29" s="117"/>
      <c r="F29" s="197">
        <v>92531340</v>
      </c>
      <c r="G29" s="197"/>
      <c r="H29" s="197">
        <v>43371256</v>
      </c>
      <c r="I29" s="197"/>
      <c r="J29" s="197">
        <v>182866</v>
      </c>
      <c r="K29" s="197"/>
      <c r="L29" s="97">
        <v>884526</v>
      </c>
      <c r="M29" s="198"/>
      <c r="N29" s="197">
        <v>4564081</v>
      </c>
      <c r="O29" s="198"/>
      <c r="P29" s="199">
        <v>-172629</v>
      </c>
      <c r="Q29" s="199"/>
      <c r="R29" s="199">
        <v>-13520</v>
      </c>
      <c r="S29" s="199"/>
      <c r="T29" s="208">
        <f>SUM(J29:S29)</f>
        <v>5445324</v>
      </c>
      <c r="U29" s="199"/>
      <c r="V29" s="199">
        <v>10091000</v>
      </c>
      <c r="W29" s="199"/>
      <c r="X29" s="206">
        <v>0</v>
      </c>
      <c r="Y29" s="199"/>
      <c r="Z29" s="199">
        <v>83334547</v>
      </c>
      <c r="AA29" s="199"/>
      <c r="AB29" s="206">
        <v>0</v>
      </c>
      <c r="AC29" s="199"/>
      <c r="AD29" s="199">
        <f t="shared" ref="AD29" si="6">+F29+H29+T29+V29+X29+Z29+AB29</f>
        <v>234773467</v>
      </c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ht="22.5" customHeight="1">
      <c r="A30" s="147" t="s">
        <v>103</v>
      </c>
      <c r="B30" s="116"/>
      <c r="C30" s="123"/>
      <c r="D30" s="123"/>
      <c r="E30" s="117"/>
      <c r="F30" s="17"/>
      <c r="G30" s="172"/>
      <c r="H30" s="17"/>
      <c r="I30" s="17"/>
      <c r="J30" s="26"/>
      <c r="K30" s="172"/>
      <c r="L30" s="172"/>
      <c r="M30" s="172"/>
      <c r="N30" s="172"/>
      <c r="O30" s="172"/>
      <c r="P30" s="17"/>
      <c r="Q30" s="172"/>
      <c r="R30" s="17"/>
      <c r="S30" s="17"/>
      <c r="T30" s="17"/>
      <c r="U30" s="17"/>
      <c r="V30" s="17"/>
      <c r="W30" s="17"/>
      <c r="X30" s="17"/>
      <c r="Y30" s="172"/>
      <c r="Z30" s="17"/>
      <c r="AA30" s="17"/>
      <c r="AB30" s="17"/>
      <c r="AC30" s="172"/>
      <c r="AD30" s="17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ht="22.5" customHeight="1">
      <c r="A31" s="173" t="s">
        <v>104</v>
      </c>
      <c r="B31" s="116"/>
      <c r="C31" s="123"/>
      <c r="D31" s="123"/>
      <c r="E31" s="117"/>
      <c r="F31" s="17"/>
      <c r="G31" s="172"/>
      <c r="H31" s="17"/>
      <c r="I31" s="17"/>
      <c r="J31" s="17"/>
      <c r="K31" s="172"/>
      <c r="L31" s="172"/>
      <c r="M31" s="172"/>
      <c r="N31" s="172"/>
      <c r="O31" s="172"/>
      <c r="P31" s="17"/>
      <c r="Q31" s="172"/>
      <c r="R31" s="17"/>
      <c r="S31" s="17"/>
      <c r="T31" s="17"/>
      <c r="U31" s="17"/>
      <c r="V31" s="17"/>
      <c r="W31" s="17"/>
      <c r="X31" s="17"/>
      <c r="Y31" s="172"/>
      <c r="Z31" s="17"/>
      <c r="AA31" s="17"/>
      <c r="AB31" s="17"/>
      <c r="AC31" s="172"/>
      <c r="AD31" s="17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ht="22.5" customHeight="1">
      <c r="A32" s="166"/>
      <c r="B32" s="134" t="s">
        <v>105</v>
      </c>
      <c r="C32" s="116"/>
      <c r="D32" s="117"/>
      <c r="E32" s="117"/>
      <c r="F32" s="8">
        <v>0</v>
      </c>
      <c r="G32" s="175"/>
      <c r="H32" s="8">
        <v>0</v>
      </c>
      <c r="I32" s="176"/>
      <c r="J32" s="8">
        <v>382249</v>
      </c>
      <c r="K32" s="53"/>
      <c r="L32" s="53">
        <v>0</v>
      </c>
      <c r="M32" s="62"/>
      <c r="N32" s="53">
        <v>0</v>
      </c>
      <c r="O32" s="175"/>
      <c r="P32" s="53">
        <v>0</v>
      </c>
      <c r="Q32" s="175"/>
      <c r="R32" s="53">
        <v>0</v>
      </c>
      <c r="S32" s="175"/>
      <c r="T32" s="53">
        <f>SUM(J32:S32)</f>
        <v>382249</v>
      </c>
      <c r="U32" s="176"/>
      <c r="V32" s="53">
        <v>0</v>
      </c>
      <c r="W32" s="176"/>
      <c r="X32" s="53">
        <v>0</v>
      </c>
      <c r="Y32" s="176"/>
      <c r="Z32" s="53">
        <v>0</v>
      </c>
      <c r="AA32" s="53"/>
      <c r="AB32" s="53">
        <v>0</v>
      </c>
      <c r="AC32" s="176"/>
      <c r="AD32" s="53">
        <f t="shared" ref="AD32:AD35" si="7">+F32+H32+T32+V32+X32+Z32+AB32</f>
        <v>382249</v>
      </c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30" ht="22.5" customHeight="1">
      <c r="A33" s="166"/>
      <c r="B33" s="134" t="s">
        <v>110</v>
      </c>
      <c r="C33" s="116"/>
      <c r="D33" s="117">
        <v>28</v>
      </c>
      <c r="E33" s="117"/>
      <c r="F33" s="8">
        <v>161433</v>
      </c>
      <c r="G33" s="175"/>
      <c r="H33" s="8">
        <v>0</v>
      </c>
      <c r="I33" s="176"/>
      <c r="J33" s="8">
        <v>0</v>
      </c>
      <c r="K33" s="53"/>
      <c r="L33" s="53">
        <v>0</v>
      </c>
      <c r="M33" s="62"/>
      <c r="N33" s="53">
        <v>0</v>
      </c>
      <c r="O33" s="175"/>
      <c r="P33" s="53">
        <v>0</v>
      </c>
      <c r="Q33" s="175"/>
      <c r="R33" s="53">
        <v>0</v>
      </c>
      <c r="S33" s="175"/>
      <c r="T33" s="53">
        <f t="shared" ref="T33:T34" si="8">SUM(J33:S33)</f>
        <v>0</v>
      </c>
      <c r="U33" s="176"/>
      <c r="V33" s="53">
        <v>0</v>
      </c>
      <c r="W33" s="176"/>
      <c r="X33" s="53">
        <v>0</v>
      </c>
      <c r="Y33" s="176"/>
      <c r="Z33" s="53">
        <v>0</v>
      </c>
      <c r="AA33" s="53"/>
      <c r="AB33" s="53">
        <v>0</v>
      </c>
      <c r="AC33" s="176"/>
      <c r="AD33" s="53">
        <f t="shared" si="7"/>
        <v>161433</v>
      </c>
    </row>
    <row r="34" spans="1:30" ht="22.5" customHeight="1">
      <c r="A34" s="166"/>
      <c r="B34" s="134" t="s">
        <v>164</v>
      </c>
      <c r="C34" s="116"/>
      <c r="D34" s="117"/>
      <c r="E34" s="117"/>
      <c r="F34" s="8">
        <v>0</v>
      </c>
      <c r="G34" s="175"/>
      <c r="H34" s="8">
        <v>0</v>
      </c>
      <c r="I34" s="176"/>
      <c r="J34" s="8">
        <v>-209656</v>
      </c>
      <c r="K34" s="53"/>
      <c r="L34" s="53">
        <v>0</v>
      </c>
      <c r="M34" s="62"/>
      <c r="N34" s="53">
        <v>0</v>
      </c>
      <c r="O34" s="175"/>
      <c r="P34" s="53">
        <v>0</v>
      </c>
      <c r="Q34" s="175"/>
      <c r="R34" s="53">
        <v>0</v>
      </c>
      <c r="S34" s="175"/>
      <c r="T34" s="53">
        <f t="shared" si="8"/>
        <v>-209656</v>
      </c>
      <c r="U34" s="176"/>
      <c r="V34" s="53">
        <v>0</v>
      </c>
      <c r="W34" s="176"/>
      <c r="X34" s="53">
        <v>0</v>
      </c>
      <c r="Y34" s="176"/>
      <c r="Z34" s="53">
        <v>0</v>
      </c>
      <c r="AA34" s="53"/>
      <c r="AB34" s="53">
        <v>0</v>
      </c>
      <c r="AC34" s="176"/>
      <c r="AD34" s="53">
        <f t="shared" si="7"/>
        <v>-209656</v>
      </c>
    </row>
    <row r="35" spans="1:30" ht="22.5" customHeight="1">
      <c r="A35" s="166"/>
      <c r="B35" s="134" t="s">
        <v>171</v>
      </c>
      <c r="C35" s="116"/>
      <c r="D35" s="117">
        <v>29</v>
      </c>
      <c r="E35" s="117"/>
      <c r="F35" s="8">
        <v>0</v>
      </c>
      <c r="G35" s="175"/>
      <c r="H35" s="8">
        <v>0</v>
      </c>
      <c r="I35" s="176"/>
      <c r="J35" s="8">
        <v>0</v>
      </c>
      <c r="K35" s="53"/>
      <c r="L35" s="53">
        <v>0</v>
      </c>
      <c r="M35" s="62"/>
      <c r="N35" s="53">
        <v>0</v>
      </c>
      <c r="O35" s="175"/>
      <c r="P35" s="53">
        <v>0</v>
      </c>
      <c r="Q35" s="175"/>
      <c r="R35" s="53">
        <v>0</v>
      </c>
      <c r="S35" s="175"/>
      <c r="T35" s="53">
        <f>SUM(J35:S35)</f>
        <v>0</v>
      </c>
      <c r="U35" s="176"/>
      <c r="V35" s="53">
        <v>0</v>
      </c>
      <c r="W35" s="176"/>
      <c r="X35" s="53">
        <v>5104709</v>
      </c>
      <c r="Y35" s="176"/>
      <c r="Z35" s="53">
        <v>-5104709</v>
      </c>
      <c r="AA35" s="53"/>
      <c r="AB35" s="53">
        <v>-5104709</v>
      </c>
      <c r="AC35" s="176"/>
      <c r="AD35" s="53">
        <f t="shared" si="7"/>
        <v>-5104709</v>
      </c>
    </row>
    <row r="36" spans="1:30" ht="22.5" customHeight="1">
      <c r="A36" s="166"/>
      <c r="B36" s="134" t="s">
        <v>106</v>
      </c>
      <c r="C36" s="116"/>
      <c r="D36" s="195"/>
      <c r="E36" s="117"/>
      <c r="F36" s="8">
        <v>0</v>
      </c>
      <c r="G36" s="175"/>
      <c r="H36" s="8">
        <v>-8292</v>
      </c>
      <c r="I36" s="176"/>
      <c r="J36" s="8">
        <v>0</v>
      </c>
      <c r="K36" s="53"/>
      <c r="L36" s="53">
        <v>0</v>
      </c>
      <c r="M36" s="62"/>
      <c r="N36" s="53">
        <v>0</v>
      </c>
      <c r="O36" s="175"/>
      <c r="P36" s="53">
        <v>0</v>
      </c>
      <c r="Q36" s="175"/>
      <c r="R36" s="53">
        <v>0</v>
      </c>
      <c r="S36" s="175"/>
      <c r="T36" s="53">
        <f>SUM(J36:S36)</f>
        <v>0</v>
      </c>
      <c r="U36" s="176"/>
      <c r="V36" s="53">
        <v>0</v>
      </c>
      <c r="W36" s="176"/>
      <c r="X36" s="53">
        <v>0</v>
      </c>
      <c r="Y36" s="176"/>
      <c r="Z36" s="53">
        <v>0</v>
      </c>
      <c r="AA36" s="53"/>
      <c r="AB36" s="53">
        <v>0</v>
      </c>
      <c r="AC36" s="176"/>
      <c r="AD36" s="53">
        <f t="shared" ref="AD36" si="9">+F36+H36+T36+V36+X36+Z36+AB36</f>
        <v>-8292</v>
      </c>
    </row>
    <row r="37" spans="1:30" ht="22.5" customHeight="1">
      <c r="A37" s="166"/>
      <c r="B37" s="134" t="s">
        <v>186</v>
      </c>
      <c r="C37" s="116"/>
      <c r="D37" s="117">
        <v>33</v>
      </c>
      <c r="E37" s="117"/>
      <c r="F37" s="21">
        <v>0</v>
      </c>
      <c r="G37" s="176"/>
      <c r="H37" s="21">
        <v>0</v>
      </c>
      <c r="I37" s="176"/>
      <c r="J37" s="21">
        <v>0</v>
      </c>
      <c r="K37" s="53"/>
      <c r="L37" s="54">
        <v>0</v>
      </c>
      <c r="M37" s="176"/>
      <c r="N37" s="54">
        <v>0</v>
      </c>
      <c r="O37" s="175"/>
      <c r="P37" s="54">
        <v>0</v>
      </c>
      <c r="Q37" s="175"/>
      <c r="R37" s="54">
        <v>0</v>
      </c>
      <c r="S37" s="175"/>
      <c r="T37" s="54">
        <v>0</v>
      </c>
      <c r="U37" s="176"/>
      <c r="V37" s="54">
        <v>0</v>
      </c>
      <c r="W37" s="176"/>
      <c r="X37" s="54">
        <v>0</v>
      </c>
      <c r="Y37" s="176"/>
      <c r="Z37" s="53">
        <v>-12572995</v>
      </c>
      <c r="AA37" s="53"/>
      <c r="AB37" s="54">
        <v>0</v>
      </c>
      <c r="AC37" s="176"/>
      <c r="AD37" s="54">
        <f>+F37+H37+T37+V37+X37+Z37+AB37</f>
        <v>-12572995</v>
      </c>
    </row>
    <row r="38" spans="1:30" ht="22.5" customHeight="1">
      <c r="A38" s="194" t="s">
        <v>107</v>
      </c>
      <c r="B38" s="155"/>
      <c r="C38" s="116"/>
      <c r="D38" s="116"/>
      <c r="E38" s="195"/>
      <c r="F38" s="27">
        <f>SUM(F32:F37)</f>
        <v>161433</v>
      </c>
      <c r="G38" s="176"/>
      <c r="H38" s="27">
        <f>SUM(H32:H37)</f>
        <v>-8292</v>
      </c>
      <c r="I38" s="176"/>
      <c r="J38" s="27">
        <f>SUM(J32:J37)</f>
        <v>172593</v>
      </c>
      <c r="K38" s="176"/>
      <c r="L38" s="27">
        <f>SUM(L32:L37)</f>
        <v>0</v>
      </c>
      <c r="M38" s="176"/>
      <c r="N38" s="27">
        <f>SUM(N32:N37)</f>
        <v>0</v>
      </c>
      <c r="O38" s="175"/>
      <c r="P38" s="27">
        <f>SUM(P32:P37)</f>
        <v>0</v>
      </c>
      <c r="Q38" s="175"/>
      <c r="R38" s="27">
        <f>SUM(R32:R37)</f>
        <v>0</v>
      </c>
      <c r="S38" s="175"/>
      <c r="T38" s="27">
        <f>SUM(T32:T37)</f>
        <v>172593</v>
      </c>
      <c r="U38" s="176"/>
      <c r="V38" s="27">
        <f>SUM(V32:V37)</f>
        <v>0</v>
      </c>
      <c r="W38" s="176"/>
      <c r="X38" s="27">
        <f>SUM(X32:X37)</f>
        <v>5104709</v>
      </c>
      <c r="Y38" s="176"/>
      <c r="Z38" s="27">
        <f>SUM(Z32:Z37)</f>
        <v>-17677704</v>
      </c>
      <c r="AA38" s="204"/>
      <c r="AB38" s="27">
        <f>SUM(AB32:AB37)</f>
        <v>-5104709</v>
      </c>
      <c r="AC38" s="176"/>
      <c r="AD38" s="27">
        <f>SUM(AD32:AD37)</f>
        <v>-17351970</v>
      </c>
    </row>
    <row r="39" spans="1:30" ht="22.5" customHeight="1">
      <c r="A39" s="159" t="s">
        <v>208</v>
      </c>
      <c r="B39" s="166"/>
      <c r="C39" s="10"/>
      <c r="D39" s="10"/>
      <c r="E39" s="117"/>
      <c r="F39" s="11"/>
      <c r="G39" s="179"/>
      <c r="H39" s="11"/>
      <c r="I39" s="11"/>
      <c r="J39" s="11"/>
      <c r="K39" s="179"/>
      <c r="L39" s="179"/>
      <c r="M39" s="179"/>
      <c r="N39" s="179"/>
      <c r="O39" s="179"/>
      <c r="P39" s="11"/>
      <c r="Q39" s="179"/>
      <c r="R39" s="11"/>
      <c r="S39" s="12"/>
      <c r="T39" s="11"/>
      <c r="U39" s="12"/>
      <c r="V39" s="11"/>
      <c r="W39" s="179"/>
      <c r="X39" s="11"/>
      <c r="Y39" s="179"/>
      <c r="Z39" s="11"/>
      <c r="AA39" s="11"/>
      <c r="AB39" s="11"/>
      <c r="AC39" s="180"/>
      <c r="AD39" s="11"/>
    </row>
    <row r="40" spans="1:30" ht="22.5" customHeight="1">
      <c r="A40" s="166"/>
      <c r="B40" s="166" t="s">
        <v>209</v>
      </c>
      <c r="C40" s="10"/>
      <c r="D40" s="10"/>
      <c r="E40" s="117"/>
      <c r="F40" s="53">
        <v>0</v>
      </c>
      <c r="G40" s="53"/>
      <c r="H40" s="53">
        <v>0</v>
      </c>
      <c r="I40" s="62"/>
      <c r="J40" s="53">
        <v>0</v>
      </c>
      <c r="K40" s="53"/>
      <c r="L40" s="53">
        <v>0</v>
      </c>
      <c r="M40" s="55"/>
      <c r="N40" s="53">
        <v>0</v>
      </c>
      <c r="O40" s="64"/>
      <c r="P40" s="53">
        <v>0</v>
      </c>
      <c r="Q40" s="64"/>
      <c r="R40" s="53">
        <v>0</v>
      </c>
      <c r="S40" s="53"/>
      <c r="T40" s="53">
        <f>SUM(J40:S40)</f>
        <v>0</v>
      </c>
      <c r="U40" s="53"/>
      <c r="V40" s="53">
        <v>0</v>
      </c>
      <c r="W40" s="55"/>
      <c r="X40" s="53">
        <v>0</v>
      </c>
      <c r="Y40" s="55"/>
      <c r="Z40" s="53">
        <v>20789663</v>
      </c>
      <c r="AA40" s="53"/>
      <c r="AB40" s="53">
        <v>0</v>
      </c>
      <c r="AC40" s="23"/>
      <c r="AD40" s="53">
        <f t="shared" ref="AD40:AD41" si="10">+F40+H40+T40+V40+X40+Z40+AB40</f>
        <v>20789663</v>
      </c>
    </row>
    <row r="41" spans="1:30" ht="22.5" customHeight="1">
      <c r="A41" s="165"/>
      <c r="B41" s="116" t="s">
        <v>108</v>
      </c>
      <c r="C41" s="116"/>
      <c r="D41" s="116"/>
      <c r="E41" s="117"/>
      <c r="F41" s="54">
        <v>0</v>
      </c>
      <c r="G41" s="53"/>
      <c r="H41" s="54">
        <v>0</v>
      </c>
      <c r="I41" s="24"/>
      <c r="J41" s="54">
        <v>0</v>
      </c>
      <c r="K41" s="53"/>
      <c r="L41" s="54">
        <v>0</v>
      </c>
      <c r="M41" s="181"/>
      <c r="N41" s="54">
        <v>-25262</v>
      </c>
      <c r="O41" s="64"/>
      <c r="P41" s="54">
        <v>2863068</v>
      </c>
      <c r="Q41" s="64"/>
      <c r="R41" s="54">
        <v>148522</v>
      </c>
      <c r="S41" s="181"/>
      <c r="T41" s="54">
        <f>SUM(J41:S41)</f>
        <v>2986328</v>
      </c>
      <c r="U41" s="13"/>
      <c r="V41" s="54">
        <f>+V39+V40</f>
        <v>0</v>
      </c>
      <c r="W41" s="13"/>
      <c r="X41" s="54">
        <f>+X39+X40</f>
        <v>0</v>
      </c>
      <c r="Y41" s="13"/>
      <c r="Z41" s="54">
        <v>205636</v>
      </c>
      <c r="AA41" s="205"/>
      <c r="AB41" s="54">
        <v>0</v>
      </c>
      <c r="AC41" s="13"/>
      <c r="AD41" s="54">
        <f t="shared" si="10"/>
        <v>3191964</v>
      </c>
    </row>
    <row r="42" spans="1:30" ht="22.5" customHeight="1">
      <c r="A42" s="159" t="s">
        <v>207</v>
      </c>
      <c r="B42" s="116"/>
      <c r="C42" s="116"/>
      <c r="D42" s="116"/>
      <c r="E42" s="117"/>
      <c r="F42" s="26">
        <f>+F40+F41</f>
        <v>0</v>
      </c>
      <c r="G42" s="15"/>
      <c r="H42" s="26">
        <f>+H40+H41</f>
        <v>0</v>
      </c>
      <c r="I42" s="16"/>
      <c r="J42" s="26">
        <f>+J40+J41</f>
        <v>0</v>
      </c>
      <c r="K42" s="171"/>
      <c r="L42" s="26">
        <f>+L40+L41</f>
        <v>0</v>
      </c>
      <c r="M42" s="171"/>
      <c r="N42" s="26">
        <f>+N40+N41</f>
        <v>-25262</v>
      </c>
      <c r="O42" s="182"/>
      <c r="P42" s="26">
        <f>+P40+P41</f>
        <v>2863068</v>
      </c>
      <c r="Q42" s="182"/>
      <c r="R42" s="26">
        <f>+R40+R41</f>
        <v>148522</v>
      </c>
      <c r="S42" s="182"/>
      <c r="T42" s="26">
        <f>SUM(T40:T41)</f>
        <v>2986328</v>
      </c>
      <c r="U42" s="18"/>
      <c r="V42" s="26">
        <v>0</v>
      </c>
      <c r="W42" s="171"/>
      <c r="X42" s="26">
        <v>0</v>
      </c>
      <c r="Y42" s="171"/>
      <c r="Z42" s="26">
        <f>+Z40+Z41</f>
        <v>20995299</v>
      </c>
      <c r="AA42" s="26"/>
      <c r="AB42" s="26">
        <f>+AB40+AB41</f>
        <v>0</v>
      </c>
      <c r="AC42" s="171"/>
      <c r="AD42" s="26">
        <f>SUM(AD40:AD41)</f>
        <v>23981627</v>
      </c>
    </row>
    <row r="43" spans="1:30" ht="22.5" customHeight="1">
      <c r="A43" s="268" t="s">
        <v>192</v>
      </c>
      <c r="B43" s="268"/>
      <c r="C43" s="116"/>
      <c r="D43" s="116"/>
      <c r="E43" s="117"/>
      <c r="F43" s="26"/>
      <c r="G43" s="15"/>
      <c r="H43" s="26"/>
      <c r="I43" s="16"/>
      <c r="J43" s="26"/>
      <c r="K43" s="171"/>
      <c r="L43" s="26"/>
      <c r="M43" s="171"/>
      <c r="N43" s="26"/>
      <c r="O43" s="182"/>
      <c r="P43" s="26"/>
      <c r="Q43" s="182"/>
      <c r="R43" s="26"/>
      <c r="S43" s="182"/>
      <c r="T43" s="26"/>
      <c r="U43" s="18"/>
      <c r="V43" s="26"/>
      <c r="W43" s="171"/>
      <c r="X43" s="26"/>
      <c r="Y43" s="171"/>
      <c r="Z43" s="26"/>
      <c r="AA43" s="26"/>
      <c r="AB43" s="26"/>
      <c r="AC43" s="171"/>
      <c r="AD43" s="26"/>
    </row>
    <row r="44" spans="1:30" ht="22.5" customHeight="1">
      <c r="A44" s="242"/>
      <c r="B44" s="242" t="s">
        <v>193</v>
      </c>
      <c r="C44" s="116"/>
      <c r="D44" s="116"/>
      <c r="E44" s="117"/>
      <c r="F44" s="234">
        <v>0</v>
      </c>
      <c r="G44" s="241"/>
      <c r="H44" s="234">
        <v>0</v>
      </c>
      <c r="I44" s="11"/>
      <c r="J44" s="234">
        <v>0</v>
      </c>
      <c r="K44" s="180"/>
      <c r="L44" s="234">
        <v>0</v>
      </c>
      <c r="M44" s="171"/>
      <c r="N44" s="234">
        <v>0</v>
      </c>
      <c r="O44" s="182"/>
      <c r="P44" s="234">
        <v>139403</v>
      </c>
      <c r="Q44" s="182"/>
      <c r="R44" s="234">
        <v>0</v>
      </c>
      <c r="S44" s="182"/>
      <c r="T44" s="234">
        <f>SUM(J44:S44)</f>
        <v>139403</v>
      </c>
      <c r="U44" s="18"/>
      <c r="V44" s="234">
        <v>0</v>
      </c>
      <c r="W44" s="180"/>
      <c r="X44" s="234">
        <v>0</v>
      </c>
      <c r="Y44" s="180"/>
      <c r="Z44" s="234">
        <v>-174253</v>
      </c>
      <c r="AA44" s="234"/>
      <c r="AB44" s="234">
        <v>0</v>
      </c>
      <c r="AC44" s="171"/>
      <c r="AD44" s="234">
        <f t="shared" ref="AD44" si="11">+F44+H44+T44+V44+X44+Z44+AB44</f>
        <v>-34850</v>
      </c>
    </row>
    <row r="45" spans="1:30" ht="22.5" customHeight="1">
      <c r="A45" s="116" t="s">
        <v>109</v>
      </c>
      <c r="B45" s="116"/>
      <c r="C45" s="116"/>
      <c r="D45" s="116"/>
      <c r="E45" s="117"/>
      <c r="F45" s="53">
        <v>0</v>
      </c>
      <c r="G45" s="175"/>
      <c r="H45" s="53">
        <v>0</v>
      </c>
      <c r="I45" s="176"/>
      <c r="J45" s="53">
        <v>0</v>
      </c>
      <c r="K45" s="53"/>
      <c r="L45" s="53">
        <v>0</v>
      </c>
      <c r="M45" s="176"/>
      <c r="N45" s="62">
        <v>-182709</v>
      </c>
      <c r="O45" s="176"/>
      <c r="P45" s="53">
        <v>-19537</v>
      </c>
      <c r="Q45" s="176"/>
      <c r="R45" s="53">
        <v>0</v>
      </c>
      <c r="S45" s="175"/>
      <c r="T45" s="53">
        <f>SUM(J45:S45)</f>
        <v>-202246</v>
      </c>
      <c r="U45" s="176"/>
      <c r="V45" s="53">
        <v>0</v>
      </c>
      <c r="W45" s="176"/>
      <c r="X45" s="53">
        <v>0</v>
      </c>
      <c r="Y45" s="176"/>
      <c r="Z45" s="53">
        <v>202246</v>
      </c>
      <c r="AA45" s="53"/>
      <c r="AB45" s="53">
        <v>0</v>
      </c>
      <c r="AC45" s="176"/>
      <c r="AD45" s="53">
        <f t="shared" ref="AD45" si="12">+F45+H45+T45+V45+X45+Z45+AB45</f>
        <v>0</v>
      </c>
    </row>
    <row r="46" spans="1:30" ht="22.5" customHeight="1" thickBot="1">
      <c r="A46" s="184" t="s">
        <v>206</v>
      </c>
      <c r="B46" s="123"/>
      <c r="C46" s="123"/>
      <c r="D46" s="123"/>
      <c r="E46" s="121"/>
      <c r="F46" s="30">
        <f>+F29+F38+F42+F44+F45</f>
        <v>92692773</v>
      </c>
      <c r="G46" s="171"/>
      <c r="H46" s="30">
        <f>+H29+H38+H42+H44+H45</f>
        <v>43362964</v>
      </c>
      <c r="I46" s="171"/>
      <c r="J46" s="30">
        <f>+J29+J38+J42+J44+J45</f>
        <v>355459</v>
      </c>
      <c r="K46" s="171"/>
      <c r="L46" s="30">
        <f>+L29+L38+L42+L44+L45</f>
        <v>884526</v>
      </c>
      <c r="M46" s="171"/>
      <c r="N46" s="30">
        <f>+N29+N38+N42+N44+N45</f>
        <v>4356110</v>
      </c>
      <c r="O46" s="171"/>
      <c r="P46" s="30">
        <f>+P29+P38+P42+P44+P45</f>
        <v>2810305</v>
      </c>
      <c r="Q46" s="171"/>
      <c r="R46" s="30">
        <f>+R29+R38+R42+R44+R45</f>
        <v>135002</v>
      </c>
      <c r="S46" s="171"/>
      <c r="T46" s="30">
        <f>SUM(J46:S46)</f>
        <v>8541402</v>
      </c>
      <c r="U46" s="171"/>
      <c r="V46" s="30">
        <f>+V29+V38+V42+V44+V45</f>
        <v>10091000</v>
      </c>
      <c r="W46" s="171"/>
      <c r="X46" s="30">
        <f>+X29+X38+X42+X44+X45</f>
        <v>5104709</v>
      </c>
      <c r="Y46" s="171"/>
      <c r="Z46" s="30">
        <f>+Z29+Z38+Z42+Z44+Z45</f>
        <v>86680135</v>
      </c>
      <c r="AA46" s="204"/>
      <c r="AB46" s="30">
        <f>+AB29+AB38+AB42+AB44+AB45</f>
        <v>-5104709</v>
      </c>
      <c r="AC46" s="171"/>
      <c r="AD46" s="30">
        <f>+AD29+AD38+AD42+AD44+AD45</f>
        <v>241368274</v>
      </c>
    </row>
    <row r="47" spans="1:30" ht="22.5" customHeight="1" thickTop="1"/>
    <row r="48" spans="1:30" ht="18.95" customHeight="1"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6:31" ht="18.95" customHeight="1"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6:31" ht="18.95" customHeight="1"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6:31" ht="18.95" customHeight="1"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6:31" ht="18.95" customHeight="1"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6:31" ht="18.95" customHeight="1"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6:31" ht="18.95" customHeight="1"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6:31" ht="18.95" customHeight="1"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6:31" ht="18.95" customHeight="1"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6:31" ht="18.95" customHeight="1"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6:31" ht="18.95" customHeight="1"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6:31" ht="18.95" customHeight="1"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6:31" ht="18.95" customHeight="1"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6:31" ht="18.95" customHeight="1"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6:31" ht="18.95" customHeight="1"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6:31" ht="18.95" customHeight="1"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6:31" ht="18.95" customHeight="1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6:31" ht="18.95" customHeight="1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6:31" ht="18.95" customHeight="1"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6:31" ht="18.95" customHeight="1"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6:31" ht="18.95" customHeight="1"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6:31" ht="18.95" customHeight="1"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6:31" ht="18.95" customHeight="1"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6:31" ht="18.95" customHeight="1"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6:31" ht="18.95" customHeight="1"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6:31" ht="18.95" customHeight="1"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6:31" ht="18.95" customHeight="1"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6:31" ht="18.95" customHeight="1"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6:31" ht="18.95" customHeight="1"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6:31" ht="18.95" customHeight="1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6:31" ht="18.95" customHeight="1"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6:31" ht="18.95" customHeight="1"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6:31" ht="18.95" customHeight="1"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6:31" ht="18.95" customHeight="1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6:31" ht="18.95" customHeight="1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6:31" ht="18.95" customHeight="1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6:31" ht="18.95" customHeight="1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6:31" ht="18.95" customHeight="1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6:31" ht="18.95" customHeight="1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6:31" ht="18.95" customHeight="1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6:31" ht="18.95" customHeight="1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6:31" ht="18.95" customHeight="1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6:31" ht="18.95" customHeight="1"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6:31" ht="18.95" customHeight="1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6:31" ht="18.95" customHeight="1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spans="6:31" ht="18.95" customHeight="1"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spans="6:31" ht="18.95" customHeight="1"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</row>
    <row r="95" spans="6:31" ht="18.95" customHeight="1"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</row>
    <row r="96" spans="6:31" ht="18.95" customHeight="1"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6:30" ht="18.95" customHeight="1"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6:30" ht="18.95" customHeight="1"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6:30" ht="18.95" customHeight="1"/>
    <row r="100" spans="6:30" ht="18.95" customHeight="1"/>
    <row r="101" spans="6:30" ht="18.95" customHeight="1"/>
    <row r="102" spans="6:30" ht="18.95" customHeight="1"/>
    <row r="103" spans="6:30" ht="18.95" customHeight="1"/>
    <row r="104" spans="6:30" ht="18.95" customHeight="1"/>
    <row r="105" spans="6:30" ht="18.95" customHeight="1"/>
    <row r="106" spans="6:30" ht="18.95" customHeight="1"/>
    <row r="107" spans="6:30" ht="18.95" customHeight="1"/>
    <row r="108" spans="6:30" ht="18.95" customHeight="1"/>
    <row r="109" spans="6:30" ht="18.95" customHeight="1"/>
    <row r="110" spans="6:30" ht="18.95" customHeight="1"/>
    <row r="111" spans="6:30" ht="18.95" customHeight="1"/>
    <row r="112" spans="6:30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</sheetData>
  <mergeCells count="6">
    <mergeCell ref="A43:B43"/>
    <mergeCell ref="F28:AD28"/>
    <mergeCell ref="F3:AD3"/>
    <mergeCell ref="J4:T4"/>
    <mergeCell ref="V4:Z4"/>
    <mergeCell ref="F10:AD10"/>
  </mergeCells>
  <phoneticPr fontId="27" type="noConversion"/>
  <pageMargins left="0.71" right="0.43307086614173201" top="0.39370078740157499" bottom="0.27559055118110198" header="0.511811023622047" footer="0.27559055118110198"/>
  <pageSetup paperSize="9" scale="45" firstPageNumber="11" orientation="landscape" useFirstPageNumber="1" r:id="rId1"/>
  <headerFooter>
    <oddFooter>&amp;L&amp;"CordiaUPC,Regular"&amp;15The accompanying notes are an integral part of these financial statements.
&amp;C&amp;"CordiaUPC,Regular"&amp;15&amp;P</oddFooter>
  </headerFooter>
  <ignoredErrors>
    <ignoredError sqref="T42 AD24 AD42 T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2FAE-EFDF-46B9-ACA2-A666DFCCF9BA}">
  <sheetPr codeName="Sheet6"/>
  <dimension ref="A1:U86"/>
  <sheetViews>
    <sheetView view="pageBreakPreview" topLeftCell="A7" zoomScale="90" zoomScaleNormal="70" zoomScaleSheetLayoutView="90" workbookViewId="0">
      <selection activeCell="F66" sqref="F66"/>
    </sheetView>
  </sheetViews>
  <sheetFormatPr defaultColWidth="9" defaultRowHeight="17.45" customHeight="1"/>
  <cols>
    <col min="1" max="1" width="12.28515625" style="3" customWidth="1"/>
    <col min="2" max="2" width="50.28515625" style="3" customWidth="1"/>
    <col min="3" max="3" width="15" style="3" customWidth="1"/>
    <col min="4" max="4" width="1.140625" style="3" customWidth="1"/>
    <col min="5" max="5" width="15" style="3" customWidth="1"/>
    <col min="6" max="6" width="1.140625" style="3" customWidth="1"/>
    <col min="7" max="7" width="15" style="3" customWidth="1"/>
    <col min="8" max="8" width="1.140625" style="3" customWidth="1"/>
    <col min="9" max="9" width="15" style="3" customWidth="1"/>
    <col min="10" max="10" width="9" style="3"/>
    <col min="11" max="11" width="12.140625" style="3" bestFit="1" customWidth="1"/>
    <col min="12" max="13" width="9" style="3"/>
    <col min="14" max="14" width="2.140625" style="3" customWidth="1"/>
    <col min="15" max="15" width="9" style="3"/>
    <col min="16" max="16" width="5.42578125" style="3" customWidth="1"/>
    <col min="17" max="17" width="9" style="3"/>
    <col min="18" max="18" width="5.28515625" style="3" bestFit="1" customWidth="1"/>
    <col min="19" max="20" width="9" style="3"/>
    <col min="21" max="21" width="12.85546875" style="3" bestFit="1" customWidth="1"/>
    <col min="22" max="16384" width="9" style="3"/>
  </cols>
  <sheetData>
    <row r="1" spans="1:21" s="56" customFormat="1" ht="22.5" customHeight="1">
      <c r="A1" s="75" t="s">
        <v>0</v>
      </c>
      <c r="B1" s="33"/>
      <c r="C1" s="40"/>
      <c r="D1" s="40"/>
      <c r="E1" s="40"/>
      <c r="F1" s="40"/>
      <c r="G1" s="40"/>
      <c r="H1" s="40"/>
      <c r="I1" s="40"/>
    </row>
    <row r="2" spans="1:21" s="56" customFormat="1" ht="22.5" customHeight="1">
      <c r="A2" s="222" t="s">
        <v>201</v>
      </c>
      <c r="B2" s="33"/>
      <c r="C2" s="40"/>
      <c r="D2" s="40"/>
      <c r="E2" s="40"/>
      <c r="F2" s="40"/>
      <c r="G2" s="40"/>
      <c r="H2" s="40"/>
      <c r="I2" s="40"/>
    </row>
    <row r="3" spans="1:21" s="56" customFormat="1" ht="22.5" customHeight="1">
      <c r="A3" s="77"/>
      <c r="B3" s="32"/>
      <c r="C3" s="41"/>
      <c r="D3" s="41"/>
      <c r="E3" s="41"/>
      <c r="F3" s="41"/>
      <c r="G3" s="41"/>
      <c r="H3" s="41"/>
      <c r="I3" s="41"/>
    </row>
    <row r="4" spans="1:21" s="56" customFormat="1" ht="22.5" customHeight="1">
      <c r="A4" s="37"/>
      <c r="B4" s="32"/>
      <c r="C4" s="237"/>
      <c r="D4" s="237" t="s">
        <v>2</v>
      </c>
      <c r="E4" s="237"/>
      <c r="F4" s="77"/>
      <c r="G4" s="258" t="s">
        <v>3</v>
      </c>
      <c r="H4" s="258"/>
      <c r="I4" s="258"/>
    </row>
    <row r="5" spans="1:21" s="56" customFormat="1" ht="22.5" customHeight="1">
      <c r="A5" s="37"/>
      <c r="B5" s="32"/>
      <c r="C5" s="271" t="s">
        <v>202</v>
      </c>
      <c r="D5" s="271"/>
      <c r="E5" s="271"/>
      <c r="F5" s="77"/>
      <c r="G5" s="271" t="s">
        <v>202</v>
      </c>
      <c r="H5" s="271"/>
      <c r="I5" s="271"/>
    </row>
    <row r="6" spans="1:21" s="56" customFormat="1" ht="22.5" customHeight="1">
      <c r="A6" s="77"/>
      <c r="B6" s="32"/>
      <c r="C6" s="80">
        <v>2025</v>
      </c>
      <c r="D6" s="81"/>
      <c r="E6" s="80">
        <v>2024</v>
      </c>
      <c r="F6" s="32"/>
      <c r="G6" s="80">
        <v>2025</v>
      </c>
      <c r="H6" s="81"/>
      <c r="I6" s="80">
        <v>2024</v>
      </c>
    </row>
    <row r="7" spans="1:21" s="56" customFormat="1" ht="22.5" customHeight="1">
      <c r="A7" s="77"/>
      <c r="B7" s="32"/>
      <c r="C7" s="260" t="s">
        <v>6</v>
      </c>
      <c r="D7" s="270"/>
      <c r="E7" s="270"/>
      <c r="F7" s="270"/>
      <c r="G7" s="270"/>
      <c r="H7" s="270"/>
      <c r="I7" s="270"/>
    </row>
    <row r="8" spans="1:21" s="56" customFormat="1" ht="22.5" customHeight="1">
      <c r="A8" s="223" t="s">
        <v>115</v>
      </c>
      <c r="B8" s="32"/>
      <c r="C8" s="42"/>
      <c r="D8" s="238"/>
      <c r="E8" s="42"/>
      <c r="F8" s="238"/>
      <c r="G8" s="42"/>
      <c r="H8" s="238"/>
      <c r="I8" s="42"/>
    </row>
    <row r="9" spans="1:21" s="56" customFormat="1" ht="22.5" customHeight="1">
      <c r="A9" s="32" t="s">
        <v>116</v>
      </c>
      <c r="B9" s="32"/>
      <c r="C9" s="41">
        <v>19658459</v>
      </c>
      <c r="D9" s="238"/>
      <c r="E9" s="41">
        <v>19976066</v>
      </c>
      <c r="F9" s="238"/>
      <c r="G9" s="41">
        <v>19610069</v>
      </c>
      <c r="H9" s="41"/>
      <c r="I9" s="41">
        <v>19892579</v>
      </c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69"/>
    </row>
    <row r="10" spans="1:21" s="56" customFormat="1" ht="22.5" customHeight="1">
      <c r="A10" s="78" t="s">
        <v>117</v>
      </c>
      <c r="B10" s="33"/>
      <c r="C10" s="41"/>
      <c r="D10" s="239"/>
      <c r="E10" s="41"/>
      <c r="F10" s="239"/>
      <c r="G10" s="41"/>
      <c r="H10" s="41"/>
      <c r="I10" s="41"/>
      <c r="J10" s="224"/>
      <c r="K10" s="224"/>
      <c r="L10" s="224"/>
      <c r="M10" s="224"/>
      <c r="N10" s="224"/>
      <c r="O10" s="224"/>
      <c r="P10" s="224"/>
      <c r="Q10" s="69"/>
      <c r="R10" s="224"/>
      <c r="S10" s="224"/>
    </row>
    <row r="11" spans="1:21" s="56" customFormat="1" ht="22.5" customHeight="1">
      <c r="A11" s="78" t="s">
        <v>118</v>
      </c>
      <c r="B11" s="33"/>
      <c r="C11" s="41"/>
      <c r="D11" s="239"/>
      <c r="E11" s="41"/>
      <c r="F11" s="239"/>
      <c r="G11" s="41"/>
      <c r="H11" s="41"/>
      <c r="I11" s="41"/>
      <c r="J11" s="224"/>
      <c r="K11" s="224"/>
      <c r="L11" s="224"/>
      <c r="M11" s="224"/>
      <c r="N11" s="224"/>
      <c r="O11" s="224"/>
      <c r="P11" s="224"/>
      <c r="Q11" s="69"/>
      <c r="R11" s="224"/>
      <c r="S11" s="224"/>
    </row>
    <row r="12" spans="1:21" s="56" customFormat="1" ht="22.5" customHeight="1">
      <c r="A12" s="37" t="s">
        <v>119</v>
      </c>
      <c r="B12" s="32"/>
      <c r="C12" s="41">
        <v>4516709</v>
      </c>
      <c r="D12" s="238"/>
      <c r="E12" s="41">
        <v>4142312</v>
      </c>
      <c r="F12" s="238"/>
      <c r="G12" s="41">
        <v>4450559</v>
      </c>
      <c r="H12" s="41"/>
      <c r="I12" s="41">
        <v>4111704</v>
      </c>
      <c r="J12" s="224"/>
      <c r="K12" s="224"/>
      <c r="L12" s="224"/>
      <c r="M12" s="224"/>
      <c r="N12" s="224"/>
      <c r="O12" s="224"/>
      <c r="P12" s="224"/>
      <c r="Q12" s="69"/>
      <c r="R12" s="224"/>
      <c r="S12" s="224"/>
    </row>
    <row r="13" spans="1:21" s="56" customFormat="1" ht="22.5" customHeight="1">
      <c r="A13" s="32" t="s">
        <v>60</v>
      </c>
      <c r="B13" s="32"/>
      <c r="C13" s="71">
        <v>16485440</v>
      </c>
      <c r="D13" s="238"/>
      <c r="E13" s="71">
        <v>19851982</v>
      </c>
      <c r="F13" s="238"/>
      <c r="G13" s="71">
        <v>16956536</v>
      </c>
      <c r="H13" s="41"/>
      <c r="I13" s="71">
        <v>20028163</v>
      </c>
      <c r="J13" s="224"/>
      <c r="K13" s="224"/>
      <c r="L13" s="224"/>
      <c r="M13" s="224"/>
      <c r="N13" s="224"/>
      <c r="O13" s="224"/>
      <c r="P13" s="224"/>
      <c r="Q13" s="69"/>
      <c r="R13" s="224"/>
      <c r="S13" s="224"/>
    </row>
    <row r="14" spans="1:21" s="56" customFormat="1" ht="22.5" customHeight="1">
      <c r="A14" s="32" t="s">
        <v>158</v>
      </c>
      <c r="B14" s="32"/>
      <c r="C14" s="41">
        <v>40238</v>
      </c>
      <c r="D14" s="238"/>
      <c r="E14" s="41">
        <v>19564</v>
      </c>
      <c r="F14" s="238"/>
      <c r="G14" s="41">
        <v>40238</v>
      </c>
      <c r="H14" s="41"/>
      <c r="I14" s="41">
        <v>19564</v>
      </c>
      <c r="J14" s="224"/>
      <c r="K14" s="224"/>
      <c r="L14" s="224"/>
      <c r="M14" s="224"/>
      <c r="N14" s="224"/>
      <c r="O14" s="224"/>
      <c r="P14" s="224"/>
      <c r="Q14" s="69"/>
      <c r="R14" s="224"/>
      <c r="S14" s="224"/>
    </row>
    <row r="15" spans="1:21" s="56" customFormat="1" ht="22.5" customHeight="1">
      <c r="A15" s="32" t="s">
        <v>214</v>
      </c>
      <c r="B15" s="32"/>
      <c r="C15" s="71">
        <v>21742</v>
      </c>
      <c r="D15" s="238"/>
      <c r="E15" s="41">
        <v>-21719</v>
      </c>
      <c r="F15" s="238"/>
      <c r="G15" s="41">
        <v>21742</v>
      </c>
      <c r="H15" s="41"/>
      <c r="I15" s="41">
        <v>-21719</v>
      </c>
      <c r="J15" s="224"/>
      <c r="K15" s="224"/>
      <c r="L15" s="224"/>
      <c r="M15" s="224"/>
      <c r="N15" s="224"/>
      <c r="O15" s="224"/>
      <c r="P15" s="224"/>
      <c r="Q15" s="69"/>
      <c r="R15" s="224"/>
      <c r="S15" s="224"/>
    </row>
    <row r="16" spans="1:21" s="56" customFormat="1" ht="22.5" customHeight="1">
      <c r="A16" s="32" t="s">
        <v>195</v>
      </c>
      <c r="B16" s="32"/>
      <c r="C16" s="41">
        <v>84169</v>
      </c>
      <c r="D16" s="238"/>
      <c r="E16" s="41">
        <v>140014</v>
      </c>
      <c r="F16" s="238"/>
      <c r="G16" s="41">
        <v>32878</v>
      </c>
      <c r="H16" s="41"/>
      <c r="I16" s="41">
        <v>60209</v>
      </c>
      <c r="J16" s="224"/>
      <c r="K16" s="224"/>
      <c r="L16" s="224"/>
      <c r="M16" s="224"/>
      <c r="N16" s="224"/>
      <c r="O16" s="224"/>
      <c r="P16" s="224"/>
      <c r="Q16" s="69"/>
      <c r="R16" s="224"/>
      <c r="S16" s="224"/>
    </row>
    <row r="17" spans="1:19" s="56" customFormat="1" ht="22.5" customHeight="1">
      <c r="A17" s="37" t="s">
        <v>120</v>
      </c>
      <c r="B17" s="32"/>
      <c r="C17" s="41">
        <v>715337</v>
      </c>
      <c r="D17" s="238"/>
      <c r="E17" s="41">
        <v>595222</v>
      </c>
      <c r="F17" s="238"/>
      <c r="G17" s="41">
        <v>686304</v>
      </c>
      <c r="H17" s="41"/>
      <c r="I17" s="41">
        <v>569867</v>
      </c>
      <c r="J17" s="224"/>
      <c r="K17" s="224"/>
      <c r="L17" s="224"/>
      <c r="M17" s="224"/>
      <c r="N17" s="224"/>
      <c r="O17" s="224"/>
      <c r="P17" s="224"/>
      <c r="Q17" s="69"/>
      <c r="R17" s="224"/>
      <c r="S17" s="224"/>
    </row>
    <row r="18" spans="1:19" s="56" customFormat="1" ht="22.5" customHeight="1">
      <c r="A18" s="37" t="s">
        <v>215</v>
      </c>
      <c r="B18" s="32"/>
      <c r="C18" s="41">
        <v>-528119</v>
      </c>
      <c r="D18" s="238"/>
      <c r="E18" s="41">
        <v>22677</v>
      </c>
      <c r="F18" s="238"/>
      <c r="G18" s="41">
        <v>-508594</v>
      </c>
      <c r="H18" s="41"/>
      <c r="I18" s="41">
        <v>22677</v>
      </c>
      <c r="J18" s="224"/>
      <c r="K18" s="224"/>
      <c r="L18" s="224"/>
      <c r="M18" s="224"/>
      <c r="N18" s="224"/>
      <c r="O18" s="224"/>
      <c r="P18" s="224"/>
      <c r="Q18" s="69"/>
      <c r="R18" s="224"/>
      <c r="S18" s="224"/>
    </row>
    <row r="19" spans="1:19" s="56" customFormat="1" ht="22.5" customHeight="1">
      <c r="A19" s="37" t="s">
        <v>159</v>
      </c>
      <c r="B19" s="32"/>
      <c r="C19" s="71">
        <v>92965</v>
      </c>
      <c r="D19" s="238"/>
      <c r="E19" s="71">
        <v>32289</v>
      </c>
      <c r="F19" s="238"/>
      <c r="G19" s="39">
        <v>92965</v>
      </c>
      <c r="H19" s="41"/>
      <c r="I19" s="39">
        <v>32289</v>
      </c>
      <c r="J19" s="224"/>
      <c r="K19" s="224"/>
      <c r="L19" s="224"/>
      <c r="M19" s="224"/>
      <c r="N19" s="224"/>
      <c r="O19" s="224"/>
      <c r="P19" s="224"/>
      <c r="Q19" s="69"/>
      <c r="R19" s="224"/>
      <c r="S19" s="224"/>
    </row>
    <row r="20" spans="1:19" s="56" customFormat="1" ht="22.5" customHeight="1">
      <c r="A20" s="32" t="s">
        <v>154</v>
      </c>
      <c r="B20" s="32"/>
      <c r="C20" s="41">
        <v>-5157</v>
      </c>
      <c r="D20" s="70"/>
      <c r="E20" s="41">
        <v>-6793</v>
      </c>
      <c r="F20" s="41"/>
      <c r="G20" s="41">
        <v>-5164</v>
      </c>
      <c r="H20" s="41"/>
      <c r="I20" s="41">
        <v>-6793</v>
      </c>
      <c r="J20" s="224"/>
      <c r="K20" s="224"/>
      <c r="L20" s="224"/>
      <c r="M20" s="224"/>
      <c r="N20" s="224"/>
      <c r="O20" s="224"/>
      <c r="P20" s="224"/>
      <c r="Q20" s="69"/>
      <c r="R20" s="224"/>
      <c r="S20" s="224"/>
    </row>
    <row r="21" spans="1:19" s="56" customFormat="1" ht="22.5" customHeight="1">
      <c r="A21" s="32" t="s">
        <v>220</v>
      </c>
      <c r="B21" s="32"/>
      <c r="C21" s="41">
        <v>-88500</v>
      </c>
      <c r="D21" s="238"/>
      <c r="E21" s="41">
        <v>-243789</v>
      </c>
      <c r="F21" s="238"/>
      <c r="G21" s="41">
        <v>-48762</v>
      </c>
      <c r="H21" s="41"/>
      <c r="I21" s="41">
        <v>-146854</v>
      </c>
      <c r="J21" s="224"/>
      <c r="K21" s="224"/>
      <c r="L21" s="224"/>
      <c r="M21" s="224"/>
      <c r="N21" s="224"/>
      <c r="O21" s="224"/>
      <c r="P21" s="224"/>
      <c r="Q21" s="69"/>
      <c r="R21" s="224"/>
      <c r="S21" s="224"/>
    </row>
    <row r="22" spans="1:19" s="56" customFormat="1" ht="22.5" customHeight="1">
      <c r="A22" s="37" t="s">
        <v>176</v>
      </c>
      <c r="B22" s="32"/>
      <c r="C22" s="41">
        <v>532475</v>
      </c>
      <c r="D22" s="238"/>
      <c r="E22" s="41">
        <v>929266</v>
      </c>
      <c r="F22" s="238"/>
      <c r="G22" s="41">
        <v>556422</v>
      </c>
      <c r="H22" s="41"/>
      <c r="I22" s="41">
        <v>929266</v>
      </c>
      <c r="J22" s="224"/>
      <c r="K22" s="224"/>
      <c r="L22" s="224"/>
      <c r="M22" s="224"/>
      <c r="N22" s="224"/>
      <c r="O22" s="224"/>
      <c r="P22" s="224"/>
      <c r="Q22" s="69"/>
      <c r="R22" s="224"/>
      <c r="S22" s="224"/>
    </row>
    <row r="23" spans="1:19" s="56" customFormat="1" ht="22.5" customHeight="1">
      <c r="A23" s="37" t="s">
        <v>105</v>
      </c>
      <c r="B23" s="32"/>
      <c r="C23" s="71">
        <v>382249</v>
      </c>
      <c r="D23" s="238"/>
      <c r="E23" s="71">
        <v>187509</v>
      </c>
      <c r="F23" s="238"/>
      <c r="G23" s="71">
        <v>382249</v>
      </c>
      <c r="H23" s="41"/>
      <c r="I23" s="71">
        <v>187509</v>
      </c>
      <c r="J23" s="224"/>
      <c r="K23" s="224"/>
      <c r="L23" s="224"/>
      <c r="M23" s="224"/>
      <c r="N23" s="224"/>
      <c r="O23" s="224"/>
      <c r="P23" s="224"/>
      <c r="Q23" s="69"/>
      <c r="R23" s="224"/>
      <c r="S23" s="224"/>
    </row>
    <row r="24" spans="1:19" s="56" customFormat="1" ht="22.5" customHeight="1">
      <c r="A24" s="37" t="s">
        <v>121</v>
      </c>
      <c r="B24" s="32"/>
      <c r="C24" s="41">
        <v>-263127</v>
      </c>
      <c r="D24" s="238"/>
      <c r="E24" s="41">
        <v>-255887</v>
      </c>
      <c r="F24" s="238"/>
      <c r="G24" s="71">
        <v>0</v>
      </c>
      <c r="H24" s="71"/>
      <c r="I24" s="71">
        <v>0</v>
      </c>
      <c r="J24" s="224"/>
      <c r="K24" s="224"/>
      <c r="L24" s="224"/>
      <c r="M24" s="224"/>
      <c r="N24" s="224"/>
      <c r="O24" s="224"/>
      <c r="P24" s="224"/>
      <c r="Q24" s="69"/>
      <c r="R24" s="224"/>
      <c r="S24" s="224"/>
    </row>
    <row r="25" spans="1:19" s="56" customFormat="1" ht="22.5" customHeight="1">
      <c r="A25" s="37" t="s">
        <v>122</v>
      </c>
      <c r="B25" s="32"/>
      <c r="C25" s="70">
        <v>-2030142</v>
      </c>
      <c r="D25" s="238"/>
      <c r="E25" s="41">
        <v>-1795888</v>
      </c>
      <c r="F25" s="238"/>
      <c r="G25" s="70">
        <v>-2029403</v>
      </c>
      <c r="H25" s="41"/>
      <c r="I25" s="41">
        <v>-1799025</v>
      </c>
      <c r="J25" s="224"/>
      <c r="K25" s="224"/>
      <c r="L25" s="224"/>
      <c r="M25" s="224"/>
      <c r="N25" s="224"/>
      <c r="O25" s="224"/>
      <c r="P25" s="224"/>
      <c r="Q25" s="69"/>
      <c r="R25" s="224"/>
      <c r="S25" s="224"/>
    </row>
    <row r="26" spans="1:19" s="56" customFormat="1" ht="22.5" customHeight="1">
      <c r="A26" s="37" t="s">
        <v>46</v>
      </c>
      <c r="B26" s="32"/>
      <c r="C26" s="41">
        <v>-50636764</v>
      </c>
      <c r="D26" s="238"/>
      <c r="E26" s="41">
        <v>-56451644</v>
      </c>
      <c r="F26" s="238"/>
      <c r="G26" s="41">
        <v>-50437620</v>
      </c>
      <c r="H26" s="41"/>
      <c r="I26" s="41">
        <v>-56429241</v>
      </c>
      <c r="J26" s="224"/>
      <c r="K26" s="224"/>
      <c r="L26" s="224"/>
      <c r="M26" s="224"/>
      <c r="N26" s="224"/>
      <c r="O26" s="224"/>
      <c r="P26" s="224"/>
      <c r="Q26" s="69"/>
      <c r="R26" s="224"/>
      <c r="S26" s="224"/>
    </row>
    <row r="27" spans="1:19" s="56" customFormat="1" ht="22.5" customHeight="1">
      <c r="A27" s="37" t="s">
        <v>123</v>
      </c>
      <c r="B27" s="32"/>
      <c r="C27" s="41">
        <v>-156081</v>
      </c>
      <c r="D27" s="238"/>
      <c r="E27" s="41">
        <v>-287350</v>
      </c>
      <c r="F27" s="238"/>
      <c r="G27" s="41">
        <v>-1390299</v>
      </c>
      <c r="H27" s="41"/>
      <c r="I27" s="41">
        <v>-1068394</v>
      </c>
      <c r="J27" s="224"/>
      <c r="K27" s="224"/>
      <c r="L27" s="224"/>
      <c r="M27" s="224"/>
      <c r="N27" s="224"/>
      <c r="O27" s="224"/>
      <c r="P27" s="224"/>
      <c r="Q27" s="69"/>
      <c r="R27" s="224"/>
      <c r="S27" s="224"/>
    </row>
    <row r="28" spans="1:19" s="56" customFormat="1" ht="22.5" customHeight="1">
      <c r="A28" s="37" t="s">
        <v>124</v>
      </c>
      <c r="B28" s="32"/>
      <c r="C28" s="41">
        <v>69837864</v>
      </c>
      <c r="D28" s="238"/>
      <c r="E28" s="41">
        <v>82634769</v>
      </c>
      <c r="F28" s="238"/>
      <c r="G28" s="41">
        <v>70023027</v>
      </c>
      <c r="H28" s="41"/>
      <c r="I28" s="41">
        <v>82465199</v>
      </c>
      <c r="J28" s="224"/>
      <c r="K28" s="224"/>
      <c r="L28" s="224"/>
      <c r="M28" s="224"/>
      <c r="N28" s="224"/>
      <c r="O28" s="224"/>
      <c r="P28" s="224"/>
      <c r="Q28" s="69"/>
      <c r="R28" s="224"/>
      <c r="S28" s="224"/>
    </row>
    <row r="29" spans="1:19" s="56" customFormat="1" ht="22.5" customHeight="1">
      <c r="A29" s="32" t="s">
        <v>125</v>
      </c>
      <c r="B29" s="32"/>
      <c r="C29" s="41">
        <v>-21604116</v>
      </c>
      <c r="D29" s="238"/>
      <c r="E29" s="41">
        <v>-24049177</v>
      </c>
      <c r="F29" s="238"/>
      <c r="G29" s="41">
        <v>-21600898</v>
      </c>
      <c r="H29" s="41"/>
      <c r="I29" s="41">
        <v>-24053665</v>
      </c>
      <c r="J29" s="224"/>
      <c r="K29" s="224"/>
      <c r="L29" s="224"/>
      <c r="M29" s="224"/>
      <c r="N29" s="224"/>
      <c r="O29" s="224"/>
      <c r="P29" s="224"/>
      <c r="Q29" s="69"/>
      <c r="R29" s="224"/>
      <c r="S29" s="224"/>
    </row>
    <row r="30" spans="1:19" s="56" customFormat="1" ht="22.5" customHeight="1">
      <c r="A30" s="32" t="s">
        <v>126</v>
      </c>
      <c r="B30" s="32"/>
      <c r="C30" s="43">
        <v>-584740</v>
      </c>
      <c r="D30" s="238"/>
      <c r="E30" s="43">
        <v>-547587</v>
      </c>
      <c r="F30" s="238"/>
      <c r="G30" s="43">
        <v>-402321</v>
      </c>
      <c r="H30" s="41"/>
      <c r="I30" s="43">
        <v>-402997</v>
      </c>
      <c r="J30" s="224"/>
      <c r="K30" s="224"/>
      <c r="L30" s="224"/>
      <c r="M30" s="224"/>
      <c r="N30" s="224"/>
      <c r="O30" s="224"/>
      <c r="P30" s="224"/>
      <c r="Q30" s="69"/>
      <c r="R30" s="224"/>
      <c r="S30" s="224"/>
    </row>
    <row r="31" spans="1:19" s="56" customFormat="1" ht="22.5" customHeight="1">
      <c r="A31" s="33" t="s">
        <v>127</v>
      </c>
      <c r="B31" s="33"/>
      <c r="C31" s="87">
        <f>SUM(C9:C30)</f>
        <v>36470901</v>
      </c>
      <c r="D31" s="44"/>
      <c r="E31" s="87">
        <f>SUM(E9:E30)</f>
        <v>44871836</v>
      </c>
      <c r="F31" s="44"/>
      <c r="G31" s="87">
        <f>SUM(G9:G30)</f>
        <v>36429928</v>
      </c>
      <c r="H31" s="44"/>
      <c r="I31" s="87">
        <f>SUM(I9:I30)</f>
        <v>44390338</v>
      </c>
      <c r="J31" s="224"/>
      <c r="K31" s="224"/>
      <c r="L31" s="224"/>
      <c r="M31" s="224"/>
      <c r="N31" s="224"/>
      <c r="O31" s="224"/>
      <c r="P31" s="224"/>
      <c r="Q31" s="69"/>
      <c r="R31" s="224"/>
      <c r="S31" s="224"/>
    </row>
    <row r="32" spans="1:19" s="56" customFormat="1" ht="22.5" customHeight="1">
      <c r="A32" s="32"/>
      <c r="B32" s="32"/>
      <c r="C32" s="44"/>
      <c r="D32" s="239"/>
      <c r="E32" s="44"/>
      <c r="F32" s="239"/>
      <c r="G32" s="44"/>
      <c r="H32" s="239"/>
      <c r="I32" s="44"/>
      <c r="K32" s="69"/>
      <c r="L32" s="69"/>
      <c r="M32" s="69"/>
      <c r="N32" s="69"/>
      <c r="O32" s="69"/>
      <c r="P32" s="69"/>
      <c r="Q32" s="69"/>
      <c r="R32" s="224"/>
      <c r="S32" s="224"/>
    </row>
    <row r="33" spans="1:20" s="56" customFormat="1" ht="22.5" customHeight="1">
      <c r="A33" s="223" t="s">
        <v>128</v>
      </c>
      <c r="B33" s="32"/>
      <c r="C33" s="42"/>
      <c r="D33" s="238"/>
      <c r="E33" s="42"/>
      <c r="F33" s="238"/>
      <c r="G33" s="42"/>
      <c r="H33" s="238"/>
      <c r="I33" s="42"/>
      <c r="K33" s="69"/>
      <c r="L33" s="69"/>
      <c r="M33" s="69"/>
      <c r="N33" s="69"/>
      <c r="O33" s="69"/>
      <c r="P33" s="69"/>
      <c r="Q33" s="69"/>
      <c r="R33" s="224"/>
      <c r="S33" s="224"/>
    </row>
    <row r="34" spans="1:20" s="56" customFormat="1" ht="22.5" customHeight="1">
      <c r="A34" s="32" t="s">
        <v>21</v>
      </c>
      <c r="B34" s="32"/>
      <c r="C34" s="41">
        <v>107532491</v>
      </c>
      <c r="D34" s="41"/>
      <c r="E34" s="41">
        <v>-21204124</v>
      </c>
      <c r="F34" s="41"/>
      <c r="G34" s="41">
        <v>105707035</v>
      </c>
      <c r="H34" s="41"/>
      <c r="I34" s="41">
        <v>-21191078</v>
      </c>
      <c r="J34" s="224"/>
      <c r="K34" s="224"/>
      <c r="L34" s="224"/>
      <c r="M34" s="224"/>
      <c r="N34" s="224"/>
      <c r="O34" s="224"/>
      <c r="P34" s="224"/>
      <c r="Q34" s="69"/>
      <c r="R34" s="224"/>
      <c r="S34" s="224"/>
    </row>
    <row r="35" spans="1:20" s="56" customFormat="1" ht="22.5" customHeight="1">
      <c r="A35" s="32" t="s">
        <v>129</v>
      </c>
      <c r="B35" s="32"/>
      <c r="C35" s="41">
        <v>-11723272</v>
      </c>
      <c r="D35" s="41"/>
      <c r="E35" s="41">
        <v>-7933726</v>
      </c>
      <c r="F35" s="41"/>
      <c r="G35" s="41">
        <v>-11328242</v>
      </c>
      <c r="H35" s="41"/>
      <c r="I35" s="41">
        <v>-7933726</v>
      </c>
      <c r="J35" s="224"/>
      <c r="K35" s="224"/>
      <c r="L35" s="224"/>
      <c r="M35" s="224"/>
      <c r="N35" s="224"/>
      <c r="O35" s="224"/>
      <c r="P35" s="224"/>
      <c r="Q35" s="69"/>
      <c r="R35" s="224"/>
      <c r="S35" s="224"/>
    </row>
    <row r="36" spans="1:20" s="56" customFormat="1" ht="22.5" customHeight="1">
      <c r="A36" s="32" t="s">
        <v>130</v>
      </c>
      <c r="B36" s="32"/>
      <c r="C36" s="41">
        <v>19944452</v>
      </c>
      <c r="D36" s="41"/>
      <c r="E36" s="41">
        <v>57779536</v>
      </c>
      <c r="F36" s="41"/>
      <c r="G36" s="41">
        <v>13779265</v>
      </c>
      <c r="H36" s="41"/>
      <c r="I36" s="41">
        <v>55455403</v>
      </c>
      <c r="J36" s="224"/>
      <c r="K36" s="224"/>
      <c r="L36" s="224"/>
      <c r="M36" s="224"/>
      <c r="N36" s="224"/>
      <c r="O36" s="224"/>
      <c r="P36" s="224"/>
      <c r="Q36" s="69"/>
      <c r="R36" s="224"/>
      <c r="S36" s="224"/>
    </row>
    <row r="37" spans="1:20" s="56" customFormat="1" ht="22.5" customHeight="1">
      <c r="A37" s="32" t="s">
        <v>131</v>
      </c>
      <c r="B37" s="32"/>
      <c r="C37" s="41">
        <v>852682</v>
      </c>
      <c r="D37" s="41"/>
      <c r="E37" s="41">
        <v>283891</v>
      </c>
      <c r="F37" s="41"/>
      <c r="G37" s="41">
        <v>1833726</v>
      </c>
      <c r="H37" s="41"/>
      <c r="I37" s="41">
        <v>69608</v>
      </c>
      <c r="J37" s="224"/>
      <c r="K37" s="224"/>
      <c r="L37" s="224"/>
      <c r="M37" s="224"/>
      <c r="N37" s="224"/>
      <c r="O37" s="224"/>
      <c r="P37" s="224"/>
      <c r="Q37" s="69"/>
      <c r="R37" s="224"/>
      <c r="S37" s="224"/>
    </row>
    <row r="38" spans="1:20" s="56" customFormat="1" ht="22.5" customHeight="1">
      <c r="A38" s="32" t="s">
        <v>132</v>
      </c>
      <c r="B38" s="32"/>
      <c r="C38" s="41">
        <v>-1617549</v>
      </c>
      <c r="D38" s="41"/>
      <c r="E38" s="41">
        <v>978533</v>
      </c>
      <c r="F38" s="41"/>
      <c r="G38" s="41">
        <v>-1454677</v>
      </c>
      <c r="H38" s="41"/>
      <c r="I38" s="41">
        <v>1011335</v>
      </c>
      <c r="J38" s="224"/>
      <c r="K38" s="224"/>
      <c r="L38" s="224"/>
      <c r="M38" s="224"/>
      <c r="N38" s="224"/>
      <c r="O38" s="224"/>
      <c r="P38" s="224"/>
      <c r="Q38" s="69"/>
      <c r="R38" s="224"/>
      <c r="S38" s="224"/>
    </row>
    <row r="39" spans="1:20" s="56" customFormat="1" ht="22.5" customHeight="1">
      <c r="A39" s="32"/>
      <c r="B39" s="32"/>
      <c r="C39" s="41"/>
      <c r="D39" s="41"/>
      <c r="E39" s="41"/>
      <c r="F39" s="41"/>
      <c r="G39" s="41"/>
      <c r="H39" s="41"/>
      <c r="I39" s="41"/>
      <c r="J39" s="224"/>
      <c r="K39" s="224"/>
      <c r="L39" s="224"/>
      <c r="M39" s="224"/>
      <c r="N39" s="224"/>
      <c r="O39" s="224"/>
      <c r="P39" s="224"/>
      <c r="Q39" s="69"/>
      <c r="R39" s="224"/>
      <c r="S39" s="224"/>
    </row>
    <row r="40" spans="1:20" s="56" customFormat="1" ht="22.5" customHeight="1">
      <c r="A40" s="223" t="s">
        <v>133</v>
      </c>
      <c r="B40" s="32"/>
      <c r="C40" s="41"/>
      <c r="D40" s="41"/>
      <c r="E40" s="41"/>
      <c r="F40" s="41"/>
      <c r="G40" s="41"/>
      <c r="H40" s="41"/>
      <c r="I40" s="41"/>
      <c r="J40" s="224"/>
      <c r="K40" s="224"/>
      <c r="L40" s="224"/>
      <c r="M40" s="224"/>
      <c r="N40" s="224"/>
      <c r="O40" s="224"/>
      <c r="P40" s="224"/>
      <c r="Q40" s="69"/>
      <c r="R40" s="224"/>
      <c r="S40" s="224"/>
    </row>
    <row r="41" spans="1:20" s="56" customFormat="1" ht="22.5" customHeight="1">
      <c r="A41" s="32" t="s">
        <v>134</v>
      </c>
      <c r="B41" s="32"/>
      <c r="C41" s="41">
        <v>-60284847</v>
      </c>
      <c r="D41" s="41"/>
      <c r="E41" s="41">
        <v>-58111966</v>
      </c>
      <c r="F41" s="41"/>
      <c r="G41" s="41">
        <v>-60554351</v>
      </c>
      <c r="H41" s="41"/>
      <c r="I41" s="41">
        <v>-58933309</v>
      </c>
      <c r="J41" s="224"/>
      <c r="K41" s="224"/>
      <c r="L41" s="224"/>
      <c r="M41" s="224"/>
      <c r="N41" s="224"/>
      <c r="O41" s="224"/>
      <c r="P41" s="224"/>
      <c r="Q41" s="69"/>
      <c r="R41" s="224"/>
      <c r="S41" s="224"/>
      <c r="T41" s="224"/>
    </row>
    <row r="42" spans="1:20" s="56" customFormat="1" ht="22.5" customHeight="1">
      <c r="A42" s="32" t="s">
        <v>21</v>
      </c>
      <c r="B42" s="32"/>
      <c r="C42" s="41">
        <v>6532779</v>
      </c>
      <c r="D42" s="41"/>
      <c r="E42" s="41">
        <v>2390043</v>
      </c>
      <c r="F42" s="41"/>
      <c r="G42" s="41">
        <v>8417099</v>
      </c>
      <c r="H42" s="41"/>
      <c r="I42" s="41">
        <v>2390043</v>
      </c>
      <c r="J42" s="224"/>
      <c r="K42" s="224"/>
      <c r="L42" s="224"/>
      <c r="M42" s="224"/>
      <c r="N42" s="224"/>
      <c r="O42" s="224"/>
      <c r="P42" s="224"/>
      <c r="Q42" s="69"/>
      <c r="R42" s="224"/>
      <c r="S42" s="224"/>
    </row>
    <row r="43" spans="1:20" s="56" customFormat="1" ht="22.5" customHeight="1">
      <c r="A43" s="32" t="s">
        <v>22</v>
      </c>
      <c r="B43" s="32"/>
      <c r="C43" s="41">
        <v>526131</v>
      </c>
      <c r="D43" s="41"/>
      <c r="E43" s="41">
        <v>-3614174</v>
      </c>
      <c r="F43" s="41"/>
      <c r="G43" s="41">
        <v>526408</v>
      </c>
      <c r="H43" s="41"/>
      <c r="I43" s="41">
        <v>-3614392</v>
      </c>
      <c r="J43" s="224"/>
      <c r="K43" s="224"/>
      <c r="L43" s="224"/>
      <c r="M43" s="224"/>
      <c r="N43" s="224"/>
      <c r="O43" s="224"/>
      <c r="P43" s="224"/>
      <c r="Q43" s="69"/>
      <c r="R43" s="224"/>
      <c r="S43" s="224"/>
    </row>
    <row r="44" spans="1:20" s="56" customFormat="1" ht="22.5" customHeight="1">
      <c r="A44" s="32" t="s">
        <v>146</v>
      </c>
      <c r="B44" s="32"/>
      <c r="C44" s="41">
        <v>6193433</v>
      </c>
      <c r="D44" s="41"/>
      <c r="E44" s="41">
        <v>5378757</v>
      </c>
      <c r="F44" s="41"/>
      <c r="G44" s="41">
        <v>6193433</v>
      </c>
      <c r="H44" s="41"/>
      <c r="I44" s="41">
        <v>5378757</v>
      </c>
      <c r="J44" s="224"/>
      <c r="K44" s="224"/>
      <c r="L44" s="224"/>
      <c r="M44" s="224"/>
      <c r="N44" s="224"/>
      <c r="O44" s="224"/>
      <c r="P44" s="224"/>
      <c r="Q44" s="69"/>
      <c r="R44" s="224"/>
      <c r="S44" s="224"/>
    </row>
    <row r="45" spans="1:20" s="56" customFormat="1" ht="22.5" customHeight="1">
      <c r="A45" s="32" t="s">
        <v>135</v>
      </c>
      <c r="B45" s="32"/>
      <c r="C45" s="41">
        <v>-583904</v>
      </c>
      <c r="D45" s="41"/>
      <c r="E45" s="246">
        <v>-362423</v>
      </c>
      <c r="F45" s="41"/>
      <c r="G45" s="246">
        <v>-570270</v>
      </c>
      <c r="H45" s="41"/>
      <c r="I45" s="246">
        <v>-349382</v>
      </c>
      <c r="J45" s="224"/>
      <c r="K45" s="224"/>
      <c r="L45" s="224"/>
      <c r="M45" s="224"/>
      <c r="N45" s="224"/>
      <c r="O45" s="224"/>
      <c r="P45" s="224"/>
      <c r="Q45" s="69"/>
      <c r="R45" s="224"/>
      <c r="S45" s="224"/>
    </row>
    <row r="46" spans="1:20" s="56" customFormat="1" ht="22.5" customHeight="1">
      <c r="A46" s="32" t="s">
        <v>27</v>
      </c>
      <c r="B46" s="32"/>
      <c r="C46" s="225">
        <v>8373136</v>
      </c>
      <c r="D46" s="41"/>
      <c r="E46" s="225">
        <v>-1999741</v>
      </c>
      <c r="F46" s="41"/>
      <c r="G46" s="225">
        <v>8213459</v>
      </c>
      <c r="H46" s="41"/>
      <c r="I46" s="225">
        <v>-1751675</v>
      </c>
      <c r="J46" s="224"/>
      <c r="K46" s="224"/>
      <c r="L46" s="224"/>
      <c r="M46" s="224"/>
      <c r="N46" s="224"/>
      <c r="O46" s="224"/>
      <c r="P46" s="224"/>
      <c r="Q46" s="69"/>
      <c r="R46" s="224"/>
      <c r="S46" s="224"/>
    </row>
    <row r="47" spans="1:20" s="56" customFormat="1" ht="22.5" customHeight="1">
      <c r="A47" s="33" t="s">
        <v>190</v>
      </c>
      <c r="B47" s="32"/>
      <c r="C47" s="45">
        <f>SUM(C31:C46)</f>
        <v>112216433</v>
      </c>
      <c r="D47" s="40"/>
      <c r="E47" s="45">
        <f>SUM(E31:E46)</f>
        <v>18456442</v>
      </c>
      <c r="F47" s="40"/>
      <c r="G47" s="45">
        <f>SUM(G31:G46)</f>
        <v>107192813</v>
      </c>
      <c r="H47" s="40"/>
      <c r="I47" s="45">
        <f>SUM(I31:I46)</f>
        <v>14921922</v>
      </c>
      <c r="J47" s="224"/>
      <c r="K47" s="224"/>
      <c r="L47" s="224"/>
      <c r="M47" s="224"/>
      <c r="N47" s="224"/>
      <c r="O47" s="224"/>
      <c r="P47" s="224"/>
      <c r="Q47" s="69"/>
      <c r="R47" s="224"/>
      <c r="S47" s="224"/>
    </row>
    <row r="48" spans="1:20" s="56" customFormat="1" ht="22.5" customHeight="1">
      <c r="A48" s="32"/>
      <c r="B48" s="32"/>
      <c r="C48" s="41"/>
      <c r="D48" s="238"/>
      <c r="E48" s="41"/>
      <c r="F48" s="238"/>
      <c r="G48" s="41"/>
      <c r="H48" s="238"/>
      <c r="I48" s="41"/>
      <c r="M48" s="224"/>
      <c r="N48" s="224"/>
      <c r="O48" s="224"/>
      <c r="P48" s="224"/>
      <c r="Q48" s="224"/>
      <c r="R48" s="224"/>
      <c r="S48" s="224"/>
    </row>
    <row r="49" spans="1:19" s="56" customFormat="1" ht="22.5" customHeight="1">
      <c r="A49" s="75" t="s">
        <v>0</v>
      </c>
      <c r="B49" s="33"/>
      <c r="C49" s="40"/>
      <c r="D49" s="40"/>
      <c r="E49" s="40"/>
      <c r="F49" s="40"/>
      <c r="G49" s="40"/>
      <c r="H49" s="40"/>
      <c r="I49" s="40"/>
      <c r="M49" s="224"/>
      <c r="N49" s="224"/>
      <c r="O49" s="224"/>
      <c r="P49" s="224"/>
      <c r="Q49" s="224"/>
      <c r="R49" s="224"/>
      <c r="S49" s="224"/>
    </row>
    <row r="50" spans="1:19" s="56" customFormat="1" ht="22.5" customHeight="1">
      <c r="A50" s="222" t="s">
        <v>201</v>
      </c>
      <c r="B50" s="33"/>
      <c r="C50" s="40"/>
      <c r="D50" s="40"/>
      <c r="E50" s="40"/>
      <c r="F50" s="40"/>
      <c r="G50" s="40"/>
      <c r="H50" s="40"/>
      <c r="I50" s="40"/>
      <c r="M50" s="224"/>
      <c r="N50" s="224"/>
      <c r="O50" s="224"/>
      <c r="P50" s="224"/>
      <c r="Q50" s="224"/>
      <c r="R50" s="224"/>
      <c r="S50" s="224"/>
    </row>
    <row r="51" spans="1:19" s="56" customFormat="1" ht="22.5" customHeight="1">
      <c r="A51" s="77"/>
      <c r="B51" s="32"/>
      <c r="C51" s="41"/>
      <c r="D51" s="41"/>
      <c r="E51" s="41"/>
      <c r="F51" s="41"/>
      <c r="G51" s="41"/>
      <c r="H51" s="41"/>
      <c r="I51" s="41"/>
      <c r="M51" s="224"/>
      <c r="N51" s="224"/>
      <c r="O51" s="224"/>
      <c r="P51" s="224"/>
      <c r="Q51" s="224"/>
      <c r="R51" s="224"/>
      <c r="S51" s="224"/>
    </row>
    <row r="52" spans="1:19" s="56" customFormat="1" ht="22.5" customHeight="1">
      <c r="A52" s="37"/>
      <c r="B52" s="32"/>
      <c r="C52" s="237"/>
      <c r="D52" s="237" t="s">
        <v>2</v>
      </c>
      <c r="E52" s="237"/>
      <c r="F52" s="77"/>
      <c r="G52" s="258" t="s">
        <v>3</v>
      </c>
      <c r="H52" s="258"/>
      <c r="I52" s="258"/>
      <c r="M52" s="224"/>
      <c r="N52" s="224"/>
      <c r="O52" s="224"/>
      <c r="P52" s="224"/>
      <c r="Q52" s="224"/>
      <c r="R52" s="224"/>
      <c r="S52" s="224"/>
    </row>
    <row r="53" spans="1:19" s="56" customFormat="1" ht="22.5" customHeight="1">
      <c r="A53" s="37"/>
      <c r="B53" s="32"/>
      <c r="C53" s="271" t="s">
        <v>202</v>
      </c>
      <c r="D53" s="271"/>
      <c r="E53" s="271"/>
      <c r="F53" s="77"/>
      <c r="G53" s="271" t="s">
        <v>202</v>
      </c>
      <c r="H53" s="271"/>
      <c r="I53" s="271"/>
      <c r="M53" s="224"/>
      <c r="N53" s="224"/>
      <c r="O53" s="224"/>
      <c r="P53" s="224"/>
      <c r="Q53" s="224"/>
      <c r="R53" s="224"/>
      <c r="S53" s="224"/>
    </row>
    <row r="54" spans="1:19" s="56" customFormat="1" ht="22.5" customHeight="1">
      <c r="A54" s="77"/>
      <c r="B54" s="32"/>
      <c r="C54" s="80">
        <v>2025</v>
      </c>
      <c r="D54" s="81"/>
      <c r="E54" s="80">
        <v>2024</v>
      </c>
      <c r="F54" s="32"/>
      <c r="G54" s="80">
        <v>2025</v>
      </c>
      <c r="H54" s="81"/>
      <c r="I54" s="80">
        <v>2024</v>
      </c>
      <c r="M54" s="224"/>
      <c r="N54" s="224"/>
      <c r="O54" s="224"/>
      <c r="P54" s="224"/>
      <c r="Q54" s="224"/>
      <c r="R54" s="224"/>
      <c r="S54" s="224"/>
    </row>
    <row r="55" spans="1:19" s="56" customFormat="1" ht="22.5" customHeight="1">
      <c r="A55" s="77"/>
      <c r="B55" s="32"/>
      <c r="C55" s="260" t="s">
        <v>6</v>
      </c>
      <c r="D55" s="270"/>
      <c r="E55" s="270"/>
      <c r="F55" s="270"/>
      <c r="G55" s="270"/>
      <c r="H55" s="270"/>
      <c r="I55" s="270"/>
      <c r="M55" s="224"/>
      <c r="N55" s="224"/>
      <c r="O55" s="224"/>
      <c r="P55" s="224"/>
      <c r="Q55" s="224"/>
      <c r="R55" s="224"/>
      <c r="S55" s="224"/>
    </row>
    <row r="56" spans="1:19" s="56" customFormat="1" ht="22.5" customHeight="1">
      <c r="A56" s="223" t="s">
        <v>136</v>
      </c>
      <c r="B56" s="32"/>
      <c r="C56" s="42"/>
      <c r="D56" s="238"/>
      <c r="E56" s="42"/>
      <c r="F56" s="238"/>
      <c r="G56" s="42"/>
      <c r="H56" s="238"/>
      <c r="I56" s="42"/>
      <c r="M56" s="224"/>
      <c r="N56" s="224"/>
      <c r="O56" s="224"/>
      <c r="P56" s="224"/>
      <c r="Q56" s="224"/>
      <c r="R56" s="224"/>
      <c r="S56" s="224"/>
    </row>
    <row r="57" spans="1:19" s="56" customFormat="1" ht="22.5" customHeight="1">
      <c r="A57" s="37" t="s">
        <v>124</v>
      </c>
      <c r="B57" s="32"/>
      <c r="C57" s="41">
        <v>3492542</v>
      </c>
      <c r="D57" s="238"/>
      <c r="E57" s="48">
        <v>3504191</v>
      </c>
      <c r="F57" s="70"/>
      <c r="G57" s="48">
        <v>3479288</v>
      </c>
      <c r="H57" s="70"/>
      <c r="I57" s="41">
        <v>3504191</v>
      </c>
      <c r="J57" s="224"/>
      <c r="K57" s="224"/>
      <c r="L57" s="224"/>
      <c r="M57" s="224"/>
      <c r="N57" s="224"/>
      <c r="O57" s="224"/>
      <c r="P57" s="224"/>
      <c r="Q57" s="69"/>
      <c r="R57" s="69"/>
      <c r="S57" s="224"/>
    </row>
    <row r="58" spans="1:19" s="56" customFormat="1" ht="22.5" customHeight="1">
      <c r="A58" s="37" t="s">
        <v>137</v>
      </c>
      <c r="B58" s="32"/>
      <c r="C58" s="48">
        <v>409611</v>
      </c>
      <c r="D58" s="238"/>
      <c r="E58" s="48">
        <v>574333</v>
      </c>
      <c r="F58" s="70"/>
      <c r="G58" s="48">
        <v>1390299</v>
      </c>
      <c r="H58" s="70"/>
      <c r="I58" s="41">
        <v>1068393</v>
      </c>
      <c r="J58" s="224"/>
      <c r="K58" s="224"/>
      <c r="L58" s="224"/>
      <c r="M58" s="224"/>
      <c r="N58" s="224"/>
      <c r="O58" s="224"/>
      <c r="P58" s="224"/>
      <c r="Q58" s="69"/>
      <c r="R58" s="224"/>
      <c r="S58" s="224"/>
    </row>
    <row r="59" spans="1:19" s="56" customFormat="1" ht="22.5" customHeight="1">
      <c r="A59" s="37" t="s">
        <v>138</v>
      </c>
      <c r="B59" s="32"/>
      <c r="C59" s="41">
        <v>-114217856</v>
      </c>
      <c r="D59" s="238"/>
      <c r="E59" s="41">
        <v>-82273988</v>
      </c>
      <c r="F59" s="70"/>
      <c r="G59" s="41">
        <v>-114217856</v>
      </c>
      <c r="H59" s="70"/>
      <c r="I59" s="41">
        <v>-82273988</v>
      </c>
      <c r="J59" s="224"/>
      <c r="K59" s="224"/>
      <c r="L59" s="224"/>
      <c r="M59" s="224"/>
      <c r="N59" s="224"/>
      <c r="O59" s="224"/>
      <c r="P59" s="224"/>
      <c r="Q59" s="69"/>
      <c r="R59" s="224"/>
      <c r="S59" s="224"/>
    </row>
    <row r="60" spans="1:19" s="56" customFormat="1" ht="22.5" customHeight="1">
      <c r="A60" s="37" t="s">
        <v>139</v>
      </c>
      <c r="B60" s="32"/>
      <c r="C60" s="71">
        <v>34442855</v>
      </c>
      <c r="D60" s="238"/>
      <c r="E60" s="71">
        <v>110539058</v>
      </c>
      <c r="F60" s="70"/>
      <c r="G60" s="71">
        <v>34442855</v>
      </c>
      <c r="H60" s="70"/>
      <c r="I60" s="71">
        <v>110539058</v>
      </c>
      <c r="J60" s="224"/>
      <c r="K60" s="224"/>
      <c r="L60" s="224"/>
      <c r="M60" s="224"/>
      <c r="N60" s="224"/>
      <c r="O60" s="224"/>
      <c r="P60" s="224"/>
      <c r="Q60" s="69"/>
      <c r="R60" s="224"/>
      <c r="S60" s="224"/>
    </row>
    <row r="61" spans="1:19" s="56" customFormat="1" ht="22.5" customHeight="1">
      <c r="A61" s="37" t="s">
        <v>180</v>
      </c>
      <c r="B61" s="32"/>
      <c r="C61" s="71">
        <v>0</v>
      </c>
      <c r="D61" s="238"/>
      <c r="E61" s="41">
        <v>-3971297</v>
      </c>
      <c r="F61" s="70"/>
      <c r="G61" s="71">
        <v>0</v>
      </c>
      <c r="H61" s="70"/>
      <c r="I61" s="41">
        <v>-3971297</v>
      </c>
      <c r="J61" s="224"/>
      <c r="K61" s="224"/>
      <c r="L61" s="224"/>
      <c r="M61" s="224"/>
      <c r="N61" s="224"/>
      <c r="O61" s="224"/>
      <c r="P61" s="224"/>
      <c r="Q61" s="69"/>
      <c r="R61" s="224"/>
      <c r="S61" s="224"/>
    </row>
    <row r="62" spans="1:19" s="56" customFormat="1" ht="22.5" customHeight="1">
      <c r="A62" s="37" t="s">
        <v>194</v>
      </c>
      <c r="B62" s="32"/>
      <c r="C62" s="41">
        <v>-2064888</v>
      </c>
      <c r="D62" s="238"/>
      <c r="E62" s="240">
        <v>0</v>
      </c>
      <c r="F62" s="70"/>
      <c r="G62" s="41">
        <v>-2064888</v>
      </c>
      <c r="H62" s="70"/>
      <c r="I62" s="41">
        <v>-10</v>
      </c>
      <c r="J62" s="224"/>
      <c r="K62" s="224"/>
      <c r="L62" s="224"/>
      <c r="M62" s="224"/>
      <c r="N62" s="224"/>
      <c r="O62" s="224"/>
      <c r="P62" s="224"/>
      <c r="Q62" s="69"/>
      <c r="R62" s="224"/>
      <c r="S62" s="224"/>
    </row>
    <row r="63" spans="1:19" s="56" customFormat="1" ht="22.5" customHeight="1">
      <c r="A63" s="32" t="s">
        <v>140</v>
      </c>
      <c r="B63" s="32"/>
      <c r="C63" s="41">
        <v>-1256881</v>
      </c>
      <c r="D63" s="41"/>
      <c r="E63" s="41">
        <v>-1276331</v>
      </c>
      <c r="F63" s="41"/>
      <c r="G63" s="41">
        <v>-1252752</v>
      </c>
      <c r="H63" s="41"/>
      <c r="I63" s="41">
        <v>-1274466</v>
      </c>
      <c r="J63" s="224"/>
      <c r="K63" s="224"/>
      <c r="L63" s="224"/>
      <c r="M63" s="224"/>
      <c r="N63" s="224"/>
      <c r="O63" s="224"/>
      <c r="P63" s="224"/>
      <c r="Q63" s="69"/>
      <c r="R63" s="224"/>
      <c r="S63" s="224"/>
    </row>
    <row r="64" spans="1:19" s="56" customFormat="1" ht="22.5" customHeight="1">
      <c r="A64" s="32" t="s">
        <v>141</v>
      </c>
      <c r="B64" s="32"/>
      <c r="C64" s="41">
        <v>-2897982</v>
      </c>
      <c r="D64" s="41"/>
      <c r="E64" s="41">
        <v>-2691413</v>
      </c>
      <c r="F64" s="41"/>
      <c r="G64" s="41">
        <v>-2890710</v>
      </c>
      <c r="H64" s="41"/>
      <c r="I64" s="41">
        <v>-2681529</v>
      </c>
      <c r="J64" s="224"/>
      <c r="K64" s="224"/>
      <c r="L64" s="224"/>
      <c r="M64" s="224"/>
      <c r="N64" s="224"/>
      <c r="O64" s="224"/>
      <c r="P64" s="224"/>
      <c r="Q64" s="69"/>
      <c r="R64" s="224"/>
      <c r="S64" s="224"/>
    </row>
    <row r="65" spans="1:19" s="56" customFormat="1" ht="22.5" customHeight="1">
      <c r="A65" s="32" t="s">
        <v>142</v>
      </c>
      <c r="B65" s="32"/>
      <c r="C65" s="41">
        <v>6693</v>
      </c>
      <c r="D65" s="41"/>
      <c r="E65" s="41">
        <v>20609</v>
      </c>
      <c r="F65" s="41"/>
      <c r="G65" s="41">
        <v>6655</v>
      </c>
      <c r="H65" s="41"/>
      <c r="I65" s="41">
        <v>20609</v>
      </c>
      <c r="J65" s="224"/>
      <c r="K65" s="224"/>
      <c r="L65" s="224"/>
      <c r="M65" s="224"/>
      <c r="N65" s="224"/>
      <c r="O65" s="224"/>
      <c r="P65" s="224"/>
      <c r="Q65" s="69"/>
      <c r="R65" s="224"/>
      <c r="S65" s="224"/>
    </row>
    <row r="66" spans="1:19" s="56" customFormat="1" ht="22.5" customHeight="1">
      <c r="A66" s="33" t="s">
        <v>177</v>
      </c>
      <c r="B66" s="32"/>
      <c r="C66" s="46">
        <f>SUM(C57:C65)</f>
        <v>-82085906</v>
      </c>
      <c r="D66" s="57"/>
      <c r="E66" s="46">
        <f>SUM(E57:E65)</f>
        <v>24425162</v>
      </c>
      <c r="F66" s="57"/>
      <c r="G66" s="46">
        <f>SUM(G57:G65)</f>
        <v>-81107109</v>
      </c>
      <c r="H66" s="57"/>
      <c r="I66" s="46">
        <f>SUM(I57:I65)</f>
        <v>24930961</v>
      </c>
      <c r="J66" s="224"/>
      <c r="K66" s="224"/>
      <c r="L66" s="224"/>
      <c r="M66" s="224"/>
      <c r="N66" s="224"/>
      <c r="O66" s="224"/>
      <c r="P66" s="224"/>
      <c r="Q66" s="69"/>
      <c r="R66" s="224"/>
      <c r="S66" s="224"/>
    </row>
    <row r="67" spans="1:19" s="56" customFormat="1" ht="22.5" customHeight="1">
      <c r="A67" s="32"/>
      <c r="B67" s="32"/>
      <c r="C67" s="44"/>
      <c r="D67" s="44"/>
      <c r="E67" s="44"/>
      <c r="F67" s="44"/>
      <c r="G67" s="44"/>
      <c r="H67" s="44"/>
      <c r="I67" s="44"/>
      <c r="J67" s="224"/>
      <c r="K67" s="224"/>
      <c r="L67" s="224"/>
      <c r="M67" s="224"/>
      <c r="N67" s="224"/>
      <c r="O67" s="224"/>
      <c r="P67" s="224"/>
      <c r="Q67" s="224"/>
      <c r="R67" s="224"/>
      <c r="S67" s="224"/>
    </row>
    <row r="68" spans="1:19" s="56" customFormat="1" ht="22.5" customHeight="1">
      <c r="A68" s="223" t="s">
        <v>143</v>
      </c>
      <c r="B68" s="32"/>
      <c r="C68" s="44"/>
      <c r="D68" s="44"/>
      <c r="E68" s="44"/>
      <c r="F68" s="44"/>
      <c r="G68" s="71"/>
      <c r="H68" s="44"/>
      <c r="I68" s="71"/>
      <c r="J68" s="224"/>
      <c r="K68" s="224"/>
      <c r="L68" s="224"/>
      <c r="M68" s="224"/>
      <c r="N68" s="224"/>
      <c r="O68" s="224"/>
      <c r="P68" s="224"/>
      <c r="Q68" s="224"/>
      <c r="R68" s="224"/>
      <c r="S68" s="224"/>
    </row>
    <row r="69" spans="1:19" s="56" customFormat="1" ht="22.5" customHeight="1">
      <c r="A69" s="32" t="s">
        <v>156</v>
      </c>
      <c r="B69" s="32"/>
      <c r="C69" s="47">
        <v>10156500</v>
      </c>
      <c r="D69" s="42"/>
      <c r="E69" s="47">
        <v>26594882</v>
      </c>
      <c r="F69" s="48"/>
      <c r="G69" s="240">
        <v>0</v>
      </c>
      <c r="H69" s="48"/>
      <c r="I69" s="71">
        <v>15000000</v>
      </c>
      <c r="J69" s="224"/>
      <c r="K69" s="224"/>
      <c r="L69" s="224"/>
      <c r="M69" s="224"/>
      <c r="N69" s="224"/>
      <c r="O69" s="224"/>
      <c r="P69" s="224"/>
      <c r="Q69" s="69"/>
      <c r="R69" s="224"/>
      <c r="S69" s="224"/>
    </row>
    <row r="70" spans="1:19" s="56" customFormat="1" ht="22.5" customHeight="1">
      <c r="A70" s="32" t="s">
        <v>147</v>
      </c>
      <c r="B70" s="32"/>
      <c r="C70" s="48">
        <v>-24007426</v>
      </c>
      <c r="D70" s="44"/>
      <c r="E70" s="48">
        <v>-56605786</v>
      </c>
      <c r="F70" s="48"/>
      <c r="G70" s="48">
        <v>-9909690</v>
      </c>
      <c r="H70" s="48"/>
      <c r="I70" s="48">
        <v>-42105786</v>
      </c>
      <c r="J70" s="224"/>
      <c r="K70" s="224"/>
      <c r="L70" s="224"/>
      <c r="M70" s="224"/>
      <c r="N70" s="224"/>
      <c r="O70" s="224"/>
      <c r="P70" s="224"/>
      <c r="Q70" s="69"/>
      <c r="R70" s="224"/>
      <c r="S70" s="224"/>
    </row>
    <row r="71" spans="1:19" s="56" customFormat="1" ht="22.5" customHeight="1">
      <c r="A71" s="32" t="s">
        <v>148</v>
      </c>
      <c r="B71" s="32"/>
      <c r="C71" s="41">
        <v>-931133</v>
      </c>
      <c r="D71" s="42"/>
      <c r="E71" s="41">
        <v>-2150152</v>
      </c>
      <c r="F71" s="48"/>
      <c r="G71" s="48">
        <v>-827546</v>
      </c>
      <c r="H71" s="48"/>
      <c r="I71" s="41">
        <v>-2026619</v>
      </c>
      <c r="J71" s="224"/>
      <c r="K71" s="224"/>
      <c r="L71" s="224"/>
      <c r="M71" s="224"/>
      <c r="N71" s="224"/>
      <c r="O71" s="224"/>
      <c r="P71" s="224"/>
      <c r="Q71" s="69"/>
      <c r="R71" s="224"/>
      <c r="S71" s="224"/>
    </row>
    <row r="72" spans="1:19" s="56" customFormat="1" ht="22.5" customHeight="1">
      <c r="A72" s="32" t="s">
        <v>144</v>
      </c>
      <c r="B72" s="32"/>
      <c r="C72" s="41">
        <v>161433</v>
      </c>
      <c r="D72" s="42"/>
      <c r="E72" s="41">
        <v>284927</v>
      </c>
      <c r="F72" s="48"/>
      <c r="G72" s="48">
        <v>161433</v>
      </c>
      <c r="H72" s="48"/>
      <c r="I72" s="41">
        <v>284927</v>
      </c>
      <c r="J72" s="224"/>
      <c r="K72" s="224"/>
      <c r="L72" s="224"/>
      <c r="M72" s="224"/>
      <c r="N72" s="224"/>
      <c r="O72" s="224"/>
      <c r="P72" s="224"/>
      <c r="Q72" s="69"/>
      <c r="R72" s="224"/>
      <c r="S72" s="224"/>
    </row>
    <row r="73" spans="1:19" s="56" customFormat="1" ht="22.5" customHeight="1">
      <c r="A73" s="32" t="s">
        <v>106</v>
      </c>
      <c r="B73" s="32"/>
      <c r="C73" s="48">
        <v>-8292</v>
      </c>
      <c r="D73" s="42"/>
      <c r="E73" s="48">
        <v>-2728</v>
      </c>
      <c r="F73" s="66"/>
      <c r="G73" s="39">
        <v>-8292</v>
      </c>
      <c r="H73" s="66"/>
      <c r="I73" s="48">
        <v>-2728</v>
      </c>
      <c r="J73" s="224"/>
      <c r="K73" s="224"/>
      <c r="L73" s="224"/>
      <c r="M73" s="224"/>
      <c r="N73" s="224"/>
      <c r="O73" s="224"/>
      <c r="P73" s="224"/>
      <c r="Q73" s="69"/>
      <c r="R73" s="224"/>
      <c r="S73" s="224"/>
    </row>
    <row r="74" spans="1:19" s="56" customFormat="1" ht="22.5" customHeight="1">
      <c r="A74" s="32" t="s">
        <v>181</v>
      </c>
      <c r="B74" s="32"/>
      <c r="C74" s="48">
        <v>-12572995</v>
      </c>
      <c r="D74" s="42"/>
      <c r="E74" s="48">
        <v>-11680967</v>
      </c>
      <c r="F74" s="66"/>
      <c r="G74" s="39">
        <v>-12572995</v>
      </c>
      <c r="H74" s="66"/>
      <c r="I74" s="48">
        <v>-11680967</v>
      </c>
      <c r="J74" s="224"/>
      <c r="K74" s="224"/>
      <c r="L74" s="224"/>
      <c r="M74" s="224"/>
      <c r="N74" s="224"/>
      <c r="O74" s="224"/>
      <c r="P74" s="224"/>
      <c r="Q74" s="69"/>
      <c r="R74" s="224"/>
      <c r="S74" s="224"/>
    </row>
    <row r="75" spans="1:19" s="56" customFormat="1" ht="22.5" customHeight="1">
      <c r="A75" s="32" t="s">
        <v>182</v>
      </c>
      <c r="B75" s="32"/>
      <c r="C75" s="240">
        <v>0</v>
      </c>
      <c r="D75" s="42"/>
      <c r="E75" s="48">
        <v>-70</v>
      </c>
      <c r="F75" s="66"/>
      <c r="G75" s="240">
        <v>0</v>
      </c>
      <c r="H75" s="66"/>
      <c r="I75" s="240">
        <v>0</v>
      </c>
      <c r="J75" s="224"/>
      <c r="K75" s="224"/>
      <c r="L75" s="224"/>
      <c r="M75" s="224"/>
      <c r="N75" s="224"/>
      <c r="O75" s="224"/>
      <c r="P75" s="224"/>
      <c r="Q75" s="69"/>
      <c r="R75" s="224"/>
      <c r="S75" s="224"/>
    </row>
    <row r="76" spans="1:19" s="56" customFormat="1" ht="22.5" customHeight="1">
      <c r="A76" s="32" t="s">
        <v>178</v>
      </c>
      <c r="B76" s="32"/>
      <c r="C76" s="48">
        <v>-5104709</v>
      </c>
      <c r="D76" s="42"/>
      <c r="E76" s="240">
        <v>0</v>
      </c>
      <c r="F76" s="66"/>
      <c r="G76" s="39">
        <v>-5104709</v>
      </c>
      <c r="H76" s="66"/>
      <c r="I76" s="240">
        <v>0</v>
      </c>
      <c r="J76" s="224"/>
      <c r="K76" s="224"/>
      <c r="L76" s="224"/>
      <c r="M76" s="224"/>
      <c r="N76" s="224"/>
      <c r="O76" s="224"/>
      <c r="P76" s="224"/>
      <c r="Q76" s="69"/>
      <c r="R76" s="224"/>
      <c r="S76" s="224"/>
    </row>
    <row r="77" spans="1:19" s="56" customFormat="1" ht="22.5" customHeight="1">
      <c r="A77" s="33" t="s">
        <v>162</v>
      </c>
      <c r="B77" s="32"/>
      <c r="C77" s="49">
        <f>SUM(C69:C76)</f>
        <v>-32306622</v>
      </c>
      <c r="D77" s="58"/>
      <c r="E77" s="49">
        <f>SUM(E69:E76)</f>
        <v>-43559894</v>
      </c>
      <c r="F77" s="44"/>
      <c r="G77" s="49">
        <f>SUM(G69:G76)</f>
        <v>-28261799</v>
      </c>
      <c r="H77" s="44"/>
      <c r="I77" s="49">
        <f>SUM(I69:I76)</f>
        <v>-40531173</v>
      </c>
      <c r="J77" s="224"/>
      <c r="K77" s="224"/>
      <c r="L77" s="224"/>
      <c r="M77" s="224"/>
      <c r="N77" s="224"/>
      <c r="O77" s="224"/>
      <c r="P77" s="224"/>
      <c r="Q77" s="69"/>
      <c r="R77" s="224"/>
      <c r="S77" s="224"/>
    </row>
    <row r="78" spans="1:19" s="56" customFormat="1" ht="22.5" customHeight="1">
      <c r="A78" s="33" t="s">
        <v>157</v>
      </c>
      <c r="B78" s="32"/>
      <c r="C78" s="50">
        <f>SUM(C77:C77,C66,C47)</f>
        <v>-2176095</v>
      </c>
      <c r="D78" s="50"/>
      <c r="E78" s="50">
        <f>SUM(E77:E77,E66,E47)</f>
        <v>-678290</v>
      </c>
      <c r="F78" s="50"/>
      <c r="G78" s="50">
        <f>SUM(G77:G77,G66,G47)</f>
        <v>-2176095</v>
      </c>
      <c r="H78" s="50"/>
      <c r="I78" s="50">
        <f>SUM(I77:I77,I66,I47)</f>
        <v>-678290</v>
      </c>
      <c r="J78" s="224"/>
      <c r="K78" s="224"/>
      <c r="L78" s="224"/>
      <c r="M78" s="224"/>
      <c r="N78" s="224"/>
      <c r="O78" s="224"/>
      <c r="P78" s="224"/>
      <c r="Q78" s="69"/>
      <c r="R78" s="224"/>
      <c r="S78" s="224"/>
    </row>
    <row r="79" spans="1:19" s="56" customFormat="1" ht="22.5" customHeight="1">
      <c r="A79" s="32" t="s">
        <v>145</v>
      </c>
      <c r="B79" s="32"/>
      <c r="C79" s="41">
        <v>14808968</v>
      </c>
      <c r="D79" s="41"/>
      <c r="E79" s="41">
        <v>15487258</v>
      </c>
      <c r="F79" s="50"/>
      <c r="G79" s="41">
        <v>14808968</v>
      </c>
      <c r="H79" s="50"/>
      <c r="I79" s="41">
        <v>15487258</v>
      </c>
      <c r="J79" s="224"/>
      <c r="K79" s="224"/>
      <c r="L79" s="224"/>
      <c r="M79" s="224"/>
      <c r="N79" s="224"/>
      <c r="O79" s="224"/>
      <c r="P79" s="224"/>
      <c r="Q79" s="69"/>
      <c r="R79" s="224"/>
      <c r="S79" s="224"/>
    </row>
    <row r="80" spans="1:19" s="56" customFormat="1" ht="22.5" customHeight="1" thickBot="1">
      <c r="A80" s="33" t="s">
        <v>210</v>
      </c>
      <c r="B80" s="32"/>
      <c r="C80" s="51">
        <f>SUM(C78:C79)</f>
        <v>12632873</v>
      </c>
      <c r="D80" s="59"/>
      <c r="E80" s="51">
        <f>SUM(E78:E79)</f>
        <v>14808968</v>
      </c>
      <c r="F80" s="59"/>
      <c r="G80" s="51">
        <f>SUM(G78:G79)</f>
        <v>12632873</v>
      </c>
      <c r="H80" s="59"/>
      <c r="I80" s="51">
        <f>SUM(I78:I79)</f>
        <v>14808968</v>
      </c>
      <c r="J80" s="224"/>
      <c r="K80" s="224"/>
      <c r="L80" s="224"/>
      <c r="M80" s="224"/>
      <c r="N80" s="224"/>
      <c r="O80" s="224"/>
      <c r="P80" s="224"/>
      <c r="Q80" s="69"/>
      <c r="R80" s="224"/>
      <c r="S80" s="224"/>
    </row>
    <row r="81" spans="1:17" s="56" customFormat="1" ht="22.5" customHeight="1" thickTop="1">
      <c r="A81" s="32"/>
      <c r="B81" s="32"/>
      <c r="C81" s="44"/>
      <c r="D81" s="44"/>
      <c r="E81" s="44"/>
      <c r="F81" s="44"/>
      <c r="G81" s="44"/>
      <c r="H81" s="44"/>
      <c r="I81" s="44"/>
      <c r="J81" s="224"/>
      <c r="K81" s="224"/>
      <c r="L81" s="224"/>
      <c r="M81" s="224"/>
      <c r="N81" s="224"/>
      <c r="O81" s="224"/>
      <c r="P81" s="224"/>
      <c r="Q81" s="69"/>
    </row>
    <row r="82" spans="1:17" s="56" customFormat="1" ht="22.5" customHeight="1">
      <c r="A82" s="245" t="s">
        <v>203</v>
      </c>
      <c r="J82" s="224"/>
      <c r="K82" s="224"/>
      <c r="L82" s="224"/>
      <c r="M82" s="224"/>
      <c r="N82" s="224"/>
      <c r="O82" s="224"/>
      <c r="P82" s="224"/>
      <c r="Q82" s="69"/>
    </row>
    <row r="83" spans="1:17" s="56" customFormat="1" ht="22.5" customHeight="1">
      <c r="A83" s="245" t="s">
        <v>204</v>
      </c>
      <c r="J83" s="224"/>
      <c r="K83" s="224"/>
      <c r="L83" s="224"/>
      <c r="M83" s="224"/>
      <c r="N83" s="224"/>
      <c r="O83" s="224"/>
      <c r="P83" s="224"/>
      <c r="Q83" s="69"/>
    </row>
    <row r="84" spans="1:17" s="56" customFormat="1" ht="22.5" customHeight="1">
      <c r="A84" s="32" t="s">
        <v>205</v>
      </c>
      <c r="C84" s="240">
        <v>0</v>
      </c>
      <c r="D84" s="240"/>
      <c r="E84" s="240">
        <v>1476104</v>
      </c>
      <c r="F84" s="240"/>
      <c r="G84" s="240">
        <v>0</v>
      </c>
      <c r="H84" s="240"/>
      <c r="I84" s="240">
        <v>1476104</v>
      </c>
      <c r="J84" s="224"/>
      <c r="K84" s="224"/>
      <c r="L84" s="224"/>
      <c r="M84" s="224"/>
      <c r="N84" s="224"/>
      <c r="O84" s="224"/>
      <c r="P84" s="224"/>
      <c r="Q84" s="69"/>
    </row>
    <row r="85" spans="1:17" s="56" customFormat="1" ht="22.5" customHeight="1">
      <c r="A85" s="32"/>
      <c r="B85" s="32"/>
      <c r="C85" s="44"/>
      <c r="D85" s="44"/>
      <c r="E85" s="44"/>
      <c r="F85" s="44"/>
      <c r="G85" s="44"/>
      <c r="H85" s="44"/>
      <c r="I85" s="44"/>
    </row>
    <row r="86" spans="1:17" ht="17.45" customHeight="1">
      <c r="C86" s="6"/>
      <c r="G86" s="6"/>
    </row>
  </sheetData>
  <mergeCells count="8">
    <mergeCell ref="C55:I55"/>
    <mergeCell ref="G4:I4"/>
    <mergeCell ref="C5:E5"/>
    <mergeCell ref="G5:I5"/>
    <mergeCell ref="C7:I7"/>
    <mergeCell ref="G52:I52"/>
    <mergeCell ref="C53:E53"/>
    <mergeCell ref="G53:I53"/>
  </mergeCells>
  <pageMargins left="0.90551181102362199" right="0.55118110236220497" top="0.47244094488188998" bottom="0.23622047244094499" header="0.511811023622047" footer="0.43307086614173201"/>
  <pageSetup paperSize="9" scale="66" firstPageNumber="12" fitToHeight="0" orientation="portrait" useFirstPageNumber="1" r:id="rId1"/>
  <headerFooter alignWithMargins="0">
    <oddFooter>&amp;L&amp;"CordiaUPC,Regular"&amp;15       The accompanying notes are an integral part of these financial statements.
&amp;C&amp;"CordiaUPC,Regular"&amp;15&amp;P</oddFooter>
  </headerFooter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F3F45E1-C37B-4353-930A-BDF5113654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713854-E44D-4D92-BC42-7C27DC4482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5A254E-A0D5-4C30-BBA8-BFEAF99E6FF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66915120-c566-46af-a995-ad50e1c1f39a"/>
    <ds:schemaRef ds:uri="f64fedd0-6814-471c-b260-7efb2d083e1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1B700F3-B976-477A-9E32-46E9B6F558B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SE-Conso 10</vt:lpstr>
      <vt:lpstr>SE-Bank 11</vt:lpstr>
      <vt:lpstr>CF 12-13</vt:lpstr>
      <vt:lpstr>'BS 6-7'!Print_Area</vt:lpstr>
      <vt:lpstr>'CF 12-13'!Print_Area</vt:lpstr>
      <vt:lpstr>'PL 8-9'!Print_Area</vt:lpstr>
      <vt:lpstr>'SE-Bank 11'!Print_Area</vt:lpstr>
      <vt:lpstr>'SE-Conso 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TTBE2</dc:title>
  <dc:subject/>
  <dc:creator>sthongbai</dc:creator>
  <cp:keywords/>
  <dc:description/>
  <cp:lastModifiedBy>Parichat Khamnak</cp:lastModifiedBy>
  <cp:revision/>
  <cp:lastPrinted>2026-02-10T09:44:43Z</cp:lastPrinted>
  <dcterms:created xsi:type="dcterms:W3CDTF">2012-08-10T03:15:45Z</dcterms:created>
  <dcterms:modified xsi:type="dcterms:W3CDTF">2026-02-10T09:46:13Z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2018-10-06T14:16:14.9953023+07:00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03EDD127-7F35-4137-A172-E3B102D85F75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C:\ProgramData\eAudIT\DM\d071ee86-85a3-4cee-918c-06ce58558359\ReadOnlyDocs\\Q1.7.1.1.5.0090tha509a201b-03e-1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