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งบการเงินส่งตลาด\"/>
    </mc:Choice>
  </mc:AlternateContent>
  <xr:revisionPtr revIDLastSave="0" documentId="8_{04464394-90ED-4923-AB91-E3A2720C6894}" xr6:coauthVersionLast="47" xr6:coauthVersionMax="47" xr10:uidLastSave="{00000000-0000-0000-0000-000000000000}"/>
  <bookViews>
    <workbookView xWindow="-108" yWindow="-108" windowWidth="23256" windowHeight="12456" tabRatio="806" firstSheet="1" activeTab="6" xr2:uid="{00000000-000D-0000-FFFF-FFFF00000000}"/>
  </bookViews>
  <sheets>
    <sheet name="สินทรัพย์" sheetId="20" r:id="rId1"/>
    <sheet name="หนี้สิน" sheetId="21" r:id="rId2"/>
    <sheet name="กำไรขาดทุน" sheetId="16" r:id="rId3"/>
    <sheet name="งบกำไรขาดทุนเบ็ดเสร็จ" sheetId="19" r:id="rId4"/>
    <sheet name="ส่วนของผู้ถือหุ้น - งบรวม" sheetId="17" r:id="rId5"/>
    <sheet name="ผู้ถือหุ้น-งบเฉพาะ" sheetId="23" r:id="rId6"/>
    <sheet name="กระแสเงินสด " sheetId="24" r:id="rId7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9" i="24" l="1"/>
  <c r="G17" i="24"/>
  <c r="C71" i="24"/>
  <c r="C70" i="24"/>
  <c r="G71" i="24"/>
  <c r="G70" i="24"/>
  <c r="AD30" i="17" l="1"/>
  <c r="E70" i="24"/>
  <c r="Z30" i="17" l="1"/>
  <c r="D21" i="19"/>
  <c r="D71" i="21"/>
  <c r="D70" i="21"/>
  <c r="E16" i="16"/>
  <c r="D19" i="19"/>
  <c r="E15" i="16"/>
  <c r="D10" i="21" l="1"/>
  <c r="D24" i="21"/>
  <c r="D15" i="21"/>
  <c r="G36" i="24"/>
  <c r="AG20" i="17" l="1"/>
  <c r="D26" i="20"/>
  <c r="D28" i="20"/>
  <c r="D72" i="21" l="1"/>
  <c r="D74" i="21" l="1"/>
  <c r="H16" i="20"/>
  <c r="H70" i="21"/>
  <c r="D23" i="19"/>
  <c r="Z28" i="23" l="1"/>
  <c r="D10" i="20" l="1"/>
  <c r="H10" i="20"/>
  <c r="H21" i="20"/>
  <c r="D21" i="20"/>
  <c r="H18" i="19" l="1"/>
  <c r="H21" i="19" s="1"/>
  <c r="H71" i="21"/>
  <c r="H29" i="20"/>
  <c r="D29" i="20"/>
  <c r="F29" i="19"/>
  <c r="I24" i="16"/>
  <c r="E24" i="16"/>
  <c r="H12" i="20" l="1"/>
  <c r="I16" i="16" l="1"/>
  <c r="G21" i="24" l="1"/>
  <c r="D25" i="21" l="1"/>
  <c r="F25" i="21"/>
  <c r="H25" i="21"/>
  <c r="H26" i="20" l="1"/>
  <c r="I89" i="24" l="1"/>
  <c r="I82" i="24"/>
  <c r="E89" i="24"/>
  <c r="E82" i="24"/>
  <c r="I39" i="24"/>
  <c r="I33" i="24"/>
  <c r="I21" i="24"/>
  <c r="I17" i="24"/>
  <c r="I16" i="24"/>
  <c r="I12" i="24"/>
  <c r="I11" i="24"/>
  <c r="E34" i="24"/>
  <c r="E21" i="24"/>
  <c r="E11" i="24"/>
  <c r="J19" i="19"/>
  <c r="J18" i="19"/>
  <c r="F21" i="19"/>
  <c r="F19" i="19"/>
  <c r="F16" i="19"/>
  <c r="K16" i="16"/>
  <c r="K11" i="16"/>
  <c r="K14" i="16" s="1"/>
  <c r="K20" i="16" s="1"/>
  <c r="K23" i="16" s="1"/>
  <c r="K25" i="16" s="1"/>
  <c r="K32" i="16" s="1"/>
  <c r="G11" i="16"/>
  <c r="G14" i="16" s="1"/>
  <c r="G20" i="16" s="1"/>
  <c r="G23" i="16" s="1"/>
  <c r="G25" i="16" s="1"/>
  <c r="G30" i="16" s="1"/>
  <c r="G28" i="16" s="1"/>
  <c r="G32" i="16" s="1"/>
  <c r="J71" i="21"/>
  <c r="J72" i="21" s="1"/>
  <c r="J74" i="21" s="1"/>
  <c r="F72" i="21"/>
  <c r="F74" i="21" s="1"/>
  <c r="J22" i="21"/>
  <c r="J25" i="21" s="1"/>
  <c r="J16" i="21"/>
  <c r="J10" i="21"/>
  <c r="F16" i="21"/>
  <c r="F10" i="21"/>
  <c r="J21" i="20"/>
  <c r="J16" i="20"/>
  <c r="J11" i="20"/>
  <c r="F30" i="20"/>
  <c r="F31" i="20" s="1"/>
  <c r="F16" i="20"/>
  <c r="F11" i="20"/>
  <c r="J31" i="20" l="1"/>
  <c r="F23" i="19"/>
  <c r="F24" i="19"/>
  <c r="F17" i="21"/>
  <c r="F26" i="21" s="1"/>
  <c r="J17" i="21"/>
  <c r="J26" i="21" s="1"/>
  <c r="J75" i="21" s="1"/>
  <c r="F17" i="20"/>
  <c r="F32" i="20" s="1"/>
  <c r="J17" i="20"/>
  <c r="F75" i="21"/>
  <c r="J9" i="19"/>
  <c r="I9" i="24"/>
  <c r="I30" i="24" s="1"/>
  <c r="I42" i="24" s="1"/>
  <c r="J21" i="19"/>
  <c r="J23" i="19" s="1"/>
  <c r="J24" i="19" s="1"/>
  <c r="F9" i="19"/>
  <c r="E9" i="24"/>
  <c r="E30" i="24" s="1"/>
  <c r="E42" i="24" s="1"/>
  <c r="J32" i="20" l="1"/>
  <c r="J25" i="19"/>
  <c r="F25" i="19"/>
  <c r="F28" i="19" s="1"/>
  <c r="F30" i="19" s="1"/>
  <c r="D31" i="20"/>
  <c r="H31" i="20" l="1"/>
  <c r="H17" i="21" l="1"/>
  <c r="D17" i="21"/>
  <c r="V28" i="23" l="1"/>
  <c r="AC28" i="23" s="1"/>
  <c r="AF18" i="23" l="1"/>
  <c r="C11" i="24" l="1"/>
  <c r="G82" i="24" l="1"/>
  <c r="H23" i="19" l="1"/>
  <c r="AF13" i="23" l="1"/>
  <c r="AC13" i="23"/>
  <c r="V20" i="23"/>
  <c r="AS20" i="17"/>
  <c r="AS13" i="17"/>
  <c r="E57" i="24" l="1"/>
  <c r="E93" i="24" s="1"/>
  <c r="E95" i="24" s="1"/>
  <c r="I57" i="24"/>
  <c r="I93" i="24" s="1"/>
  <c r="I95" i="24" s="1"/>
  <c r="G11" i="24" l="1"/>
  <c r="AC27" i="23" l="1"/>
  <c r="AF27" i="23" s="1"/>
  <c r="AF23" i="23"/>
  <c r="AK25" i="17"/>
  <c r="AS25" i="17" s="1"/>
  <c r="AK24" i="17"/>
  <c r="AS24" i="17" s="1"/>
  <c r="AG29" i="17" l="1"/>
  <c r="AK29" i="17" l="1"/>
  <c r="AS29" i="17"/>
  <c r="H72" i="21"/>
  <c r="C89" i="24" l="1"/>
  <c r="C82" i="24"/>
  <c r="AC19" i="23" l="1"/>
  <c r="AS19" i="17" l="1"/>
  <c r="D16" i="19" l="1"/>
  <c r="D24" i="19" s="1"/>
  <c r="V30" i="17" l="1"/>
  <c r="AG30" i="17" s="1"/>
  <c r="H24" i="19" l="1"/>
  <c r="H74" i="21" l="1"/>
  <c r="N20" i="23"/>
  <c r="N22" i="23" s="1"/>
  <c r="N29" i="23" s="1"/>
  <c r="N21" i="17"/>
  <c r="N23" i="17" s="1"/>
  <c r="N31" i="17" s="1"/>
  <c r="E11" i="16"/>
  <c r="E14" i="16" s="1"/>
  <c r="E20" i="16" s="1"/>
  <c r="E23" i="16" s="1"/>
  <c r="I11" i="16"/>
  <c r="I14" i="16" s="1"/>
  <c r="H17" i="20"/>
  <c r="AK15" i="17"/>
  <c r="AS15" i="17" s="1"/>
  <c r="AK14" i="17"/>
  <c r="AS14" i="17" s="1"/>
  <c r="V21" i="17"/>
  <c r="V23" i="17" s="1"/>
  <c r="J20" i="23"/>
  <c r="J22" i="23" s="1"/>
  <c r="J29" i="23" s="1"/>
  <c r="G20" i="23"/>
  <c r="G22" i="23" s="1"/>
  <c r="G29" i="23" s="1"/>
  <c r="D20" i="23"/>
  <c r="D22" i="23" s="1"/>
  <c r="D29" i="23" s="1"/>
  <c r="J21" i="17"/>
  <c r="J23" i="17" s="1"/>
  <c r="J31" i="17" s="1"/>
  <c r="G21" i="17"/>
  <c r="G23" i="17" s="1"/>
  <c r="G31" i="17" s="1"/>
  <c r="D21" i="17"/>
  <c r="D23" i="17" s="1"/>
  <c r="D31" i="17" s="1"/>
  <c r="G89" i="24"/>
  <c r="C24" i="19"/>
  <c r="D17" i="20"/>
  <c r="D32" i="20" s="1"/>
  <c r="AF14" i="23"/>
  <c r="V31" i="17" l="1"/>
  <c r="I20" i="16"/>
  <c r="I23" i="16" s="1"/>
  <c r="I25" i="16" s="1"/>
  <c r="E25" i="16"/>
  <c r="D9" i="19" s="1"/>
  <c r="D25" i="19" s="1"/>
  <c r="D28" i="19" s="1"/>
  <c r="D30" i="19" s="1"/>
  <c r="AD21" i="17"/>
  <c r="AD23" i="17" s="1"/>
  <c r="AD31" i="17" s="1"/>
  <c r="AO21" i="17"/>
  <c r="Z20" i="23"/>
  <c r="Z22" i="23" s="1"/>
  <c r="Z29" i="23" s="1"/>
  <c r="D26" i="21"/>
  <c r="H26" i="21"/>
  <c r="H75" i="21" s="1"/>
  <c r="H32" i="20"/>
  <c r="V22" i="23"/>
  <c r="V29" i="23" s="1"/>
  <c r="G9" i="24" l="1"/>
  <c r="C9" i="24"/>
  <c r="E30" i="16"/>
  <c r="E28" i="16" s="1"/>
  <c r="R30" i="17" s="1"/>
  <c r="R21" i="17"/>
  <c r="R23" i="17" s="1"/>
  <c r="AC22" i="23"/>
  <c r="AC29" i="23" s="1"/>
  <c r="AO23" i="17"/>
  <c r="AO31" i="17" s="1"/>
  <c r="AC20" i="23"/>
  <c r="I32" i="16"/>
  <c r="H9" i="19"/>
  <c r="R28" i="23" s="1"/>
  <c r="AF28" i="23" s="1"/>
  <c r="C30" i="24" l="1"/>
  <c r="C42" i="24" s="1"/>
  <c r="C57" i="24" s="1"/>
  <c r="C93" i="24" s="1"/>
  <c r="C95" i="24" s="1"/>
  <c r="G30" i="24"/>
  <c r="G42" i="24" s="1"/>
  <c r="G57" i="24" s="1"/>
  <c r="G93" i="24" s="1"/>
  <c r="G95" i="24" s="1"/>
  <c r="AK30" i="17"/>
  <c r="AS30" i="17" s="1"/>
  <c r="H25" i="19"/>
  <c r="R20" i="23"/>
  <c r="AF19" i="23"/>
  <c r="AF20" i="23" s="1"/>
  <c r="R31" i="17" l="1"/>
  <c r="E32" i="16"/>
  <c r="R22" i="23"/>
  <c r="R29" i="23" s="1"/>
  <c r="AF22" i="23" l="1"/>
  <c r="AF29" i="23" s="1"/>
  <c r="Z21" i="17"/>
  <c r="Z23" i="17" s="1"/>
  <c r="AG21" i="17"/>
  <c r="Z31" i="17" l="1"/>
  <c r="AG23" i="17"/>
  <c r="AG31" i="17" s="1"/>
  <c r="AK23" i="17"/>
  <c r="AS21" i="17"/>
  <c r="AK21" i="17"/>
  <c r="AS23" i="17" l="1"/>
  <c r="AS31" i="17" s="1"/>
  <c r="AK31" i="17"/>
  <c r="D75" i="21" l="1"/>
</calcChain>
</file>

<file path=xl/sharedStrings.xml><?xml version="1.0" encoding="utf-8"?>
<sst xmlns="http://schemas.openxmlformats.org/spreadsheetml/2006/main" count="349" uniqueCount="226">
  <si>
    <t>บริษัท ไทยวาโก้ จำกัด (มหาชน) และบริษัทย่อย</t>
  </si>
  <si>
    <t>งบฐานะการเงิน</t>
  </si>
  <si>
    <t>ณ  วันที่ 31 ธันวาคม 2568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</si>
  <si>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</si>
  <si>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</si>
  <si>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</si>
  <si>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</si>
  <si>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</si>
  <si>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</si>
  <si>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</si>
  <si>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</si>
  <si>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</si>
  <si>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 xml:space="preserve">สินค้าคงเหลือ </t>
  </si>
  <si>
    <t>สิทธิในการรับคืนสินค้า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</si>
  <si>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</si>
  <si>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</si>
  <si>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</si>
  <si>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</si>
  <si>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ลูกหนี้ไม่หมุนเวียนอื่น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</si>
  <si>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</si>
  <si>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</si>
  <si>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</si>
  <si>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</si>
  <si>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</si>
  <si>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</si>
  <si>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</si>
  <si>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</si>
  <si>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</si>
  <si>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</si>
  <si>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</si>
  <si>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</si>
  <si>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</si>
  <si>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</si>
  <si>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ณ วันที่ 31 ธันวาคม 2568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</si>
  <si>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</si>
  <si>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</si>
  <si>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</si>
  <si>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</si>
  <si>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     ชำระภายในหนึ่งปี</t>
  </si>
  <si>
    <t>ภาษีเงินได้ค้างจ่าย</t>
  </si>
  <si>
    <t>ประมาณการหนี้สินหมุนเวียนสำหรับ</t>
  </si>
  <si>
    <t xml:space="preserve">      ผลประโยชน์พนักงาน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</si>
  <si>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</si>
  <si>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</si>
  <si>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</si>
  <si>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</si>
  <si>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</si>
  <si>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</si>
  <si>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</si>
  <si>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</si>
  <si>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</si>
  <si>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2568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</si>
  <si>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</si>
  <si>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</si>
  <si>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</si>
  <si>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</si>
  <si>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120,000,000 หุ้น</t>
  </si>
  <si>
    <t xml:space="preserve">มูลค่าหุ้นละ 1.00 บาท </t>
  </si>
  <si>
    <t>ทุนที่ออกและชำระแล้ว</t>
  </si>
  <si>
    <t>มูลค่าหุ้นละ 1.00 บาท ชำระครบแล้ว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</si>
  <si>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</si>
  <si>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</si>
  <si>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</si>
  <si>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</si>
  <si>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 xml:space="preserve">สำรองทั่วไป 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</si>
  <si>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</si>
  <si>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</si>
  <si>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</si>
  <si>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</si>
  <si>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</si>
  <si>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</si>
  <si>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</si>
  <si>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2568</t>
  </si>
  <si>
    <t>รายได้จากการขายสินค้าและการให้บริการ</t>
  </si>
  <si>
    <t>26, 37</t>
  </si>
  <si>
    <t>ต้นทุนขายและต้นทุนการให้บริการ</t>
  </si>
  <si>
    <t>กำไรขั้นต้น</t>
  </si>
  <si>
    <t>เงินปันผลรับ</t>
  </si>
  <si>
    <t xml:space="preserve">รายได้อื่น </t>
  </si>
  <si>
    <t>28, 37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</si>
  <si>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</si>
  <si>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</si>
  <si>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</si>
  <si>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</si>
  <si>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กลับรายการ (ขาดทุน) จากการด้อยค่าเงินลงทุน</t>
  </si>
  <si>
    <t xml:space="preserve">   ในบริษัทร่วม/บริษัทย่อย</t>
  </si>
  <si>
    <t>4.2.2</t>
  </si>
  <si>
    <t>กำไร (ขาดทุน) จากกิจกรรมดำเนินงาน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</si>
  <si>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</si>
  <si>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</si>
  <si>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</si>
  <si>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 xml:space="preserve">รายได้ (ค่าใช้จ่าย) ภาษีเงินได้  </t>
  </si>
  <si>
    <t>กำไร (ขาดทุน) สุทธิสำหรับปี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</si>
  <si>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</si>
  <si>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</si>
  <si>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</si>
  <si>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ส่วนที่เป็นของบริษัทใหญ่ต่อหุ้นขั้นพื้นฐาน</t>
  </si>
  <si>
    <t>บาท</t>
  </si>
  <si>
    <t>จำนวนหุ้นสามัญถัวเฉลี่ยถ่วงน้ำหนัก</t>
  </si>
  <si>
    <t>หุ้น</t>
  </si>
  <si>
    <t>งบกำไรขาดทุนเบ็ดเสร็จ</t>
  </si>
  <si>
    <t>กำไร (ขาดทุน) สำหรับปี</t>
  </si>
  <si>
    <t>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</si>
  <si>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</si>
  <si>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</si>
  <si>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</si>
  <si>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</si>
  <si>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รวมรายการที่อาจถูกจัดประเภทรายการใหม่เข้าไปไว้ในกำไรหรือขาดทุนในภายหลัง</t>
  </si>
  <si>
    <t>- สุทธิจากภาษีเงินได้</t>
  </si>
  <si>
    <t>รายการที่จะไม่ถูกจัดประเภทรายการใหม่เข้าไปไว้ในกำไรหรือขาดทุนในภายหลัง</t>
  </si>
  <si>
    <t>ผลขาดทุนจากการวัดมูลค่าสินทรัพย์ทางการเงิน</t>
  </si>
  <si>
    <t>ผล (ขาดทุน) 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</si>
  <si>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</si>
  <si>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รวมรายการที่จะไม่ถูกจัดประเภทรายการใหม่เข้าไปไว้ในกำไรหรือขาดทุนในภายหลัง</t>
  </si>
  <si>
    <t>ขาดทุนเบ็ดเสร็จอื่นสำหรับปี - สุทธิจากภาษีเงินได้</t>
  </si>
  <si>
    <t>ขาดทุนเบ็ดเสร็จรวมสำหรับปี</t>
  </si>
  <si>
    <t>การแบ่งปันขาดทุนเบ็ดเสร็จรวม</t>
  </si>
  <si>
    <t>บริษัท  ไทยวาโก้  จำกัด  (มหาชน)  และบริษัทย่อย</t>
  </si>
  <si>
    <t>งบการเปลี่ยนแปลงส่วนของผู้ถือหุ้น</t>
  </si>
  <si>
    <t>กำไร (ขาดทุน) เบ็ดเสร็จอื่น</t>
  </si>
  <si>
    <t>รวม</t>
  </si>
  <si>
    <t>ทุนที่ออก</t>
  </si>
  <si>
    <t>ส่วนเกินมูลค่า</t>
  </si>
  <si>
    <t>ผลต่างของ</t>
  </si>
  <si>
    <t>ผลกำไร (ขาดทุน) จากการ</t>
  </si>
  <si>
    <t>ผลขาดทุนจากการ</t>
  </si>
  <si>
    <t>องค์ประกอบอื่น</t>
  </si>
  <si>
    <t>ส่วนได้เสียที่</t>
  </si>
  <si>
    <t>และชำระแล้ว</t>
  </si>
  <si>
    <t>หุ้นสามัญ</t>
  </si>
  <si>
    <t>ทุนสำรองตามกฎหมาย</t>
  </si>
  <si>
    <t>สำรองทั่วไป</t>
  </si>
  <si>
    <t>อัตราแลกเปลี่ยนจาก</t>
  </si>
  <si>
    <t>วัดมูลค่าสินทรัพย์</t>
  </si>
  <si>
    <t>วัดมูลค่าใหม่ของผลประโยชน์</t>
  </si>
  <si>
    <t>ของส่วนของ</t>
  </si>
  <si>
    <t>ส่วนของบริษัทใหญ่</t>
  </si>
  <si>
    <t>ไม่มีอำนาจควบคุม</t>
  </si>
  <si>
    <t>การแปลงค่างบการเงิน</t>
  </si>
  <si>
    <t>ทางการเงิน</t>
  </si>
  <si>
    <t>พนักงานที่กำหนดไว้</t>
  </si>
  <si>
    <t>ผู้ถือหุ้น</t>
  </si>
  <si>
    <t>ยอดคงเหลือ ณ วันที่ 1 มกราคม 2567</t>
  </si>
  <si>
    <t>จ่ายเงินปันผล</t>
  </si>
  <si>
    <t>จ่ายเงินปันผลให้แก่ส่วนได้เสียที่ไม่มีอำนาจควบคุม</t>
  </si>
  <si>
    <t>โอนกำไรจากการวัดมูลค่าสินทรัพย์ทางการเงิน</t>
  </si>
  <si>
    <t>จากการตัดรายการของเงินลงทุนในตราสารทุน</t>
  </si>
  <si>
    <t>ที่วัดมูลค่าด้วยมูลค่ายุติธรรม</t>
  </si>
  <si>
    <t xml:space="preserve">ผ่านกำไรขาดทุนเบ็ดเสร็จอื่น  </t>
  </si>
  <si>
    <t>-</t>
  </si>
  <si>
    <t>กำไร (ขาดทุน) เบ็ดเสร็จรวม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</si>
  <si>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</si>
  <si>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</si>
  <si>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31 ธันวาคม 2568</t>
  </si>
  <si>
    <t>งบกระแสเงินสด</t>
  </si>
  <si>
    <t>กระแสเงินสดจากกิจกรรมดำเนินงาน</t>
  </si>
  <si>
    <t>รายการปรับปรุง:</t>
  </si>
  <si>
    <t>ค่าใช้จ่าย (รายได้) ภาษีเงินได้</t>
  </si>
  <si>
    <t xml:space="preserve">ค่าเสื่อมราคาอสังหาริมทรัพย์เพื่อการลงทุน และอาคารและอุปกรณ์  </t>
  </si>
  <si>
    <t>13, 14</t>
  </si>
  <si>
    <t>ค่าเสื่อมราคาสินทรัพย์สิทธิในการใช้</t>
  </si>
  <si>
    <t>ค่าตัดจำหน่ายสินทรัพย์ไม่มีตัวตน</t>
  </si>
  <si>
    <t>ค่าเผื่อผลขาดทุนด้านเครดิตที่คาดว่าจะเกิดขึ้น</t>
  </si>
  <si>
    <t>ขาดทุนจากการตัดจำหน่ายที่ดิน อาคารและอุปกรณ์</t>
  </si>
  <si>
    <t>ส่วนแบ่งขาดทุน (กำไร) จากเงินลงทุนตามวิธีส่วนได้เสีย</t>
  </si>
  <si>
    <t xml:space="preserve">ขาดทุนที่ยังไม่เกิดขึ้นจากอัตราแลกเปลี่ยน </t>
  </si>
  <si>
    <t>เงินปันผลรับจากเงินลงทุน</t>
  </si>
  <si>
    <t>(กลับรายการ) ขาดทุนจากประมาณการสินค้ารับคืน</t>
  </si>
  <si>
    <t>กลับรายการจากการลดมูลค่าสินค้าคงเหลือ</t>
  </si>
  <si>
    <t>กำไรจากการจำหน่ายเงินลงทุน</t>
  </si>
  <si>
    <t>4.2.2, 28</t>
  </si>
  <si>
    <t>ขาดทุนจากการวัดมูลค่ายุติธรรมที่รับรู้ในกำไรหรือขาดทุน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</si>
  <si>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</si>
  <si>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</si>
  <si>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</si>
  <si>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</si>
  <si>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สินทรัพย์ดำเนินงาน (เพิ่ม) ลด</t>
  </si>
  <si>
    <t>สินค้าคงเหลือ</t>
  </si>
  <si>
    <t>สินทรัพย์หมุนเวียนอื่น</t>
  </si>
  <si>
    <t>หนี้สินดำเนินงาน (ลด) เพิ่ม</t>
  </si>
  <si>
    <t>หนี้สินหมุนเวียนอื่น</t>
  </si>
  <si>
    <t>เงินสดจ่ายผลประโยชน์พนักงาน</t>
  </si>
  <si>
    <t>กระแสเงินสดสุทธิใช้ไปในกิจกรรมดำเนินงาน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</si>
  <si>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</si>
  <si>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</si>
  <si>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เงินสดจ่ายดอกเบี้ย</t>
  </si>
  <si>
    <t>เงินสดจ่ายภาษีเงินได้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</si>
  <si>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</si>
  <si>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</si>
  <si>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เงินสดรับจากการให้กู้ยืมระยะสั้นแก่กิจการที่เกี่ยวข้องกัน</t>
  </si>
  <si>
    <t>เงินสดจ่ายเพื่อการให้กู้ยืมระยะสั้นแก่กิจการที่เกี่ยวข้องกัน</t>
  </si>
  <si>
    <t>เงินสดจ่ายเพื่อการให้กู้ยืมระยะสั้นแก่บริษัทย่อย</t>
  </si>
  <si>
    <t>เงินสดรับจากการให้กู้ยืมระยะสั้นแก่กิจการอื่น</t>
  </si>
  <si>
    <t>เงินสดจ่ายเพื่อการให้กู้ยืมระยะสั้นแก่กิจการอื่น</t>
  </si>
  <si>
    <t>เงินสดรับจากการให้กู้ยืมระยะยาวแก่บริษัทย่อย</t>
  </si>
  <si>
    <t>เงินสดจ่ายเพื่อการให้กู้ยืมระยะยาวแก่บริษัทย่อย</t>
  </si>
  <si>
    <t>เงินสดรับจากการลดทุนของเงินลงทุนในตราสารทุน</t>
  </si>
  <si>
    <t>เงินสดรับจากการขายเงินลงทุนในตราสารทุน</t>
  </si>
  <si>
    <t>เงินสดจ่ายเพื่อซื้อเงินลงทุนในตราสารทุน</t>
  </si>
  <si>
    <t>เงินสดรับจากเงินลงทุนในตราสารหนี้</t>
  </si>
  <si>
    <t>เงินสดจ่ายเพื่อซื้อเงินลงทุนในตราสารหนี้</t>
  </si>
  <si>
    <t>เงินสดจ่ายเพื่อซื้อเงินลงทุนในบริษัทย่อย</t>
  </si>
  <si>
    <t>เงินสดรับจากการขายเงินลงทุนในตราสารหนี้</t>
  </si>
  <si>
    <t>เงินสดรับล่วงหน้าค่าที่ดิน</t>
  </si>
  <si>
    <t>เงินสดรับจากการขายที่ดิน</t>
  </si>
  <si>
    <t>เงินสดจ่ายเพื่อซื้อที่ดิน อาคารและอุปกรณ์</t>
  </si>
  <si>
    <t xml:space="preserve">   และสินทรัพย์ไม่มีตัวตนอื่นนอกจากค่าความนิยม</t>
  </si>
  <si>
    <t>4.2.1</t>
  </si>
  <si>
    <t>เงินสดรับจากการขายสินทรัพย์ไม่มีตัวตน</t>
  </si>
  <si>
    <t>เงินสดรับจากเงินปันผล</t>
  </si>
  <si>
    <t>เงินสดรับจากดอกเบี้ยรับ</t>
  </si>
  <si>
    <t>กระแสเงินสดสุทธิได้มาจากกิจกรรมลงทุน</t>
  </si>
  <si>
    <t>กระแสเงินสดจากกิจกรรมจัดหาเงิน</t>
  </si>
  <si>
    <t>เงินปันผลจ่ายแก่ผู้ถือหุ้นของบริษัท</t>
  </si>
  <si>
    <t>เงินปันผลจ่ายแก่ส่วนได้เสียที่ไม่มีอำนาจควบคุม</t>
  </si>
  <si>
    <t>เงินสดจ่ายหนี้สินตามสัญญาเช่า</t>
  </si>
  <si>
    <t>กระแสเงินสดสุทธิใช้ไปในกิจกรรมจัดหาเงิน</t>
  </si>
  <si>
    <t>ผลกระทบจากอัตราแลกเปลี่ยนในเงินสดและ</t>
  </si>
  <si>
    <t>รายการเทียบเท่าเงินสด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</si>
  <si>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</si>
  <si>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</si>
  <si>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</si>
  <si>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บริษัทย่อย</t>
  </si>
  <si>
    <t>ขาดทุน (กลับรายการ) จากการด้อยค่าเงินลงทุนในบริษัทร่วม/</t>
  </si>
  <si>
    <t>กำไรจากการขายที่ดิน อุปกรณ์ และอสังหาริมทรัพย์เพื่อการลงทุน</t>
  </si>
  <si>
    <t>เงินสดรับจากการขายที่ดิน อุปกรณ์ และอสังหาริมทรัพย์เพื่อการลงทุน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</si>
</sst>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฿&quot;#,##0.00;[Red]\-&quot;฿&quot;#,##0.00"/>
    <numFmt numFmtId="43" formatCode="_-* #,##0.00_-;\-* #,##0.00_-;_-* &quot;-&quot;??_-;_-@_-"/>
    <numFmt numFmtId="164" formatCode="_(* #,##0.00_);_(* \(#,##0.00\);_(* &quot;-&quot;??_);_(@_)"/>
    <numFmt numFmtId="165" formatCode="\t&quot;฿&quot;#,##0.00_);[Red]\(\t&quot;฿&quot;#,##0.00\)"/>
    <numFmt numFmtId="166" formatCode="\t&quot;$&quot;#,##0_);\(\t&quot;$&quot;#,##0\)"/>
    <numFmt numFmtId="167" formatCode="_(* #,##0.00000_);_(* \(#,##0.00000\);_(* &quot;-&quot;?????_);_(@_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\-"/>
    <numFmt numFmtId="172" formatCode="* #,##0_);* \(#,##0\);&quot;-&quot;??_);@"/>
    <numFmt numFmtId="173" formatCode="_-* #,##0.00_-;\(#,##0.00\);_-* &quot;-&quot;??_-;_-@_-"/>
    <numFmt numFmtId="174" formatCode="#,##0.00\ ;&quot; (&quot;#,##0.00\);&quot; -&quot;#\ ;@\ "/>
    <numFmt numFmtId="175" formatCode="#,##0.00;\(#,##0.00\)"/>
    <numFmt numFmtId="176" formatCode="_(* #,##0.000_);_(* \(#,##0.000\);_(* &quot;-&quot;???_);_(@_)"/>
  </numFmts>
  <fonts count="35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sz val="12"/>
      <color indexed="8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 New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0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5" fillId="0" borderId="0" applyFill="0" applyBorder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14" fillId="0" borderId="0"/>
    <xf numFmtId="0" fontId="3" fillId="0" borderId="0"/>
    <xf numFmtId="0" fontId="8" fillId="0" borderId="0"/>
    <xf numFmtId="0" fontId="28" fillId="0" borderId="0"/>
    <xf numFmtId="174" fontId="28" fillId="0" borderId="0" applyFill="0" applyBorder="0" applyAlignment="0" applyProtection="0"/>
    <xf numFmtId="9" fontId="28" fillId="0" borderId="0" applyFill="0" applyBorder="0" applyAlignment="0" applyProtection="0"/>
    <xf numFmtId="9" fontId="31" fillId="0" borderId="0" applyFont="0" applyFill="0" applyBorder="0" applyAlignment="0" applyProtection="0"/>
  </cellStyleXfs>
  <cellXfs count="241">
    <xf numFmtId="0" fontId="0" fillId="0" borderId="0" xfId="0"/>
    <xf numFmtId="37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24" applyFont="1" applyAlignment="1">
      <alignment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170" fontId="5" fillId="0" borderId="0" xfId="0" applyNumberFormat="1" applyFont="1" applyAlignment="1">
      <alignment vertical="center"/>
    </xf>
    <xf numFmtId="0" fontId="5" fillId="0" borderId="0" xfId="19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21" applyFont="1" applyAlignment="1">
      <alignment vertical="center"/>
    </xf>
    <xf numFmtId="0" fontId="2" fillId="0" borderId="0" xfId="21" applyFont="1" applyAlignment="1">
      <alignment vertical="top"/>
    </xf>
    <xf numFmtId="0" fontId="4" fillId="0" borderId="0" xfId="21" applyFont="1" applyAlignment="1">
      <alignment horizontal="right" vertical="center"/>
    </xf>
    <xf numFmtId="0" fontId="5" fillId="0" borderId="0" xfId="21" applyFont="1" applyAlignment="1">
      <alignment vertical="center"/>
    </xf>
    <xf numFmtId="49" fontId="4" fillId="0" borderId="0" xfId="19" applyNumberFormat="1" applyFont="1" applyAlignment="1">
      <alignment horizontal="center" vertical="center"/>
    </xf>
    <xf numFmtId="0" fontId="16" fillId="0" borderId="0" xfId="19" applyFont="1" applyAlignment="1">
      <alignment horizontal="left" vertical="center"/>
    </xf>
    <xf numFmtId="37" fontId="5" fillId="0" borderId="0" xfId="12" applyNumberFormat="1" applyFont="1" applyFill="1" applyAlignment="1">
      <alignment vertical="center"/>
    </xf>
    <xf numFmtId="169" fontId="17" fillId="0" borderId="0" xfId="3" applyNumberFormat="1" applyFont="1" applyFill="1" applyAlignment="1">
      <alignment vertical="center"/>
    </xf>
    <xf numFmtId="169" fontId="17" fillId="0" borderId="0" xfId="12" applyNumberFormat="1" applyFont="1" applyFill="1" applyAlignment="1">
      <alignment vertical="center"/>
    </xf>
    <xf numFmtId="37" fontId="5" fillId="0" borderId="2" xfId="12" applyNumberFormat="1" applyFont="1" applyFill="1" applyBorder="1" applyAlignment="1">
      <alignment vertical="center"/>
    </xf>
    <xf numFmtId="169" fontId="17" fillId="0" borderId="0" xfId="12" applyNumberFormat="1" applyFont="1" applyFill="1" applyBorder="1" applyAlignment="1">
      <alignment vertical="center"/>
    </xf>
    <xf numFmtId="171" fontId="5" fillId="0" borderId="0" xfId="12" applyNumberFormat="1" applyFont="1" applyFill="1" applyAlignment="1">
      <alignment horizontal="center" vertical="center"/>
    </xf>
    <xf numFmtId="37" fontId="17" fillId="0" borderId="0" xfId="12" applyNumberFormat="1" applyFont="1" applyFill="1" applyAlignment="1">
      <alignment vertical="center"/>
    </xf>
    <xf numFmtId="37" fontId="5" fillId="0" borderId="1" xfId="12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37" fontId="17" fillId="0" borderId="0" xfId="12" applyNumberFormat="1" applyFont="1" applyFill="1" applyBorder="1" applyAlignment="1">
      <alignment vertical="center"/>
    </xf>
    <xf numFmtId="37" fontId="5" fillId="0" borderId="0" xfId="12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2" xfId="3" applyNumberFormat="1" applyFont="1" applyFill="1" applyBorder="1" applyAlignment="1">
      <alignment vertical="center"/>
    </xf>
    <xf numFmtId="37" fontId="5" fillId="0" borderId="3" xfId="12" applyNumberFormat="1" applyFont="1" applyFill="1" applyBorder="1" applyAlignment="1">
      <alignment vertical="center"/>
    </xf>
    <xf numFmtId="37" fontId="5" fillId="0" borderId="4" xfId="3" applyNumberFormat="1" applyFont="1" applyFill="1" applyBorder="1" applyAlignment="1">
      <alignment vertical="center"/>
    </xf>
    <xf numFmtId="37" fontId="5" fillId="0" borderId="4" xfId="12" applyNumberFormat="1" applyFont="1" applyFill="1" applyBorder="1" applyAlignment="1">
      <alignment vertical="center"/>
    </xf>
    <xf numFmtId="37" fontId="5" fillId="0" borderId="5" xfId="0" applyNumberFormat="1" applyFont="1" applyBorder="1" applyAlignment="1">
      <alignment vertical="center"/>
    </xf>
    <xf numFmtId="168" fontId="5" fillId="0" borderId="4" xfId="0" applyNumberFormat="1" applyFont="1" applyBorder="1" applyAlignment="1">
      <alignment vertical="center"/>
    </xf>
    <xf numFmtId="171" fontId="5" fillId="0" borderId="4" xfId="5" applyNumberFormat="1" applyFont="1" applyFill="1" applyBorder="1" applyAlignment="1">
      <alignment horizontal="center" vertical="center"/>
    </xf>
    <xf numFmtId="171" fontId="5" fillId="0" borderId="0" xfId="5" applyNumberFormat="1" applyFont="1" applyFill="1" applyBorder="1" applyAlignment="1">
      <alignment horizontal="center" vertical="center"/>
    </xf>
    <xf numFmtId="171" fontId="5" fillId="0" borderId="1" xfId="5" applyNumberFormat="1" applyFont="1" applyFill="1" applyBorder="1" applyAlignment="1">
      <alignment horizontal="center" vertical="center"/>
    </xf>
    <xf numFmtId="0" fontId="10" fillId="0" borderId="0" xfId="21" applyFont="1" applyAlignment="1">
      <alignment vertical="center"/>
    </xf>
    <xf numFmtId="0" fontId="16" fillId="0" borderId="0" xfId="21" applyFont="1" applyAlignment="1">
      <alignment horizontal="right" vertical="center"/>
    </xf>
    <xf numFmtId="0" fontId="16" fillId="0" borderId="0" xfId="21" applyFont="1" applyAlignment="1">
      <alignment horizontal="center" vertical="center"/>
    </xf>
    <xf numFmtId="0" fontId="16" fillId="0" borderId="0" xfId="21" applyFont="1" applyAlignment="1">
      <alignment vertical="center"/>
    </xf>
    <xf numFmtId="0" fontId="16" fillId="0" borderId="0" xfId="21" applyFont="1" applyAlignment="1">
      <alignment horizontal="left" vertical="center"/>
    </xf>
    <xf numFmtId="0" fontId="16" fillId="0" borderId="4" xfId="21" applyFont="1" applyBorder="1" applyAlignment="1">
      <alignment horizontal="center" vertical="center"/>
    </xf>
    <xf numFmtId="0" fontId="16" fillId="0" borderId="4" xfId="21" applyFont="1" applyBorder="1" applyAlignment="1">
      <alignment vertical="center"/>
    </xf>
    <xf numFmtId="37" fontId="10" fillId="0" borderId="0" xfId="21" applyNumberFormat="1" applyFont="1" applyAlignment="1">
      <alignment horizontal="right" vertical="center"/>
    </xf>
    <xf numFmtId="37" fontId="10" fillId="0" borderId="0" xfId="15" applyNumberFormat="1" applyFont="1" applyFill="1" applyBorder="1" applyAlignment="1">
      <alignment horizontal="right" vertical="center"/>
    </xf>
    <xf numFmtId="37" fontId="10" fillId="0" borderId="0" xfId="15" applyNumberFormat="1" applyFont="1" applyFill="1" applyBorder="1" applyAlignment="1">
      <alignment vertical="center"/>
    </xf>
    <xf numFmtId="43" fontId="10" fillId="0" borderId="0" xfId="7" applyFont="1" applyFill="1" applyBorder="1" applyAlignment="1">
      <alignment horizontal="right" vertical="center"/>
    </xf>
    <xf numFmtId="37" fontId="10" fillId="0" borderId="0" xfId="21" applyNumberFormat="1" applyFont="1" applyAlignment="1">
      <alignment vertical="center"/>
    </xf>
    <xf numFmtId="43" fontId="10" fillId="0" borderId="0" xfId="1" applyFont="1" applyFill="1" applyAlignment="1">
      <alignment vertical="center"/>
    </xf>
    <xf numFmtId="37" fontId="10" fillId="0" borderId="0" xfId="3" applyNumberFormat="1" applyFont="1" applyFill="1" applyBorder="1" applyAlignment="1">
      <alignment vertical="center"/>
    </xf>
    <xf numFmtId="37" fontId="5" fillId="0" borderId="0" xfId="24" applyNumberFormat="1" applyFont="1" applyAlignment="1">
      <alignment vertical="center"/>
    </xf>
    <xf numFmtId="0" fontId="4" fillId="0" borderId="0" xfId="19" applyFont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17" fillId="0" borderId="0" xfId="7" applyNumberFormat="1" applyFont="1" applyFill="1" applyAlignment="1">
      <alignment vertical="center"/>
    </xf>
    <xf numFmtId="0" fontId="5" fillId="0" borderId="0" xfId="19" applyFont="1" applyAlignment="1">
      <alignment horizontal="left" vertical="center" indent="2"/>
    </xf>
    <xf numFmtId="168" fontId="5" fillId="0" borderId="0" xfId="19" applyNumberFormat="1" applyFont="1" applyAlignment="1">
      <alignment vertical="center"/>
    </xf>
    <xf numFmtId="171" fontId="5" fillId="0" borderId="0" xfId="7" applyNumberFormat="1" applyFont="1" applyFill="1" applyBorder="1" applyAlignment="1">
      <alignment horizontal="center" vertical="center"/>
    </xf>
    <xf numFmtId="0" fontId="5" fillId="0" borderId="0" xfId="19" applyFont="1" applyAlignment="1">
      <alignment horizontal="left" vertical="center" wrapText="1" indent="2"/>
    </xf>
    <xf numFmtId="0" fontId="12" fillId="0" borderId="0" xfId="19" applyFont="1" applyAlignment="1">
      <alignment horizontal="left" vertical="center" wrapText="1" indent="2"/>
    </xf>
    <xf numFmtId="37" fontId="5" fillId="0" borderId="0" xfId="19" applyNumberFormat="1" applyFont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0" fontId="5" fillId="0" borderId="0" xfId="19" applyFont="1" applyAlignment="1">
      <alignment horizontal="left" vertical="center" indent="1"/>
    </xf>
    <xf numFmtId="0" fontId="5" fillId="0" borderId="0" xfId="19" applyFont="1" applyAlignment="1">
      <alignment horizontal="left" vertical="center" indent="3"/>
    </xf>
    <xf numFmtId="0" fontId="5" fillId="0" borderId="0" xfId="19" applyFont="1" applyAlignment="1">
      <alignment horizontal="left" vertical="center" indent="4"/>
    </xf>
    <xf numFmtId="43" fontId="5" fillId="0" borderId="0" xfId="1" applyFont="1" applyFill="1" applyAlignment="1">
      <alignment vertical="center"/>
    </xf>
    <xf numFmtId="168" fontId="5" fillId="0" borderId="0" xfId="7" applyNumberFormat="1" applyFont="1" applyFill="1" applyAlignment="1">
      <alignment vertical="center"/>
    </xf>
    <xf numFmtId="43" fontId="17" fillId="0" borderId="0" xfId="7" applyFont="1" applyFill="1" applyAlignment="1">
      <alignment vertical="center"/>
    </xf>
    <xf numFmtId="168" fontId="5" fillId="0" borderId="0" xfId="7" applyNumberFormat="1" applyFont="1" applyFill="1" applyBorder="1" applyAlignment="1">
      <alignment vertical="center"/>
    </xf>
    <xf numFmtId="168" fontId="5" fillId="0" borderId="2" xfId="7" applyNumberFormat="1" applyFont="1" applyFill="1" applyBorder="1" applyAlignment="1">
      <alignment vertical="center"/>
    </xf>
    <xf numFmtId="173" fontId="5" fillId="0" borderId="0" xfId="19" applyNumberFormat="1" applyFont="1" applyAlignment="1">
      <alignment horizontal="left" vertical="center" indent="4"/>
    </xf>
    <xf numFmtId="37" fontId="17" fillId="0" borderId="0" xfId="7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indent="2"/>
    </xf>
    <xf numFmtId="167" fontId="5" fillId="0" borderId="0" xfId="12" applyNumberFormat="1" applyFont="1" applyFill="1" applyBorder="1" applyAlignment="1">
      <alignment horizontal="center" vertical="center"/>
    </xf>
    <xf numFmtId="168" fontId="5" fillId="0" borderId="0" xfId="24" applyNumberFormat="1" applyFont="1" applyAlignment="1">
      <alignment vertical="center"/>
    </xf>
    <xf numFmtId="0" fontId="16" fillId="0" borderId="0" xfId="21" applyFont="1" applyAlignment="1">
      <alignment horizontal="center" vertical="center" wrapText="1"/>
    </xf>
    <xf numFmtId="39" fontId="5" fillId="0" borderId="0" xfId="0" applyNumberFormat="1" applyFont="1" applyAlignment="1">
      <alignment vertical="center"/>
    </xf>
    <xf numFmtId="168" fontId="4" fillId="0" borderId="0" xfId="19" applyNumberFormat="1" applyFont="1" applyAlignment="1">
      <alignment vertical="center"/>
    </xf>
    <xf numFmtId="167" fontId="5" fillId="0" borderId="0" xfId="7" applyNumberFormat="1" applyFont="1" applyFill="1" applyAlignment="1">
      <alignment vertical="center"/>
    </xf>
    <xf numFmtId="43" fontId="5" fillId="0" borderId="0" xfId="9" applyNumberFormat="1" applyFont="1" applyFill="1" applyBorder="1" applyAlignment="1">
      <alignment vertical="center"/>
    </xf>
    <xf numFmtId="0" fontId="10" fillId="0" borderId="0" xfId="19" applyFont="1" applyAlignment="1">
      <alignment horizontal="center" vertical="center"/>
    </xf>
    <xf numFmtId="168" fontId="10" fillId="0" borderId="0" xfId="3" applyNumberFormat="1" applyFont="1" applyFill="1" applyBorder="1" applyAlignment="1">
      <alignment vertical="center"/>
    </xf>
    <xf numFmtId="171" fontId="10" fillId="0" borderId="0" xfId="3" applyNumberFormat="1" applyFont="1" applyFill="1" applyBorder="1" applyAlignment="1">
      <alignment horizontal="center" vertical="center"/>
    </xf>
    <xf numFmtId="167" fontId="10" fillId="0" borderId="0" xfId="3" applyNumberFormat="1" applyFont="1" applyFill="1" applyBorder="1" applyAlignment="1">
      <alignment horizontal="center" vertical="center"/>
    </xf>
    <xf numFmtId="37" fontId="10" fillId="0" borderId="1" xfId="3" applyNumberFormat="1" applyFont="1" applyFill="1" applyBorder="1" applyAlignment="1">
      <alignment vertical="center"/>
    </xf>
    <xf numFmtId="37" fontId="5" fillId="0" borderId="4" xfId="0" applyNumberFormat="1" applyFont="1" applyBorder="1" applyAlignment="1">
      <alignment vertical="center"/>
    </xf>
    <xf numFmtId="0" fontId="5" fillId="0" borderId="0" xfId="19" applyFont="1" applyAlignment="1">
      <alignment horizontal="center" vertical="center"/>
    </xf>
    <xf numFmtId="0" fontId="12" fillId="0" borderId="0" xfId="0" applyFont="1" applyAlignment="1">
      <alignment horizontal="left" vertical="center" wrapText="1" indent="2"/>
    </xf>
    <xf numFmtId="43" fontId="10" fillId="0" borderId="0" xfId="1" applyFont="1" applyFill="1" applyBorder="1" applyAlignment="1">
      <alignment horizontal="right" vertical="center"/>
    </xf>
    <xf numFmtId="37" fontId="5" fillId="0" borderId="2" xfId="0" applyNumberFormat="1" applyFont="1" applyBorder="1" applyAlignment="1">
      <alignment vertical="center"/>
    </xf>
    <xf numFmtId="171" fontId="10" fillId="0" borderId="0" xfId="6" applyNumberFormat="1" applyFont="1" applyFill="1" applyAlignment="1">
      <alignment horizontal="center" vertical="center"/>
    </xf>
    <xf numFmtId="171" fontId="10" fillId="0" borderId="4" xfId="6" applyNumberFormat="1" applyFont="1" applyFill="1" applyBorder="1" applyAlignment="1">
      <alignment horizontal="center" vertical="center"/>
    </xf>
    <xf numFmtId="0" fontId="10" fillId="0" borderId="0" xfId="21" applyFont="1" applyAlignment="1">
      <alignment horizontal="left" vertical="center" indent="1"/>
    </xf>
    <xf numFmtId="43" fontId="10" fillId="0" borderId="0" xfId="1" applyFont="1" applyFill="1" applyAlignment="1">
      <alignment horizontal="right" vertical="center"/>
    </xf>
    <xf numFmtId="168" fontId="5" fillId="0" borderId="4" xfId="7" applyNumberFormat="1" applyFont="1" applyFill="1" applyBorder="1" applyAlignment="1">
      <alignment vertical="center"/>
    </xf>
    <xf numFmtId="3" fontId="5" fillId="0" borderId="0" xfId="0" applyNumberFormat="1" applyFont="1" applyAlignment="1">
      <alignment vertical="center" wrapText="1"/>
    </xf>
    <xf numFmtId="0" fontId="5" fillId="0" borderId="0" xfId="19" applyFont="1" applyAlignment="1">
      <alignment horizontal="center" vertical="center" wrapText="1"/>
    </xf>
    <xf numFmtId="0" fontId="12" fillId="0" borderId="0" xfId="19" applyFont="1" applyAlignment="1">
      <alignment horizontal="center" vertical="center" wrapText="1"/>
    </xf>
    <xf numFmtId="0" fontId="26" fillId="0" borderId="0" xfId="21" applyFont="1" applyAlignment="1">
      <alignment vertical="center"/>
    </xf>
    <xf numFmtId="169" fontId="26" fillId="0" borderId="0" xfId="1" applyNumberFormat="1" applyFont="1" applyFill="1" applyAlignment="1">
      <alignment vertical="center"/>
    </xf>
    <xf numFmtId="37" fontId="26" fillId="0" borderId="0" xfId="21" applyNumberFormat="1" applyFont="1" applyAlignment="1">
      <alignment vertical="center"/>
    </xf>
    <xf numFmtId="0" fontId="27" fillId="0" borderId="0" xfId="19" applyFont="1" applyAlignment="1">
      <alignment horizontal="left" vertical="center" indent="4"/>
    </xf>
    <xf numFmtId="0" fontId="27" fillId="0" borderId="0" xfId="19" applyFont="1" applyAlignment="1">
      <alignment vertical="center"/>
    </xf>
    <xf numFmtId="37" fontId="27" fillId="0" borderId="0" xfId="12" applyNumberFormat="1" applyFont="1" applyFill="1" applyBorder="1" applyAlignment="1">
      <alignment vertical="center"/>
    </xf>
    <xf numFmtId="37" fontId="27" fillId="0" borderId="0" xfId="12" applyNumberFormat="1" applyFont="1" applyFill="1" applyAlignment="1">
      <alignment vertical="center"/>
    </xf>
    <xf numFmtId="169" fontId="27" fillId="0" borderId="0" xfId="12" applyNumberFormat="1" applyFont="1" applyFill="1" applyBorder="1" applyAlignment="1">
      <alignment vertical="center"/>
    </xf>
    <xf numFmtId="37" fontId="5" fillId="0" borderId="0" xfId="21" applyNumberFormat="1" applyFont="1" applyAlignment="1">
      <alignment vertical="center"/>
    </xf>
    <xf numFmtId="37" fontId="26" fillId="0" borderId="0" xfId="15" applyNumberFormat="1" applyFont="1" applyFill="1" applyBorder="1" applyAlignment="1">
      <alignment vertical="center"/>
    </xf>
    <xf numFmtId="37" fontId="10" fillId="0" borderId="1" xfId="15" applyNumberFormat="1" applyFont="1" applyFill="1" applyBorder="1" applyAlignment="1">
      <alignment vertical="center"/>
    </xf>
    <xf numFmtId="37" fontId="27" fillId="0" borderId="0" xfId="19" applyNumberFormat="1" applyFont="1" applyAlignment="1">
      <alignment vertical="center"/>
    </xf>
    <xf numFmtId="171" fontId="5" fillId="0" borderId="4" xfId="7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24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19" applyFont="1" applyAlignment="1">
      <alignment horizontal="center" vertical="center"/>
    </xf>
    <xf numFmtId="3" fontId="23" fillId="0" borderId="0" xfId="0" applyNumberFormat="1" applyFont="1"/>
    <xf numFmtId="10" fontId="5" fillId="0" borderId="0" xfId="29" applyNumberFormat="1" applyFont="1" applyFill="1" applyAlignment="1">
      <alignment vertical="center"/>
    </xf>
    <xf numFmtId="168" fontId="10" fillId="0" borderId="0" xfId="3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170" fontId="5" fillId="0" borderId="0" xfId="24" applyNumberFormat="1" applyFont="1" applyAlignment="1">
      <alignment vertical="center"/>
    </xf>
    <xf numFmtId="37" fontId="5" fillId="0" borderId="3" xfId="0" applyNumberFormat="1" applyFont="1" applyBorder="1" applyAlignment="1">
      <alignment vertical="center"/>
    </xf>
    <xf numFmtId="171" fontId="10" fillId="0" borderId="0" xfId="6" applyNumberFormat="1" applyFont="1" applyFill="1" applyBorder="1" applyAlignment="1">
      <alignment horizontal="center" vertical="center"/>
    </xf>
    <xf numFmtId="171" fontId="10" fillId="0" borderId="1" xfId="6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 indent="4"/>
    </xf>
    <xf numFmtId="0" fontId="17" fillId="0" borderId="0" xfId="0" applyFont="1" applyAlignment="1">
      <alignment vertical="center"/>
    </xf>
    <xf numFmtId="0" fontId="5" fillId="0" borderId="0" xfId="22" applyFont="1" applyAlignment="1">
      <alignment horizontal="left" vertical="center" indent="2"/>
    </xf>
    <xf numFmtId="0" fontId="5" fillId="0" borderId="0" xfId="23" applyFont="1" applyAlignment="1">
      <alignment horizontal="left" vertical="center" indent="2"/>
    </xf>
    <xf numFmtId="0" fontId="3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7" fontId="17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6"/>
    </xf>
    <xf numFmtId="0" fontId="5" fillId="0" borderId="0" xfId="0" applyFont="1" applyAlignment="1">
      <alignment horizontal="left" vertical="center" indent="6"/>
    </xf>
    <xf numFmtId="0" fontId="5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2"/>
    </xf>
    <xf numFmtId="0" fontId="4" fillId="0" borderId="0" xfId="19" quotePrefix="1" applyFont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22" fillId="0" borderId="0" xfId="0" applyFont="1" applyAlignment="1">
      <alignment vertical="center"/>
    </xf>
    <xf numFmtId="37" fontId="27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164" fontId="5" fillId="0" borderId="0" xfId="19" applyNumberFormat="1" applyFont="1" applyAlignment="1">
      <alignment vertical="center"/>
    </xf>
    <xf numFmtId="0" fontId="5" fillId="0" borderId="0" xfId="0" quotePrefix="1" applyFont="1" applyAlignment="1">
      <alignment horizontal="left" vertical="center" indent="4"/>
    </xf>
    <xf numFmtId="170" fontId="5" fillId="0" borderId="4" xfId="24" applyNumberFormat="1" applyFont="1" applyBorder="1" applyAlignment="1">
      <alignment vertical="center"/>
    </xf>
    <xf numFmtId="0" fontId="4" fillId="0" borderId="0" xfId="0" quotePrefix="1" applyFont="1" applyAlignment="1">
      <alignment horizontal="left" vertical="center" indent="2"/>
    </xf>
    <xf numFmtId="0" fontId="12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37" fontId="10" fillId="0" borderId="0" xfId="18" applyNumberFormat="1" applyFont="1" applyAlignment="1">
      <alignment horizontal="right" vertical="center"/>
    </xf>
    <xf numFmtId="170" fontId="5" fillId="0" borderId="1" xfId="24" applyNumberFormat="1" applyFont="1" applyBorder="1" applyAlignment="1">
      <alignment vertical="center"/>
    </xf>
    <xf numFmtId="37" fontId="5" fillId="0" borderId="0" xfId="20" applyNumberFormat="1" applyFont="1" applyAlignment="1">
      <alignment vertical="center"/>
    </xf>
    <xf numFmtId="0" fontId="24" fillId="0" borderId="0" xfId="0" applyFont="1" applyAlignment="1">
      <alignment vertical="center"/>
    </xf>
    <xf numFmtId="170" fontId="29" fillId="0" borderId="0" xfId="26" applyNumberFormat="1" applyFont="1"/>
    <xf numFmtId="37" fontId="24" fillId="0" borderId="0" xfId="0" applyNumberFormat="1" applyFont="1" applyAlignment="1">
      <alignment vertical="center"/>
    </xf>
    <xf numFmtId="0" fontId="5" fillId="0" borderId="0" xfId="21" applyFont="1" applyAlignment="1">
      <alignment vertical="top"/>
    </xf>
    <xf numFmtId="168" fontId="26" fillId="0" borderId="0" xfId="21" applyNumberFormat="1" applyFont="1" applyAlignment="1">
      <alignment vertical="center"/>
    </xf>
    <xf numFmtId="170" fontId="26" fillId="0" borderId="0" xfId="21" applyNumberFormat="1" applyFont="1" applyAlignment="1">
      <alignment vertical="center"/>
    </xf>
    <xf numFmtId="168" fontId="5" fillId="0" borderId="1" xfId="0" applyNumberFormat="1" applyFont="1" applyBorder="1" applyAlignment="1">
      <alignment vertical="center"/>
    </xf>
    <xf numFmtId="175" fontId="5" fillId="0" borderId="0" xfId="0" applyNumberFormat="1" applyFont="1" applyAlignment="1">
      <alignment vertical="center"/>
    </xf>
    <xf numFmtId="168" fontId="10" fillId="0" borderId="1" xfId="3" applyNumberFormat="1" applyFont="1" applyFill="1" applyBorder="1" applyAlignment="1">
      <alignment vertical="center"/>
    </xf>
    <xf numFmtId="9" fontId="5" fillId="0" borderId="0" xfId="0" applyNumberFormat="1" applyFont="1" applyAlignment="1">
      <alignment vertical="center"/>
    </xf>
    <xf numFmtId="164" fontId="5" fillId="0" borderId="0" xfId="21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170" fontId="5" fillId="0" borderId="0" xfId="21" applyNumberFormat="1" applyFont="1" applyAlignment="1">
      <alignment vertical="center"/>
    </xf>
    <xf numFmtId="176" fontId="5" fillId="0" borderId="0" xfId="21" applyNumberFormat="1" applyFont="1" applyAlignment="1">
      <alignment vertical="center"/>
    </xf>
    <xf numFmtId="43" fontId="5" fillId="0" borderId="0" xfId="1" applyFont="1" applyAlignment="1">
      <alignment vertical="center"/>
    </xf>
    <xf numFmtId="170" fontId="5" fillId="0" borderId="0" xfId="19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37" fontId="17" fillId="0" borderId="0" xfId="19" applyNumberFormat="1" applyFont="1" applyAlignment="1">
      <alignment vertical="center"/>
    </xf>
    <xf numFmtId="0" fontId="12" fillId="0" borderId="0" xfId="0" applyFont="1" applyAlignment="1">
      <alignment horizontal="left" vertical="center" indent="2"/>
    </xf>
    <xf numFmtId="0" fontId="32" fillId="0" borderId="0" xfId="21" applyFont="1" applyAlignment="1">
      <alignment horizontal="right" vertical="center"/>
    </xf>
    <xf numFmtId="0" fontId="32" fillId="0" borderId="0" xfId="21" applyFont="1" applyAlignment="1">
      <alignment horizontal="center" vertical="center"/>
    </xf>
    <xf numFmtId="0" fontId="33" fillId="0" borderId="0" xfId="21" applyFont="1" applyAlignment="1">
      <alignment vertical="center"/>
    </xf>
    <xf numFmtId="0" fontId="32" fillId="0" borderId="0" xfId="21" applyFont="1" applyAlignment="1">
      <alignment vertical="center" wrapText="1"/>
    </xf>
    <xf numFmtId="0" fontId="32" fillId="0" borderId="0" xfId="21" applyFont="1" applyAlignment="1">
      <alignment horizontal="center" vertical="center" wrapText="1"/>
    </xf>
    <xf numFmtId="0" fontId="32" fillId="0" borderId="0" xfId="21" applyFont="1" applyAlignment="1">
      <alignment vertical="center"/>
    </xf>
    <xf numFmtId="0" fontId="32" fillId="0" borderId="0" xfId="21" applyFont="1" applyAlignment="1">
      <alignment horizontal="left" vertical="center"/>
    </xf>
    <xf numFmtId="0" fontId="32" fillId="0" borderId="4" xfId="21" applyFont="1" applyBorder="1" applyAlignment="1">
      <alignment horizontal="center" vertical="center"/>
    </xf>
    <xf numFmtId="0" fontId="32" fillId="0" borderId="4" xfId="21" applyFont="1" applyBorder="1" applyAlignment="1">
      <alignment vertical="center"/>
    </xf>
    <xf numFmtId="0" fontId="32" fillId="0" borderId="0" xfId="19" applyFont="1" applyAlignment="1">
      <alignment horizontal="left" vertical="center"/>
    </xf>
    <xf numFmtId="37" fontId="33" fillId="0" borderId="0" xfId="21" applyNumberFormat="1" applyFont="1" applyAlignment="1">
      <alignment vertical="center"/>
    </xf>
    <xf numFmtId="37" fontId="33" fillId="0" borderId="0" xfId="15" applyNumberFormat="1" applyFont="1" applyFill="1" applyBorder="1" applyAlignment="1">
      <alignment horizontal="right" vertical="center"/>
    </xf>
    <xf numFmtId="37" fontId="33" fillId="0" borderId="0" xfId="21" applyNumberFormat="1" applyFont="1" applyAlignment="1">
      <alignment horizontal="right" vertical="center"/>
    </xf>
    <xf numFmtId="168" fontId="33" fillId="0" borderId="0" xfId="6" applyNumberFormat="1" applyFont="1" applyFill="1" applyBorder="1" applyAlignment="1">
      <alignment horizontal="right" vertical="center"/>
    </xf>
    <xf numFmtId="43" fontId="33" fillId="0" borderId="0" xfId="7" applyFont="1" applyFill="1" applyBorder="1" applyAlignment="1">
      <alignment horizontal="right" vertical="center"/>
    </xf>
    <xf numFmtId="0" fontId="33" fillId="0" borderId="0" xfId="19" applyFont="1" applyAlignment="1">
      <alignment horizontal="center" vertical="center"/>
    </xf>
    <xf numFmtId="171" fontId="33" fillId="0" borderId="0" xfId="6" applyNumberFormat="1" applyFont="1" applyFill="1" applyAlignment="1">
      <alignment horizontal="center" vertical="center"/>
    </xf>
    <xf numFmtId="43" fontId="33" fillId="0" borderId="0" xfId="1" applyFont="1" applyFill="1" applyBorder="1" applyAlignment="1">
      <alignment horizontal="right" vertical="center"/>
    </xf>
    <xf numFmtId="37" fontId="33" fillId="0" borderId="0" xfId="7" applyNumberFormat="1" applyFont="1" applyFill="1" applyBorder="1" applyAlignment="1">
      <alignment horizontal="right" vertical="center"/>
    </xf>
    <xf numFmtId="168" fontId="33" fillId="0" borderId="0" xfId="16" applyNumberFormat="1" applyFont="1" applyFill="1" applyBorder="1" applyAlignment="1">
      <alignment vertical="center"/>
    </xf>
    <xf numFmtId="0" fontId="33" fillId="0" borderId="0" xfId="21" applyFont="1" applyAlignment="1">
      <alignment horizontal="left" vertical="center" indent="1"/>
    </xf>
    <xf numFmtId="0" fontId="33" fillId="0" borderId="0" xfId="21" applyFont="1" applyAlignment="1">
      <alignment horizontal="center" vertical="center"/>
    </xf>
    <xf numFmtId="168" fontId="33" fillId="0" borderId="0" xfId="6" applyNumberFormat="1" applyFont="1" applyFill="1" applyBorder="1" applyAlignment="1">
      <alignment horizontal="center" vertical="center"/>
    </xf>
    <xf numFmtId="37" fontId="33" fillId="0" borderId="4" xfId="15" applyNumberFormat="1" applyFont="1" applyFill="1" applyBorder="1" applyAlignment="1">
      <alignment horizontal="right" vertical="center"/>
    </xf>
    <xf numFmtId="171" fontId="33" fillId="0" borderId="4" xfId="6" applyNumberFormat="1" applyFont="1" applyFill="1" applyBorder="1" applyAlignment="1">
      <alignment horizontal="center" vertical="center"/>
    </xf>
    <xf numFmtId="37" fontId="33" fillId="0" borderId="4" xfId="21" applyNumberFormat="1" applyFont="1" applyBorder="1" applyAlignment="1">
      <alignment horizontal="right" vertical="center"/>
    </xf>
    <xf numFmtId="37" fontId="33" fillId="0" borderId="4" xfId="3" applyNumberFormat="1" applyFont="1" applyFill="1" applyBorder="1" applyAlignment="1">
      <alignment vertical="center"/>
    </xf>
    <xf numFmtId="170" fontId="33" fillId="0" borderId="4" xfId="24" applyNumberFormat="1" applyFont="1" applyBorder="1" applyAlignment="1">
      <alignment vertical="center"/>
    </xf>
    <xf numFmtId="168" fontId="33" fillId="0" borderId="4" xfId="15" applyNumberFormat="1" applyFont="1" applyFill="1" applyBorder="1" applyAlignment="1">
      <alignment horizontal="right" vertical="center"/>
    </xf>
    <xf numFmtId="168" fontId="33" fillId="0" borderId="0" xfId="15" applyNumberFormat="1" applyFont="1" applyFill="1" applyBorder="1" applyAlignment="1">
      <alignment horizontal="right" vertical="center"/>
    </xf>
    <xf numFmtId="37" fontId="33" fillId="0" borderId="4" xfId="7" applyNumberFormat="1" applyFont="1" applyFill="1" applyBorder="1" applyAlignment="1">
      <alignment horizontal="right" vertical="center"/>
    </xf>
    <xf numFmtId="37" fontId="33" fillId="0" borderId="4" xfId="21" applyNumberFormat="1" applyFont="1" applyBorder="1" applyAlignment="1">
      <alignment vertical="center"/>
    </xf>
    <xf numFmtId="37" fontId="33" fillId="0" borderId="1" xfId="6" applyNumberFormat="1" applyFont="1" applyFill="1" applyBorder="1" applyAlignment="1">
      <alignment vertical="center"/>
    </xf>
    <xf numFmtId="37" fontId="33" fillId="0" borderId="1" xfId="15" applyNumberFormat="1" applyFont="1" applyFill="1" applyBorder="1" applyAlignment="1">
      <alignment horizontal="right" vertical="center"/>
    </xf>
    <xf numFmtId="37" fontId="33" fillId="0" borderId="1" xfId="21" applyNumberFormat="1" applyFont="1" applyBorder="1" applyAlignment="1">
      <alignment horizontal="right" vertical="center"/>
    </xf>
    <xf numFmtId="168" fontId="33" fillId="0" borderId="1" xfId="6" applyNumberFormat="1" applyFont="1" applyFill="1" applyBorder="1" applyAlignment="1">
      <alignment horizontal="right" vertical="center"/>
    </xf>
    <xf numFmtId="0" fontId="34" fillId="0" borderId="0" xfId="21" applyFont="1" applyAlignment="1">
      <alignment vertical="center"/>
    </xf>
    <xf numFmtId="169" fontId="34" fillId="0" borderId="0" xfId="1" applyNumberFormat="1" applyFont="1" applyFill="1" applyAlignment="1">
      <alignment vertical="center"/>
    </xf>
    <xf numFmtId="168" fontId="34" fillId="0" borderId="0" xfId="21" applyNumberFormat="1" applyFont="1" applyAlignment="1">
      <alignment vertical="center"/>
    </xf>
    <xf numFmtId="37" fontId="34" fillId="0" borderId="0" xfId="21" applyNumberFormat="1" applyFont="1" applyAlignment="1">
      <alignment vertical="center"/>
    </xf>
    <xf numFmtId="164" fontId="34" fillId="0" borderId="0" xfId="21" applyNumberFormat="1" applyFont="1" applyAlignment="1">
      <alignment vertical="center"/>
    </xf>
    <xf numFmtId="168" fontId="33" fillId="0" borderId="0" xfId="3" applyNumberFormat="1" applyFont="1" applyFill="1" applyBorder="1" applyAlignment="1">
      <alignment vertical="center"/>
    </xf>
    <xf numFmtId="37" fontId="33" fillId="0" borderId="0" xfId="15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 indent="3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24" applyFont="1" applyAlignment="1">
      <alignment horizontal="center" vertical="center"/>
    </xf>
    <xf numFmtId="0" fontId="4" fillId="0" borderId="4" xfId="24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24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2" fillId="0" borderId="0" xfId="21" applyFont="1" applyAlignment="1">
      <alignment horizontal="center" vertical="center"/>
    </xf>
    <xf numFmtId="0" fontId="32" fillId="0" borderId="4" xfId="21" applyFont="1" applyBorder="1" applyAlignment="1">
      <alignment horizontal="center" vertical="center"/>
    </xf>
    <xf numFmtId="0" fontId="32" fillId="0" borderId="4" xfId="21" applyFont="1" applyBorder="1" applyAlignment="1">
      <alignment vertical="center"/>
    </xf>
    <xf numFmtId="0" fontId="25" fillId="0" borderId="0" xfId="21" applyFont="1" applyAlignment="1">
      <alignment horizontal="left" vertical="center"/>
    </xf>
    <xf numFmtId="0" fontId="6" fillId="0" borderId="0" xfId="21" applyFont="1" applyAlignment="1">
      <alignment horizontal="center" vertical="center"/>
    </xf>
    <xf numFmtId="0" fontId="6" fillId="0" borderId="0" xfId="21" applyFont="1" applyAlignment="1">
      <alignment horizontal="center" vertical="top"/>
    </xf>
    <xf numFmtId="0" fontId="16" fillId="0" borderId="4" xfId="21" applyFont="1" applyBorder="1" applyAlignment="1">
      <alignment horizontal="right" vertical="center"/>
    </xf>
    <xf numFmtId="0" fontId="32" fillId="0" borderId="0" xfId="21" applyFont="1" applyAlignment="1">
      <alignment horizontal="center" vertical="center" wrapText="1"/>
    </xf>
    <xf numFmtId="0" fontId="16" fillId="0" borderId="0" xfId="21" applyFont="1" applyAlignment="1">
      <alignment horizontal="center" vertical="center"/>
    </xf>
    <xf numFmtId="0" fontId="4" fillId="0" borderId="4" xfId="21" applyFont="1" applyBorder="1" applyAlignment="1">
      <alignment horizontal="right" vertical="center"/>
    </xf>
    <xf numFmtId="0" fontId="16" fillId="0" borderId="4" xfId="21" applyFont="1" applyBorder="1" applyAlignment="1">
      <alignment horizontal="center" vertical="center"/>
    </xf>
    <xf numFmtId="0" fontId="16" fillId="0" borderId="0" xfId="21" applyFont="1" applyAlignment="1">
      <alignment horizontal="center" vertical="center" wrapText="1"/>
    </xf>
    <xf numFmtId="0" fontId="2" fillId="0" borderId="0" xfId="19" applyFont="1" applyAlignment="1">
      <alignment horizontal="left" vertical="center"/>
    </xf>
    <xf numFmtId="0" fontId="6" fillId="0" borderId="0" xfId="19" applyFont="1" applyAlignment="1">
      <alignment horizontal="center" vertical="center"/>
    </xf>
    <xf numFmtId="0" fontId="4" fillId="0" borderId="4" xfId="19" applyFont="1" applyBorder="1" applyAlignment="1">
      <alignment horizontal="right" vertical="center"/>
    </xf>
    <xf numFmtId="0" fontId="4" fillId="0" borderId="0" xfId="19" applyFont="1" applyAlignment="1">
      <alignment horizontal="center" vertical="center"/>
    </xf>
  </cellXfs>
  <cellStyles count="30">
    <cellStyle name="Comma" xfId="1" builtinId="3"/>
    <cellStyle name="Comma 10" xfId="27" xr:uid="{00000000-0005-0000-0000-000001000000}"/>
    <cellStyle name="Comma 2" xfId="2" xr:uid="{00000000-0005-0000-0000-000002000000}"/>
    <cellStyle name="Comma 2 2" xfId="3" xr:uid="{00000000-0005-0000-0000-000003000000}"/>
    <cellStyle name="Comma 2 3" xfId="4" xr:uid="{00000000-0005-0000-0000-000004000000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Comma 4 2" xfId="8" xr:uid="{00000000-0005-0000-0000-000008000000}"/>
    <cellStyle name="Comma 5" xfId="9" xr:uid="{00000000-0005-0000-0000-000009000000}"/>
    <cellStyle name="Comma 6" xfId="10" xr:uid="{00000000-0005-0000-0000-00000A000000}"/>
    <cellStyle name="Comma 7" xfId="11" xr:uid="{00000000-0005-0000-0000-00000B000000}"/>
    <cellStyle name="Comma 8" xfId="12" xr:uid="{00000000-0005-0000-0000-00000C000000}"/>
    <cellStyle name="Comma 8 2" xfId="13" xr:uid="{00000000-0005-0000-0000-00000D000000}"/>
    <cellStyle name="Comma 9" xfId="14" xr:uid="{00000000-0005-0000-0000-00000E000000}"/>
    <cellStyle name="Comma_TWC45Q3" xfId="15" xr:uid="{00000000-0005-0000-0000-00000F000000}"/>
    <cellStyle name="Comma_WACOAL48Q1" xfId="16" xr:uid="{00000000-0005-0000-0000-000010000000}"/>
    <cellStyle name="Debit" xfId="17" xr:uid="{00000000-0005-0000-0000-000011000000}"/>
    <cellStyle name="Normal" xfId="0" builtinId="0"/>
    <cellStyle name="Normal 2" xfId="18" xr:uid="{00000000-0005-0000-0000-000013000000}"/>
    <cellStyle name="Normal 3" xfId="19" xr:uid="{00000000-0005-0000-0000-000014000000}"/>
    <cellStyle name="Normal 4" xfId="20" xr:uid="{00000000-0005-0000-0000-000015000000}"/>
    <cellStyle name="Normal 5" xfId="26" xr:uid="{00000000-0005-0000-0000-000016000000}"/>
    <cellStyle name="Normal_TWC45Q3" xfId="21" xr:uid="{00000000-0005-0000-0000-000017000000}"/>
    <cellStyle name="Normal_TWC47Y" xfId="22" xr:uid="{00000000-0005-0000-0000-000018000000}"/>
    <cellStyle name="Normal_TWC47Y 2" xfId="23" xr:uid="{00000000-0005-0000-0000-000019000000}"/>
    <cellStyle name="Normal_WACOAL48Q1" xfId="24" xr:uid="{00000000-0005-0000-0000-00001A000000}"/>
    <cellStyle name="Percent" xfId="29" builtinId="5"/>
    <cellStyle name="Percent 2" xfId="28" xr:uid="{00000000-0005-0000-0000-00001C000000}"/>
    <cellStyle name="標準_6540 Deferred Tax の ワークシート" xfId="25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45"/>
  <sheetViews>
    <sheetView topLeftCell="A33" zoomScaleNormal="100" zoomScaleSheetLayoutView="86" workbookViewId="0">
      <selection activeCell="B43" sqref="B43"/>
    </sheetView>
  </sheetViews>
  <sheetFormatPr defaultColWidth="9.125" defaultRowHeight="24" customHeight="1" x14ac:dyDescent="0.6"/>
  <cols>
    <col min="1" max="1" width="46.125" style="3" customWidth="1"/>
    <col min="2" max="2" width="9.875" style="3" customWidth="1"/>
    <col min="3" max="3" width="2.875" style="3" customWidth="1"/>
    <col min="4" max="4" width="15.625" style="3" customWidth="1"/>
    <col min="5" max="5" width="2.875" style="3" customWidth="1"/>
    <col min="6" max="6" width="13" style="3" bestFit="1" customWidth="1"/>
    <col min="7" max="7" width="2.875" style="3" customWidth="1"/>
    <col min="8" max="8" width="15.75" style="3" customWidth="1"/>
    <col min="9" max="9" width="2.875" style="3" customWidth="1"/>
    <col min="10" max="10" width="13" style="3" bestFit="1" customWidth="1"/>
    <col min="11" max="11" width="12" style="3" bestFit="1" customWidth="1"/>
    <col min="12" max="12" width="12.625" style="3" bestFit="1" customWidth="1"/>
    <col min="13" max="13" width="9.875" style="3" bestFit="1" customWidth="1"/>
    <col min="14" max="16384" width="9.125" style="3"/>
  </cols>
  <sheetData>
    <row r="1" spans="1:12" ht="24" customHeight="1" x14ac:dyDescent="0.6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2" ht="24" customHeight="1" x14ac:dyDescent="0.6">
      <c r="A2" s="217" t="s">
        <v>1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2" ht="24" customHeight="1" x14ac:dyDescent="0.6">
      <c r="A3" s="217" t="s">
        <v>2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2" ht="24" customHeight="1" x14ac:dyDescent="0.6">
      <c r="A4" s="218" t="s">
        <v>3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2" ht="9" customHeight="1" x14ac:dyDescent="0.6"/>
    <row r="6" spans="1:12" ht="22.5" customHeight="1" x14ac:dyDescent="0.6">
      <c r="B6" s="114" t="s">
        <v>4</v>
      </c>
      <c r="C6" s="114"/>
      <c r="D6" s="219" t="s">
        <v>5</v>
      </c>
      <c r="E6" s="219"/>
      <c r="F6" s="219"/>
      <c r="G6" s="219"/>
      <c r="H6" s="219" t="s">
        <v>6</v>
      </c>
      <c r="I6" s="219"/>
      <c r="J6" s="219"/>
    </row>
    <row r="7" spans="1:12" ht="22.5" customHeight="1" x14ac:dyDescent="0.6">
      <c r="D7" s="117">
        <v>2568</v>
      </c>
      <c r="E7" s="7"/>
      <c r="F7" s="117">
        <v>2567</v>
      </c>
      <c r="G7" s="114"/>
      <c r="H7" s="117">
        <v>2568</v>
      </c>
      <c r="I7" s="7"/>
      <c r="J7" s="117">
        <v>2567</v>
      </c>
      <c r="K7" s="114"/>
    </row>
    <row r="8" spans="1:12" ht="22.5" customHeight="1" x14ac:dyDescent="0.6">
      <c r="A8" s="114" t="s">
        <v>7</v>
      </c>
      <c r="B8" s="114"/>
      <c r="C8" s="114"/>
      <c r="D8" s="1"/>
    </row>
    <row r="9" spans="1:12" ht="22.5" customHeight="1" x14ac:dyDescent="0.6">
      <c r="A9" s="4" t="s">
        <v>8</v>
      </c>
      <c r="B9" s="4"/>
      <c r="C9" s="4"/>
    </row>
    <row r="10" spans="1:12" ht="22.5" customHeight="1" x14ac:dyDescent="0.6">
      <c r="A10" s="75" t="s">
        <v>9</v>
      </c>
      <c r="B10" s="12">
        <v>4.0999999999999996</v>
      </c>
      <c r="C10" s="12"/>
      <c r="D10" s="19">
        <f>161999319+100000000</f>
        <v>261999319</v>
      </c>
      <c r="E10" s="19"/>
      <c r="F10" s="19">
        <v>99395868</v>
      </c>
      <c r="G10" s="19"/>
      <c r="H10" s="19">
        <f>149369902+100000000</f>
        <v>249369902</v>
      </c>
      <c r="I10" s="19"/>
      <c r="J10" s="19">
        <v>66791724</v>
      </c>
      <c r="K10" s="68"/>
    </row>
    <row r="11" spans="1:12" ht="22.5" customHeight="1" x14ac:dyDescent="0.6">
      <c r="A11" s="75" t="s">
        <v>10</v>
      </c>
      <c r="B11" s="12">
        <v>5</v>
      </c>
      <c r="C11" s="12"/>
      <c r="D11" s="19">
        <v>468696762</v>
      </c>
      <c r="F11" s="19">
        <f>692931492+34268799-17045809</f>
        <v>710154482</v>
      </c>
      <c r="H11" s="19">
        <v>559620673</v>
      </c>
      <c r="J11" s="19">
        <f>759896662+29886568-12664694</f>
        <v>777118536</v>
      </c>
      <c r="K11" s="68"/>
    </row>
    <row r="12" spans="1:12" ht="22.5" customHeight="1" x14ac:dyDescent="0.6">
      <c r="A12" s="75" t="s">
        <v>11</v>
      </c>
      <c r="B12" s="12">
        <v>6</v>
      </c>
      <c r="C12" s="12"/>
      <c r="D12" s="19">
        <v>70000000</v>
      </c>
      <c r="E12" s="21"/>
      <c r="F12" s="19">
        <v>120000000</v>
      </c>
      <c r="G12" s="21"/>
      <c r="H12" s="19">
        <f>70000000+10000000+45000000</f>
        <v>125000000</v>
      </c>
      <c r="I12" s="21"/>
      <c r="J12" s="19">
        <v>120000000</v>
      </c>
      <c r="K12" s="68"/>
    </row>
    <row r="13" spans="1:12" ht="22.5" customHeight="1" x14ac:dyDescent="0.6">
      <c r="A13" s="75" t="s">
        <v>12</v>
      </c>
      <c r="B13" s="126">
        <v>7</v>
      </c>
      <c r="C13" s="126"/>
      <c r="D13" s="19">
        <v>926005343</v>
      </c>
      <c r="E13" s="21"/>
      <c r="F13" s="19">
        <v>947689550</v>
      </c>
      <c r="G13" s="21"/>
      <c r="H13" s="19">
        <v>818392732</v>
      </c>
      <c r="I13" s="21"/>
      <c r="J13" s="19">
        <v>854141803</v>
      </c>
      <c r="K13" s="68"/>
      <c r="L13" s="163"/>
    </row>
    <row r="14" spans="1:12" ht="22.5" customHeight="1" x14ac:dyDescent="0.6">
      <c r="A14" s="75" t="s">
        <v>13</v>
      </c>
      <c r="B14" s="12">
        <v>8</v>
      </c>
      <c r="C14" s="12"/>
      <c r="D14" s="19">
        <v>35300000</v>
      </c>
      <c r="E14" s="21"/>
      <c r="F14" s="19">
        <v>39100000</v>
      </c>
      <c r="G14" s="21"/>
      <c r="H14" s="19">
        <v>35300000</v>
      </c>
      <c r="I14" s="21"/>
      <c r="J14" s="19">
        <v>39100000</v>
      </c>
      <c r="K14" s="68"/>
    </row>
    <row r="15" spans="1:12" ht="22.5" customHeight="1" x14ac:dyDescent="0.6">
      <c r="A15" s="75" t="s">
        <v>14</v>
      </c>
      <c r="B15" s="12">
        <v>9</v>
      </c>
      <c r="C15" s="12"/>
      <c r="D15" s="19">
        <v>462277016</v>
      </c>
      <c r="E15" s="19"/>
      <c r="F15" s="19">
        <v>242271588</v>
      </c>
      <c r="G15" s="19"/>
      <c r="H15" s="19">
        <v>436300333</v>
      </c>
      <c r="I15" s="19"/>
      <c r="J15" s="19">
        <v>205146034</v>
      </c>
      <c r="K15" s="68"/>
    </row>
    <row r="16" spans="1:12" ht="22.5" customHeight="1" x14ac:dyDescent="0.6">
      <c r="A16" s="75" t="s">
        <v>15</v>
      </c>
      <c r="B16" s="12"/>
      <c r="C16" s="12"/>
      <c r="D16" s="19">
        <v>16877204</v>
      </c>
      <c r="E16" s="21"/>
      <c r="F16" s="19">
        <f>53259455-32573992</f>
        <v>20685463</v>
      </c>
      <c r="G16" s="21"/>
      <c r="H16" s="19">
        <f>12244388+1</f>
        <v>12244389</v>
      </c>
      <c r="I16" s="21"/>
      <c r="J16" s="19">
        <f>45425089-29886568</f>
        <v>15538521</v>
      </c>
      <c r="K16" s="68"/>
    </row>
    <row r="17" spans="1:11" ht="22.5" customHeight="1" x14ac:dyDescent="0.6">
      <c r="A17" s="127" t="s">
        <v>16</v>
      </c>
      <c r="D17" s="22">
        <f>SUM(D10:D16)</f>
        <v>2241155644</v>
      </c>
      <c r="E17" s="23"/>
      <c r="F17" s="22">
        <f>SUM(F10:F16)</f>
        <v>2179296951</v>
      </c>
      <c r="G17" s="23"/>
      <c r="H17" s="22">
        <f>SUM(H10:H16)</f>
        <v>2236228029</v>
      </c>
      <c r="I17" s="23"/>
      <c r="J17" s="22">
        <f>SUM(J10:J16)</f>
        <v>2077836618</v>
      </c>
      <c r="K17" s="68"/>
    </row>
    <row r="18" spans="1:11" ht="22.5" customHeight="1" x14ac:dyDescent="0.6">
      <c r="D18" s="1"/>
      <c r="E18" s="1"/>
      <c r="F18" s="1"/>
      <c r="G18" s="1"/>
      <c r="H18" s="1"/>
      <c r="I18" s="1"/>
      <c r="J18" s="1"/>
      <c r="K18" s="68"/>
    </row>
    <row r="19" spans="1:11" ht="22.5" customHeight="1" x14ac:dyDescent="0.6">
      <c r="A19" s="4" t="s">
        <v>17</v>
      </c>
      <c r="B19" s="4"/>
      <c r="C19" s="4"/>
      <c r="D19" s="1"/>
      <c r="E19" s="1"/>
      <c r="F19" s="1"/>
      <c r="G19" s="1"/>
      <c r="H19" s="1"/>
      <c r="I19" s="1"/>
      <c r="J19" s="1"/>
      <c r="K19" s="68"/>
    </row>
    <row r="20" spans="1:11" ht="22.5" customHeight="1" x14ac:dyDescent="0.6">
      <c r="A20" s="75" t="s">
        <v>18</v>
      </c>
      <c r="B20" s="12"/>
      <c r="C20" s="12"/>
      <c r="D20" s="1">
        <v>19634135</v>
      </c>
      <c r="E20" s="21"/>
      <c r="F20" s="1">
        <v>17045809</v>
      </c>
      <c r="G20" s="21"/>
      <c r="H20" s="1">
        <v>17672772</v>
      </c>
      <c r="I20" s="19"/>
      <c r="J20" s="1">
        <v>12664694</v>
      </c>
      <c r="K20" s="68"/>
    </row>
    <row r="21" spans="1:11" ht="22.5" customHeight="1" x14ac:dyDescent="0.6">
      <c r="A21" s="75" t="s">
        <v>19</v>
      </c>
      <c r="B21" s="12">
        <v>10</v>
      </c>
      <c r="C21" s="12"/>
      <c r="D21" s="1">
        <f>2978847917-129070195-100000000</f>
        <v>2749777722</v>
      </c>
      <c r="E21" s="21"/>
      <c r="F21" s="1">
        <v>2788458825</v>
      </c>
      <c r="G21" s="21"/>
      <c r="H21" s="1">
        <f>2888937917-129070195-100000000</f>
        <v>2659867722</v>
      </c>
      <c r="I21" s="19"/>
      <c r="J21" s="1">
        <f>2592017715+92851110</f>
        <v>2684868825</v>
      </c>
      <c r="K21" s="68"/>
    </row>
    <row r="22" spans="1:11" ht="22.5" customHeight="1" x14ac:dyDescent="0.6">
      <c r="A22" s="75" t="s">
        <v>20</v>
      </c>
      <c r="B22" s="12">
        <v>11</v>
      </c>
      <c r="C22" s="12"/>
      <c r="D22" s="24">
        <v>0</v>
      </c>
      <c r="E22" s="24"/>
      <c r="F22" s="24">
        <v>0</v>
      </c>
      <c r="G22" s="24"/>
      <c r="H22" s="1">
        <v>261345363</v>
      </c>
      <c r="I22" s="21"/>
      <c r="J22" s="1">
        <v>274345363</v>
      </c>
      <c r="K22" s="68"/>
    </row>
    <row r="23" spans="1:11" ht="22.5" customHeight="1" x14ac:dyDescent="0.6">
      <c r="A23" s="75" t="s">
        <v>21</v>
      </c>
      <c r="B23" s="12">
        <v>12</v>
      </c>
      <c r="C23" s="12"/>
      <c r="D23" s="1">
        <v>148804249</v>
      </c>
      <c r="E23" s="128"/>
      <c r="F23" s="1">
        <v>163692882</v>
      </c>
      <c r="G23" s="19"/>
      <c r="H23" s="19">
        <v>154424928</v>
      </c>
      <c r="I23" s="20"/>
      <c r="J23" s="19">
        <v>154424928</v>
      </c>
      <c r="K23" s="68"/>
    </row>
    <row r="24" spans="1:11" ht="22.5" customHeight="1" x14ac:dyDescent="0.6">
      <c r="A24" s="75" t="s">
        <v>22</v>
      </c>
      <c r="B24" s="12">
        <v>31</v>
      </c>
      <c r="C24" s="12"/>
      <c r="D24" s="24">
        <v>0</v>
      </c>
      <c r="E24" s="24"/>
      <c r="F24" s="24">
        <v>0</v>
      </c>
      <c r="G24" s="19"/>
      <c r="H24" s="19">
        <v>2000000</v>
      </c>
      <c r="I24" s="20"/>
      <c r="J24" s="19">
        <v>45000000</v>
      </c>
      <c r="K24" s="68"/>
    </row>
    <row r="25" spans="1:11" ht="22.5" customHeight="1" x14ac:dyDescent="0.6">
      <c r="A25" s="75" t="s">
        <v>23</v>
      </c>
      <c r="B25" s="12">
        <v>13</v>
      </c>
      <c r="C25" s="12"/>
      <c r="D25" s="19">
        <v>6398059</v>
      </c>
      <c r="E25" s="21"/>
      <c r="F25" s="19">
        <v>5571322</v>
      </c>
      <c r="G25" s="21"/>
      <c r="H25" s="19">
        <v>5880791</v>
      </c>
      <c r="I25" s="25"/>
      <c r="J25" s="19">
        <v>5054054</v>
      </c>
      <c r="K25" s="68"/>
    </row>
    <row r="26" spans="1:11" ht="22.5" customHeight="1" x14ac:dyDescent="0.6">
      <c r="A26" s="75" t="s">
        <v>24</v>
      </c>
      <c r="B26" s="12">
        <v>14</v>
      </c>
      <c r="C26" s="12"/>
      <c r="D26" s="19">
        <f>609475051-4850</f>
        <v>609470201</v>
      </c>
      <c r="E26" s="25"/>
      <c r="F26" s="19">
        <v>1103104974</v>
      </c>
      <c r="G26" s="25"/>
      <c r="H26" s="19">
        <f>520335013-H25</f>
        <v>514454222</v>
      </c>
      <c r="I26" s="21"/>
      <c r="J26" s="19">
        <v>1011542865</v>
      </c>
      <c r="K26" s="68"/>
    </row>
    <row r="27" spans="1:11" ht="22.5" customHeight="1" x14ac:dyDescent="0.6">
      <c r="A27" s="129" t="s">
        <v>25</v>
      </c>
      <c r="B27" s="12">
        <v>15</v>
      </c>
      <c r="C27" s="12"/>
      <c r="D27" s="19">
        <v>54173393</v>
      </c>
      <c r="E27" s="25"/>
      <c r="F27" s="19">
        <v>71937216</v>
      </c>
      <c r="G27" s="25"/>
      <c r="H27" s="19">
        <v>24713991</v>
      </c>
      <c r="I27" s="21"/>
      <c r="J27" s="19">
        <v>37125616</v>
      </c>
      <c r="K27" s="68"/>
    </row>
    <row r="28" spans="1:11" ht="22.5" customHeight="1" x14ac:dyDescent="0.6">
      <c r="A28" s="130" t="s">
        <v>26</v>
      </c>
      <c r="B28" s="12">
        <v>16</v>
      </c>
      <c r="C28" s="12"/>
      <c r="D28" s="19">
        <f>12940944+4850</f>
        <v>12945794</v>
      </c>
      <c r="E28" s="25"/>
      <c r="F28" s="19">
        <v>17365933</v>
      </c>
      <c r="G28" s="25"/>
      <c r="H28" s="19">
        <v>12662525</v>
      </c>
      <c r="I28" s="21"/>
      <c r="J28" s="19">
        <v>16967129</v>
      </c>
      <c r="K28" s="68"/>
    </row>
    <row r="29" spans="1:11" ht="22.5" customHeight="1" x14ac:dyDescent="0.6">
      <c r="A29" s="75" t="s">
        <v>27</v>
      </c>
      <c r="B29" s="12">
        <v>19</v>
      </c>
      <c r="C29" s="12"/>
      <c r="D29" s="19">
        <f>16609445-(23737494-25814039-23736)</f>
        <v>18709726</v>
      </c>
      <c r="E29" s="25"/>
      <c r="F29" s="19">
        <v>18040758</v>
      </c>
      <c r="G29" s="25"/>
      <c r="H29" s="19">
        <f>-(23738649-25814039-23736)</f>
        <v>2099126</v>
      </c>
      <c r="I29" s="21"/>
      <c r="J29" s="24">
        <v>0</v>
      </c>
      <c r="K29" s="68"/>
    </row>
    <row r="30" spans="1:11" ht="22.5" customHeight="1" x14ac:dyDescent="0.6">
      <c r="A30" s="130" t="s">
        <v>28</v>
      </c>
      <c r="B30" s="12"/>
      <c r="C30" s="12"/>
      <c r="D30" s="19">
        <v>16664298</v>
      </c>
      <c r="E30" s="25"/>
      <c r="F30" s="19">
        <f>39137856+6512-1694807</f>
        <v>37449561</v>
      </c>
      <c r="G30" s="25"/>
      <c r="H30" s="19">
        <v>11570403</v>
      </c>
      <c r="I30" s="21"/>
      <c r="J30" s="19">
        <v>30484954</v>
      </c>
      <c r="K30" s="68"/>
    </row>
    <row r="31" spans="1:11" ht="22.5" customHeight="1" x14ac:dyDescent="0.6">
      <c r="A31" s="127" t="s">
        <v>29</v>
      </c>
      <c r="B31" s="4"/>
      <c r="C31" s="4"/>
      <c r="D31" s="22">
        <f>SUM(D20:D30)</f>
        <v>3636577577</v>
      </c>
      <c r="E31" s="25"/>
      <c r="F31" s="22">
        <f>SUM(F20:F30)</f>
        <v>4222667280</v>
      </c>
      <c r="G31" s="25"/>
      <c r="H31" s="22">
        <f>SUM(H20:H30)</f>
        <v>3666691843</v>
      </c>
      <c r="I31" s="21"/>
      <c r="J31" s="22">
        <f>SUM(J20:J30)</f>
        <v>4272478428</v>
      </c>
      <c r="K31" s="68"/>
    </row>
    <row r="32" spans="1:11" ht="22.5" customHeight="1" thickBot="1" x14ac:dyDescent="0.65">
      <c r="A32" s="4" t="s">
        <v>30</v>
      </c>
      <c r="D32" s="26">
        <f>D17+D31</f>
        <v>5877733221</v>
      </c>
      <c r="E32" s="25"/>
      <c r="F32" s="26">
        <f>F17+F31</f>
        <v>6401964231</v>
      </c>
      <c r="G32" s="25"/>
      <c r="H32" s="26">
        <f>H17+H31</f>
        <v>5902919872</v>
      </c>
      <c r="I32" s="23"/>
      <c r="J32" s="26">
        <f>J17+J31</f>
        <v>6350315046</v>
      </c>
      <c r="K32" s="68"/>
    </row>
    <row r="33" spans="1:10" s="121" customFormat="1" ht="22.5" customHeight="1" thickTop="1" x14ac:dyDescent="0.6">
      <c r="A33" s="131"/>
      <c r="D33" s="106"/>
      <c r="E33" s="107"/>
      <c r="F33" s="106"/>
      <c r="G33" s="107"/>
      <c r="H33" s="106"/>
      <c r="I33" s="108"/>
      <c r="J33" s="106"/>
    </row>
    <row r="34" spans="1:10" s="121" customFormat="1" ht="22.5" customHeight="1" x14ac:dyDescent="0.6">
      <c r="A34" s="131"/>
      <c r="D34" s="106"/>
      <c r="E34" s="107"/>
      <c r="F34" s="106"/>
      <c r="G34" s="107"/>
      <c r="H34" s="106"/>
      <c r="I34" s="108"/>
      <c r="J34" s="106"/>
    </row>
    <row r="35" spans="1:10" s="121" customFormat="1" ht="22.5" customHeight="1" x14ac:dyDescent="0.6">
      <c r="A35" s="131"/>
      <c r="D35" s="106"/>
      <c r="E35" s="107"/>
      <c r="F35" s="106"/>
      <c r="G35" s="107"/>
      <c r="H35" s="106"/>
      <c r="I35" s="108"/>
      <c r="J35" s="106"/>
    </row>
    <row r="36" spans="1:10" s="121" customFormat="1" ht="22.5" customHeight="1" x14ac:dyDescent="0.6">
      <c r="A36" s="131"/>
      <c r="D36" s="106"/>
      <c r="E36" s="107"/>
      <c r="F36" s="106"/>
      <c r="G36" s="107"/>
      <c r="H36" s="106"/>
      <c r="I36" s="108"/>
      <c r="J36" s="106"/>
    </row>
    <row r="37" spans="1:10" s="121" customFormat="1" ht="18.75" customHeight="1" x14ac:dyDescent="0.6">
      <c r="A37" s="131"/>
      <c r="D37" s="106"/>
      <c r="E37" s="107"/>
      <c r="F37" s="106"/>
      <c r="G37" s="107"/>
      <c r="H37" s="106"/>
      <c r="I37" s="108"/>
      <c r="J37" s="106"/>
    </row>
    <row r="38" spans="1:10" s="121" customFormat="1" ht="22.5" customHeight="1" x14ac:dyDescent="0.6">
      <c r="A38" s="131"/>
      <c r="D38" s="106"/>
      <c r="E38" s="107"/>
      <c r="F38" s="106"/>
      <c r="G38" s="107"/>
      <c r="H38" s="106"/>
      <c r="I38" s="108"/>
      <c r="J38" s="106"/>
    </row>
    <row r="45" spans="1:10" ht="24" customHeight="1" x14ac:dyDescent="0.6">
      <c r="A45" s="132" t="s">
        <v>31</v>
      </c>
    </row>
  </sheetData>
  <mergeCells count="6">
    <mergeCell ref="A1:J1"/>
    <mergeCell ref="A2:J2"/>
    <mergeCell ref="A3:J3"/>
    <mergeCell ref="A4:J4"/>
    <mergeCell ref="D6:G6"/>
    <mergeCell ref="H6:J6"/>
  </mergeCells>
  <phoneticPr fontId="18" type="noConversion"/>
  <pageMargins left="0.9" right="0.3" top="1" bottom="0.5" header="0.6" footer="0.3"/>
  <pageSetup paperSize="9" scale="7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Q90"/>
  <sheetViews>
    <sheetView topLeftCell="A86" zoomScaleNormal="100" zoomScaleSheetLayoutView="86" zoomScalePageLayoutView="85" workbookViewId="0">
      <selection activeCell="D92" sqref="D92"/>
    </sheetView>
  </sheetViews>
  <sheetFormatPr defaultColWidth="9.125" defaultRowHeight="24" customHeight="1" x14ac:dyDescent="0.6"/>
  <cols>
    <col min="1" max="1" width="44.75" style="3" customWidth="1"/>
    <col min="2" max="2" width="8.25" style="3" customWidth="1"/>
    <col min="3" max="3" width="2.875" style="3" customWidth="1"/>
    <col min="4" max="4" width="13.875" style="3" customWidth="1"/>
    <col min="5" max="5" width="2.875" style="3" customWidth="1"/>
    <col min="6" max="6" width="13.875" style="3" customWidth="1"/>
    <col min="7" max="7" width="2.875" style="3" customWidth="1"/>
    <col min="8" max="8" width="13.875" style="3" customWidth="1"/>
    <col min="9" max="9" width="2.875" style="3" customWidth="1"/>
    <col min="10" max="10" width="13.875" style="3" customWidth="1"/>
    <col min="11" max="11" width="0.75" style="3" customWidth="1"/>
    <col min="12" max="12" width="14.875" style="3" bestFit="1" customWidth="1"/>
    <col min="13" max="16384" width="9.125" style="3"/>
  </cols>
  <sheetData>
    <row r="1" spans="1:17" ht="24" customHeight="1" x14ac:dyDescent="0.6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7" ht="24" customHeight="1" x14ac:dyDescent="0.6">
      <c r="A2" s="217" t="s">
        <v>32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7" ht="24" customHeight="1" x14ac:dyDescent="0.6">
      <c r="A3" s="217" t="s">
        <v>33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7" ht="24" customHeight="1" x14ac:dyDescent="0.6">
      <c r="A4" s="218" t="s">
        <v>3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7" ht="9" customHeight="1" x14ac:dyDescent="0.6"/>
    <row r="6" spans="1:17" ht="22.5" customHeight="1" x14ac:dyDescent="0.6">
      <c r="B6" s="114" t="s">
        <v>4</v>
      </c>
      <c r="C6" s="114"/>
      <c r="D6" s="219" t="s">
        <v>5</v>
      </c>
      <c r="E6" s="219"/>
      <c r="F6" s="219"/>
      <c r="G6" s="219"/>
      <c r="H6" s="219" t="s">
        <v>6</v>
      </c>
      <c r="I6" s="219"/>
      <c r="J6" s="219"/>
    </row>
    <row r="7" spans="1:17" ht="22.5" customHeight="1" x14ac:dyDescent="0.6">
      <c r="D7" s="117">
        <v>2568</v>
      </c>
      <c r="E7" s="7"/>
      <c r="F7" s="117">
        <v>2567</v>
      </c>
      <c r="G7" s="114"/>
      <c r="H7" s="117">
        <v>2568</v>
      </c>
      <c r="I7" s="7"/>
      <c r="J7" s="117">
        <v>2567</v>
      </c>
      <c r="L7" s="114"/>
      <c r="M7" s="114"/>
      <c r="N7" s="114"/>
      <c r="O7" s="114"/>
      <c r="P7" s="114"/>
      <c r="Q7" s="114"/>
    </row>
    <row r="8" spans="1:17" ht="22.5" customHeight="1" x14ac:dyDescent="0.6">
      <c r="A8" s="114" t="s">
        <v>34</v>
      </c>
      <c r="B8" s="114"/>
      <c r="C8" s="114"/>
      <c r="D8" s="1"/>
      <c r="E8" s="1"/>
      <c r="G8" s="1"/>
      <c r="J8" s="1"/>
    </row>
    <row r="9" spans="1:17" ht="22.5" customHeight="1" x14ac:dyDescent="0.6">
      <c r="A9" s="4" t="s">
        <v>35</v>
      </c>
      <c r="B9" s="4"/>
      <c r="C9" s="4"/>
      <c r="D9" s="1"/>
      <c r="E9" s="1"/>
      <c r="G9" s="1"/>
      <c r="J9" s="1"/>
    </row>
    <row r="10" spans="1:17" ht="22.5" customHeight="1" x14ac:dyDescent="0.6">
      <c r="A10" s="75" t="s">
        <v>36</v>
      </c>
      <c r="B10" s="12">
        <v>17</v>
      </c>
      <c r="C10" s="12"/>
      <c r="D10" s="29">
        <f>317455920+14770986</f>
        <v>332226906</v>
      </c>
      <c r="E10" s="133"/>
      <c r="F10" s="29">
        <f>315121362+19002603</f>
        <v>334123965</v>
      </c>
      <c r="G10" s="133"/>
      <c r="H10" s="29">
        <v>367002008</v>
      </c>
      <c r="I10" s="133"/>
      <c r="J10" s="29">
        <f>339789809+16736984</f>
        <v>356526793</v>
      </c>
      <c r="L10" s="68"/>
      <c r="M10" s="68"/>
      <c r="N10" s="68"/>
      <c r="O10" s="68"/>
      <c r="P10" s="68"/>
      <c r="Q10" s="68"/>
    </row>
    <row r="11" spans="1:17" ht="22.5" customHeight="1" x14ac:dyDescent="0.6">
      <c r="A11" s="75" t="s">
        <v>37</v>
      </c>
      <c r="B11" s="12"/>
      <c r="C11" s="12"/>
      <c r="D11" s="29"/>
      <c r="E11" s="133"/>
      <c r="F11" s="29"/>
      <c r="G11" s="133"/>
      <c r="H11" s="29"/>
      <c r="I11" s="133"/>
      <c r="J11" s="29"/>
      <c r="L11" s="68"/>
      <c r="M11" s="68"/>
      <c r="N11" s="68"/>
      <c r="O11" s="68"/>
      <c r="P11" s="68"/>
      <c r="Q11" s="68"/>
    </row>
    <row r="12" spans="1:17" ht="22.5" customHeight="1" x14ac:dyDescent="0.6">
      <c r="A12" s="75" t="s">
        <v>38</v>
      </c>
      <c r="B12" s="12">
        <v>18</v>
      </c>
      <c r="C12" s="12"/>
      <c r="D12" s="29">
        <v>16917547</v>
      </c>
      <c r="E12" s="133"/>
      <c r="F12" s="29">
        <v>18809189</v>
      </c>
      <c r="G12" s="133"/>
      <c r="H12" s="29">
        <v>13890686</v>
      </c>
      <c r="I12" s="28"/>
      <c r="J12" s="29">
        <v>14226253</v>
      </c>
      <c r="L12" s="68"/>
      <c r="M12" s="68"/>
      <c r="N12" s="68"/>
      <c r="O12" s="68"/>
      <c r="P12" s="68"/>
      <c r="Q12" s="68"/>
    </row>
    <row r="13" spans="1:17" ht="22.5" customHeight="1" x14ac:dyDescent="0.6">
      <c r="A13" s="75" t="s">
        <v>39</v>
      </c>
      <c r="B13" s="12"/>
      <c r="C13" s="12"/>
      <c r="D13" s="29">
        <v>715357</v>
      </c>
      <c r="E13" s="133"/>
      <c r="F13" s="29">
        <v>1530985</v>
      </c>
      <c r="G13" s="133"/>
      <c r="H13" s="24">
        <v>0</v>
      </c>
      <c r="I13" s="133"/>
      <c r="J13" s="24">
        <v>0</v>
      </c>
      <c r="L13" s="68"/>
      <c r="M13" s="68"/>
      <c r="N13" s="68"/>
      <c r="O13" s="68"/>
      <c r="P13" s="68"/>
      <c r="Q13" s="68"/>
    </row>
    <row r="14" spans="1:17" ht="22.5" customHeight="1" x14ac:dyDescent="0.6">
      <c r="A14" s="75" t="s">
        <v>40</v>
      </c>
      <c r="B14" s="12"/>
      <c r="C14" s="12"/>
      <c r="D14" s="29"/>
      <c r="E14" s="133"/>
      <c r="F14" s="29"/>
      <c r="G14" s="133"/>
      <c r="H14" s="29"/>
      <c r="I14" s="133"/>
      <c r="J14" s="29"/>
      <c r="L14" s="68"/>
      <c r="M14" s="68"/>
      <c r="N14" s="68"/>
      <c r="O14" s="68"/>
      <c r="P14" s="68"/>
      <c r="Q14" s="68"/>
    </row>
    <row r="15" spans="1:17" ht="22.5" customHeight="1" x14ac:dyDescent="0.6">
      <c r="A15" s="75" t="s">
        <v>41</v>
      </c>
      <c r="B15" s="12">
        <v>20</v>
      </c>
      <c r="C15" s="12"/>
      <c r="D15" s="29">
        <f>53552604-1715352</f>
        <v>51837252</v>
      </c>
      <c r="E15" s="133"/>
      <c r="F15" s="29">
        <v>57368163</v>
      </c>
      <c r="G15" s="133"/>
      <c r="H15" s="29">
        <v>39877506</v>
      </c>
      <c r="I15" s="28"/>
      <c r="J15" s="29">
        <v>45713497</v>
      </c>
      <c r="L15" s="68"/>
      <c r="M15" s="68"/>
      <c r="N15" s="68"/>
      <c r="O15" s="68"/>
      <c r="P15" s="68"/>
      <c r="Q15" s="68"/>
    </row>
    <row r="16" spans="1:17" ht="22.5" customHeight="1" x14ac:dyDescent="0.6">
      <c r="A16" s="75" t="s">
        <v>42</v>
      </c>
      <c r="B16" s="12">
        <v>21</v>
      </c>
      <c r="C16" s="12"/>
      <c r="D16" s="29">
        <v>68802667</v>
      </c>
      <c r="E16" s="133"/>
      <c r="F16" s="29">
        <f>94913563-19002603</f>
        <v>75910960</v>
      </c>
      <c r="G16" s="133"/>
      <c r="H16" s="29">
        <v>65721593</v>
      </c>
      <c r="I16" s="133"/>
      <c r="J16" s="29">
        <f>87975656-16736984</f>
        <v>71238672</v>
      </c>
      <c r="L16" s="68"/>
      <c r="M16" s="68"/>
      <c r="N16" s="68"/>
      <c r="O16" s="68"/>
      <c r="P16" s="68"/>
      <c r="Q16" s="68"/>
    </row>
    <row r="17" spans="1:17" ht="22.5" customHeight="1" x14ac:dyDescent="0.6">
      <c r="A17" s="134" t="s">
        <v>43</v>
      </c>
      <c r="B17" s="12"/>
      <c r="C17" s="12"/>
      <c r="D17" s="22">
        <f>D10+D12+D15+D16+D13</f>
        <v>470499729</v>
      </c>
      <c r="E17" s="133"/>
      <c r="F17" s="22">
        <f>F10+F12+F15+F16+F13</f>
        <v>487743262</v>
      </c>
      <c r="G17" s="133"/>
      <c r="H17" s="22">
        <f>H10+H12+H15+H16+H13</f>
        <v>486491793</v>
      </c>
      <c r="I17" s="29"/>
      <c r="J17" s="22">
        <f>J10+J12+J15+J16+J13</f>
        <v>487705215</v>
      </c>
      <c r="L17" s="68"/>
      <c r="M17" s="68"/>
      <c r="N17" s="68"/>
      <c r="O17" s="68"/>
      <c r="P17" s="68"/>
      <c r="Q17" s="68"/>
    </row>
    <row r="18" spans="1:17" ht="22.5" customHeight="1" x14ac:dyDescent="0.6">
      <c r="A18" s="135"/>
      <c r="B18" s="12"/>
      <c r="C18" s="12"/>
      <c r="D18" s="1"/>
      <c r="F18" s="1"/>
      <c r="L18" s="68"/>
      <c r="M18" s="68"/>
      <c r="N18" s="68"/>
      <c r="O18" s="68"/>
      <c r="P18" s="68"/>
      <c r="Q18" s="68"/>
    </row>
    <row r="19" spans="1:17" ht="22.5" customHeight="1" x14ac:dyDescent="0.6">
      <c r="A19" s="4" t="s">
        <v>44</v>
      </c>
      <c r="B19" s="136"/>
      <c r="C19" s="136"/>
      <c r="D19" s="29"/>
      <c r="E19" s="23"/>
      <c r="F19" s="29"/>
      <c r="G19" s="23"/>
      <c r="H19" s="29"/>
      <c r="I19" s="29"/>
      <c r="J19" s="29"/>
      <c r="L19" s="68"/>
      <c r="M19" s="68"/>
      <c r="N19" s="68"/>
      <c r="O19" s="68"/>
      <c r="P19" s="68"/>
      <c r="Q19" s="68"/>
    </row>
    <row r="20" spans="1:17" ht="22.5" customHeight="1" x14ac:dyDescent="0.6">
      <c r="A20" s="75" t="s">
        <v>45</v>
      </c>
      <c r="B20" s="12">
        <v>20</v>
      </c>
      <c r="C20" s="136"/>
      <c r="D20" s="29">
        <v>31708071</v>
      </c>
      <c r="E20" s="23"/>
      <c r="F20" s="24">
        <v>0</v>
      </c>
      <c r="G20" s="23"/>
      <c r="H20" s="29">
        <v>31708071</v>
      </c>
      <c r="I20" s="29"/>
      <c r="J20" s="24">
        <v>0</v>
      </c>
      <c r="L20" s="68"/>
      <c r="M20" s="68"/>
      <c r="N20" s="68"/>
      <c r="O20" s="68"/>
      <c r="P20" s="68"/>
      <c r="Q20" s="68"/>
    </row>
    <row r="21" spans="1:17" ht="22.5" customHeight="1" x14ac:dyDescent="0.6">
      <c r="A21" s="75" t="s">
        <v>46</v>
      </c>
      <c r="B21" s="12">
        <v>18</v>
      </c>
      <c r="C21" s="12"/>
      <c r="D21" s="29">
        <v>40185600</v>
      </c>
      <c r="E21" s="23"/>
      <c r="F21" s="29">
        <v>55198689</v>
      </c>
      <c r="G21" s="23"/>
      <c r="H21" s="29">
        <v>11455286</v>
      </c>
      <c r="I21" s="29"/>
      <c r="J21" s="29">
        <v>23427364</v>
      </c>
      <c r="L21" s="68"/>
      <c r="M21" s="68"/>
      <c r="N21" s="68"/>
      <c r="O21" s="68"/>
      <c r="P21" s="68"/>
      <c r="Q21" s="68"/>
    </row>
    <row r="22" spans="1:17" ht="22.5" customHeight="1" x14ac:dyDescent="0.6">
      <c r="A22" s="75" t="s">
        <v>47</v>
      </c>
      <c r="B22" s="12">
        <v>19</v>
      </c>
      <c r="C22" s="12"/>
      <c r="D22" s="24">
        <v>0</v>
      </c>
      <c r="E22" s="133"/>
      <c r="F22" s="29">
        <v>20901452</v>
      </c>
      <c r="G22" s="133"/>
      <c r="H22" s="24">
        <v>0</v>
      </c>
      <c r="I22" s="133"/>
      <c r="J22" s="19">
        <f>-(2409754-18570222)</f>
        <v>16160468</v>
      </c>
      <c r="L22" s="68"/>
      <c r="M22" s="68"/>
      <c r="N22" s="68"/>
      <c r="O22" s="68"/>
      <c r="P22" s="68"/>
      <c r="Q22" s="68"/>
    </row>
    <row r="23" spans="1:17" ht="22.5" customHeight="1" x14ac:dyDescent="0.6">
      <c r="A23" s="75" t="s">
        <v>48</v>
      </c>
      <c r="B23" s="12"/>
      <c r="C23" s="12"/>
      <c r="D23" s="30"/>
      <c r="E23" s="133"/>
      <c r="F23" s="30"/>
      <c r="G23" s="133"/>
      <c r="H23" s="30"/>
      <c r="I23" s="133"/>
      <c r="J23" s="30"/>
      <c r="L23" s="68"/>
      <c r="M23" s="68"/>
      <c r="N23" s="68"/>
      <c r="O23" s="68"/>
      <c r="P23" s="68"/>
      <c r="Q23" s="68"/>
    </row>
    <row r="24" spans="1:17" ht="22.5" customHeight="1" x14ac:dyDescent="0.6">
      <c r="A24" s="75" t="s">
        <v>41</v>
      </c>
      <c r="B24" s="12">
        <v>20</v>
      </c>
      <c r="C24" s="12"/>
      <c r="D24" s="30">
        <f>373256261-13055634</f>
        <v>360200627</v>
      </c>
      <c r="E24" s="133"/>
      <c r="F24" s="30">
        <v>448751971</v>
      </c>
      <c r="G24" s="133"/>
      <c r="H24" s="30">
        <v>270217068</v>
      </c>
      <c r="I24" s="133"/>
      <c r="J24" s="30">
        <v>353643645</v>
      </c>
      <c r="L24" s="68"/>
      <c r="M24" s="68"/>
      <c r="N24" s="68"/>
      <c r="O24" s="68"/>
      <c r="P24" s="68"/>
      <c r="Q24" s="68"/>
    </row>
    <row r="25" spans="1:17" ht="22.5" customHeight="1" x14ac:dyDescent="0.6">
      <c r="A25" s="134" t="s">
        <v>49</v>
      </c>
      <c r="B25" s="135"/>
      <c r="C25" s="135"/>
      <c r="D25" s="31">
        <f>SUM(D20:D24)</f>
        <v>432094298</v>
      </c>
      <c r="E25" s="133"/>
      <c r="F25" s="31">
        <f>SUM(F20:F24)</f>
        <v>524852112</v>
      </c>
      <c r="G25" s="133"/>
      <c r="H25" s="31">
        <f>SUM(H20:H24)</f>
        <v>313380425</v>
      </c>
      <c r="I25" s="30"/>
      <c r="J25" s="31">
        <f>SUM(J20:J24)</f>
        <v>393231477</v>
      </c>
      <c r="L25" s="68"/>
      <c r="M25" s="68"/>
      <c r="N25" s="68"/>
      <c r="O25" s="68"/>
      <c r="P25" s="68"/>
      <c r="Q25" s="68"/>
    </row>
    <row r="26" spans="1:17" ht="22.5" customHeight="1" x14ac:dyDescent="0.6">
      <c r="A26" s="137" t="s">
        <v>50</v>
      </c>
      <c r="B26" s="136"/>
      <c r="C26" s="136"/>
      <c r="D26" s="22">
        <f>D17+D25</f>
        <v>902594027</v>
      </c>
      <c r="E26" s="133"/>
      <c r="F26" s="22">
        <f>F17+F25</f>
        <v>1012595374</v>
      </c>
      <c r="G26" s="133"/>
      <c r="H26" s="22">
        <f>SUM(H17+H25)</f>
        <v>799872218</v>
      </c>
      <c r="I26" s="29"/>
      <c r="J26" s="22">
        <f>SUM(J17+J25)</f>
        <v>880936692</v>
      </c>
      <c r="L26" s="68"/>
      <c r="M26" s="68"/>
      <c r="N26" s="68"/>
      <c r="O26" s="68"/>
      <c r="P26" s="68"/>
      <c r="Q26" s="68"/>
    </row>
    <row r="27" spans="1:17" ht="22.5" customHeight="1" x14ac:dyDescent="0.6">
      <c r="A27" s="137"/>
      <c r="B27" s="136"/>
      <c r="C27" s="136"/>
      <c r="D27" s="29"/>
      <c r="E27" s="133"/>
      <c r="F27" s="29"/>
      <c r="G27" s="133"/>
      <c r="H27" s="29"/>
      <c r="I27" s="29"/>
      <c r="J27" s="29"/>
      <c r="L27" s="68"/>
      <c r="M27" s="68"/>
      <c r="N27" s="68"/>
      <c r="O27" s="68"/>
      <c r="P27" s="68"/>
      <c r="Q27" s="68"/>
    </row>
    <row r="28" spans="1:17" ht="22.5" customHeight="1" x14ac:dyDescent="0.6">
      <c r="A28" s="137"/>
      <c r="B28" s="136"/>
      <c r="C28" s="136"/>
      <c r="D28" s="29"/>
      <c r="E28" s="133"/>
      <c r="F28" s="29"/>
      <c r="G28" s="133"/>
      <c r="H28" s="29"/>
      <c r="I28" s="29"/>
      <c r="J28" s="29"/>
      <c r="L28" s="68"/>
      <c r="M28" s="68"/>
      <c r="N28" s="68"/>
      <c r="O28" s="68"/>
      <c r="P28" s="68"/>
      <c r="Q28" s="68"/>
    </row>
    <row r="29" spans="1:17" ht="22.5" customHeight="1" x14ac:dyDescent="0.6">
      <c r="A29" s="137"/>
      <c r="B29" s="136"/>
      <c r="C29" s="136"/>
      <c r="D29" s="29"/>
      <c r="E29" s="133"/>
      <c r="F29" s="29"/>
      <c r="G29" s="133"/>
      <c r="H29" s="29"/>
      <c r="I29" s="29"/>
      <c r="J29" s="29"/>
      <c r="L29" s="68"/>
      <c r="M29" s="68"/>
      <c r="N29" s="68"/>
      <c r="O29" s="68"/>
      <c r="P29" s="68"/>
      <c r="Q29" s="68"/>
    </row>
    <row r="30" spans="1:17" ht="22.5" customHeight="1" x14ac:dyDescent="0.6">
      <c r="A30" s="137"/>
      <c r="B30" s="136"/>
      <c r="C30" s="136"/>
      <c r="D30" s="29"/>
      <c r="E30" s="133"/>
      <c r="F30" s="29"/>
      <c r="G30" s="133"/>
      <c r="H30" s="29"/>
      <c r="I30" s="29"/>
      <c r="J30" s="29"/>
      <c r="L30" s="68"/>
      <c r="M30" s="68"/>
      <c r="N30" s="68"/>
      <c r="O30" s="68"/>
      <c r="P30" s="68"/>
      <c r="Q30" s="68"/>
    </row>
    <row r="31" spans="1:17" ht="22.5" customHeight="1" x14ac:dyDescent="0.6">
      <c r="A31" s="137"/>
      <c r="B31" s="136"/>
      <c r="C31" s="136"/>
      <c r="D31" s="29"/>
      <c r="E31" s="133"/>
      <c r="F31" s="29"/>
      <c r="G31" s="133"/>
      <c r="H31" s="29"/>
      <c r="I31" s="29"/>
      <c r="J31" s="29"/>
      <c r="L31" s="68"/>
      <c r="M31" s="68"/>
      <c r="N31" s="68"/>
      <c r="O31" s="68"/>
      <c r="P31" s="68"/>
      <c r="Q31" s="68"/>
    </row>
    <row r="32" spans="1:17" ht="22.5" customHeight="1" x14ac:dyDescent="0.6">
      <c r="A32" s="137"/>
      <c r="B32" s="136"/>
      <c r="C32" s="136"/>
      <c r="D32" s="29"/>
      <c r="E32" s="133"/>
      <c r="F32" s="29"/>
      <c r="G32" s="133"/>
      <c r="H32" s="29"/>
      <c r="I32" s="29"/>
      <c r="J32" s="29"/>
      <c r="L32" s="68"/>
      <c r="M32" s="68"/>
      <c r="N32" s="68"/>
      <c r="O32" s="68"/>
      <c r="P32" s="68"/>
      <c r="Q32" s="68"/>
    </row>
    <row r="33" spans="1:17" ht="22.5" customHeight="1" x14ac:dyDescent="0.6">
      <c r="A33" s="137"/>
      <c r="B33" s="136"/>
      <c r="C33" s="136"/>
      <c r="D33" s="29"/>
      <c r="E33" s="133"/>
      <c r="F33" s="29"/>
      <c r="G33" s="133"/>
      <c r="H33" s="29"/>
      <c r="I33" s="29"/>
      <c r="J33" s="29"/>
      <c r="L33" s="68"/>
      <c r="M33" s="68"/>
      <c r="N33" s="68"/>
      <c r="O33" s="68"/>
      <c r="P33" s="68"/>
      <c r="Q33" s="68"/>
    </row>
    <row r="34" spans="1:17" ht="22.5" customHeight="1" x14ac:dyDescent="0.6">
      <c r="A34" s="137"/>
      <c r="B34" s="136"/>
      <c r="C34" s="136"/>
      <c r="D34" s="29"/>
      <c r="E34" s="133"/>
      <c r="F34" s="29"/>
      <c r="G34" s="133"/>
      <c r="H34" s="29"/>
      <c r="I34" s="29"/>
      <c r="J34" s="29"/>
      <c r="L34" s="68"/>
      <c r="M34" s="68"/>
      <c r="N34" s="68"/>
      <c r="O34" s="68"/>
      <c r="P34" s="68"/>
      <c r="Q34" s="68"/>
    </row>
    <row r="35" spans="1:17" ht="22.5" customHeight="1" x14ac:dyDescent="0.6">
      <c r="A35" s="137"/>
      <c r="B35" s="136"/>
      <c r="C35" s="136"/>
      <c r="D35" s="29"/>
      <c r="E35" s="133"/>
      <c r="F35" s="29"/>
      <c r="G35" s="133"/>
      <c r="H35" s="29"/>
      <c r="I35" s="29"/>
      <c r="J35" s="29"/>
      <c r="L35" s="68"/>
      <c r="M35" s="68"/>
      <c r="N35" s="68"/>
      <c r="O35" s="68"/>
      <c r="P35" s="68"/>
      <c r="Q35" s="68"/>
    </row>
    <row r="36" spans="1:17" ht="22.5" customHeight="1" x14ac:dyDescent="0.6">
      <c r="A36" s="137"/>
      <c r="B36" s="136"/>
      <c r="C36" s="136"/>
      <c r="D36" s="29"/>
      <c r="E36" s="133"/>
      <c r="F36" s="29"/>
      <c r="G36" s="133"/>
      <c r="H36" s="29"/>
      <c r="I36" s="29"/>
      <c r="J36" s="29"/>
      <c r="L36" s="68"/>
      <c r="M36" s="68"/>
      <c r="N36" s="68"/>
      <c r="O36" s="68"/>
      <c r="P36" s="68"/>
      <c r="Q36" s="68"/>
    </row>
    <row r="37" spans="1:17" ht="22.5" customHeight="1" x14ac:dyDescent="0.6">
      <c r="A37" s="137"/>
      <c r="B37" s="136"/>
      <c r="C37" s="136"/>
      <c r="D37" s="29"/>
      <c r="E37" s="133"/>
      <c r="F37" s="29"/>
      <c r="G37" s="133"/>
      <c r="H37" s="29"/>
      <c r="I37" s="29"/>
      <c r="J37" s="29"/>
      <c r="L37" s="68"/>
      <c r="M37" s="68"/>
      <c r="N37" s="68"/>
      <c r="O37" s="68"/>
      <c r="P37" s="68"/>
      <c r="Q37" s="68"/>
    </row>
    <row r="38" spans="1:17" ht="22.5" customHeight="1" x14ac:dyDescent="0.6">
      <c r="A38" s="137"/>
      <c r="B38" s="136"/>
      <c r="C38" s="136"/>
      <c r="D38" s="29"/>
      <c r="E38" s="133"/>
      <c r="F38" s="29"/>
      <c r="G38" s="133"/>
      <c r="H38" s="29"/>
      <c r="I38" s="29"/>
      <c r="J38" s="29"/>
      <c r="L38" s="68"/>
      <c r="M38" s="68"/>
      <c r="N38" s="68"/>
      <c r="O38" s="68"/>
      <c r="P38" s="68"/>
      <c r="Q38" s="68"/>
    </row>
    <row r="39" spans="1:17" ht="22.5" customHeight="1" x14ac:dyDescent="0.6">
      <c r="A39" s="137"/>
      <c r="B39" s="136"/>
      <c r="C39" s="136"/>
      <c r="D39" s="29"/>
      <c r="E39" s="133"/>
      <c r="F39" s="29"/>
      <c r="G39" s="133"/>
      <c r="H39" s="29"/>
      <c r="I39" s="29"/>
      <c r="J39" s="29"/>
      <c r="L39" s="68"/>
      <c r="M39" s="68"/>
      <c r="N39" s="68"/>
      <c r="O39" s="68"/>
      <c r="P39" s="68"/>
      <c r="Q39" s="68"/>
    </row>
    <row r="40" spans="1:17" ht="22.5" customHeight="1" x14ac:dyDescent="0.6">
      <c r="A40" s="137"/>
      <c r="B40" s="136"/>
      <c r="C40" s="136"/>
      <c r="D40" s="29"/>
      <c r="E40" s="133"/>
      <c r="F40" s="29"/>
      <c r="G40" s="133"/>
      <c r="H40" s="29"/>
      <c r="I40" s="29"/>
      <c r="J40" s="29"/>
      <c r="L40" s="68"/>
      <c r="M40" s="68"/>
      <c r="N40" s="68"/>
      <c r="O40" s="68"/>
      <c r="P40" s="68"/>
      <c r="Q40" s="68"/>
    </row>
    <row r="41" spans="1:17" ht="24" customHeight="1" x14ac:dyDescent="0.6">
      <c r="D41" s="1"/>
      <c r="J41" s="27"/>
    </row>
    <row r="42" spans="1:17" ht="24" customHeight="1" x14ac:dyDescent="0.6">
      <c r="J42" s="27"/>
    </row>
    <row r="43" spans="1:17" ht="24" customHeight="1" x14ac:dyDescent="0.6">
      <c r="J43" s="27"/>
    </row>
    <row r="46" spans="1:17" ht="24" hidden="1" customHeight="1" x14ac:dyDescent="0.6"/>
    <row r="47" spans="1:17" ht="24" hidden="1" customHeight="1" x14ac:dyDescent="0.6"/>
    <row r="48" spans="1:17" ht="24" customHeight="1" x14ac:dyDescent="0.6">
      <c r="A48" s="217" t="s">
        <v>0</v>
      </c>
      <c r="B48" s="217"/>
      <c r="C48" s="217"/>
      <c r="D48" s="217"/>
      <c r="E48" s="217"/>
      <c r="F48" s="217"/>
      <c r="G48" s="217"/>
      <c r="H48" s="217"/>
      <c r="I48" s="217"/>
      <c r="J48" s="217"/>
    </row>
    <row r="49" spans="1:10" ht="24" customHeight="1" x14ac:dyDescent="0.6">
      <c r="A49" s="217" t="s">
        <v>32</v>
      </c>
      <c r="B49" s="217"/>
      <c r="C49" s="217"/>
      <c r="D49" s="217"/>
      <c r="E49" s="217"/>
      <c r="F49" s="217"/>
      <c r="G49" s="217"/>
      <c r="H49" s="217"/>
      <c r="I49" s="217"/>
      <c r="J49" s="217"/>
    </row>
    <row r="50" spans="1:10" ht="24" customHeight="1" x14ac:dyDescent="0.6">
      <c r="A50" s="217" t="s">
        <v>33</v>
      </c>
      <c r="B50" s="217"/>
      <c r="C50" s="217"/>
      <c r="D50" s="217"/>
      <c r="E50" s="217"/>
      <c r="F50" s="217"/>
      <c r="G50" s="217"/>
      <c r="H50" s="217"/>
      <c r="I50" s="217"/>
      <c r="J50" s="217"/>
    </row>
    <row r="51" spans="1:10" ht="24" customHeight="1" x14ac:dyDescent="0.6">
      <c r="A51" s="218" t="s">
        <v>3</v>
      </c>
      <c r="B51" s="218"/>
      <c r="C51" s="218"/>
      <c r="D51" s="218"/>
      <c r="E51" s="218"/>
      <c r="F51" s="218"/>
      <c r="G51" s="218"/>
      <c r="H51" s="218"/>
      <c r="I51" s="218"/>
      <c r="J51" s="218"/>
    </row>
    <row r="52" spans="1:10" ht="9" customHeight="1" x14ac:dyDescent="0.6"/>
    <row r="53" spans="1:10" ht="24" customHeight="1" x14ac:dyDescent="0.6">
      <c r="B53" s="114" t="s">
        <v>4</v>
      </c>
      <c r="C53" s="114"/>
      <c r="D53" s="219" t="s">
        <v>5</v>
      </c>
      <c r="E53" s="219"/>
      <c r="F53" s="219"/>
      <c r="G53" s="219"/>
      <c r="H53" s="219" t="s">
        <v>6</v>
      </c>
      <c r="I53" s="219"/>
      <c r="J53" s="219"/>
    </row>
    <row r="54" spans="1:10" ht="24" customHeight="1" x14ac:dyDescent="0.6">
      <c r="D54" s="138" t="s">
        <v>51</v>
      </c>
      <c r="E54" s="7"/>
      <c r="F54" s="117">
        <v>2567</v>
      </c>
      <c r="G54" s="114"/>
      <c r="H54" s="117">
        <v>2568</v>
      </c>
      <c r="I54" s="7"/>
      <c r="J54" s="117">
        <v>2567</v>
      </c>
    </row>
    <row r="55" spans="1:10" ht="24" customHeight="1" x14ac:dyDescent="0.6">
      <c r="A55" s="114" t="s">
        <v>52</v>
      </c>
      <c r="B55" s="114"/>
      <c r="C55" s="114"/>
      <c r="E55" s="1"/>
      <c r="G55" s="1"/>
      <c r="J55" s="1"/>
    </row>
    <row r="56" spans="1:10" ht="24" customHeight="1" x14ac:dyDescent="0.6">
      <c r="A56" s="6" t="s">
        <v>53</v>
      </c>
      <c r="B56" s="6"/>
      <c r="C56" s="6"/>
      <c r="D56" s="9"/>
      <c r="E56" s="128"/>
      <c r="F56" s="9"/>
      <c r="G56" s="128"/>
      <c r="H56" s="29"/>
      <c r="I56" s="29"/>
      <c r="J56" s="28"/>
    </row>
    <row r="57" spans="1:10" ht="24" customHeight="1" x14ac:dyDescent="0.6">
      <c r="A57" s="6" t="s">
        <v>54</v>
      </c>
      <c r="B57" s="6"/>
      <c r="C57" s="6"/>
      <c r="D57" s="29"/>
      <c r="E57" s="133"/>
      <c r="F57" s="29"/>
      <c r="G57" s="133"/>
      <c r="H57" s="29"/>
      <c r="I57" s="29"/>
      <c r="J57" s="28"/>
    </row>
    <row r="58" spans="1:10" ht="24" customHeight="1" x14ac:dyDescent="0.6">
      <c r="A58" s="75" t="s">
        <v>55</v>
      </c>
      <c r="B58" s="75"/>
      <c r="C58" s="75"/>
      <c r="D58" s="29"/>
      <c r="E58" s="133"/>
      <c r="F58" s="29"/>
      <c r="G58" s="133"/>
      <c r="H58" s="29"/>
      <c r="I58" s="29"/>
      <c r="J58" s="28"/>
    </row>
    <row r="59" spans="1:10" ht="24" customHeight="1" x14ac:dyDescent="0.6">
      <c r="A59" s="136" t="s">
        <v>56</v>
      </c>
      <c r="B59" s="136"/>
      <c r="C59" s="136"/>
      <c r="D59" s="29"/>
      <c r="E59" s="133"/>
      <c r="F59" s="29"/>
      <c r="G59" s="133"/>
      <c r="H59" s="29"/>
      <c r="I59" s="29"/>
      <c r="J59" s="28"/>
    </row>
    <row r="60" spans="1:10" ht="24" customHeight="1" thickBot="1" x14ac:dyDescent="0.65">
      <c r="A60" s="139" t="s">
        <v>57</v>
      </c>
      <c r="B60" s="139"/>
      <c r="C60" s="139"/>
      <c r="D60" s="32">
        <v>120000000</v>
      </c>
      <c r="E60" s="133"/>
      <c r="F60" s="32">
        <v>120000000</v>
      </c>
      <c r="G60" s="133"/>
      <c r="H60" s="32">
        <v>120000000</v>
      </c>
      <c r="I60" s="29"/>
      <c r="J60" s="32">
        <v>120000000</v>
      </c>
    </row>
    <row r="61" spans="1:10" ht="24" customHeight="1" thickTop="1" x14ac:dyDescent="0.6">
      <c r="A61" s="75" t="s">
        <v>58</v>
      </c>
      <c r="B61" s="75"/>
      <c r="C61" s="75"/>
      <c r="D61" s="29"/>
      <c r="E61" s="133"/>
      <c r="F61" s="29"/>
      <c r="G61" s="133"/>
      <c r="H61" s="29"/>
      <c r="I61" s="29"/>
      <c r="J61" s="29"/>
    </row>
    <row r="62" spans="1:10" ht="24" customHeight="1" x14ac:dyDescent="0.6">
      <c r="A62" s="136" t="s">
        <v>56</v>
      </c>
      <c r="B62" s="136"/>
      <c r="C62" s="136"/>
      <c r="D62" s="29"/>
      <c r="E62" s="133"/>
      <c r="F62" s="29"/>
      <c r="G62" s="133"/>
      <c r="H62" s="29"/>
      <c r="I62" s="29"/>
      <c r="J62" s="29"/>
    </row>
    <row r="63" spans="1:10" ht="24" customHeight="1" x14ac:dyDescent="0.6">
      <c r="A63" s="139" t="s">
        <v>59</v>
      </c>
      <c r="B63" s="139"/>
      <c r="C63" s="139"/>
      <c r="D63" s="29">
        <v>120000000</v>
      </c>
      <c r="E63" s="133"/>
      <c r="F63" s="29">
        <v>120000000</v>
      </c>
      <c r="G63" s="133"/>
      <c r="H63" s="29">
        <v>120000000</v>
      </c>
      <c r="I63" s="29"/>
      <c r="J63" s="29">
        <v>120000000</v>
      </c>
    </row>
    <row r="64" spans="1:10" ht="24" customHeight="1" x14ac:dyDescent="0.6">
      <c r="A64" s="139"/>
      <c r="B64" s="139"/>
      <c r="C64" s="139"/>
      <c r="D64" s="29"/>
      <c r="E64" s="133"/>
      <c r="F64" s="29"/>
      <c r="G64" s="133"/>
      <c r="H64" s="29"/>
      <c r="I64" s="29"/>
      <c r="J64" s="29"/>
    </row>
    <row r="65" spans="1:14" ht="24" customHeight="1" x14ac:dyDescent="0.6">
      <c r="A65" s="3" t="s">
        <v>60</v>
      </c>
      <c r="D65" s="29">
        <v>297190000</v>
      </c>
      <c r="E65" s="133"/>
      <c r="F65" s="29">
        <v>297190000</v>
      </c>
      <c r="G65" s="133"/>
      <c r="H65" s="29">
        <v>297190000</v>
      </c>
      <c r="I65" s="29"/>
      <c r="J65" s="29">
        <v>297190000</v>
      </c>
    </row>
    <row r="66" spans="1:14" ht="24" customHeight="1" x14ac:dyDescent="0.6">
      <c r="A66" s="3" t="s">
        <v>61</v>
      </c>
      <c r="B66" s="12"/>
      <c r="C66" s="12"/>
      <c r="D66" s="29"/>
      <c r="E66" s="133"/>
      <c r="F66" s="29"/>
      <c r="G66" s="133"/>
      <c r="H66" s="29"/>
      <c r="I66" s="29"/>
      <c r="J66" s="29"/>
    </row>
    <row r="67" spans="1:14" ht="24" customHeight="1" x14ac:dyDescent="0.6">
      <c r="A67" s="75" t="s">
        <v>62</v>
      </c>
      <c r="B67" s="12"/>
      <c r="C67" s="12"/>
      <c r="D67" s="29"/>
      <c r="E67" s="133"/>
      <c r="F67" s="29"/>
      <c r="G67" s="133"/>
      <c r="H67" s="29"/>
      <c r="I67" s="29"/>
      <c r="J67" s="29"/>
    </row>
    <row r="68" spans="1:14" ht="24" customHeight="1" x14ac:dyDescent="0.6">
      <c r="A68" s="136" t="s">
        <v>63</v>
      </c>
      <c r="B68" s="12">
        <v>22</v>
      </c>
      <c r="C68" s="12"/>
      <c r="D68" s="29">
        <v>12000000</v>
      </c>
      <c r="E68" s="133"/>
      <c r="F68" s="29">
        <v>12000000</v>
      </c>
      <c r="G68" s="133"/>
      <c r="H68" s="29">
        <v>12000000</v>
      </c>
      <c r="I68" s="29"/>
      <c r="J68" s="29">
        <v>12000000</v>
      </c>
    </row>
    <row r="69" spans="1:14" ht="24" customHeight="1" x14ac:dyDescent="0.6">
      <c r="A69" s="136" t="s">
        <v>64</v>
      </c>
      <c r="B69" s="12">
        <v>24</v>
      </c>
      <c r="C69" s="12"/>
      <c r="D69" s="29">
        <v>424585591</v>
      </c>
      <c r="E69" s="133"/>
      <c r="F69" s="29">
        <v>424585591</v>
      </c>
      <c r="G69" s="133"/>
      <c r="H69" s="29">
        <v>424585591</v>
      </c>
      <c r="I69" s="29"/>
      <c r="J69" s="29">
        <v>424585591</v>
      </c>
    </row>
    <row r="70" spans="1:14" ht="24" customHeight="1" x14ac:dyDescent="0.6">
      <c r="A70" s="75" t="s">
        <v>65</v>
      </c>
      <c r="B70" s="12"/>
      <c r="C70" s="12"/>
      <c r="D70" s="29">
        <f>3485856015+2535821</f>
        <v>3488391836</v>
      </c>
      <c r="E70" s="133"/>
      <c r="F70" s="29">
        <v>3671855688</v>
      </c>
      <c r="G70" s="133"/>
      <c r="H70" s="1">
        <f>3658822344+23736+1</f>
        <v>3658846081</v>
      </c>
      <c r="I70" s="1"/>
      <c r="J70" s="1">
        <v>3813643403</v>
      </c>
      <c r="N70" s="1"/>
    </row>
    <row r="71" spans="1:14" ht="24" customHeight="1" x14ac:dyDescent="0.6">
      <c r="A71" s="3" t="s">
        <v>66</v>
      </c>
      <c r="B71" s="12"/>
      <c r="C71" s="12"/>
      <c r="D71" s="33">
        <f>741728631-103256156-1-3160573-2535821</f>
        <v>632776080</v>
      </c>
      <c r="E71" s="133"/>
      <c r="F71" s="33">
        <v>863533893</v>
      </c>
      <c r="G71" s="133"/>
      <c r="H71" s="33">
        <f>693682138-103256156</f>
        <v>590425982</v>
      </c>
      <c r="I71" s="30"/>
      <c r="J71" s="33">
        <f>727678472+74280888</f>
        <v>801959360</v>
      </c>
    </row>
    <row r="72" spans="1:14" ht="24" customHeight="1" x14ac:dyDescent="0.6">
      <c r="A72" s="137" t="s">
        <v>67</v>
      </c>
      <c r="B72" s="75"/>
      <c r="C72" s="75"/>
      <c r="D72" s="30">
        <f>SUM(D63:D71)</f>
        <v>4974943507</v>
      </c>
      <c r="E72" s="23"/>
      <c r="F72" s="30">
        <f>SUM(F63:F71)</f>
        <v>5389165172</v>
      </c>
      <c r="G72" s="23"/>
      <c r="H72" s="30">
        <f>SUM(H63:H71)</f>
        <v>5103047654</v>
      </c>
      <c r="I72" s="30"/>
      <c r="J72" s="30">
        <f>SUM(J63:J71)</f>
        <v>5469378354</v>
      </c>
    </row>
    <row r="73" spans="1:14" ht="24" customHeight="1" x14ac:dyDescent="0.6">
      <c r="A73" s="3" t="s">
        <v>68</v>
      </c>
      <c r="D73" s="34">
        <v>195687</v>
      </c>
      <c r="E73" s="23"/>
      <c r="F73" s="34">
        <v>203685</v>
      </c>
      <c r="G73" s="23"/>
      <c r="H73" s="37">
        <v>0</v>
      </c>
      <c r="I73" s="76"/>
      <c r="J73" s="37">
        <v>0</v>
      </c>
    </row>
    <row r="74" spans="1:14" ht="24" customHeight="1" x14ac:dyDescent="0.6">
      <c r="A74" s="137" t="s">
        <v>69</v>
      </c>
      <c r="B74" s="75"/>
      <c r="C74" s="75"/>
      <c r="D74" s="29">
        <f>SUM(D72:D73)</f>
        <v>4975139194</v>
      </c>
      <c r="E74" s="23"/>
      <c r="F74" s="29">
        <f>SUM(F72:F73)</f>
        <v>5389368857</v>
      </c>
      <c r="G74" s="23"/>
      <c r="H74" s="29">
        <f>SUM(H72:H73)</f>
        <v>5103047654</v>
      </c>
      <c r="I74" s="29"/>
      <c r="J74" s="29">
        <f>SUM(J72:J73)</f>
        <v>5469378354</v>
      </c>
    </row>
    <row r="75" spans="1:14" ht="24" customHeight="1" thickBot="1" x14ac:dyDescent="0.65">
      <c r="A75" s="4" t="s">
        <v>70</v>
      </c>
      <c r="B75" s="4"/>
      <c r="C75" s="4"/>
      <c r="D75" s="26">
        <f>D26+D74</f>
        <v>5877733221</v>
      </c>
      <c r="E75" s="133"/>
      <c r="F75" s="26">
        <f>F26+F74</f>
        <v>6401964231</v>
      </c>
      <c r="G75" s="133"/>
      <c r="H75" s="26">
        <f>H26+H74</f>
        <v>5902919872</v>
      </c>
      <c r="I75" s="29"/>
      <c r="J75" s="26">
        <f>J26+J74</f>
        <v>6350315046</v>
      </c>
    </row>
    <row r="76" spans="1:14" ht="24" customHeight="1" thickTop="1" x14ac:dyDescent="0.6">
      <c r="D76" s="1"/>
      <c r="F76" s="1"/>
      <c r="H76" s="1"/>
      <c r="J76" s="1"/>
    </row>
    <row r="77" spans="1:14" s="140" customFormat="1" ht="24" customHeight="1" x14ac:dyDescent="0.6">
      <c r="D77" s="141"/>
      <c r="F77" s="141"/>
      <c r="H77" s="141"/>
      <c r="J77" s="141"/>
    </row>
    <row r="78" spans="1:14" ht="24" customHeight="1" x14ac:dyDescent="0.6">
      <c r="D78" s="1"/>
      <c r="F78" s="1"/>
      <c r="H78" s="1"/>
      <c r="J78" s="1"/>
    </row>
    <row r="79" spans="1:14" ht="24" customHeight="1" x14ac:dyDescent="0.6">
      <c r="D79" s="1"/>
      <c r="F79" s="1"/>
      <c r="H79" s="1"/>
      <c r="J79" s="1"/>
    </row>
    <row r="82" spans="1:4" ht="24" customHeight="1" x14ac:dyDescent="0.6">
      <c r="D82" s="1"/>
    </row>
    <row r="83" spans="1:4" ht="24" customHeight="1" x14ac:dyDescent="0.6">
      <c r="D83" s="1"/>
    </row>
    <row r="84" spans="1:4" ht="24" customHeight="1" x14ac:dyDescent="0.6">
      <c r="D84" s="1"/>
    </row>
    <row r="90" spans="1:4" ht="24" customHeight="1" x14ac:dyDescent="0.6">
      <c r="A90" s="132" t="s">
        <v>31</v>
      </c>
    </row>
  </sheetData>
  <mergeCells count="12">
    <mergeCell ref="A48:J48"/>
    <mergeCell ref="A49:J49"/>
    <mergeCell ref="A50:J50"/>
    <mergeCell ref="A51:J51"/>
    <mergeCell ref="D53:G53"/>
    <mergeCell ref="H53:J53"/>
    <mergeCell ref="D6:G6"/>
    <mergeCell ref="H6:J6"/>
    <mergeCell ref="A1:J1"/>
    <mergeCell ref="A2:J2"/>
    <mergeCell ref="A3:J3"/>
    <mergeCell ref="A4:J4"/>
  </mergeCells>
  <phoneticPr fontId="18" type="noConversion"/>
  <pageMargins left="0.9" right="0.3" top="1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U46"/>
  <sheetViews>
    <sheetView zoomScaleNormal="100" zoomScaleSheetLayoutView="76" zoomScalePageLayoutView="70" workbookViewId="0">
      <selection activeCell="M7" sqref="M7"/>
    </sheetView>
  </sheetViews>
  <sheetFormatPr defaultColWidth="9.125" defaultRowHeight="24" customHeight="1" x14ac:dyDescent="0.6"/>
  <cols>
    <col min="1" max="1" width="42.375" style="7" customWidth="1"/>
    <col min="2" max="2" width="4.875" style="7" customWidth="1"/>
    <col min="3" max="3" width="9.75" style="7" customWidth="1"/>
    <col min="4" max="4" width="2.25" style="7" customWidth="1"/>
    <col min="5" max="5" width="14.125" style="7" customWidth="1"/>
    <col min="6" max="6" width="2.25" style="7" customWidth="1"/>
    <col min="7" max="7" width="13.75" style="7" bestFit="1" customWidth="1"/>
    <col min="8" max="8" width="2.25" style="7" customWidth="1"/>
    <col min="9" max="9" width="13.875" style="7" bestFit="1" customWidth="1"/>
    <col min="10" max="10" width="2.25" style="7" customWidth="1"/>
    <col min="11" max="11" width="13.75" style="7" bestFit="1" customWidth="1"/>
    <col min="12" max="12" width="9.875" style="7" bestFit="1" customWidth="1"/>
    <col min="13" max="13" width="7.25" style="7" customWidth="1"/>
    <col min="14" max="14" width="4.75" style="7" customWidth="1"/>
    <col min="15" max="15" width="7.25" style="7" customWidth="1"/>
    <col min="16" max="16" width="4.75" style="7" customWidth="1"/>
    <col min="17" max="17" width="10.375" style="7" bestFit="1" customWidth="1"/>
    <col min="18" max="18" width="10" style="7" bestFit="1" customWidth="1"/>
    <col min="19" max="19" width="9.375" style="7" bestFit="1" customWidth="1"/>
    <col min="20" max="16384" width="9.125" style="7"/>
  </cols>
  <sheetData>
    <row r="1" spans="1:21" ht="24" customHeight="1" x14ac:dyDescent="0.6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21" ht="24" customHeight="1" x14ac:dyDescent="0.6">
      <c r="A2" s="220" t="s">
        <v>71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21" ht="24" customHeight="1" x14ac:dyDescent="0.6">
      <c r="A3" s="220" t="s">
        <v>72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</row>
    <row r="4" spans="1:21" ht="24" customHeight="1" x14ac:dyDescent="0.6">
      <c r="A4" s="221" t="s">
        <v>3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</row>
    <row r="5" spans="1:21" ht="9" customHeight="1" x14ac:dyDescent="0.6"/>
    <row r="6" spans="1:21" ht="22.5" customHeight="1" x14ac:dyDescent="0.6">
      <c r="A6" s="115"/>
      <c r="B6" s="115"/>
      <c r="C6" s="115" t="s">
        <v>4</v>
      </c>
      <c r="D6" s="115"/>
      <c r="E6" s="223" t="s">
        <v>5</v>
      </c>
      <c r="F6" s="223"/>
      <c r="G6" s="223"/>
      <c r="H6" s="115"/>
      <c r="I6" s="223" t="s">
        <v>6</v>
      </c>
      <c r="J6" s="223"/>
      <c r="K6" s="223"/>
    </row>
    <row r="7" spans="1:21" ht="22.5" customHeight="1" x14ac:dyDescent="0.6">
      <c r="A7" s="115"/>
      <c r="B7" s="115"/>
      <c r="C7" s="115"/>
      <c r="D7" s="115"/>
      <c r="E7" s="117">
        <v>2568</v>
      </c>
      <c r="F7" s="117"/>
      <c r="G7" s="117">
        <v>2567</v>
      </c>
      <c r="H7" s="117"/>
      <c r="I7" s="117">
        <v>2568</v>
      </c>
      <c r="K7" s="117">
        <v>2567</v>
      </c>
      <c r="M7" s="114"/>
      <c r="N7" s="114"/>
      <c r="O7" s="114"/>
      <c r="P7" s="114"/>
      <c r="Q7" s="114"/>
      <c r="R7" s="114"/>
      <c r="S7" s="114"/>
    </row>
    <row r="8" spans="1:21" ht="7.5" customHeight="1" x14ac:dyDescent="0.6">
      <c r="A8" s="115"/>
      <c r="B8" s="115"/>
      <c r="C8" s="115"/>
      <c r="D8" s="115"/>
      <c r="E8" s="117"/>
      <c r="F8" s="117"/>
      <c r="G8" s="117"/>
      <c r="H8" s="17"/>
      <c r="I8" s="17"/>
      <c r="K8" s="17"/>
      <c r="M8" s="3"/>
      <c r="N8" s="3"/>
      <c r="O8" s="3"/>
      <c r="P8" s="3"/>
      <c r="Q8" s="3"/>
      <c r="R8" s="3"/>
      <c r="S8" s="3"/>
    </row>
    <row r="9" spans="1:21" ht="22.5" customHeight="1" x14ac:dyDescent="0.6">
      <c r="A9" s="11" t="s">
        <v>73</v>
      </c>
      <c r="B9" s="12"/>
      <c r="C9" s="12" t="s">
        <v>74</v>
      </c>
      <c r="D9" s="12"/>
      <c r="E9" s="1">
        <v>2973529606</v>
      </c>
      <c r="F9" s="29"/>
      <c r="G9" s="1">
        <v>3506670335</v>
      </c>
      <c r="H9" s="1"/>
      <c r="I9" s="1">
        <v>3198810516</v>
      </c>
      <c r="K9" s="1">
        <v>3679071980</v>
      </c>
      <c r="M9" s="1"/>
      <c r="N9" s="3"/>
      <c r="O9" s="1"/>
      <c r="P9" s="3"/>
      <c r="Q9" s="1"/>
      <c r="R9" s="3"/>
      <c r="S9" s="1"/>
      <c r="T9" s="54"/>
      <c r="U9" s="119"/>
    </row>
    <row r="10" spans="1:21" ht="22.5" customHeight="1" x14ac:dyDescent="0.6">
      <c r="A10" s="11" t="s">
        <v>75</v>
      </c>
      <c r="B10" s="12"/>
      <c r="C10" s="12">
        <v>27</v>
      </c>
      <c r="D10" s="12"/>
      <c r="E10" s="36">
        <v>-2106598869</v>
      </c>
      <c r="F10" s="77"/>
      <c r="G10" s="36">
        <v>-2282357593</v>
      </c>
      <c r="H10" s="2"/>
      <c r="I10" s="36">
        <v>-2397364376</v>
      </c>
      <c r="K10" s="36">
        <v>-2538155315</v>
      </c>
      <c r="M10" s="1"/>
      <c r="N10" s="3"/>
      <c r="O10" s="1"/>
      <c r="P10" s="3"/>
      <c r="Q10" s="1"/>
      <c r="R10" s="3"/>
      <c r="S10" s="1"/>
      <c r="T10" s="54"/>
      <c r="U10" s="119"/>
    </row>
    <row r="11" spans="1:21" ht="22.5" customHeight="1" x14ac:dyDescent="0.6">
      <c r="A11" s="11" t="s">
        <v>76</v>
      </c>
      <c r="B11" s="3"/>
      <c r="C11" s="3"/>
      <c r="D11" s="3"/>
      <c r="E11" s="1">
        <f>SUM(E9:E10)</f>
        <v>866930737</v>
      </c>
      <c r="F11" s="2"/>
      <c r="G11" s="1">
        <f>SUM(G9:G10)</f>
        <v>1224312742</v>
      </c>
      <c r="H11" s="1"/>
      <c r="I11" s="1">
        <f>SUM(I9:I10)</f>
        <v>801446140</v>
      </c>
      <c r="K11" s="1">
        <f>SUM(K9:K10)</f>
        <v>1140916665</v>
      </c>
      <c r="M11" s="1"/>
      <c r="N11" s="3"/>
      <c r="O11" s="1"/>
      <c r="P11" s="3"/>
      <c r="Q11" s="1"/>
      <c r="R11" s="3"/>
      <c r="S11" s="1"/>
      <c r="T11" s="54"/>
      <c r="U11" s="119"/>
    </row>
    <row r="12" spans="1:21" ht="22.5" customHeight="1" x14ac:dyDescent="0.6">
      <c r="A12" s="11" t="s">
        <v>77</v>
      </c>
      <c r="B12" s="3"/>
      <c r="C12" s="12">
        <v>37</v>
      </c>
      <c r="D12" s="3"/>
      <c r="E12" s="1">
        <v>54777954</v>
      </c>
      <c r="F12" s="3"/>
      <c r="G12" s="1">
        <v>70154107</v>
      </c>
      <c r="H12" s="1"/>
      <c r="I12" s="1">
        <v>72755800</v>
      </c>
      <c r="K12" s="1">
        <v>120342800</v>
      </c>
      <c r="M12" s="1"/>
      <c r="N12" s="3"/>
      <c r="O12" s="1"/>
      <c r="P12" s="3"/>
      <c r="Q12" s="1"/>
      <c r="R12" s="3"/>
      <c r="S12" s="1"/>
      <c r="T12" s="54"/>
      <c r="U12" s="119"/>
    </row>
    <row r="13" spans="1:21" ht="22.5" customHeight="1" x14ac:dyDescent="0.6">
      <c r="A13" s="11" t="s">
        <v>78</v>
      </c>
      <c r="B13" s="12"/>
      <c r="C13" s="12" t="s">
        <v>79</v>
      </c>
      <c r="D13" s="12"/>
      <c r="E13" s="1">
        <v>294544934</v>
      </c>
      <c r="F13" s="29"/>
      <c r="G13" s="1">
        <v>115671497</v>
      </c>
      <c r="H13" s="1"/>
      <c r="I13" s="1">
        <v>293025451</v>
      </c>
      <c r="K13" s="1">
        <v>113654624</v>
      </c>
      <c r="M13" s="1"/>
      <c r="N13" s="3"/>
      <c r="O13" s="1"/>
      <c r="P13" s="3"/>
      <c r="Q13" s="1"/>
      <c r="R13" s="3"/>
      <c r="S13" s="1"/>
      <c r="T13" s="54"/>
      <c r="U13" s="119"/>
    </row>
    <row r="14" spans="1:21" ht="22.5" customHeight="1" x14ac:dyDescent="0.6">
      <c r="A14" s="11" t="s">
        <v>80</v>
      </c>
      <c r="B14" s="3"/>
      <c r="C14" s="3"/>
      <c r="D14" s="3"/>
      <c r="E14" s="35">
        <f>SUM(E11:E13)</f>
        <v>1216253625</v>
      </c>
      <c r="F14" s="2"/>
      <c r="G14" s="35">
        <f>SUM(G11:G13)</f>
        <v>1410138346</v>
      </c>
      <c r="H14" s="1"/>
      <c r="I14" s="35">
        <f>SUM(I11:I13)</f>
        <v>1167227391</v>
      </c>
      <c r="K14" s="35">
        <f>SUM(K11:K13)</f>
        <v>1374914089</v>
      </c>
      <c r="M14" s="1"/>
      <c r="N14" s="3"/>
      <c r="O14" s="1"/>
      <c r="P14" s="3"/>
      <c r="Q14" s="1"/>
      <c r="R14" s="3"/>
      <c r="S14" s="1"/>
      <c r="T14" s="54"/>
      <c r="U14" s="119"/>
    </row>
    <row r="15" spans="1:21" ht="22.5" customHeight="1" x14ac:dyDescent="0.6">
      <c r="A15" s="11" t="s">
        <v>81</v>
      </c>
      <c r="B15" s="3"/>
      <c r="C15" s="3"/>
      <c r="D15" s="3"/>
      <c r="E15" s="2">
        <f>-772582282-5209</f>
        <v>-772587491</v>
      </c>
      <c r="F15" s="77"/>
      <c r="G15" s="2">
        <v>-838552334</v>
      </c>
      <c r="H15" s="2"/>
      <c r="I15" s="2">
        <v>-769825451</v>
      </c>
      <c r="K15" s="2">
        <v>-835840431</v>
      </c>
      <c r="M15" s="1"/>
      <c r="N15" s="3"/>
      <c r="O15" s="1"/>
      <c r="P15" s="3"/>
      <c r="Q15" s="1"/>
      <c r="R15" s="3"/>
      <c r="S15" s="1"/>
      <c r="T15" s="54"/>
      <c r="U15" s="119"/>
    </row>
    <row r="16" spans="1:21" ht="22.5" customHeight="1" x14ac:dyDescent="0.6">
      <c r="A16" s="11" t="s">
        <v>82</v>
      </c>
      <c r="B16" s="3"/>
      <c r="C16" s="3"/>
      <c r="D16" s="3"/>
      <c r="E16" s="2">
        <f>-479553790-321999+306863+2535821</f>
        <v>-477033105</v>
      </c>
      <c r="F16" s="77"/>
      <c r="G16" s="2">
        <v>-509155461</v>
      </c>
      <c r="H16" s="2"/>
      <c r="I16" s="2">
        <f>-423824048-10207</f>
        <v>-423834255</v>
      </c>
      <c r="K16" s="2">
        <f>-441540530-114494</f>
        <v>-441655024</v>
      </c>
      <c r="M16" s="1"/>
      <c r="N16" s="3"/>
      <c r="O16" s="1"/>
      <c r="P16" s="3"/>
      <c r="Q16" s="1"/>
      <c r="R16" s="3"/>
      <c r="S16" s="1"/>
      <c r="T16" s="54"/>
      <c r="U16" s="119"/>
    </row>
    <row r="17" spans="1:21" ht="22.5" customHeight="1" x14ac:dyDescent="0.6">
      <c r="A17" s="11" t="s">
        <v>83</v>
      </c>
      <c r="B17" s="3"/>
      <c r="C17" s="12">
        <v>29</v>
      </c>
      <c r="D17" s="3"/>
      <c r="E17" s="2">
        <v>-50652935</v>
      </c>
      <c r="F17" s="77"/>
      <c r="G17" s="2">
        <v>-61416439</v>
      </c>
      <c r="H17" s="2"/>
      <c r="I17" s="2">
        <v>-36928273</v>
      </c>
      <c r="K17" s="2">
        <v>-45824647</v>
      </c>
      <c r="M17" s="1"/>
      <c r="N17" s="3"/>
      <c r="O17" s="1"/>
      <c r="P17" s="3"/>
      <c r="Q17" s="1"/>
      <c r="R17" s="3"/>
      <c r="S17" s="1"/>
      <c r="T17" s="54"/>
      <c r="U17" s="119"/>
    </row>
    <row r="18" spans="1:21" ht="22.5" customHeight="1" x14ac:dyDescent="0.6">
      <c r="A18" s="3" t="s">
        <v>84</v>
      </c>
      <c r="B18" s="3"/>
      <c r="C18" s="12"/>
      <c r="D18" s="3"/>
      <c r="E18" s="2"/>
      <c r="F18" s="77"/>
      <c r="G18" s="2"/>
      <c r="H18" s="2"/>
      <c r="I18" s="2"/>
      <c r="K18" s="2"/>
      <c r="M18" s="1"/>
      <c r="N18" s="3"/>
      <c r="O18" s="1"/>
      <c r="P18" s="3"/>
      <c r="Q18" s="1"/>
      <c r="R18" s="3"/>
      <c r="S18" s="1"/>
      <c r="T18" s="54"/>
      <c r="U18" s="119"/>
    </row>
    <row r="19" spans="1:21" ht="22.5" customHeight="1" x14ac:dyDescent="0.6">
      <c r="A19" s="3" t="s">
        <v>85</v>
      </c>
      <c r="B19" s="3"/>
      <c r="C19" s="12" t="s">
        <v>86</v>
      </c>
      <c r="D19" s="12"/>
      <c r="E19" s="36">
        <v>-166342</v>
      </c>
      <c r="F19" s="77"/>
      <c r="G19" s="88">
        <v>641029</v>
      </c>
      <c r="H19" s="2"/>
      <c r="I19" s="36">
        <v>-13000000</v>
      </c>
      <c r="K19" s="38">
        <v>0</v>
      </c>
      <c r="M19" s="1"/>
      <c r="N19" s="3"/>
      <c r="O19" s="1"/>
      <c r="P19" s="3"/>
      <c r="Q19" s="1"/>
      <c r="R19" s="3"/>
      <c r="S19" s="1"/>
      <c r="T19" s="54"/>
      <c r="U19" s="119"/>
    </row>
    <row r="20" spans="1:21" ht="22.5" customHeight="1" x14ac:dyDescent="0.6">
      <c r="A20" s="3" t="s">
        <v>87</v>
      </c>
      <c r="B20" s="3"/>
      <c r="C20" s="3"/>
      <c r="D20" s="3"/>
      <c r="E20" s="2">
        <f>SUM(E14:E19)</f>
        <v>-84186248</v>
      </c>
      <c r="F20" s="1"/>
      <c r="G20" s="35">
        <f>SUM(G14:G19)</f>
        <v>1655141</v>
      </c>
      <c r="H20" s="1"/>
      <c r="I20" s="2">
        <f>SUM(I14:I19)</f>
        <v>-76360588</v>
      </c>
      <c r="K20" s="35">
        <f>SUM(K14:K19)</f>
        <v>51593987</v>
      </c>
      <c r="M20" s="1"/>
      <c r="N20" s="3"/>
      <c r="O20" s="1"/>
      <c r="P20" s="3"/>
      <c r="Q20" s="1"/>
      <c r="R20" s="3"/>
      <c r="S20" s="1"/>
      <c r="T20" s="54"/>
      <c r="U20" s="119"/>
    </row>
    <row r="21" spans="1:21" ht="22.5" customHeight="1" x14ac:dyDescent="0.6">
      <c r="A21" s="3" t="s">
        <v>88</v>
      </c>
      <c r="B21" s="3"/>
      <c r="C21" s="3"/>
      <c r="D21" s="3"/>
      <c r="E21" s="2">
        <v>-2293069</v>
      </c>
      <c r="F21" s="77"/>
      <c r="G21" s="2">
        <v>-2346233</v>
      </c>
      <c r="H21" s="2"/>
      <c r="I21" s="2">
        <v>-963784</v>
      </c>
      <c r="K21" s="2">
        <v>-1087692</v>
      </c>
      <c r="M21" s="1"/>
      <c r="N21" s="3"/>
      <c r="O21" s="1"/>
      <c r="P21" s="3"/>
      <c r="Q21" s="1"/>
      <c r="R21" s="3"/>
      <c r="S21" s="1"/>
      <c r="T21" s="54"/>
      <c r="U21" s="119"/>
    </row>
    <row r="22" spans="1:21" ht="22.5" customHeight="1" x14ac:dyDescent="0.6">
      <c r="A22" s="3" t="s">
        <v>89</v>
      </c>
      <c r="B22" s="3"/>
      <c r="C22" s="12">
        <v>12</v>
      </c>
      <c r="D22" s="12"/>
      <c r="E22" s="36">
        <v>-13493142</v>
      </c>
      <c r="F22" s="77"/>
      <c r="G22" s="1">
        <v>6207350</v>
      </c>
      <c r="H22" s="2"/>
      <c r="I22" s="37">
        <v>0</v>
      </c>
      <c r="K22" s="38">
        <v>0</v>
      </c>
      <c r="M22" s="1"/>
      <c r="N22" s="3"/>
      <c r="O22" s="1"/>
      <c r="P22" s="3"/>
      <c r="Q22" s="1"/>
      <c r="R22" s="3"/>
      <c r="S22" s="1"/>
      <c r="T22" s="54"/>
      <c r="U22" s="119"/>
    </row>
    <row r="23" spans="1:21" ht="22.5" customHeight="1" x14ac:dyDescent="0.6">
      <c r="A23" s="3" t="s">
        <v>90</v>
      </c>
      <c r="B23" s="3"/>
      <c r="C23" s="3"/>
      <c r="D23" s="3"/>
      <c r="E23" s="2">
        <f>SUM(E20:E22)</f>
        <v>-99972459</v>
      </c>
      <c r="F23" s="77"/>
      <c r="G23" s="35">
        <f>SUM(G20:G22)</f>
        <v>5516258</v>
      </c>
      <c r="H23" s="2"/>
      <c r="I23" s="2">
        <f>SUM(I20:I22)</f>
        <v>-77324372</v>
      </c>
      <c r="K23" s="35">
        <f>SUM(K20:K22)</f>
        <v>50506295</v>
      </c>
      <c r="M23" s="1"/>
      <c r="N23" s="3"/>
      <c r="O23" s="1"/>
      <c r="P23" s="3"/>
      <c r="Q23" s="1"/>
      <c r="R23" s="3"/>
      <c r="S23" s="1"/>
      <c r="T23" s="54"/>
      <c r="U23" s="119"/>
    </row>
    <row r="24" spans="1:21" ht="22.5" customHeight="1" x14ac:dyDescent="0.6">
      <c r="A24" s="11" t="s">
        <v>91</v>
      </c>
      <c r="B24" s="12"/>
      <c r="C24" s="12">
        <v>30</v>
      </c>
      <c r="D24" s="12"/>
      <c r="E24" s="2">
        <f>-34840978+23736</f>
        <v>-34817242</v>
      </c>
      <c r="F24" s="77"/>
      <c r="G24" s="88">
        <v>18760990</v>
      </c>
      <c r="H24" s="2"/>
      <c r="I24" s="2">
        <f>-28817326+23736</f>
        <v>-28793590</v>
      </c>
      <c r="K24" s="88">
        <v>15985668</v>
      </c>
      <c r="L24" s="77"/>
      <c r="M24" s="1"/>
      <c r="N24" s="3"/>
      <c r="O24" s="1"/>
      <c r="P24" s="3"/>
      <c r="Q24" s="1"/>
      <c r="R24" s="3"/>
      <c r="S24" s="1"/>
      <c r="T24" s="54"/>
      <c r="U24" s="119"/>
    </row>
    <row r="25" spans="1:21" ht="22.5" customHeight="1" thickBot="1" x14ac:dyDescent="0.65">
      <c r="A25" s="55" t="s">
        <v>92</v>
      </c>
      <c r="B25" s="3"/>
      <c r="C25" s="3"/>
      <c r="D25" s="3"/>
      <c r="E25" s="158">
        <f>SUM(E23:E24)</f>
        <v>-134789701</v>
      </c>
      <c r="F25" s="77"/>
      <c r="G25" s="123">
        <f>SUM(G23:G24)</f>
        <v>24277248</v>
      </c>
      <c r="H25" s="2"/>
      <c r="I25" s="158">
        <f>SUM(I23:I24)</f>
        <v>-106117962</v>
      </c>
      <c r="K25" s="5">
        <f>SUM(K23:K24)</f>
        <v>66491963</v>
      </c>
      <c r="M25" s="1"/>
      <c r="N25" s="3"/>
      <c r="O25" s="1"/>
      <c r="P25" s="3"/>
      <c r="Q25" s="1"/>
      <c r="R25" s="3"/>
      <c r="S25" s="1"/>
      <c r="T25" s="54"/>
      <c r="U25" s="119"/>
    </row>
    <row r="26" spans="1:21" ht="22.5" customHeight="1" thickTop="1" x14ac:dyDescent="0.6">
      <c r="A26" s="3"/>
      <c r="B26" s="3"/>
      <c r="C26" s="3"/>
      <c r="D26" s="3"/>
      <c r="E26" s="2"/>
      <c r="F26" s="3"/>
      <c r="G26" s="2"/>
      <c r="H26" s="2"/>
      <c r="I26" s="2"/>
      <c r="K26" s="2"/>
      <c r="M26" s="1"/>
      <c r="N26" s="3"/>
      <c r="O26" s="1"/>
      <c r="P26" s="3"/>
      <c r="Q26" s="1"/>
      <c r="R26" s="3"/>
      <c r="S26" s="1"/>
      <c r="T26" s="54"/>
      <c r="U26" s="119"/>
    </row>
    <row r="27" spans="1:21" ht="22.5" customHeight="1" x14ac:dyDescent="0.6">
      <c r="A27" s="4" t="s">
        <v>93</v>
      </c>
      <c r="B27" s="4"/>
      <c r="C27" s="4"/>
      <c r="D27" s="4"/>
      <c r="E27" s="2"/>
      <c r="F27" s="6"/>
      <c r="G27" s="2"/>
      <c r="H27" s="2"/>
      <c r="I27" s="2"/>
      <c r="K27" s="2"/>
      <c r="M27" s="1"/>
      <c r="N27" s="3"/>
      <c r="O27" s="1"/>
      <c r="P27" s="3"/>
      <c r="Q27" s="1"/>
      <c r="R27" s="3"/>
      <c r="S27" s="1"/>
      <c r="T27" s="54"/>
      <c r="U27" s="119"/>
    </row>
    <row r="28" spans="1:21" ht="22.5" customHeight="1" x14ac:dyDescent="0.6">
      <c r="A28" s="75" t="s">
        <v>94</v>
      </c>
      <c r="B28" s="75"/>
      <c r="C28" s="75"/>
      <c r="D28" s="75"/>
      <c r="E28" s="2">
        <f>E30-E29</f>
        <v>-134784492</v>
      </c>
      <c r="F28" s="1"/>
      <c r="G28" s="1">
        <f>G30-G29</f>
        <v>24280148</v>
      </c>
      <c r="H28" s="2"/>
      <c r="I28" s="38">
        <v>0</v>
      </c>
      <c r="K28" s="38">
        <v>0</v>
      </c>
      <c r="M28" s="1"/>
      <c r="N28" s="3"/>
      <c r="O28" s="1"/>
      <c r="P28" s="3"/>
      <c r="Q28" s="1"/>
      <c r="R28" s="3"/>
      <c r="S28" s="1"/>
      <c r="T28" s="54"/>
      <c r="U28" s="119"/>
    </row>
    <row r="29" spans="1:21" ht="22.5" customHeight="1" x14ac:dyDescent="0.6">
      <c r="A29" s="75" t="s">
        <v>95</v>
      </c>
      <c r="B29" s="75"/>
      <c r="C29" s="9"/>
      <c r="D29" s="9"/>
      <c r="E29" s="2">
        <v>-5209</v>
      </c>
      <c r="F29" s="1"/>
      <c r="G29" s="2">
        <v>-2900</v>
      </c>
      <c r="H29" s="2"/>
      <c r="I29" s="38">
        <v>0</v>
      </c>
      <c r="K29" s="38">
        <v>0</v>
      </c>
      <c r="M29" s="1"/>
      <c r="N29" s="3"/>
      <c r="O29" s="1"/>
      <c r="P29" s="3"/>
      <c r="Q29" s="1"/>
      <c r="R29" s="3"/>
      <c r="S29" s="1"/>
      <c r="T29" s="54"/>
      <c r="U29" s="119"/>
    </row>
    <row r="30" spans="1:21" ht="22.5" customHeight="1" thickBot="1" x14ac:dyDescent="0.65">
      <c r="A30" s="75"/>
      <c r="B30" s="75"/>
      <c r="C30" s="9"/>
      <c r="D30" s="9"/>
      <c r="E30" s="158">
        <f>E25</f>
        <v>-134789701</v>
      </c>
      <c r="F30" s="2"/>
      <c r="G30" s="5">
        <f>G25</f>
        <v>24277248</v>
      </c>
      <c r="H30" s="1"/>
      <c r="I30" s="39">
        <v>0</v>
      </c>
      <c r="K30" s="39">
        <v>0</v>
      </c>
      <c r="M30" s="1"/>
      <c r="N30" s="3"/>
      <c r="O30" s="1"/>
      <c r="P30" s="3"/>
      <c r="Q30" s="1"/>
      <c r="R30" s="3"/>
      <c r="S30" s="1"/>
      <c r="T30" s="54"/>
      <c r="U30" s="119"/>
    </row>
    <row r="31" spans="1:21" ht="22.5" customHeight="1" thickTop="1" x14ac:dyDescent="0.6">
      <c r="A31" s="75"/>
      <c r="B31" s="75"/>
      <c r="C31" s="9"/>
      <c r="D31" s="9"/>
      <c r="E31" s="10"/>
      <c r="F31" s="9"/>
      <c r="G31" s="10"/>
      <c r="H31" s="1"/>
      <c r="I31" s="8"/>
      <c r="K31" s="8"/>
      <c r="M31" s="1"/>
      <c r="N31" s="3"/>
      <c r="O31" s="1"/>
      <c r="P31" s="3"/>
      <c r="Q31" s="1"/>
      <c r="R31" s="3"/>
      <c r="S31" s="1"/>
    </row>
    <row r="32" spans="1:21" ht="22.5" customHeight="1" x14ac:dyDescent="0.6">
      <c r="A32" s="4" t="s">
        <v>96</v>
      </c>
      <c r="B32" s="4"/>
      <c r="C32" s="116" t="s">
        <v>97</v>
      </c>
      <c r="D32" s="116"/>
      <c r="E32" s="159">
        <f>E28/E34</f>
        <v>-1.1232040999999999</v>
      </c>
      <c r="F32" s="79"/>
      <c r="G32" s="79">
        <f>G28/G34</f>
        <v>0.20233456666666666</v>
      </c>
      <c r="H32" s="79"/>
      <c r="I32" s="159">
        <f>I25/I34</f>
        <v>-0.88431634999999997</v>
      </c>
      <c r="K32" s="79">
        <f>K25/K34</f>
        <v>0.55409969166666662</v>
      </c>
      <c r="M32" s="1"/>
      <c r="N32" s="3"/>
      <c r="O32" s="1"/>
      <c r="P32" s="3"/>
      <c r="Q32" s="1"/>
      <c r="R32" s="3"/>
      <c r="S32" s="1"/>
    </row>
    <row r="33" spans="1:19" ht="22.5" customHeight="1" x14ac:dyDescent="0.6">
      <c r="M33" s="1"/>
      <c r="N33" s="3"/>
      <c r="O33" s="1"/>
      <c r="P33" s="3"/>
      <c r="Q33" s="1"/>
      <c r="R33" s="3"/>
      <c r="S33" s="1"/>
    </row>
    <row r="34" spans="1:19" ht="22.5" customHeight="1" x14ac:dyDescent="0.6">
      <c r="A34" s="4" t="s">
        <v>98</v>
      </c>
      <c r="B34" s="224" t="s">
        <v>99</v>
      </c>
      <c r="C34" s="224"/>
      <c r="D34" s="116"/>
      <c r="E34" s="1">
        <v>120000000</v>
      </c>
      <c r="F34" s="9"/>
      <c r="G34" s="1">
        <v>120000000</v>
      </c>
      <c r="H34" s="1"/>
      <c r="I34" s="1">
        <v>120000000</v>
      </c>
      <c r="K34" s="1">
        <v>120000000</v>
      </c>
      <c r="M34" s="1"/>
      <c r="N34" s="3"/>
      <c r="O34" s="1"/>
      <c r="P34" s="3"/>
      <c r="Q34" s="1"/>
      <c r="R34" s="3"/>
      <c r="S34" s="1"/>
    </row>
    <row r="35" spans="1:19" ht="22.5" customHeight="1" x14ac:dyDescent="0.6"/>
    <row r="36" spans="1:19" ht="22.5" customHeight="1" x14ac:dyDescent="0.6"/>
    <row r="37" spans="1:19" ht="22.5" customHeight="1" x14ac:dyDescent="0.6">
      <c r="I37" s="54"/>
    </row>
    <row r="46" spans="1:19" ht="24" customHeight="1" x14ac:dyDescent="0.6">
      <c r="A46" s="222" t="s">
        <v>31</v>
      </c>
      <c r="B46" s="222"/>
      <c r="C46" s="222"/>
      <c r="D46" s="222"/>
      <c r="E46" s="222"/>
      <c r="F46" s="222"/>
      <c r="G46" s="222"/>
    </row>
  </sheetData>
  <mergeCells count="8">
    <mergeCell ref="A1:K1"/>
    <mergeCell ref="A2:K2"/>
    <mergeCell ref="A3:K3"/>
    <mergeCell ref="A4:K4"/>
    <mergeCell ref="A46:G46"/>
    <mergeCell ref="E6:G6"/>
    <mergeCell ref="B34:C34"/>
    <mergeCell ref="I6:K6"/>
  </mergeCells>
  <phoneticPr fontId="11" type="noConversion"/>
  <pageMargins left="1" right="0.3" top="1" bottom="0.5" header="0.6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Q46"/>
  <sheetViews>
    <sheetView topLeftCell="A34" zoomScaleNormal="100" zoomScaleSheetLayoutView="80" workbookViewId="0">
      <selection activeCell="L40" sqref="L40"/>
    </sheetView>
  </sheetViews>
  <sheetFormatPr defaultColWidth="9.125" defaultRowHeight="24" customHeight="1" x14ac:dyDescent="0.6"/>
  <cols>
    <col min="1" max="1" width="58.25" style="3" customWidth="1"/>
    <col min="2" max="2" width="8.875" style="3" customWidth="1"/>
    <col min="3" max="3" width="0.75" style="6" customWidth="1"/>
    <col min="4" max="4" width="13.375" style="6" bestFit="1" customWidth="1"/>
    <col min="5" max="5" width="1.875" style="6" customWidth="1"/>
    <col min="6" max="6" width="13.25" style="3" bestFit="1" customWidth="1"/>
    <col min="7" max="7" width="1.875" style="3" customWidth="1"/>
    <col min="8" max="8" width="13.375" style="3" bestFit="1" customWidth="1"/>
    <col min="9" max="9" width="1.875" style="3" customWidth="1"/>
    <col min="10" max="10" width="13.25" style="3" bestFit="1" customWidth="1"/>
    <col min="11" max="11" width="0.875" style="3" customWidth="1"/>
    <col min="12" max="12" width="31.75" style="3" customWidth="1"/>
    <col min="13" max="13" width="11.125" style="3" bestFit="1" customWidth="1"/>
    <col min="14" max="14" width="4" style="3" customWidth="1"/>
    <col min="15" max="15" width="9.875" style="3" bestFit="1" customWidth="1"/>
    <col min="16" max="16" width="6" style="3" customWidth="1"/>
    <col min="17" max="17" width="9.875" style="3" bestFit="1" customWidth="1"/>
    <col min="18" max="16384" width="9.125" style="3"/>
  </cols>
  <sheetData>
    <row r="1" spans="1:17" ht="24" customHeight="1" x14ac:dyDescent="0.6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7" ht="24" customHeight="1" x14ac:dyDescent="0.6">
      <c r="A2" s="217" t="s">
        <v>100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7" s="142" customFormat="1" ht="24" customHeight="1" x14ac:dyDescent="0.6">
      <c r="A3" s="220" t="s">
        <v>72</v>
      </c>
      <c r="B3" s="220"/>
      <c r="C3" s="220"/>
      <c r="D3" s="220"/>
      <c r="E3" s="220"/>
      <c r="F3" s="220"/>
      <c r="G3" s="220"/>
      <c r="H3" s="220"/>
      <c r="I3" s="220"/>
      <c r="J3" s="220"/>
    </row>
    <row r="4" spans="1:17" ht="24" customHeight="1" x14ac:dyDescent="0.6">
      <c r="A4" s="218" t="s">
        <v>3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7" ht="9" customHeight="1" x14ac:dyDescent="0.6">
      <c r="G5" s="1"/>
      <c r="H5" s="1"/>
    </row>
    <row r="6" spans="1:17" ht="22.5" customHeight="1" x14ac:dyDescent="0.6">
      <c r="B6" s="114" t="s">
        <v>4</v>
      </c>
      <c r="D6" s="219" t="s">
        <v>5</v>
      </c>
      <c r="E6" s="219"/>
      <c r="F6" s="219"/>
      <c r="G6" s="114"/>
      <c r="H6" s="219" t="s">
        <v>6</v>
      </c>
      <c r="I6" s="219"/>
      <c r="J6" s="219"/>
    </row>
    <row r="7" spans="1:17" ht="22.5" customHeight="1" x14ac:dyDescent="0.6">
      <c r="D7" s="117">
        <v>2568</v>
      </c>
      <c r="E7" s="117"/>
      <c r="F7" s="117">
        <v>2567</v>
      </c>
      <c r="G7" s="117"/>
      <c r="H7" s="117">
        <v>2568</v>
      </c>
      <c r="I7" s="117"/>
      <c r="J7" s="117">
        <v>2567</v>
      </c>
      <c r="L7" s="114"/>
      <c r="M7" s="114"/>
      <c r="N7" s="114"/>
      <c r="O7" s="114"/>
      <c r="P7" s="114"/>
      <c r="Q7" s="114"/>
    </row>
    <row r="8" spans="1:17" s="7" customFormat="1" ht="8.4" customHeight="1" x14ac:dyDescent="0.6">
      <c r="A8" s="115"/>
      <c r="B8" s="115"/>
      <c r="D8" s="117"/>
      <c r="E8" s="117"/>
      <c r="F8" s="117"/>
      <c r="G8" s="17"/>
      <c r="H8" s="17"/>
      <c r="J8" s="17"/>
      <c r="L8" s="3"/>
      <c r="M8" s="3"/>
      <c r="N8" s="3"/>
      <c r="O8" s="3"/>
      <c r="P8" s="3"/>
      <c r="Q8" s="3"/>
    </row>
    <row r="9" spans="1:17" ht="22.5" customHeight="1" x14ac:dyDescent="0.6">
      <c r="A9" s="4" t="s">
        <v>101</v>
      </c>
      <c r="B9" s="4"/>
      <c r="C9" s="3"/>
      <c r="D9" s="122">
        <f>+กำไรขาดทุน!E25</f>
        <v>-134789701</v>
      </c>
      <c r="E9" s="54"/>
      <c r="F9" s="122">
        <f>+กำไรขาดทุน!G25</f>
        <v>24277248</v>
      </c>
      <c r="G9" s="54"/>
      <c r="H9" s="122">
        <f>SUM(กำไรขาดทุน!I25)</f>
        <v>-106117962</v>
      </c>
      <c r="J9" s="122">
        <f>SUM(กำไรขาดทุน!K25)</f>
        <v>66491963</v>
      </c>
      <c r="K9" s="1"/>
      <c r="M9" s="1"/>
      <c r="O9" s="1"/>
      <c r="Q9" s="1"/>
    </row>
    <row r="10" spans="1:17" ht="22.5" customHeight="1" x14ac:dyDescent="0.6">
      <c r="A10" s="4" t="s">
        <v>102</v>
      </c>
      <c r="C10" s="3"/>
      <c r="D10" s="1"/>
      <c r="E10" s="3"/>
      <c r="F10" s="1"/>
      <c r="G10" s="1"/>
      <c r="H10" s="1"/>
      <c r="J10" s="1"/>
    </row>
    <row r="11" spans="1:17" s="11" customFormat="1" ht="22.5" customHeight="1" x14ac:dyDescent="0.6">
      <c r="A11" s="4" t="s">
        <v>103</v>
      </c>
      <c r="D11" s="81"/>
      <c r="E11" s="63"/>
      <c r="F11" s="81"/>
      <c r="H11" s="63"/>
      <c r="J11" s="63"/>
    </row>
    <row r="12" spans="1:17" s="11" customFormat="1" ht="22.5" customHeight="1" x14ac:dyDescent="0.6">
      <c r="A12" s="75" t="s">
        <v>104</v>
      </c>
      <c r="B12" s="3"/>
      <c r="C12" s="3"/>
      <c r="D12" s="122">
        <v>-29149</v>
      </c>
      <c r="E12" s="3"/>
      <c r="F12" s="122">
        <v>-348</v>
      </c>
      <c r="G12" s="54"/>
      <c r="H12" s="93">
        <v>0</v>
      </c>
      <c r="J12" s="93">
        <v>0</v>
      </c>
    </row>
    <row r="13" spans="1:17" s="11" customFormat="1" ht="22.5" customHeight="1" x14ac:dyDescent="0.6">
      <c r="A13" s="75" t="s">
        <v>105</v>
      </c>
      <c r="B13" s="3"/>
      <c r="C13" s="3"/>
      <c r="D13" s="143"/>
      <c r="F13" s="143"/>
      <c r="H13" s="89"/>
      <c r="J13" s="89"/>
      <c r="L13" s="3"/>
      <c r="M13" s="1"/>
      <c r="N13" s="3"/>
      <c r="O13" s="1"/>
      <c r="P13" s="3"/>
      <c r="Q13" s="1"/>
    </row>
    <row r="14" spans="1:17" s="11" customFormat="1" ht="22.5" customHeight="1" x14ac:dyDescent="0.6">
      <c r="A14" s="144" t="s">
        <v>106</v>
      </c>
      <c r="B14" s="3"/>
      <c r="C14" s="3"/>
      <c r="D14" s="145">
        <v>5830</v>
      </c>
      <c r="E14" s="3"/>
      <c r="F14" s="145">
        <v>71</v>
      </c>
      <c r="G14" s="122"/>
      <c r="H14" s="94">
        <v>0</v>
      </c>
      <c r="J14" s="94">
        <v>0</v>
      </c>
      <c r="L14" s="3"/>
      <c r="M14" s="1"/>
      <c r="N14" s="3"/>
      <c r="O14" s="1"/>
      <c r="P14" s="3"/>
      <c r="Q14" s="1"/>
    </row>
    <row r="15" spans="1:17" s="11" customFormat="1" ht="22.5" customHeight="1" x14ac:dyDescent="0.6">
      <c r="A15" s="4" t="s">
        <v>107</v>
      </c>
      <c r="B15" s="3"/>
      <c r="C15" s="3"/>
      <c r="H15" s="89"/>
      <c r="J15" s="89"/>
      <c r="L15" s="3"/>
      <c r="M15" s="1"/>
      <c r="N15" s="3"/>
      <c r="O15" s="1"/>
      <c r="P15" s="3"/>
      <c r="Q15" s="1"/>
    </row>
    <row r="16" spans="1:17" s="11" customFormat="1" ht="22.5" customHeight="1" x14ac:dyDescent="0.6">
      <c r="A16" s="146" t="s">
        <v>108</v>
      </c>
      <c r="B16" s="3"/>
      <c r="C16" s="3"/>
      <c r="D16" s="145">
        <f>SUM(D12:D14)</f>
        <v>-23319</v>
      </c>
      <c r="E16" s="3"/>
      <c r="F16" s="145">
        <f>SUM(F12:F14)</f>
        <v>-277</v>
      </c>
      <c r="G16" s="122"/>
      <c r="H16" s="94">
        <v>0</v>
      </c>
      <c r="J16" s="94">
        <v>0</v>
      </c>
      <c r="L16" s="3"/>
      <c r="M16" s="1"/>
      <c r="N16" s="3"/>
      <c r="O16" s="1"/>
      <c r="P16" s="3"/>
      <c r="Q16" s="1"/>
    </row>
    <row r="17" spans="1:17" s="11" customFormat="1" ht="22.5" customHeight="1" x14ac:dyDescent="0.6">
      <c r="A17" s="4" t="s">
        <v>109</v>
      </c>
      <c r="D17" s="63"/>
      <c r="E17" s="63"/>
      <c r="F17" s="63"/>
      <c r="H17" s="63"/>
      <c r="J17" s="63"/>
    </row>
    <row r="18" spans="1:17" s="11" customFormat="1" ht="22.5" customHeight="1" x14ac:dyDescent="0.6">
      <c r="A18" s="75" t="s">
        <v>110</v>
      </c>
      <c r="B18" s="147" t="s">
        <v>86</v>
      </c>
      <c r="C18" s="3"/>
      <c r="D18" s="122">
        <v>-279985503</v>
      </c>
      <c r="E18" s="3"/>
      <c r="F18" s="122">
        <v>-64520353</v>
      </c>
      <c r="G18" s="54"/>
      <c r="H18" s="122">
        <f>-137485308-129070195</f>
        <v>-266555503</v>
      </c>
      <c r="J18" s="122">
        <f>-259617736+92851110</f>
        <v>-166766626</v>
      </c>
      <c r="L18" s="3"/>
      <c r="M18" s="1"/>
      <c r="N18" s="3"/>
      <c r="O18" s="1"/>
      <c r="P18" s="3"/>
      <c r="Q18" s="1"/>
    </row>
    <row r="19" spans="1:17" s="148" customFormat="1" ht="22.5" customHeight="1" x14ac:dyDescent="0.6">
      <c r="A19" s="75" t="s">
        <v>111</v>
      </c>
      <c r="B19" s="147">
        <v>20</v>
      </c>
      <c r="D19" s="122">
        <f>-3283409-2928538+1315176-3169777.01</f>
        <v>-8066548.0099999998</v>
      </c>
      <c r="E19" s="149"/>
      <c r="F19" s="122">
        <f>-4182201-4530057-1590381</f>
        <v>-10302639</v>
      </c>
      <c r="G19" s="149"/>
      <c r="H19" s="122">
        <v>2138780</v>
      </c>
      <c r="J19" s="122">
        <f>-3790425-4530057+1</f>
        <v>-8320481</v>
      </c>
      <c r="L19" s="3"/>
      <c r="M19" s="1"/>
      <c r="N19" s="3"/>
      <c r="O19" s="1"/>
      <c r="P19" s="3"/>
      <c r="Q19" s="1"/>
    </row>
    <row r="20" spans="1:17" s="148" customFormat="1" ht="22.5" customHeight="1" x14ac:dyDescent="0.6">
      <c r="A20" s="75" t="s">
        <v>112</v>
      </c>
      <c r="L20" s="10"/>
      <c r="M20" s="1"/>
      <c r="N20" s="3"/>
      <c r="O20" s="1"/>
      <c r="P20" s="3"/>
      <c r="Q20" s="1"/>
    </row>
    <row r="21" spans="1:17" s="148" customFormat="1" ht="22.5" customHeight="1" x14ac:dyDescent="0.6">
      <c r="A21" s="144" t="s">
        <v>106</v>
      </c>
      <c r="D21" s="145">
        <f>-ROUNDDOWN((-5138010*0.2)+(-2928538*0.1)+(D18*0.2),0)</f>
        <v>57317556</v>
      </c>
      <c r="E21" s="149"/>
      <c r="F21" s="145">
        <f>-ROUNDDOWN((-9774371.4206*0.2)+(-528267.08*0.1)+(F18*0.2),0)+1</f>
        <v>14911772</v>
      </c>
      <c r="G21" s="149"/>
      <c r="H21" s="145">
        <f>-ROUND((H19+H18)*0.2,0)</f>
        <v>52883345</v>
      </c>
      <c r="J21" s="145">
        <f>-ROUNDDOWN((J19+J18)*0.2,0)-1</f>
        <v>35017420</v>
      </c>
      <c r="L21" s="167"/>
      <c r="M21" s="1"/>
      <c r="N21" s="3"/>
      <c r="O21" s="1"/>
      <c r="P21" s="3"/>
      <c r="Q21" s="1"/>
    </row>
    <row r="22" spans="1:17" s="11" customFormat="1" ht="22.5" customHeight="1" x14ac:dyDescent="0.6">
      <c r="A22" s="4" t="s">
        <v>113</v>
      </c>
      <c r="B22" s="3"/>
      <c r="C22" s="3"/>
      <c r="L22" s="163"/>
      <c r="M22" s="1"/>
      <c r="N22" s="3"/>
      <c r="O22" s="1"/>
      <c r="P22" s="161"/>
      <c r="Q22" s="1"/>
    </row>
    <row r="23" spans="1:17" s="11" customFormat="1" ht="22.5" customHeight="1" x14ac:dyDescent="0.6">
      <c r="A23" s="146" t="s">
        <v>108</v>
      </c>
      <c r="B23" s="3"/>
      <c r="C23" s="3"/>
      <c r="D23" s="145">
        <f>SUM(D18:D21)</f>
        <v>-230734495.00999999</v>
      </c>
      <c r="E23" s="3"/>
      <c r="F23" s="145">
        <f>SUM(F18:F21)</f>
        <v>-59911220</v>
      </c>
      <c r="G23" s="122"/>
      <c r="H23" s="145">
        <f>SUM(H18:H21)</f>
        <v>-211533378</v>
      </c>
      <c r="J23" s="145">
        <f>SUM(J18:J21)</f>
        <v>-140069687</v>
      </c>
      <c r="L23" s="3"/>
      <c r="M23" s="1"/>
      <c r="N23" s="3"/>
      <c r="O23" s="1"/>
      <c r="P23" s="3"/>
      <c r="Q23" s="1"/>
    </row>
    <row r="24" spans="1:17" s="11" customFormat="1" ht="22.5" customHeight="1" x14ac:dyDescent="0.6">
      <c r="A24" s="3" t="s">
        <v>114</v>
      </c>
      <c r="B24" s="3"/>
      <c r="C24" s="3">
        <f>SUM(C12:C13)</f>
        <v>0</v>
      </c>
      <c r="D24" s="122">
        <f>D23+D16</f>
        <v>-230757814.00999999</v>
      </c>
      <c r="E24" s="3"/>
      <c r="F24" s="122">
        <f>F23+F16</f>
        <v>-59911497</v>
      </c>
      <c r="G24" s="1"/>
      <c r="H24" s="122">
        <f>H23+H16</f>
        <v>-211533378</v>
      </c>
      <c r="J24" s="122">
        <f>J23+J16</f>
        <v>-140069687</v>
      </c>
      <c r="M24" s="168"/>
      <c r="O24" s="63"/>
    </row>
    <row r="25" spans="1:17" ht="22.5" customHeight="1" thickBot="1" x14ac:dyDescent="0.65">
      <c r="A25" s="4" t="s">
        <v>115</v>
      </c>
      <c r="C25" s="3"/>
      <c r="D25" s="150">
        <f>SUM(D9,D24)</f>
        <v>-365547515.00999999</v>
      </c>
      <c r="E25" s="3"/>
      <c r="F25" s="150">
        <f>SUM(F9,F24)</f>
        <v>-35634249</v>
      </c>
      <c r="G25" s="1"/>
      <c r="H25" s="150">
        <f>SUM(H24+H9)</f>
        <v>-317651340</v>
      </c>
      <c r="J25" s="150">
        <f>SUM(J24+J9)</f>
        <v>-73577724</v>
      </c>
      <c r="M25" s="1"/>
      <c r="O25" s="1"/>
      <c r="Q25" s="1"/>
    </row>
    <row r="26" spans="1:17" ht="22.5" customHeight="1" thickTop="1" x14ac:dyDescent="0.6">
      <c r="C26" s="3"/>
      <c r="D26" s="1"/>
      <c r="E26" s="3"/>
      <c r="F26" s="1"/>
      <c r="G26" s="1"/>
      <c r="H26" s="1"/>
      <c r="J26" s="1"/>
      <c r="O26" s="1"/>
    </row>
    <row r="27" spans="1:17" ht="22.5" customHeight="1" x14ac:dyDescent="0.6">
      <c r="A27" s="4" t="s">
        <v>116</v>
      </c>
      <c r="B27" s="75"/>
      <c r="C27" s="9"/>
      <c r="D27" s="82"/>
      <c r="E27" s="9"/>
      <c r="F27" s="82"/>
      <c r="G27" s="1"/>
      <c r="H27" s="82"/>
      <c r="J27" s="82"/>
    </row>
    <row r="28" spans="1:17" ht="22.5" customHeight="1" x14ac:dyDescent="0.6">
      <c r="A28" s="75" t="s">
        <v>94</v>
      </c>
      <c r="B28" s="75"/>
      <c r="C28" s="9"/>
      <c r="D28" s="122">
        <f>+D25-D29</f>
        <v>-365540570.00999999</v>
      </c>
      <c r="E28" s="151"/>
      <c r="F28" s="122">
        <f>+F25-F29</f>
        <v>-35624837</v>
      </c>
      <c r="G28" s="151"/>
      <c r="H28" s="124">
        <v>0</v>
      </c>
      <c r="I28" s="11"/>
      <c r="J28" s="124">
        <v>0</v>
      </c>
      <c r="M28" s="1"/>
      <c r="O28" s="1"/>
      <c r="Q28" s="1"/>
    </row>
    <row r="29" spans="1:17" ht="22.5" customHeight="1" x14ac:dyDescent="0.6">
      <c r="A29" s="75" t="s">
        <v>95</v>
      </c>
      <c r="C29" s="9"/>
      <c r="D29" s="122">
        <v>-6945</v>
      </c>
      <c r="E29" s="151"/>
      <c r="F29" s="122">
        <f>-9412</f>
        <v>-9412</v>
      </c>
      <c r="G29" s="151"/>
      <c r="H29" s="94">
        <v>0</v>
      </c>
      <c r="I29" s="11"/>
      <c r="J29" s="94">
        <v>0</v>
      </c>
      <c r="M29" s="1"/>
      <c r="O29" s="1"/>
      <c r="Q29" s="1"/>
    </row>
    <row r="30" spans="1:17" ht="22.5" customHeight="1" thickBot="1" x14ac:dyDescent="0.65">
      <c r="A30" s="75"/>
      <c r="B30" s="75"/>
      <c r="C30" s="9"/>
      <c r="D30" s="150">
        <f>SUM(D28:D29)</f>
        <v>-365547515.00999999</v>
      </c>
      <c r="E30" s="151"/>
      <c r="F30" s="150">
        <f>SUM(F28:F29)</f>
        <v>-35634249</v>
      </c>
      <c r="G30" s="151"/>
      <c r="H30" s="125">
        <v>0</v>
      </c>
      <c r="I30" s="11"/>
      <c r="J30" s="125">
        <v>0</v>
      </c>
      <c r="M30" s="1"/>
      <c r="O30" s="1"/>
      <c r="Q30" s="1"/>
    </row>
    <row r="31" spans="1:17" ht="22.5" customHeight="1" thickTop="1" x14ac:dyDescent="0.6">
      <c r="B31" s="169"/>
      <c r="C31" s="3"/>
      <c r="D31" s="1"/>
      <c r="E31" s="3"/>
      <c r="F31" s="1"/>
      <c r="G31" s="1"/>
      <c r="H31" s="1"/>
    </row>
    <row r="32" spans="1:17" s="152" customFormat="1" ht="22.5" customHeight="1" x14ac:dyDescent="0.5">
      <c r="D32" s="153"/>
      <c r="F32" s="154"/>
      <c r="G32" s="154"/>
      <c r="H32" s="154"/>
    </row>
    <row r="33" spans="1:8" ht="22.5" customHeight="1" x14ac:dyDescent="0.6">
      <c r="C33" s="3"/>
      <c r="D33" s="1"/>
      <c r="E33" s="3"/>
      <c r="F33" s="1"/>
      <c r="G33" s="1"/>
      <c r="H33" s="1"/>
    </row>
    <row r="34" spans="1:8" ht="22.5" customHeight="1" x14ac:dyDescent="0.6">
      <c r="C34" s="3"/>
      <c r="D34" s="1"/>
      <c r="E34" s="3"/>
      <c r="F34" s="1"/>
      <c r="G34" s="1"/>
      <c r="H34" s="1"/>
    </row>
    <row r="35" spans="1:8" ht="21.9" customHeight="1" x14ac:dyDescent="0.6">
      <c r="C35" s="3"/>
      <c r="D35" s="1"/>
      <c r="E35" s="3"/>
      <c r="F35" s="1"/>
      <c r="G35" s="1"/>
      <c r="H35" s="1"/>
    </row>
    <row r="36" spans="1:8" ht="21.9" customHeight="1" x14ac:dyDescent="0.6">
      <c r="C36" s="3"/>
      <c r="D36" s="1"/>
      <c r="E36" s="3"/>
      <c r="F36" s="1"/>
      <c r="G36" s="1"/>
      <c r="H36" s="1"/>
    </row>
    <row r="37" spans="1:8" ht="21.9" customHeight="1" x14ac:dyDescent="0.6">
      <c r="C37" s="3"/>
      <c r="D37" s="1"/>
      <c r="E37" s="3"/>
      <c r="F37" s="1"/>
      <c r="G37" s="1"/>
      <c r="H37" s="1"/>
    </row>
    <row r="38" spans="1:8" ht="21.9" customHeight="1" x14ac:dyDescent="0.6">
      <c r="C38" s="3"/>
      <c r="D38" s="1"/>
      <c r="E38" s="3"/>
      <c r="F38" s="1"/>
      <c r="G38" s="1"/>
      <c r="H38" s="1"/>
    </row>
    <row r="39" spans="1:8" ht="24" customHeight="1" x14ac:dyDescent="0.6">
      <c r="D39" s="164"/>
    </row>
    <row r="46" spans="1:8" ht="24" customHeight="1" x14ac:dyDescent="0.6">
      <c r="A46" s="222" t="s">
        <v>31</v>
      </c>
      <c r="B46" s="222"/>
      <c r="C46" s="222"/>
      <c r="D46" s="222"/>
      <c r="E46" s="222"/>
      <c r="F46" s="222"/>
    </row>
  </sheetData>
  <mergeCells count="7">
    <mergeCell ref="A46:F46"/>
    <mergeCell ref="H6:J6"/>
    <mergeCell ref="A1:J1"/>
    <mergeCell ref="A2:J2"/>
    <mergeCell ref="A3:J3"/>
    <mergeCell ref="A4:J4"/>
    <mergeCell ref="D6:F6"/>
  </mergeCells>
  <phoneticPr fontId="13" type="noConversion"/>
  <pageMargins left="0.9" right="0.3" top="1" bottom="0.5" header="0.6" footer="0.3"/>
  <pageSetup paperSize="9" scale="75" fitToWidth="0" fitToHeight="0" orientation="portrait" r:id="rId1"/>
  <headerFooter alignWithMargins="0"/>
  <ignoredErrors>
    <ignoredError sqref="I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AV35"/>
  <sheetViews>
    <sheetView view="pageBreakPreview" topLeftCell="A11" zoomScale="85" zoomScaleNormal="100" zoomScaleSheetLayoutView="85" zoomScalePageLayoutView="44" workbookViewId="0">
      <selection activeCell="I28" sqref="I28"/>
    </sheetView>
  </sheetViews>
  <sheetFormatPr defaultColWidth="9.125" defaultRowHeight="24" customHeight="1" x14ac:dyDescent="0.6"/>
  <cols>
    <col min="1" max="1" width="28.625" style="16" customWidth="1"/>
    <col min="2" max="2" width="7" style="16" bestFit="1" customWidth="1"/>
    <col min="3" max="3" width="0.75" style="16" customWidth="1"/>
    <col min="4" max="4" width="8.75" style="16" customWidth="1"/>
    <col min="5" max="6" width="0.75" style="16" customWidth="1"/>
    <col min="7" max="7" width="8.75" style="16" customWidth="1"/>
    <col min="8" max="8" width="0.875" style="16" customWidth="1"/>
    <col min="9" max="9" width="0.75" style="16" customWidth="1"/>
    <col min="10" max="10" width="11.75" style="16" customWidth="1"/>
    <col min="11" max="11" width="0.75" style="16" customWidth="1"/>
    <col min="12" max="12" width="0.875" style="16" customWidth="1"/>
    <col min="13" max="13" width="0.75" style="16" customWidth="1"/>
    <col min="14" max="14" width="8.75" style="16" customWidth="1"/>
    <col min="15" max="15" width="0.75" style="16" customWidth="1"/>
    <col min="16" max="16" width="1" style="16" customWidth="1"/>
    <col min="17" max="17" width="0.875" style="16" customWidth="1"/>
    <col min="18" max="18" width="8.75" style="16" customWidth="1"/>
    <col min="19" max="19" width="1.75" style="16" customWidth="1"/>
    <col min="20" max="20" width="1.875" style="16" customWidth="1"/>
    <col min="21" max="21" width="0.875" style="16" customWidth="1"/>
    <col min="22" max="22" width="11.75" style="16" customWidth="1"/>
    <col min="23" max="23" width="0.875" style="16" customWidth="1"/>
    <col min="24" max="24" width="1.875" style="16" customWidth="1"/>
    <col min="25" max="25" width="0.875" style="16" customWidth="1"/>
    <col min="26" max="26" width="12.75" style="16" customWidth="1"/>
    <col min="27" max="27" width="0.875" style="16" customWidth="1"/>
    <col min="28" max="28" width="1.875" style="16" customWidth="1"/>
    <col min="29" max="29" width="0.75" style="16" customWidth="1"/>
    <col min="30" max="30" width="15.75" style="16" customWidth="1"/>
    <col min="31" max="31" width="0.125" style="16" customWidth="1"/>
    <col min="32" max="32" width="1.75" style="16" customWidth="1"/>
    <col min="33" max="33" width="9.75" style="16" customWidth="1"/>
    <col min="34" max="34" width="1.75" style="16" customWidth="1"/>
    <col min="35" max="35" width="0.875" style="16" customWidth="1"/>
    <col min="36" max="36" width="1.25" style="16" customWidth="1"/>
    <col min="37" max="37" width="9.75" style="16" customWidth="1"/>
    <col min="38" max="38" width="1.75" style="16" customWidth="1"/>
    <col min="39" max="39" width="0.25" style="16" customWidth="1"/>
    <col min="40" max="40" width="0.875" style="16" customWidth="1"/>
    <col min="41" max="41" width="9.75" style="16" customWidth="1"/>
    <col min="42" max="44" width="0.875" style="16" customWidth="1"/>
    <col min="45" max="45" width="9.75" style="16" customWidth="1"/>
    <col min="46" max="46" width="1" style="16" customWidth="1"/>
    <col min="47" max="16384" width="9.125" style="16"/>
  </cols>
  <sheetData>
    <row r="1" spans="1:48" ht="24" customHeight="1" x14ac:dyDescent="0.6">
      <c r="A1" s="229" t="s">
        <v>117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  <c r="AG1" s="229"/>
      <c r="AH1" s="229"/>
      <c r="AI1" s="229"/>
      <c r="AJ1" s="229"/>
      <c r="AK1" s="229"/>
      <c r="AL1" s="229"/>
      <c r="AM1" s="229"/>
      <c r="AN1" s="229"/>
      <c r="AO1" s="229"/>
      <c r="AP1" s="229"/>
      <c r="AQ1" s="229"/>
      <c r="AR1" s="229"/>
      <c r="AS1" s="229"/>
      <c r="AT1" s="229"/>
    </row>
    <row r="2" spans="1:48" ht="24" customHeight="1" x14ac:dyDescent="0.6">
      <c r="A2" s="229" t="s">
        <v>118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  <c r="AI2" s="229"/>
      <c r="AJ2" s="229"/>
      <c r="AK2" s="229"/>
      <c r="AL2" s="229"/>
      <c r="AM2" s="229"/>
      <c r="AN2" s="229"/>
      <c r="AO2" s="229"/>
      <c r="AP2" s="229"/>
      <c r="AQ2" s="229"/>
      <c r="AR2" s="229"/>
      <c r="AS2" s="229"/>
      <c r="AT2" s="229"/>
    </row>
    <row r="3" spans="1:48" ht="24" customHeight="1" x14ac:dyDescent="0.6">
      <c r="A3" s="229" t="s">
        <v>5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</row>
    <row r="4" spans="1:48" s="155" customFormat="1" ht="24" customHeight="1" x14ac:dyDescent="0.6">
      <c r="A4" s="230" t="s">
        <v>72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  <c r="AG4" s="230"/>
      <c r="AH4" s="230"/>
      <c r="AI4" s="230"/>
      <c r="AJ4" s="230"/>
      <c r="AK4" s="230"/>
      <c r="AL4" s="230"/>
      <c r="AM4" s="230"/>
      <c r="AN4" s="230"/>
      <c r="AO4" s="230"/>
      <c r="AP4" s="230"/>
      <c r="AQ4" s="230"/>
      <c r="AR4" s="230"/>
      <c r="AS4" s="230"/>
      <c r="AT4" s="230"/>
    </row>
    <row r="5" spans="1:48" s="40" customFormat="1" ht="17.399999999999999" customHeight="1" x14ac:dyDescent="0.6">
      <c r="A5" s="231" t="s">
        <v>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</row>
    <row r="6" spans="1:48" s="40" customFormat="1" ht="5.25" customHeight="1" x14ac:dyDescent="0.6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</row>
    <row r="7" spans="1:48" s="175" customFormat="1" ht="22.5" customHeight="1" x14ac:dyDescent="0.6">
      <c r="A7" s="173"/>
      <c r="B7" s="174" t="s">
        <v>4</v>
      </c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7"/>
      <c r="U7" s="232" t="s">
        <v>66</v>
      </c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I7" s="178"/>
      <c r="AM7" s="174"/>
      <c r="AQ7" s="174"/>
      <c r="AU7" s="179"/>
      <c r="AV7" s="179"/>
    </row>
    <row r="8" spans="1:48" s="175" customFormat="1" ht="22.5" customHeight="1" x14ac:dyDescent="0.6">
      <c r="A8" s="173"/>
      <c r="B8" s="174"/>
      <c r="C8" s="174"/>
      <c r="D8" s="174"/>
      <c r="E8" s="174"/>
      <c r="F8" s="174"/>
      <c r="G8" s="174"/>
      <c r="H8" s="174"/>
      <c r="I8" s="232" t="s">
        <v>61</v>
      </c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177"/>
      <c r="U8" s="232" t="s">
        <v>119</v>
      </c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174"/>
      <c r="AG8" s="174" t="s">
        <v>120</v>
      </c>
      <c r="AH8" s="174"/>
      <c r="AI8" s="178"/>
      <c r="AJ8" s="174"/>
      <c r="AK8" s="174"/>
      <c r="AL8" s="174"/>
      <c r="AM8" s="174"/>
      <c r="AN8" s="174"/>
      <c r="AO8" s="174"/>
      <c r="AP8" s="174"/>
      <c r="AQ8" s="174"/>
      <c r="AR8" s="174"/>
      <c r="AS8" s="174"/>
      <c r="AT8" s="174"/>
      <c r="AU8" s="179"/>
      <c r="AV8" s="179"/>
    </row>
    <row r="9" spans="1:48" s="175" customFormat="1" ht="22.5" customHeight="1" x14ac:dyDescent="0.6">
      <c r="A9" s="173"/>
      <c r="B9" s="174"/>
      <c r="C9" s="225" t="s">
        <v>121</v>
      </c>
      <c r="D9" s="225"/>
      <c r="E9" s="225"/>
      <c r="F9" s="225" t="s">
        <v>122</v>
      </c>
      <c r="G9" s="225"/>
      <c r="H9" s="225"/>
      <c r="I9" s="225" t="s">
        <v>62</v>
      </c>
      <c r="J9" s="225"/>
      <c r="K9" s="225"/>
      <c r="L9" s="225"/>
      <c r="M9" s="225"/>
      <c r="N9" s="225"/>
      <c r="O9" s="225"/>
      <c r="P9" s="177"/>
      <c r="Q9" s="225" t="s">
        <v>65</v>
      </c>
      <c r="R9" s="225"/>
      <c r="S9" s="225"/>
      <c r="T9" s="177"/>
      <c r="U9" s="225" t="s">
        <v>123</v>
      </c>
      <c r="V9" s="225"/>
      <c r="W9" s="225"/>
      <c r="X9" s="177"/>
      <c r="Y9" s="225" t="s">
        <v>124</v>
      </c>
      <c r="Z9" s="225"/>
      <c r="AA9" s="225"/>
      <c r="AB9" s="174"/>
      <c r="AC9" s="225" t="s">
        <v>125</v>
      </c>
      <c r="AD9" s="225"/>
      <c r="AE9" s="225"/>
      <c r="AF9" s="174"/>
      <c r="AG9" s="174" t="s">
        <v>126</v>
      </c>
      <c r="AI9" s="178"/>
      <c r="AJ9" s="225" t="s">
        <v>120</v>
      </c>
      <c r="AK9" s="225"/>
      <c r="AL9" s="225"/>
      <c r="AM9" s="174"/>
      <c r="AN9" s="225" t="s">
        <v>127</v>
      </c>
      <c r="AO9" s="225"/>
      <c r="AP9" s="225"/>
      <c r="AQ9" s="174"/>
      <c r="AR9" s="225" t="s">
        <v>120</v>
      </c>
      <c r="AS9" s="225"/>
      <c r="AT9" s="225"/>
      <c r="AU9" s="179"/>
    </row>
    <row r="10" spans="1:48" s="175" customFormat="1" ht="21.15" customHeight="1" x14ac:dyDescent="0.6">
      <c r="A10" s="178"/>
      <c r="B10" s="178"/>
      <c r="C10" s="225" t="s">
        <v>128</v>
      </c>
      <c r="D10" s="225"/>
      <c r="E10" s="225"/>
      <c r="F10" s="225" t="s">
        <v>129</v>
      </c>
      <c r="G10" s="225"/>
      <c r="H10" s="225"/>
      <c r="J10" s="174" t="s">
        <v>130</v>
      </c>
      <c r="K10" s="178"/>
      <c r="L10" s="178"/>
      <c r="M10" s="225" t="s">
        <v>131</v>
      </c>
      <c r="N10" s="225"/>
      <c r="O10" s="225"/>
      <c r="P10" s="174"/>
      <c r="Q10" s="178"/>
      <c r="R10" s="178"/>
      <c r="S10" s="178"/>
      <c r="T10" s="174"/>
      <c r="U10" s="225" t="s">
        <v>132</v>
      </c>
      <c r="V10" s="225"/>
      <c r="W10" s="225"/>
      <c r="X10" s="174"/>
      <c r="Y10" s="225" t="s">
        <v>133</v>
      </c>
      <c r="Z10" s="225"/>
      <c r="AA10" s="225"/>
      <c r="AB10" s="174"/>
      <c r="AC10" s="225" t="s">
        <v>134</v>
      </c>
      <c r="AD10" s="225"/>
      <c r="AE10" s="225"/>
      <c r="AF10" s="174"/>
      <c r="AG10" s="174" t="s">
        <v>135</v>
      </c>
      <c r="AI10" s="178"/>
      <c r="AJ10" s="225" t="s">
        <v>136</v>
      </c>
      <c r="AK10" s="225"/>
      <c r="AL10" s="225"/>
      <c r="AM10" s="174"/>
      <c r="AN10" s="225" t="s">
        <v>137</v>
      </c>
      <c r="AO10" s="225"/>
      <c r="AP10" s="225"/>
      <c r="AQ10" s="174"/>
      <c r="AR10" s="225" t="s">
        <v>53</v>
      </c>
      <c r="AS10" s="225"/>
      <c r="AT10" s="225"/>
      <c r="AU10" s="179"/>
    </row>
    <row r="11" spans="1:48" s="175" customFormat="1" ht="21.15" customHeight="1" x14ac:dyDescent="0.6">
      <c r="A11" s="178"/>
      <c r="B11" s="178"/>
      <c r="C11" s="174"/>
      <c r="D11" s="180"/>
      <c r="E11" s="174"/>
      <c r="F11" s="174"/>
      <c r="G11" s="180"/>
      <c r="H11" s="174"/>
      <c r="I11" s="181"/>
      <c r="J11" s="181"/>
      <c r="K11" s="181"/>
      <c r="L11" s="178"/>
      <c r="M11" s="226"/>
      <c r="N11" s="226"/>
      <c r="O11" s="226"/>
      <c r="P11" s="178"/>
      <c r="Q11" s="226"/>
      <c r="R11" s="226"/>
      <c r="S11" s="226"/>
      <c r="T11" s="174"/>
      <c r="U11" s="226" t="s">
        <v>138</v>
      </c>
      <c r="V11" s="226"/>
      <c r="W11" s="226"/>
      <c r="X11" s="174"/>
      <c r="Y11" s="226" t="s">
        <v>139</v>
      </c>
      <c r="Z11" s="226"/>
      <c r="AA11" s="226"/>
      <c r="AB11" s="174"/>
      <c r="AC11" s="226" t="s">
        <v>140</v>
      </c>
      <c r="AD11" s="226"/>
      <c r="AE11" s="226"/>
      <c r="AF11" s="174"/>
      <c r="AG11" s="180" t="s">
        <v>141</v>
      </c>
      <c r="AI11" s="178"/>
      <c r="AJ11" s="227"/>
      <c r="AK11" s="227"/>
      <c r="AL11" s="227"/>
      <c r="AM11" s="174"/>
      <c r="AN11" s="226"/>
      <c r="AO11" s="226"/>
      <c r="AP11" s="226"/>
      <c r="AQ11" s="174"/>
      <c r="AR11" s="174"/>
      <c r="AS11" s="181"/>
      <c r="AT11" s="179"/>
      <c r="AU11" s="179"/>
    </row>
    <row r="12" spans="1:48" s="175" customFormat="1" ht="9" customHeight="1" x14ac:dyDescent="0.6">
      <c r="A12" s="182"/>
      <c r="B12" s="178"/>
      <c r="C12" s="174"/>
      <c r="D12" s="174"/>
      <c r="E12" s="174"/>
      <c r="F12" s="174"/>
      <c r="G12" s="174"/>
      <c r="H12" s="174"/>
      <c r="I12" s="174"/>
      <c r="J12" s="174"/>
      <c r="K12" s="174"/>
      <c r="L12" s="178"/>
      <c r="M12" s="174"/>
      <c r="N12" s="174"/>
      <c r="O12" s="174"/>
      <c r="P12" s="178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I12" s="178"/>
      <c r="AJ12" s="178"/>
      <c r="AK12" s="178"/>
      <c r="AL12" s="178"/>
      <c r="AM12" s="174"/>
      <c r="AN12" s="174"/>
      <c r="AO12" s="174"/>
      <c r="AP12" s="174"/>
      <c r="AQ12" s="174"/>
      <c r="AR12" s="174"/>
      <c r="AS12" s="178"/>
      <c r="AT12" s="179"/>
      <c r="AU12" s="179"/>
    </row>
    <row r="13" spans="1:48" s="175" customFormat="1" ht="21.6" customHeight="1" x14ac:dyDescent="0.6">
      <c r="A13" s="175" t="s">
        <v>142</v>
      </c>
      <c r="D13" s="183">
        <v>120000000</v>
      </c>
      <c r="E13" s="184"/>
      <c r="F13" s="184"/>
      <c r="G13" s="183">
        <v>297190000</v>
      </c>
      <c r="H13" s="184"/>
      <c r="I13" s="184"/>
      <c r="J13" s="183">
        <v>12000000</v>
      </c>
      <c r="K13" s="184"/>
      <c r="L13" s="184"/>
      <c r="M13" s="184"/>
      <c r="N13" s="183">
        <v>424585591</v>
      </c>
      <c r="O13" s="185"/>
      <c r="P13" s="185"/>
      <c r="Q13" s="185"/>
      <c r="R13" s="183">
        <v>3647248337</v>
      </c>
      <c r="S13" s="185"/>
      <c r="T13" s="185"/>
      <c r="U13" s="185"/>
      <c r="V13" s="186">
        <v>18976</v>
      </c>
      <c r="W13" s="187"/>
      <c r="X13" s="185"/>
      <c r="Y13" s="185"/>
      <c r="Z13" s="183">
        <v>928325588</v>
      </c>
      <c r="AA13" s="187"/>
      <c r="AB13" s="185"/>
      <c r="AC13" s="185"/>
      <c r="AD13" s="186">
        <v>-4905686</v>
      </c>
      <c r="AE13" s="187"/>
      <c r="AF13" s="187"/>
      <c r="AG13" s="183">
        <v>923438878</v>
      </c>
      <c r="AI13" s="184"/>
      <c r="AJ13" s="184"/>
      <c r="AK13" s="183">
        <v>5424462806</v>
      </c>
      <c r="AL13" s="187"/>
      <c r="AM13" s="185"/>
      <c r="AN13" s="185"/>
      <c r="AO13" s="183">
        <v>226904</v>
      </c>
      <c r="AP13" s="185"/>
      <c r="AQ13" s="185"/>
      <c r="AR13" s="185"/>
      <c r="AS13" s="183">
        <f>SUM(AK13:AO13)</f>
        <v>5424689710</v>
      </c>
    </row>
    <row r="14" spans="1:48" s="175" customFormat="1" ht="22.5" customHeight="1" x14ac:dyDescent="0.6">
      <c r="A14" s="175" t="s">
        <v>143</v>
      </c>
      <c r="B14" s="188">
        <v>24</v>
      </c>
      <c r="D14" s="189">
        <v>0</v>
      </c>
      <c r="E14" s="184"/>
      <c r="F14" s="184"/>
      <c r="G14" s="189">
        <v>0</v>
      </c>
      <c r="H14" s="184"/>
      <c r="I14" s="184"/>
      <c r="J14" s="189">
        <v>0</v>
      </c>
      <c r="K14" s="184"/>
      <c r="L14" s="184"/>
      <c r="M14" s="184"/>
      <c r="N14" s="189">
        <v>0</v>
      </c>
      <c r="O14" s="185"/>
      <c r="P14" s="185"/>
      <c r="Q14" s="185"/>
      <c r="R14" s="186">
        <v>-84000000</v>
      </c>
      <c r="S14" s="185"/>
      <c r="T14" s="185"/>
      <c r="U14" s="185"/>
      <c r="V14" s="189">
        <v>0</v>
      </c>
      <c r="W14" s="190"/>
      <c r="X14" s="185"/>
      <c r="Y14" s="185"/>
      <c r="Z14" s="189">
        <v>0</v>
      </c>
      <c r="AA14" s="190"/>
      <c r="AB14" s="185"/>
      <c r="AC14" s="185"/>
      <c r="AD14" s="189">
        <v>0</v>
      </c>
      <c r="AE14" s="190"/>
      <c r="AF14" s="190"/>
      <c r="AG14" s="189">
        <v>0</v>
      </c>
      <c r="AI14" s="184"/>
      <c r="AJ14" s="184"/>
      <c r="AK14" s="186">
        <f>SUM(D14:AD14)</f>
        <v>-84000000</v>
      </c>
      <c r="AL14" s="190"/>
      <c r="AM14" s="191"/>
      <c r="AN14" s="191"/>
      <c r="AO14" s="189">
        <v>0</v>
      </c>
      <c r="AP14" s="185"/>
      <c r="AQ14" s="185"/>
      <c r="AR14" s="185"/>
      <c r="AS14" s="186">
        <f>SUM(AK14:AO14)</f>
        <v>-84000000</v>
      </c>
    </row>
    <row r="15" spans="1:48" s="175" customFormat="1" ht="22.5" customHeight="1" x14ac:dyDescent="0.6">
      <c r="A15" s="175" t="s">
        <v>144</v>
      </c>
      <c r="D15" s="189">
        <v>0</v>
      </c>
      <c r="E15" s="184"/>
      <c r="F15" s="184"/>
      <c r="G15" s="189">
        <v>0</v>
      </c>
      <c r="H15" s="184"/>
      <c r="I15" s="184"/>
      <c r="J15" s="189">
        <v>0</v>
      </c>
      <c r="K15" s="184"/>
      <c r="L15" s="184"/>
      <c r="M15" s="184"/>
      <c r="N15" s="189">
        <v>0</v>
      </c>
      <c r="O15" s="185"/>
      <c r="P15" s="185"/>
      <c r="Q15" s="185"/>
      <c r="R15" s="189">
        <v>0</v>
      </c>
      <c r="S15" s="185"/>
      <c r="T15" s="185"/>
      <c r="U15" s="185"/>
      <c r="V15" s="189">
        <v>0</v>
      </c>
      <c r="W15" s="190"/>
      <c r="X15" s="185"/>
      <c r="Y15" s="185"/>
      <c r="Z15" s="189">
        <v>0</v>
      </c>
      <c r="AA15" s="190"/>
      <c r="AB15" s="185"/>
      <c r="AC15" s="185"/>
      <c r="AD15" s="189">
        <v>0</v>
      </c>
      <c r="AE15" s="190"/>
      <c r="AF15" s="190"/>
      <c r="AG15" s="189">
        <v>0</v>
      </c>
      <c r="AI15" s="184"/>
      <c r="AJ15" s="184"/>
      <c r="AK15" s="189">
        <f>SUM(D15:AD15)</f>
        <v>0</v>
      </c>
      <c r="AL15" s="190"/>
      <c r="AM15" s="191"/>
      <c r="AN15" s="191"/>
      <c r="AO15" s="192">
        <v>-13807</v>
      </c>
      <c r="AP15" s="185"/>
      <c r="AQ15" s="185"/>
      <c r="AR15" s="185"/>
      <c r="AS15" s="186">
        <f>SUM(AK15:AO15)</f>
        <v>-13807</v>
      </c>
    </row>
    <row r="16" spans="1:48" s="175" customFormat="1" ht="22.5" customHeight="1" x14ac:dyDescent="0.6">
      <c r="A16" s="175" t="s">
        <v>145</v>
      </c>
      <c r="D16" s="189"/>
      <c r="E16" s="184"/>
      <c r="F16" s="184"/>
      <c r="G16" s="189"/>
      <c r="H16" s="184"/>
      <c r="I16" s="184"/>
      <c r="J16" s="189"/>
      <c r="K16" s="184"/>
      <c r="L16" s="184"/>
      <c r="M16" s="184"/>
      <c r="N16" s="189"/>
      <c r="O16" s="185"/>
      <c r="P16" s="185"/>
      <c r="Q16" s="185"/>
      <c r="R16" s="186"/>
      <c r="S16" s="185"/>
      <c r="T16" s="185"/>
      <c r="U16" s="185"/>
      <c r="V16" s="189"/>
      <c r="W16" s="190"/>
      <c r="X16" s="185"/>
      <c r="Y16" s="185"/>
      <c r="Z16" s="189"/>
      <c r="AA16" s="190"/>
      <c r="AB16" s="185"/>
      <c r="AC16" s="185"/>
      <c r="AD16" s="189"/>
      <c r="AE16" s="190"/>
      <c r="AF16" s="190"/>
      <c r="AG16" s="189"/>
      <c r="AI16" s="184"/>
      <c r="AJ16" s="184"/>
      <c r="AK16" s="189"/>
      <c r="AL16" s="190"/>
      <c r="AM16" s="191"/>
      <c r="AN16" s="191"/>
      <c r="AO16" s="192"/>
      <c r="AP16" s="185"/>
      <c r="AQ16" s="185"/>
      <c r="AR16" s="185"/>
      <c r="AS16" s="192"/>
    </row>
    <row r="17" spans="1:47" s="175" customFormat="1" ht="22.5" customHeight="1" x14ac:dyDescent="0.6">
      <c r="A17" s="193" t="s">
        <v>146</v>
      </c>
      <c r="D17" s="189"/>
      <c r="E17" s="184"/>
      <c r="F17" s="184"/>
      <c r="G17" s="189"/>
      <c r="H17" s="184"/>
      <c r="I17" s="184"/>
      <c r="J17" s="189"/>
      <c r="K17" s="184"/>
      <c r="L17" s="184"/>
      <c r="M17" s="184"/>
      <c r="N17" s="189"/>
      <c r="O17" s="185"/>
      <c r="P17" s="185"/>
      <c r="Q17" s="185"/>
      <c r="R17" s="189"/>
      <c r="S17" s="185"/>
      <c r="T17" s="185"/>
      <c r="U17" s="185"/>
      <c r="V17" s="189"/>
      <c r="W17" s="190"/>
      <c r="X17" s="185"/>
      <c r="Y17" s="185"/>
      <c r="Z17" s="189"/>
      <c r="AA17" s="190"/>
      <c r="AB17" s="185"/>
      <c r="AC17" s="185"/>
      <c r="AD17" s="189"/>
      <c r="AE17" s="190"/>
      <c r="AF17" s="190"/>
      <c r="AG17" s="189"/>
      <c r="AI17" s="184"/>
      <c r="AJ17" s="184"/>
      <c r="AK17" s="189"/>
      <c r="AL17" s="190"/>
      <c r="AM17" s="191"/>
      <c r="AN17" s="191"/>
      <c r="AO17" s="192"/>
      <c r="AP17" s="185"/>
      <c r="AQ17" s="185"/>
      <c r="AR17" s="185"/>
      <c r="AS17" s="192"/>
    </row>
    <row r="18" spans="1:47" s="175" customFormat="1" ht="22.5" customHeight="1" x14ac:dyDescent="0.6">
      <c r="A18" s="193" t="s">
        <v>147</v>
      </c>
      <c r="D18" s="189"/>
      <c r="E18" s="184"/>
      <c r="F18" s="184"/>
      <c r="G18" s="189"/>
      <c r="H18" s="184"/>
      <c r="I18" s="184"/>
      <c r="J18" s="189"/>
      <c r="K18" s="184"/>
      <c r="L18" s="184"/>
      <c r="M18" s="184"/>
      <c r="N18" s="189"/>
      <c r="O18" s="185"/>
      <c r="P18" s="185"/>
      <c r="Q18" s="185"/>
      <c r="R18" s="189"/>
      <c r="S18" s="185"/>
      <c r="T18" s="185"/>
      <c r="U18" s="185"/>
      <c r="V18" s="189"/>
      <c r="W18" s="190"/>
      <c r="X18" s="185"/>
      <c r="Y18" s="185"/>
      <c r="Z18" s="189"/>
      <c r="AA18" s="190"/>
      <c r="AB18" s="185"/>
      <c r="AC18" s="185"/>
      <c r="AD18" s="189"/>
      <c r="AE18" s="190"/>
      <c r="AF18" s="190"/>
      <c r="AG18" s="189"/>
      <c r="AI18" s="184"/>
      <c r="AJ18" s="184"/>
      <c r="AK18" s="189"/>
      <c r="AL18" s="190"/>
      <c r="AM18" s="191"/>
      <c r="AN18" s="191"/>
      <c r="AO18" s="192"/>
      <c r="AP18" s="185"/>
      <c r="AQ18" s="185"/>
      <c r="AR18" s="185"/>
      <c r="AS18" s="192"/>
    </row>
    <row r="19" spans="1:47" s="175" customFormat="1" ht="22.5" customHeight="1" x14ac:dyDescent="0.6">
      <c r="A19" s="193" t="s">
        <v>148</v>
      </c>
      <c r="B19" s="194"/>
      <c r="D19" s="189">
        <v>0</v>
      </c>
      <c r="E19" s="184"/>
      <c r="F19" s="184"/>
      <c r="G19" s="189">
        <v>0</v>
      </c>
      <c r="H19" s="184"/>
      <c r="I19" s="184"/>
      <c r="J19" s="189">
        <v>0</v>
      </c>
      <c r="K19" s="184"/>
      <c r="L19" s="184"/>
      <c r="M19" s="184"/>
      <c r="N19" s="189">
        <v>0</v>
      </c>
      <c r="O19" s="185"/>
      <c r="P19" s="185"/>
      <c r="Q19" s="185"/>
      <c r="R19" s="183">
        <v>84327203</v>
      </c>
      <c r="S19" s="185"/>
      <c r="T19" s="185"/>
      <c r="U19" s="185"/>
      <c r="V19" s="189">
        <v>0</v>
      </c>
      <c r="W19" s="190"/>
      <c r="X19" s="185"/>
      <c r="Y19" s="185"/>
      <c r="Z19" s="195" t="s">
        <v>149</v>
      </c>
      <c r="AA19" s="190"/>
      <c r="AB19" s="185"/>
      <c r="AC19" s="185"/>
      <c r="AD19" s="189">
        <v>0</v>
      </c>
      <c r="AE19" s="190"/>
      <c r="AF19" s="190"/>
      <c r="AG19" s="195" t="s">
        <v>149</v>
      </c>
      <c r="AI19" s="184"/>
      <c r="AJ19" s="184"/>
      <c r="AK19" s="183">
        <v>84327203</v>
      </c>
      <c r="AL19" s="190"/>
      <c r="AM19" s="191"/>
      <c r="AN19" s="191"/>
      <c r="AO19" s="189">
        <v>0</v>
      </c>
      <c r="AP19" s="185"/>
      <c r="AQ19" s="185"/>
      <c r="AR19" s="185"/>
      <c r="AS19" s="183">
        <f>SUM(AK19:AO19)</f>
        <v>84327203</v>
      </c>
    </row>
    <row r="20" spans="1:47" s="175" customFormat="1" ht="22.5" customHeight="1" x14ac:dyDescent="0.6">
      <c r="A20" s="175" t="s">
        <v>150</v>
      </c>
      <c r="D20" s="189">
        <v>0</v>
      </c>
      <c r="E20" s="184"/>
      <c r="F20" s="184"/>
      <c r="G20" s="189">
        <v>0</v>
      </c>
      <c r="H20" s="184"/>
      <c r="I20" s="184"/>
      <c r="J20" s="189">
        <v>0</v>
      </c>
      <c r="K20" s="184"/>
      <c r="L20" s="184"/>
      <c r="M20" s="196"/>
      <c r="N20" s="197">
        <v>0</v>
      </c>
      <c r="O20" s="198"/>
      <c r="P20" s="185"/>
      <c r="Q20" s="198"/>
      <c r="R20" s="199">
        <v>24280148</v>
      </c>
      <c r="S20" s="198"/>
      <c r="T20" s="185"/>
      <c r="U20" s="198"/>
      <c r="V20" s="200">
        <v>-277</v>
      </c>
      <c r="W20" s="201"/>
      <c r="X20" s="185"/>
      <c r="Y20" s="198"/>
      <c r="Z20" s="200">
        <v>-51609770</v>
      </c>
      <c r="AA20" s="201"/>
      <c r="AB20" s="185"/>
      <c r="AC20" s="198"/>
      <c r="AD20" s="200">
        <v>-8294938</v>
      </c>
      <c r="AE20" s="201"/>
      <c r="AF20" s="202"/>
      <c r="AG20" s="200">
        <f>Z20+V20+AD20</f>
        <v>-59904985</v>
      </c>
      <c r="AI20" s="184"/>
      <c r="AJ20" s="196"/>
      <c r="AK20" s="200">
        <v>-35624837</v>
      </c>
      <c r="AL20" s="201"/>
      <c r="AM20" s="185"/>
      <c r="AN20" s="203"/>
      <c r="AO20" s="204">
        <v>-9412</v>
      </c>
      <c r="AP20" s="198"/>
      <c r="AQ20" s="185"/>
      <c r="AR20" s="185"/>
      <c r="AS20" s="200">
        <f>SUM(AK20:AO20)</f>
        <v>-35634249</v>
      </c>
      <c r="AU20" s="183"/>
    </row>
    <row r="21" spans="1:47" s="175" customFormat="1" ht="22.5" customHeight="1" thickBot="1" x14ac:dyDescent="0.65">
      <c r="A21" s="178" t="s">
        <v>151</v>
      </c>
      <c r="B21" s="178"/>
      <c r="C21" s="178"/>
      <c r="D21" s="205">
        <f>SUM(D13:D20)</f>
        <v>120000000</v>
      </c>
      <c r="E21" s="184"/>
      <c r="F21" s="184"/>
      <c r="G21" s="205">
        <f>SUM(G13:G20)</f>
        <v>297190000</v>
      </c>
      <c r="H21" s="184"/>
      <c r="I21" s="184"/>
      <c r="J21" s="205">
        <f>SUM(J13:J20)</f>
        <v>12000000</v>
      </c>
      <c r="K21" s="184"/>
      <c r="L21" s="184"/>
      <c r="M21" s="206"/>
      <c r="N21" s="205">
        <f>SUM(N13:N20)</f>
        <v>424585591</v>
      </c>
      <c r="O21" s="206"/>
      <c r="P21" s="184"/>
      <c r="Q21" s="207"/>
      <c r="R21" s="205">
        <f>SUM(R13:R20)</f>
        <v>3671855688</v>
      </c>
      <c r="S21" s="206"/>
      <c r="T21" s="184"/>
      <c r="U21" s="206"/>
      <c r="V21" s="205">
        <f>SUM(V13:V20)</f>
        <v>18699</v>
      </c>
      <c r="W21" s="206"/>
      <c r="X21" s="184"/>
      <c r="Y21" s="206"/>
      <c r="Z21" s="205">
        <f>SUM(Z13:Z20)</f>
        <v>876715818</v>
      </c>
      <c r="AA21" s="206"/>
      <c r="AB21" s="184"/>
      <c r="AC21" s="206"/>
      <c r="AD21" s="208">
        <f>SUM(AD13:AD20)</f>
        <v>-13200624</v>
      </c>
      <c r="AE21" s="206"/>
      <c r="AF21" s="184"/>
      <c r="AG21" s="205">
        <f>SUM(AG13:AG20)</f>
        <v>863533893</v>
      </c>
      <c r="AI21" s="184"/>
      <c r="AJ21" s="206"/>
      <c r="AK21" s="205">
        <f>SUM(AK13:AK20)</f>
        <v>5389165172</v>
      </c>
      <c r="AL21" s="206"/>
      <c r="AM21" s="185"/>
      <c r="AN21" s="207"/>
      <c r="AO21" s="205">
        <f>SUM(AO13:AO20)</f>
        <v>203685</v>
      </c>
      <c r="AP21" s="207"/>
      <c r="AQ21" s="185"/>
      <c r="AR21" s="185"/>
      <c r="AS21" s="205">
        <f>SUM(AS13:AS20)</f>
        <v>5389368857</v>
      </c>
      <c r="AU21" s="183"/>
    </row>
    <row r="22" spans="1:47" s="209" customFormat="1" ht="9" customHeight="1" thickTop="1" x14ac:dyDescent="0.6">
      <c r="R22" s="210"/>
      <c r="AD22" s="211"/>
      <c r="AG22" s="211"/>
      <c r="AK22" s="211"/>
      <c r="AO22" s="212"/>
      <c r="AS22" s="213"/>
      <c r="AU22" s="212"/>
    </row>
    <row r="23" spans="1:47" s="175" customFormat="1" ht="22.5" customHeight="1" x14ac:dyDescent="0.6">
      <c r="A23" s="175" t="s">
        <v>152</v>
      </c>
      <c r="D23" s="183">
        <f>SUM(D21)</f>
        <v>120000000</v>
      </c>
      <c r="E23" s="184"/>
      <c r="F23" s="184"/>
      <c r="G23" s="183">
        <f>SUM(G21)</f>
        <v>297190000</v>
      </c>
      <c r="H23" s="184"/>
      <c r="I23" s="184"/>
      <c r="J23" s="183">
        <f>SUM(J21)</f>
        <v>12000000</v>
      </c>
      <c r="K23" s="184"/>
      <c r="L23" s="184"/>
      <c r="M23" s="184"/>
      <c r="N23" s="183">
        <f>SUM(N21)</f>
        <v>424585591</v>
      </c>
      <c r="O23" s="185"/>
      <c r="P23" s="185"/>
      <c r="Q23" s="185"/>
      <c r="R23" s="183">
        <f>SUM(R21)</f>
        <v>3671855688</v>
      </c>
      <c r="S23" s="185"/>
      <c r="T23" s="185"/>
      <c r="U23" s="185"/>
      <c r="V23" s="183">
        <f>SUM(V21)</f>
        <v>18699</v>
      </c>
      <c r="W23" s="187"/>
      <c r="X23" s="185"/>
      <c r="Y23" s="185"/>
      <c r="Z23" s="183">
        <f>SUM(Z21)</f>
        <v>876715818</v>
      </c>
      <c r="AA23" s="187"/>
      <c r="AB23" s="185"/>
      <c r="AC23" s="185"/>
      <c r="AD23" s="186">
        <f>SUM(AD21)</f>
        <v>-13200624</v>
      </c>
      <c r="AE23" s="187"/>
      <c r="AF23" s="187"/>
      <c r="AG23" s="183">
        <f>SUM(V23:AD23)</f>
        <v>863533893</v>
      </c>
      <c r="AI23" s="184"/>
      <c r="AJ23" s="184"/>
      <c r="AK23" s="183">
        <f>SUM(D23:AD23)</f>
        <v>5389165172</v>
      </c>
      <c r="AL23" s="187"/>
      <c r="AM23" s="185"/>
      <c r="AN23" s="185"/>
      <c r="AO23" s="183">
        <f>SUM(AO21)</f>
        <v>203685</v>
      </c>
      <c r="AP23" s="185"/>
      <c r="AQ23" s="185"/>
      <c r="AR23" s="185"/>
      <c r="AS23" s="183">
        <f>+AK23+AO23</f>
        <v>5389368857</v>
      </c>
    </row>
    <row r="24" spans="1:47" s="175" customFormat="1" ht="22.5" customHeight="1" x14ac:dyDescent="0.6">
      <c r="A24" s="175" t="s">
        <v>143</v>
      </c>
      <c r="B24" s="188">
        <v>24</v>
      </c>
      <c r="D24" s="189">
        <v>0</v>
      </c>
      <c r="E24" s="184"/>
      <c r="F24" s="184"/>
      <c r="G24" s="189">
        <v>0</v>
      </c>
      <c r="H24" s="184"/>
      <c r="I24" s="184"/>
      <c r="J24" s="189">
        <v>0</v>
      </c>
      <c r="K24" s="184"/>
      <c r="L24" s="184"/>
      <c r="M24" s="184"/>
      <c r="N24" s="189">
        <v>0</v>
      </c>
      <c r="O24" s="185"/>
      <c r="P24" s="185"/>
      <c r="Q24" s="185"/>
      <c r="R24" s="186">
        <v>-72000000</v>
      </c>
      <c r="S24" s="185"/>
      <c r="T24" s="185"/>
      <c r="U24" s="185"/>
      <c r="V24" s="189">
        <v>0</v>
      </c>
      <c r="W24" s="190"/>
      <c r="X24" s="185"/>
      <c r="Y24" s="185"/>
      <c r="Z24" s="189">
        <v>0</v>
      </c>
      <c r="AA24" s="190"/>
      <c r="AB24" s="185"/>
      <c r="AC24" s="185"/>
      <c r="AD24" s="189">
        <v>0</v>
      </c>
      <c r="AE24" s="190"/>
      <c r="AF24" s="190"/>
      <c r="AG24" s="189">
        <v>0</v>
      </c>
      <c r="AI24" s="184"/>
      <c r="AJ24" s="184"/>
      <c r="AK24" s="186">
        <f>SUM(D24:AD24)</f>
        <v>-72000000</v>
      </c>
      <c r="AL24" s="190"/>
      <c r="AM24" s="191"/>
      <c r="AN24" s="191"/>
      <c r="AO24" s="189">
        <v>0</v>
      </c>
      <c r="AP24" s="185"/>
      <c r="AQ24" s="185"/>
      <c r="AR24" s="185"/>
      <c r="AS24" s="186">
        <f>+AK24+AO24</f>
        <v>-72000000</v>
      </c>
    </row>
    <row r="25" spans="1:47" s="175" customFormat="1" ht="22.5" customHeight="1" x14ac:dyDescent="0.6">
      <c r="A25" s="175" t="s">
        <v>144</v>
      </c>
      <c r="D25" s="189">
        <v>0</v>
      </c>
      <c r="E25" s="184"/>
      <c r="F25" s="184"/>
      <c r="G25" s="189">
        <v>0</v>
      </c>
      <c r="H25" s="184"/>
      <c r="I25" s="184"/>
      <c r="J25" s="189">
        <v>0</v>
      </c>
      <c r="K25" s="184"/>
      <c r="L25" s="184"/>
      <c r="M25" s="184"/>
      <c r="N25" s="189">
        <v>0</v>
      </c>
      <c r="O25" s="185"/>
      <c r="P25" s="185"/>
      <c r="Q25" s="185"/>
      <c r="R25" s="189">
        <v>0</v>
      </c>
      <c r="S25" s="185"/>
      <c r="T25" s="185"/>
      <c r="U25" s="185"/>
      <c r="V25" s="189">
        <v>0</v>
      </c>
      <c r="W25" s="190"/>
      <c r="X25" s="185"/>
      <c r="Y25" s="185"/>
      <c r="Z25" s="189">
        <v>0</v>
      </c>
      <c r="AA25" s="190"/>
      <c r="AB25" s="185"/>
      <c r="AC25" s="185"/>
      <c r="AD25" s="189">
        <v>0</v>
      </c>
      <c r="AE25" s="190"/>
      <c r="AF25" s="190"/>
      <c r="AG25" s="189">
        <v>0</v>
      </c>
      <c r="AI25" s="184"/>
      <c r="AJ25" s="184"/>
      <c r="AK25" s="189">
        <f>SUM(D25:AD25)</f>
        <v>0</v>
      </c>
      <c r="AL25" s="190"/>
      <c r="AM25" s="191"/>
      <c r="AN25" s="191"/>
      <c r="AO25" s="192">
        <v>-1053</v>
      </c>
      <c r="AP25" s="185"/>
      <c r="AQ25" s="185"/>
      <c r="AR25" s="185"/>
      <c r="AS25" s="186">
        <f>+AK25+AO25</f>
        <v>-1053</v>
      </c>
    </row>
    <row r="26" spans="1:47" s="175" customFormat="1" ht="22.5" customHeight="1" x14ac:dyDescent="0.6">
      <c r="A26" s="175" t="s">
        <v>145</v>
      </c>
      <c r="D26" s="189"/>
      <c r="E26" s="184"/>
      <c r="F26" s="184"/>
      <c r="G26" s="189"/>
      <c r="H26" s="184"/>
      <c r="I26" s="184"/>
      <c r="J26" s="189"/>
      <c r="K26" s="184"/>
      <c r="L26" s="184"/>
      <c r="M26" s="184"/>
      <c r="N26" s="189"/>
      <c r="O26" s="185"/>
      <c r="P26" s="185"/>
      <c r="Q26" s="185"/>
      <c r="R26" s="189"/>
      <c r="S26" s="185"/>
      <c r="T26" s="185"/>
      <c r="U26" s="185"/>
      <c r="V26" s="189"/>
      <c r="W26" s="190"/>
      <c r="X26" s="185"/>
      <c r="Y26" s="185"/>
      <c r="Z26" s="189"/>
      <c r="AA26" s="190"/>
      <c r="AB26" s="185"/>
      <c r="AC26" s="185"/>
      <c r="AD26" s="189"/>
      <c r="AE26" s="190"/>
      <c r="AF26" s="190"/>
      <c r="AG26" s="189"/>
      <c r="AI26" s="184"/>
      <c r="AJ26" s="184"/>
      <c r="AK26" s="189"/>
      <c r="AL26" s="190"/>
      <c r="AM26" s="191"/>
      <c r="AN26" s="191"/>
      <c r="AO26" s="192"/>
      <c r="AP26" s="185"/>
      <c r="AQ26" s="185"/>
      <c r="AR26" s="185"/>
      <c r="AS26" s="192"/>
    </row>
    <row r="27" spans="1:47" s="175" customFormat="1" ht="22.5" customHeight="1" x14ac:dyDescent="0.6">
      <c r="A27" s="193" t="s">
        <v>146</v>
      </c>
      <c r="D27" s="189"/>
      <c r="E27" s="184"/>
      <c r="F27" s="184"/>
      <c r="G27" s="189"/>
      <c r="H27" s="184"/>
      <c r="I27" s="184"/>
      <c r="J27" s="189"/>
      <c r="K27" s="184"/>
      <c r="L27" s="184"/>
      <c r="M27" s="184"/>
      <c r="N27" s="189"/>
      <c r="O27" s="185"/>
      <c r="P27" s="185"/>
      <c r="Q27" s="185"/>
      <c r="R27" s="189"/>
      <c r="S27" s="185"/>
      <c r="T27" s="185"/>
      <c r="U27" s="185"/>
      <c r="V27" s="189"/>
      <c r="W27" s="190"/>
      <c r="X27" s="185"/>
      <c r="Y27" s="185"/>
      <c r="Z27" s="189"/>
      <c r="AA27" s="190"/>
      <c r="AB27" s="185"/>
      <c r="AC27" s="185"/>
      <c r="AD27" s="189"/>
      <c r="AE27" s="190"/>
      <c r="AF27" s="190"/>
      <c r="AG27" s="189"/>
      <c r="AI27" s="184"/>
      <c r="AJ27" s="184"/>
      <c r="AK27" s="189"/>
      <c r="AL27" s="190"/>
      <c r="AM27" s="191"/>
      <c r="AN27" s="191"/>
      <c r="AO27" s="192"/>
      <c r="AP27" s="185"/>
      <c r="AQ27" s="185"/>
      <c r="AR27" s="185"/>
      <c r="AS27" s="192"/>
    </row>
    <row r="28" spans="1:47" s="175" customFormat="1" ht="22.5" customHeight="1" x14ac:dyDescent="0.6">
      <c r="A28" s="193" t="s">
        <v>147</v>
      </c>
      <c r="D28" s="189"/>
      <c r="E28" s="184"/>
      <c r="F28" s="184"/>
      <c r="G28" s="189"/>
      <c r="H28" s="184"/>
      <c r="I28" s="184"/>
      <c r="J28" s="189"/>
      <c r="K28" s="184"/>
      <c r="L28" s="184"/>
      <c r="M28" s="184"/>
      <c r="N28" s="189"/>
      <c r="O28" s="185"/>
      <c r="P28" s="185"/>
      <c r="Q28" s="185"/>
      <c r="R28" s="186"/>
      <c r="S28" s="185"/>
      <c r="T28" s="185"/>
      <c r="U28" s="185"/>
      <c r="V28" s="189"/>
      <c r="W28" s="190"/>
      <c r="X28" s="185"/>
      <c r="Y28" s="185"/>
      <c r="Z28" s="214"/>
      <c r="AA28" s="190"/>
      <c r="AB28" s="185"/>
      <c r="AC28" s="185"/>
      <c r="AD28" s="189"/>
      <c r="AE28" s="190"/>
      <c r="AF28" s="190"/>
      <c r="AG28" s="189"/>
      <c r="AI28" s="184"/>
      <c r="AJ28" s="184"/>
      <c r="AK28" s="189"/>
      <c r="AL28" s="190"/>
      <c r="AM28" s="191"/>
      <c r="AN28" s="191"/>
      <c r="AO28" s="192"/>
      <c r="AP28" s="185"/>
      <c r="AQ28" s="185"/>
      <c r="AR28" s="185"/>
      <c r="AS28" s="192"/>
    </row>
    <row r="29" spans="1:47" s="175" customFormat="1" ht="22.5" customHeight="1" x14ac:dyDescent="0.6">
      <c r="A29" s="193" t="s">
        <v>148</v>
      </c>
      <c r="B29" s="194">
        <v>10.1</v>
      </c>
      <c r="D29" s="189">
        <v>0</v>
      </c>
      <c r="E29" s="184"/>
      <c r="F29" s="184"/>
      <c r="G29" s="189">
        <v>0</v>
      </c>
      <c r="H29" s="184"/>
      <c r="I29" s="184"/>
      <c r="J29" s="189">
        <v>0</v>
      </c>
      <c r="K29" s="184"/>
      <c r="L29" s="184"/>
      <c r="M29" s="184"/>
      <c r="N29" s="189">
        <v>0</v>
      </c>
      <c r="O29" s="185"/>
      <c r="P29" s="185"/>
      <c r="Q29" s="185"/>
      <c r="R29" s="215">
        <v>23320640</v>
      </c>
      <c r="S29" s="185"/>
      <c r="T29" s="185"/>
      <c r="U29" s="185"/>
      <c r="V29" s="189">
        <v>0</v>
      </c>
      <c r="W29" s="190"/>
      <c r="X29" s="185"/>
      <c r="Y29" s="185"/>
      <c r="Z29" s="189">
        <v>0</v>
      </c>
      <c r="AA29" s="190"/>
      <c r="AB29" s="185"/>
      <c r="AC29" s="185"/>
      <c r="AD29" s="189">
        <v>0</v>
      </c>
      <c r="AE29" s="190"/>
      <c r="AF29" s="190"/>
      <c r="AG29" s="189">
        <f>Z29+V29+AD29</f>
        <v>0</v>
      </c>
      <c r="AI29" s="184"/>
      <c r="AJ29" s="184"/>
      <c r="AK29" s="183">
        <f>+R29+AG29</f>
        <v>23320640</v>
      </c>
      <c r="AL29" s="190"/>
      <c r="AM29" s="191"/>
      <c r="AN29" s="191"/>
      <c r="AO29" s="189">
        <v>0</v>
      </c>
      <c r="AP29" s="185"/>
      <c r="AQ29" s="185"/>
      <c r="AR29" s="185"/>
      <c r="AS29" s="183">
        <f>+R29+AG29</f>
        <v>23320640</v>
      </c>
    </row>
    <row r="30" spans="1:47" s="175" customFormat="1" ht="22.5" customHeight="1" x14ac:dyDescent="0.6">
      <c r="A30" s="175" t="s">
        <v>150</v>
      </c>
      <c r="D30" s="189">
        <v>0</v>
      </c>
      <c r="E30" s="184"/>
      <c r="F30" s="184"/>
      <c r="G30" s="189">
        <v>0</v>
      </c>
      <c r="H30" s="184"/>
      <c r="I30" s="184"/>
      <c r="J30" s="189">
        <v>0</v>
      </c>
      <c r="K30" s="184"/>
      <c r="L30" s="184"/>
      <c r="M30" s="196"/>
      <c r="N30" s="197">
        <v>0</v>
      </c>
      <c r="O30" s="198"/>
      <c r="P30" s="185"/>
      <c r="Q30" s="198"/>
      <c r="R30" s="186">
        <f>+กำไรขาดทุน!E28</f>
        <v>-134784492</v>
      </c>
      <c r="S30" s="198"/>
      <c r="T30" s="185"/>
      <c r="U30" s="198"/>
      <c r="V30" s="186">
        <f>+งบกำไรขาดทุนเบ็ดเสร็จ!D16</f>
        <v>-23319</v>
      </c>
      <c r="W30" s="201"/>
      <c r="X30" s="185"/>
      <c r="Y30" s="198"/>
      <c r="Z30" s="200">
        <f>งบกำไรขาดทุนเบ็ดเสร็จ!D18*0.8</f>
        <v>-223988402.40000001</v>
      </c>
      <c r="AA30" s="201"/>
      <c r="AB30" s="185"/>
      <c r="AC30" s="198"/>
      <c r="AD30" s="200">
        <f>ROUND((-3283409*0.8)+(-2928537*0.9),0)+1315176*80%-3169777.01*80%</f>
        <v>-6746091.8080000002</v>
      </c>
      <c r="AE30" s="201"/>
      <c r="AF30" s="202"/>
      <c r="AG30" s="200">
        <f>Z30+V30+AD30</f>
        <v>-230757813.208</v>
      </c>
      <c r="AI30" s="184"/>
      <c r="AJ30" s="196"/>
      <c r="AK30" s="200">
        <f>+R30+AG30</f>
        <v>-365542305.208</v>
      </c>
      <c r="AL30" s="201"/>
      <c r="AM30" s="185"/>
      <c r="AN30" s="203"/>
      <c r="AO30" s="200">
        <v>-6945</v>
      </c>
      <c r="AP30" s="198"/>
      <c r="AQ30" s="185"/>
      <c r="AR30" s="185"/>
      <c r="AS30" s="200">
        <f>SUM(AK30:AO30)</f>
        <v>-365549250.208</v>
      </c>
      <c r="AU30" s="183"/>
    </row>
    <row r="31" spans="1:47" s="175" customFormat="1" ht="22.5" customHeight="1" thickBot="1" x14ac:dyDescent="0.65">
      <c r="A31" s="178" t="s">
        <v>153</v>
      </c>
      <c r="B31" s="178"/>
      <c r="C31" s="178"/>
      <c r="D31" s="205">
        <f>SUM(D23:D30)</f>
        <v>120000000</v>
      </c>
      <c r="E31" s="184"/>
      <c r="F31" s="184"/>
      <c r="G31" s="205">
        <f>SUM(G23:G30)</f>
        <v>297190000</v>
      </c>
      <c r="H31" s="184"/>
      <c r="I31" s="184"/>
      <c r="J31" s="205">
        <f>SUM(J23:J30)</f>
        <v>12000000</v>
      </c>
      <c r="K31" s="184"/>
      <c r="L31" s="184"/>
      <c r="M31" s="206"/>
      <c r="N31" s="205">
        <f>SUM(N23:N30)</f>
        <v>424585591</v>
      </c>
      <c r="O31" s="206"/>
      <c r="P31" s="184"/>
      <c r="Q31" s="207"/>
      <c r="R31" s="205">
        <f>SUM(R23:R30)</f>
        <v>3488391836</v>
      </c>
      <c r="S31" s="206"/>
      <c r="T31" s="184"/>
      <c r="U31" s="206"/>
      <c r="V31" s="208">
        <f>SUM(V23:V30)</f>
        <v>-4620</v>
      </c>
      <c r="W31" s="206"/>
      <c r="X31" s="184"/>
      <c r="Y31" s="206"/>
      <c r="Z31" s="205">
        <f>SUM(Z23:Z30)</f>
        <v>652727415.60000002</v>
      </c>
      <c r="AA31" s="206"/>
      <c r="AB31" s="184"/>
      <c r="AC31" s="206"/>
      <c r="AD31" s="208">
        <f>SUM(AD23:AD30)</f>
        <v>-19946715.807999998</v>
      </c>
      <c r="AE31" s="206"/>
      <c r="AF31" s="184"/>
      <c r="AG31" s="205">
        <f>SUM(AG23:AG30)</f>
        <v>632776079.79200006</v>
      </c>
      <c r="AI31" s="184"/>
      <c r="AJ31" s="206"/>
      <c r="AK31" s="205">
        <f>SUM(AK23:AK30)</f>
        <v>4974943506.7919998</v>
      </c>
      <c r="AL31" s="206"/>
      <c r="AM31" s="185"/>
      <c r="AN31" s="207"/>
      <c r="AO31" s="205">
        <f>SUM(AO23:AO30)</f>
        <v>195687</v>
      </c>
      <c r="AP31" s="207"/>
      <c r="AQ31" s="185"/>
      <c r="AR31" s="185"/>
      <c r="AS31" s="205">
        <f>SUM(AS23:AS30)</f>
        <v>4975139193.7919998</v>
      </c>
      <c r="AU31" s="183"/>
    </row>
    <row r="32" spans="1:47" s="101" customFormat="1" ht="9" customHeight="1" thickTop="1" x14ac:dyDescent="0.6">
      <c r="D32" s="103"/>
      <c r="G32" s="103"/>
      <c r="J32" s="103"/>
      <c r="N32" s="103"/>
      <c r="R32" s="49"/>
      <c r="AD32" s="156"/>
      <c r="AG32" s="102"/>
      <c r="AK32" s="156"/>
      <c r="AO32" s="103"/>
      <c r="AS32" s="157"/>
      <c r="AU32" s="103"/>
    </row>
    <row r="33" spans="1:45" ht="24" customHeight="1" x14ac:dyDescent="0.6">
      <c r="A33" s="228" t="s">
        <v>31</v>
      </c>
      <c r="B33" s="228"/>
      <c r="C33" s="228"/>
      <c r="D33" s="228"/>
      <c r="E33" s="228"/>
      <c r="F33" s="228"/>
      <c r="G33" s="228"/>
      <c r="H33" s="228"/>
      <c r="I33" s="228"/>
      <c r="V33" s="162"/>
      <c r="AG33" s="165"/>
      <c r="AS33" s="166"/>
    </row>
    <row r="34" spans="1:45" ht="24" customHeight="1" x14ac:dyDescent="0.6">
      <c r="AG34" s="109"/>
      <c r="AK34" s="109"/>
      <c r="AO34" s="109"/>
      <c r="AS34" s="109"/>
    </row>
    <row r="35" spans="1:45" ht="24" customHeight="1" x14ac:dyDescent="0.6">
      <c r="AG35" s="109"/>
      <c r="AK35" s="109"/>
      <c r="AO35" s="109"/>
      <c r="AS35" s="109"/>
    </row>
  </sheetData>
  <mergeCells count="35">
    <mergeCell ref="A33:I33"/>
    <mergeCell ref="A1:AT1"/>
    <mergeCell ref="A2:AT2"/>
    <mergeCell ref="A3:AT3"/>
    <mergeCell ref="A4:AT4"/>
    <mergeCell ref="AN10:AP10"/>
    <mergeCell ref="F10:H10"/>
    <mergeCell ref="AJ10:AL10"/>
    <mergeCell ref="A5:AT5"/>
    <mergeCell ref="I8:S8"/>
    <mergeCell ref="U7:AG7"/>
    <mergeCell ref="U8:AE8"/>
    <mergeCell ref="C9:E9"/>
    <mergeCell ref="C10:E10"/>
    <mergeCell ref="AN11:AP11"/>
    <mergeCell ref="AN9:AP9"/>
    <mergeCell ref="AR9:AT9"/>
    <mergeCell ref="M11:O11"/>
    <mergeCell ref="AJ9:AL9"/>
    <mergeCell ref="U9:W9"/>
    <mergeCell ref="AR10:AT10"/>
    <mergeCell ref="Y10:AA10"/>
    <mergeCell ref="Y9:AA9"/>
    <mergeCell ref="AJ11:AL11"/>
    <mergeCell ref="U11:W11"/>
    <mergeCell ref="Q11:S11"/>
    <mergeCell ref="U10:W10"/>
    <mergeCell ref="M10:O10"/>
    <mergeCell ref="F9:H9"/>
    <mergeCell ref="Y11:AA11"/>
    <mergeCell ref="AC9:AE9"/>
    <mergeCell ref="AC10:AE10"/>
    <mergeCell ref="AC11:AE11"/>
    <mergeCell ref="I9:O9"/>
    <mergeCell ref="Q9:S9"/>
  </mergeCells>
  <phoneticPr fontId="0" type="noConversion"/>
  <printOptions horizontalCentered="1"/>
  <pageMargins left="0.9" right="0.3" top="1" bottom="0.5" header="0.6" footer="0.3"/>
  <pageSetup paperSize="9" scale="7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AH35"/>
  <sheetViews>
    <sheetView view="pageBreakPreview" zoomScale="80" zoomScaleNormal="100" zoomScaleSheetLayoutView="127" workbookViewId="0">
      <selection activeCell="R33" sqref="R33"/>
    </sheetView>
  </sheetViews>
  <sheetFormatPr defaultColWidth="9.125" defaultRowHeight="24" customHeight="1" x14ac:dyDescent="0.6"/>
  <cols>
    <col min="1" max="1" width="34.875" style="40" customWidth="1"/>
    <col min="2" max="2" width="9.125" style="16" customWidth="1"/>
    <col min="3" max="3" width="1.125" style="16" customWidth="1"/>
    <col min="4" max="4" width="11.125" style="16" customWidth="1"/>
    <col min="5" max="6" width="0.875" style="16" customWidth="1"/>
    <col min="7" max="7" width="11.125" style="16" customWidth="1"/>
    <col min="8" max="9" width="0.875" style="16" customWidth="1"/>
    <col min="10" max="10" width="13.875" style="16" customWidth="1"/>
    <col min="11" max="11" width="0.75" style="16" customWidth="1"/>
    <col min="12" max="12" width="0.875" style="16" customWidth="1"/>
    <col min="13" max="13" width="0.75" style="16" customWidth="1"/>
    <col min="14" max="14" width="11.875" style="16" customWidth="1"/>
    <col min="15" max="17" width="0.875" style="16" customWidth="1"/>
    <col min="18" max="18" width="11.875" style="16" customWidth="1"/>
    <col min="19" max="21" width="0.875" style="16" customWidth="1"/>
    <col min="22" max="22" width="15.875" style="16" customWidth="1"/>
    <col min="23" max="23" width="0.875" style="16" customWidth="1"/>
    <col min="24" max="24" width="1.125" style="16" customWidth="1"/>
    <col min="25" max="25" width="0.875" style="16" customWidth="1"/>
    <col min="26" max="26" width="18" style="16" customWidth="1"/>
    <col min="27" max="28" width="1.875" style="16" customWidth="1"/>
    <col min="29" max="29" width="13.125" style="16" customWidth="1"/>
    <col min="30" max="31" width="1.875" style="16" customWidth="1"/>
    <col min="32" max="32" width="12.125" style="16" customWidth="1"/>
    <col min="33" max="33" width="4.25" style="16" customWidth="1"/>
    <col min="34" max="34" width="11.875" style="16" bestFit="1" customWidth="1"/>
    <col min="35" max="16384" width="9.125" style="16"/>
  </cols>
  <sheetData>
    <row r="1" spans="1:33" s="13" customFormat="1" ht="24" customHeight="1" x14ac:dyDescent="0.6">
      <c r="A1" s="229" t="s">
        <v>117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</row>
    <row r="2" spans="1:33" s="13" customFormat="1" ht="24" customHeight="1" x14ac:dyDescent="0.6">
      <c r="A2" s="229" t="s">
        <v>118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</row>
    <row r="3" spans="1:33" s="13" customFormat="1" ht="24" customHeight="1" x14ac:dyDescent="0.6">
      <c r="A3" s="229" t="s">
        <v>6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</row>
    <row r="4" spans="1:33" s="14" customFormat="1" ht="24" customHeight="1" x14ac:dyDescent="0.6">
      <c r="A4" s="230" t="s">
        <v>72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</row>
    <row r="5" spans="1:33" s="13" customFormat="1" ht="24" customHeight="1" x14ac:dyDescent="0.6">
      <c r="A5" s="234" t="s">
        <v>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4"/>
    </row>
    <row r="6" spans="1:33" ht="9" customHeight="1" x14ac:dyDescent="0.6">
      <c r="A6" s="41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33" s="40" customFormat="1" ht="16.5" customHeight="1" x14ac:dyDescent="0.6">
      <c r="A7" s="41"/>
      <c r="B7" s="42" t="s">
        <v>4</v>
      </c>
      <c r="T7" s="42"/>
      <c r="U7" s="233" t="s">
        <v>66</v>
      </c>
      <c r="V7" s="233"/>
      <c r="W7" s="233"/>
      <c r="X7" s="233"/>
      <c r="Y7" s="233"/>
      <c r="Z7" s="233"/>
      <c r="AA7" s="233"/>
      <c r="AB7" s="233"/>
      <c r="AC7" s="233"/>
      <c r="AE7" s="43"/>
      <c r="AG7" s="44"/>
    </row>
    <row r="8" spans="1:33" s="40" customFormat="1" ht="16.5" customHeight="1" x14ac:dyDescent="0.6">
      <c r="A8" s="41"/>
      <c r="B8" s="42"/>
      <c r="C8" s="42"/>
      <c r="D8" s="42"/>
      <c r="E8" s="42"/>
      <c r="F8" s="42"/>
      <c r="G8" s="42"/>
      <c r="H8" s="42"/>
      <c r="I8" s="236" t="s">
        <v>61</v>
      </c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42"/>
      <c r="U8" s="233" t="s">
        <v>119</v>
      </c>
      <c r="V8" s="233"/>
      <c r="W8" s="233"/>
      <c r="X8" s="233"/>
      <c r="Y8" s="233"/>
      <c r="Z8" s="233"/>
      <c r="AA8" s="233"/>
      <c r="AB8" s="42"/>
      <c r="AC8" s="42" t="s">
        <v>120</v>
      </c>
      <c r="AD8" s="42"/>
      <c r="AE8" s="43"/>
      <c r="AF8" s="42"/>
      <c r="AG8" s="44"/>
    </row>
    <row r="9" spans="1:33" s="40" customFormat="1" ht="16.5" customHeight="1" x14ac:dyDescent="0.6">
      <c r="A9" s="41"/>
      <c r="B9" s="42"/>
      <c r="C9" s="233" t="s">
        <v>121</v>
      </c>
      <c r="D9" s="233"/>
      <c r="E9" s="233"/>
      <c r="F9" s="233" t="s">
        <v>122</v>
      </c>
      <c r="G9" s="233"/>
      <c r="H9" s="233"/>
      <c r="I9" s="78"/>
      <c r="J9" s="233" t="s">
        <v>62</v>
      </c>
      <c r="K9" s="233"/>
      <c r="L9" s="233"/>
      <c r="M9" s="233"/>
      <c r="N9" s="233"/>
      <c r="O9" s="233"/>
      <c r="P9" s="233"/>
      <c r="Q9" s="233" t="s">
        <v>65</v>
      </c>
      <c r="R9" s="233"/>
      <c r="S9" s="233"/>
      <c r="T9" s="42"/>
      <c r="U9" s="233" t="s">
        <v>124</v>
      </c>
      <c r="V9" s="233"/>
      <c r="W9" s="233"/>
      <c r="X9" s="42"/>
      <c r="Y9" s="233" t="s">
        <v>124</v>
      </c>
      <c r="Z9" s="233"/>
      <c r="AA9" s="233"/>
      <c r="AC9" s="42" t="s">
        <v>126</v>
      </c>
      <c r="AE9" s="43"/>
      <c r="AF9" s="42" t="s">
        <v>120</v>
      </c>
      <c r="AG9" s="44"/>
    </row>
    <row r="10" spans="1:33" s="40" customFormat="1" ht="16.5" customHeight="1" x14ac:dyDescent="0.6">
      <c r="A10" s="43"/>
      <c r="B10" s="43"/>
      <c r="C10" s="233" t="s">
        <v>128</v>
      </c>
      <c r="D10" s="233"/>
      <c r="E10" s="233"/>
      <c r="F10" s="233" t="s">
        <v>129</v>
      </c>
      <c r="G10" s="233"/>
      <c r="H10" s="233"/>
      <c r="I10" s="233" t="s">
        <v>130</v>
      </c>
      <c r="J10" s="233"/>
      <c r="K10" s="233"/>
      <c r="L10" s="43"/>
      <c r="M10" s="233" t="s">
        <v>131</v>
      </c>
      <c r="N10" s="233"/>
      <c r="O10" s="233"/>
      <c r="P10" s="42"/>
      <c r="Q10" s="43"/>
      <c r="R10" s="43"/>
      <c r="S10" s="43"/>
      <c r="T10" s="42"/>
      <c r="U10" s="233" t="s">
        <v>133</v>
      </c>
      <c r="V10" s="233"/>
      <c r="W10" s="233"/>
      <c r="X10" s="42"/>
      <c r="Y10" s="233" t="s">
        <v>134</v>
      </c>
      <c r="Z10" s="233"/>
      <c r="AA10" s="233"/>
      <c r="AC10" s="42" t="s">
        <v>135</v>
      </c>
      <c r="AE10" s="43"/>
      <c r="AF10" s="42" t="s">
        <v>53</v>
      </c>
      <c r="AG10" s="44"/>
    </row>
    <row r="11" spans="1:33" s="40" customFormat="1" ht="16.5" customHeight="1" x14ac:dyDescent="0.6">
      <c r="A11" s="43"/>
      <c r="B11" s="43"/>
      <c r="C11" s="42"/>
      <c r="D11" s="45"/>
      <c r="E11" s="42"/>
      <c r="F11" s="42"/>
      <c r="G11" s="45"/>
      <c r="H11" s="42"/>
      <c r="I11" s="235"/>
      <c r="J11" s="235"/>
      <c r="K11" s="235"/>
      <c r="L11" s="43"/>
      <c r="M11" s="235"/>
      <c r="N11" s="235"/>
      <c r="O11" s="235"/>
      <c r="P11" s="43"/>
      <c r="Q11" s="235"/>
      <c r="R11" s="235"/>
      <c r="S11" s="235"/>
      <c r="T11" s="42"/>
      <c r="U11" s="235" t="s">
        <v>139</v>
      </c>
      <c r="V11" s="235"/>
      <c r="W11" s="235"/>
      <c r="X11" s="42"/>
      <c r="Y11" s="235" t="s">
        <v>140</v>
      </c>
      <c r="Z11" s="235"/>
      <c r="AA11" s="235"/>
      <c r="AC11" s="45" t="s">
        <v>141</v>
      </c>
      <c r="AE11" s="43"/>
      <c r="AF11" s="46"/>
      <c r="AG11" s="44"/>
    </row>
    <row r="12" spans="1:33" s="40" customFormat="1" ht="16.5" customHeight="1" x14ac:dyDescent="0.6">
      <c r="A12" s="18"/>
      <c r="B12" s="43"/>
      <c r="C12" s="42"/>
      <c r="D12" s="42"/>
      <c r="E12" s="42"/>
      <c r="F12" s="42"/>
      <c r="G12" s="42"/>
      <c r="H12" s="42"/>
      <c r="I12" s="42"/>
      <c r="J12" s="42"/>
      <c r="K12" s="42"/>
      <c r="L12" s="43"/>
      <c r="M12" s="42"/>
      <c r="N12" s="42"/>
      <c r="O12" s="42"/>
      <c r="P12" s="43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E12" s="43"/>
      <c r="AF12" s="43"/>
      <c r="AG12" s="44"/>
    </row>
    <row r="13" spans="1:33" s="40" customFormat="1" ht="16.5" customHeight="1" x14ac:dyDescent="0.6">
      <c r="A13" s="40" t="s">
        <v>142</v>
      </c>
      <c r="B13" s="83"/>
      <c r="D13" s="49">
        <v>120000000</v>
      </c>
      <c r="E13" s="48"/>
      <c r="F13" s="48"/>
      <c r="G13" s="49">
        <v>297190000</v>
      </c>
      <c r="H13" s="48"/>
      <c r="I13" s="48"/>
      <c r="J13" s="49">
        <v>12000000</v>
      </c>
      <c r="K13" s="48"/>
      <c r="L13" s="48"/>
      <c r="M13" s="48"/>
      <c r="N13" s="49">
        <v>424585591</v>
      </c>
      <c r="O13" s="47"/>
      <c r="P13" s="47"/>
      <c r="Q13" s="47"/>
      <c r="R13" s="49">
        <v>3688431698</v>
      </c>
      <c r="S13" s="47"/>
      <c r="T13" s="47"/>
      <c r="U13" s="47"/>
      <c r="V13" s="49">
        <v>942879176</v>
      </c>
      <c r="W13" s="50"/>
      <c r="X13" s="47"/>
      <c r="Y13" s="47"/>
      <c r="Z13" s="49">
        <v>-850129</v>
      </c>
      <c r="AA13" s="47"/>
      <c r="AC13" s="49">
        <f>+V13+Z13</f>
        <v>942029047</v>
      </c>
      <c r="AE13" s="48"/>
      <c r="AF13" s="49">
        <f>D13+G13+J13+N13+R13+V13+Z13</f>
        <v>5484236336</v>
      </c>
    </row>
    <row r="14" spans="1:33" s="40" customFormat="1" ht="16.5" customHeight="1" x14ac:dyDescent="0.6">
      <c r="A14" s="40" t="s">
        <v>143</v>
      </c>
      <c r="B14" s="83">
        <v>24</v>
      </c>
      <c r="D14" s="85">
        <v>0</v>
      </c>
      <c r="E14" s="48"/>
      <c r="F14" s="48"/>
      <c r="G14" s="85">
        <v>0</v>
      </c>
      <c r="H14" s="48"/>
      <c r="I14" s="48"/>
      <c r="J14" s="85">
        <v>0</v>
      </c>
      <c r="K14" s="48"/>
      <c r="L14" s="48"/>
      <c r="M14" s="48"/>
      <c r="N14" s="86">
        <v>0</v>
      </c>
      <c r="O14" s="47"/>
      <c r="P14" s="47"/>
      <c r="Q14" s="47"/>
      <c r="R14" s="84">
        <v>-84000000</v>
      </c>
      <c r="S14" s="47"/>
      <c r="T14" s="47"/>
      <c r="U14" s="47"/>
      <c r="V14" s="85">
        <v>0</v>
      </c>
      <c r="W14" s="50"/>
      <c r="X14" s="47"/>
      <c r="Y14" s="47"/>
      <c r="Z14" s="85">
        <v>0</v>
      </c>
      <c r="AA14" s="47"/>
      <c r="AC14" s="85">
        <v>0</v>
      </c>
      <c r="AE14" s="48"/>
      <c r="AF14" s="84">
        <f>D14+G14+J14+N14+R14+V14+Z14</f>
        <v>-84000000</v>
      </c>
    </row>
    <row r="15" spans="1:33" s="40" customFormat="1" ht="16.5" customHeight="1" x14ac:dyDescent="0.6">
      <c r="A15" s="40" t="s">
        <v>145</v>
      </c>
      <c r="B15" s="83"/>
      <c r="D15" s="85"/>
      <c r="E15" s="48"/>
      <c r="F15" s="48"/>
      <c r="G15" s="85"/>
      <c r="H15" s="48"/>
      <c r="I15" s="48"/>
      <c r="J15" s="85"/>
      <c r="K15" s="48"/>
      <c r="L15" s="48"/>
      <c r="M15" s="48"/>
      <c r="N15" s="86"/>
      <c r="O15" s="47"/>
      <c r="P15" s="47"/>
      <c r="Q15" s="47"/>
      <c r="R15" s="84"/>
      <c r="S15" s="47"/>
      <c r="T15" s="47"/>
      <c r="U15" s="47"/>
      <c r="V15" s="85"/>
      <c r="W15" s="50"/>
      <c r="X15" s="47"/>
      <c r="Y15" s="47"/>
      <c r="Z15" s="85"/>
      <c r="AA15" s="47"/>
      <c r="AC15" s="85"/>
      <c r="AE15" s="48"/>
      <c r="AF15" s="84"/>
    </row>
    <row r="16" spans="1:33" s="40" customFormat="1" ht="16.5" customHeight="1" x14ac:dyDescent="0.6">
      <c r="A16" s="95" t="s">
        <v>146</v>
      </c>
      <c r="B16" s="83"/>
      <c r="D16" s="85"/>
      <c r="E16" s="48"/>
      <c r="F16" s="48"/>
      <c r="G16" s="85"/>
      <c r="H16" s="48"/>
      <c r="I16" s="48"/>
      <c r="J16" s="85"/>
      <c r="K16" s="48"/>
      <c r="L16" s="48"/>
      <c r="M16" s="48"/>
      <c r="N16" s="86"/>
      <c r="O16" s="47"/>
      <c r="P16" s="47"/>
      <c r="Q16" s="47"/>
      <c r="R16" s="84"/>
      <c r="S16" s="47"/>
      <c r="T16" s="47"/>
      <c r="U16" s="47"/>
      <c r="V16" s="85"/>
      <c r="W16" s="50"/>
      <c r="X16" s="47"/>
      <c r="Y16" s="47"/>
      <c r="Z16" s="85"/>
      <c r="AA16" s="47"/>
      <c r="AC16" s="85"/>
      <c r="AE16" s="48"/>
      <c r="AF16" s="84"/>
    </row>
    <row r="17" spans="1:34" s="40" customFormat="1" ht="16.5" customHeight="1" x14ac:dyDescent="0.6">
      <c r="A17" s="95" t="s">
        <v>147</v>
      </c>
      <c r="B17" s="83"/>
      <c r="D17" s="85"/>
      <c r="E17" s="48"/>
      <c r="F17" s="48"/>
      <c r="G17" s="85"/>
      <c r="H17" s="48"/>
      <c r="I17" s="48"/>
      <c r="J17" s="85"/>
      <c r="K17" s="48"/>
      <c r="L17" s="48"/>
      <c r="M17" s="48"/>
      <c r="N17" s="86"/>
      <c r="O17" s="47"/>
      <c r="P17" s="47"/>
      <c r="Q17" s="47"/>
      <c r="R17" s="84"/>
      <c r="S17" s="47"/>
      <c r="T17" s="47"/>
      <c r="U17" s="47"/>
      <c r="V17" s="85"/>
      <c r="W17" s="50"/>
      <c r="X17" s="47"/>
      <c r="Y17" s="47"/>
      <c r="Z17" s="85"/>
      <c r="AA17" s="47"/>
      <c r="AC17" s="85"/>
      <c r="AE17" s="48"/>
      <c r="AF17" s="84"/>
    </row>
    <row r="18" spans="1:34" s="40" customFormat="1" ht="16.5" customHeight="1" x14ac:dyDescent="0.6">
      <c r="A18" s="95" t="s">
        <v>148</v>
      </c>
      <c r="B18" s="83">
        <v>10.1</v>
      </c>
      <c r="D18" s="85">
        <v>0</v>
      </c>
      <c r="E18" s="48"/>
      <c r="F18" s="48"/>
      <c r="G18" s="85">
        <v>0</v>
      </c>
      <c r="H18" s="48"/>
      <c r="I18" s="48"/>
      <c r="J18" s="85">
        <v>0</v>
      </c>
      <c r="K18" s="48"/>
      <c r="L18" s="48"/>
      <c r="M18" s="48"/>
      <c r="N18" s="85">
        <v>0</v>
      </c>
      <c r="O18" s="47"/>
      <c r="P18" s="47"/>
      <c r="Q18" s="47"/>
      <c r="R18" s="49">
        <v>142719742</v>
      </c>
      <c r="S18" s="47"/>
      <c r="T18" s="47"/>
      <c r="U18" s="47"/>
      <c r="V18" s="120" t="s">
        <v>149</v>
      </c>
      <c r="W18" s="50"/>
      <c r="X18" s="47"/>
      <c r="Y18" s="47"/>
      <c r="Z18" s="85">
        <v>0</v>
      </c>
      <c r="AA18" s="47"/>
      <c r="AC18" s="120" t="s">
        <v>149</v>
      </c>
      <c r="AE18" s="48"/>
      <c r="AF18" s="49">
        <f>SUM(R18:AC18)</f>
        <v>142719742</v>
      </c>
    </row>
    <row r="19" spans="1:34" s="40" customFormat="1" ht="16.5" customHeight="1" x14ac:dyDescent="0.6">
      <c r="A19" s="40" t="s">
        <v>150</v>
      </c>
      <c r="D19" s="85">
        <v>0</v>
      </c>
      <c r="E19" s="48"/>
      <c r="F19" s="48"/>
      <c r="G19" s="85">
        <v>0</v>
      </c>
      <c r="H19" s="48"/>
      <c r="I19" s="48"/>
      <c r="J19" s="85">
        <v>0</v>
      </c>
      <c r="K19" s="48"/>
      <c r="L19" s="48"/>
      <c r="M19" s="48"/>
      <c r="N19" s="85">
        <v>0</v>
      </c>
      <c r="O19" s="96"/>
      <c r="P19" s="96"/>
      <c r="Q19" s="96"/>
      <c r="R19" s="49">
        <v>66491963</v>
      </c>
      <c r="S19" s="96"/>
      <c r="T19" s="96"/>
      <c r="U19" s="96"/>
      <c r="V19" s="84">
        <v>-133413301</v>
      </c>
      <c r="W19" s="91"/>
      <c r="X19" s="91"/>
      <c r="Y19" s="91"/>
      <c r="Z19" s="84">
        <v>-6656386</v>
      </c>
      <c r="AA19" s="91"/>
      <c r="AB19" s="52"/>
      <c r="AC19" s="84">
        <f>+V19+Z19</f>
        <v>-140069687</v>
      </c>
      <c r="AD19" s="52"/>
      <c r="AE19" s="91"/>
      <c r="AF19" s="84">
        <f>D19+G19+J19+N19+R19+V19+Z19</f>
        <v>-73577724</v>
      </c>
      <c r="AH19" s="52"/>
    </row>
    <row r="20" spans="1:34" s="40" customFormat="1" ht="16.5" customHeight="1" thickBot="1" x14ac:dyDescent="0.65">
      <c r="A20" s="43" t="s">
        <v>151</v>
      </c>
      <c r="B20" s="43"/>
      <c r="C20" s="43"/>
      <c r="D20" s="87">
        <f>SUM(D13:D19)</f>
        <v>120000000</v>
      </c>
      <c r="E20" s="48"/>
      <c r="F20" s="48"/>
      <c r="G20" s="87">
        <f>SUM(G13:G19)</f>
        <v>297190000</v>
      </c>
      <c r="H20" s="48"/>
      <c r="I20" s="48"/>
      <c r="J20" s="87">
        <f>SUM(J13:J19)</f>
        <v>12000000</v>
      </c>
      <c r="K20" s="48"/>
      <c r="L20" s="48"/>
      <c r="M20" s="48"/>
      <c r="N20" s="87">
        <f>SUM(N13:N19)</f>
        <v>424585591</v>
      </c>
      <c r="O20" s="48"/>
      <c r="P20" s="48"/>
      <c r="Q20" s="47"/>
      <c r="R20" s="87">
        <f>SUM(R13:R19)</f>
        <v>3813643403</v>
      </c>
      <c r="S20" s="48"/>
      <c r="T20" s="48"/>
      <c r="U20" s="48"/>
      <c r="V20" s="87">
        <f>SUM(V13:V19)</f>
        <v>809465875</v>
      </c>
      <c r="W20" s="48"/>
      <c r="X20" s="48"/>
      <c r="Y20" s="48"/>
      <c r="Z20" s="87">
        <f>SUM(Z13:Z19)</f>
        <v>-7506515</v>
      </c>
      <c r="AA20" s="48"/>
      <c r="AC20" s="111">
        <f>ROUNDUP(SUM(AC13:AC19),0)</f>
        <v>801959360</v>
      </c>
      <c r="AE20" s="48"/>
      <c r="AF20" s="87">
        <f>SUM(AF13:AF19)</f>
        <v>5469378354</v>
      </c>
      <c r="AH20" s="51"/>
    </row>
    <row r="21" spans="1:34" s="40" customFormat="1" ht="24" customHeight="1" thickTop="1" x14ac:dyDescent="0.6">
      <c r="A21" s="43"/>
      <c r="B21" s="43"/>
      <c r="C21" s="43"/>
      <c r="D21" s="53"/>
      <c r="E21" s="48"/>
      <c r="F21" s="48"/>
      <c r="G21" s="53"/>
      <c r="H21" s="48"/>
      <c r="I21" s="48"/>
      <c r="J21" s="53"/>
      <c r="K21" s="48"/>
      <c r="L21" s="48"/>
      <c r="M21" s="47"/>
      <c r="N21" s="53"/>
      <c r="O21" s="48"/>
      <c r="P21" s="48"/>
      <c r="Q21" s="48"/>
    </row>
    <row r="22" spans="1:34" s="40" customFormat="1" ht="16.5" customHeight="1" x14ac:dyDescent="0.6">
      <c r="A22" s="40" t="s">
        <v>152</v>
      </c>
      <c r="D22" s="49">
        <f>SUM(D20)</f>
        <v>120000000</v>
      </c>
      <c r="E22" s="48"/>
      <c r="F22" s="48"/>
      <c r="G22" s="49">
        <f>SUM(G20)</f>
        <v>297190000</v>
      </c>
      <c r="H22" s="48"/>
      <c r="I22" s="48"/>
      <c r="J22" s="49">
        <f>SUM(J20)</f>
        <v>12000000</v>
      </c>
      <c r="K22" s="48"/>
      <c r="L22" s="48"/>
      <c r="M22" s="48"/>
      <c r="N22" s="49">
        <f>SUM(N20)</f>
        <v>424585591</v>
      </c>
      <c r="O22" s="47"/>
      <c r="P22" s="47"/>
      <c r="Q22" s="47"/>
      <c r="R22" s="49">
        <f>SUM(R20)</f>
        <v>3813643403</v>
      </c>
      <c r="S22" s="47"/>
      <c r="T22" s="47"/>
      <c r="U22" s="47"/>
      <c r="V22" s="49">
        <f>SUM(V20)</f>
        <v>809465875</v>
      </c>
      <c r="W22" s="50"/>
      <c r="X22" s="47"/>
      <c r="Y22" s="47"/>
      <c r="Z22" s="84">
        <f>SUM(Z20)</f>
        <v>-7506515</v>
      </c>
      <c r="AA22" s="47"/>
      <c r="AC22" s="49">
        <f>SUM(U22:AA22)</f>
        <v>801959360</v>
      </c>
      <c r="AE22" s="48"/>
      <c r="AF22" s="49">
        <f>D22+G22+J22+N22+R22+V22+Z22</f>
        <v>5469378354</v>
      </c>
    </row>
    <row r="23" spans="1:34" s="40" customFormat="1" ht="16.5" customHeight="1" x14ac:dyDescent="0.6">
      <c r="A23" s="40" t="s">
        <v>143</v>
      </c>
      <c r="B23" s="83">
        <v>24</v>
      </c>
      <c r="D23" s="85">
        <v>0</v>
      </c>
      <c r="E23" s="48"/>
      <c r="F23" s="48"/>
      <c r="G23" s="85">
        <v>0</v>
      </c>
      <c r="H23" s="48"/>
      <c r="I23" s="48"/>
      <c r="J23" s="85">
        <v>0</v>
      </c>
      <c r="K23" s="48"/>
      <c r="L23" s="48"/>
      <c r="M23" s="48"/>
      <c r="N23" s="86">
        <v>0</v>
      </c>
      <c r="O23" s="47"/>
      <c r="P23" s="47"/>
      <c r="Q23" s="47"/>
      <c r="R23" s="84">
        <v>-72000000</v>
      </c>
      <c r="S23" s="47"/>
      <c r="T23" s="47"/>
      <c r="U23" s="47"/>
      <c r="V23" s="85">
        <v>0</v>
      </c>
      <c r="W23" s="50"/>
      <c r="X23" s="47"/>
      <c r="Y23" s="47"/>
      <c r="Z23" s="85">
        <v>0</v>
      </c>
      <c r="AA23" s="47"/>
      <c r="AC23" s="85">
        <v>0</v>
      </c>
      <c r="AE23" s="48"/>
      <c r="AF23" s="84">
        <f>D23+G23+J23+N23+R23+V23+Z23</f>
        <v>-72000000</v>
      </c>
    </row>
    <row r="24" spans="1:34" s="40" customFormat="1" ht="16.5" customHeight="1" x14ac:dyDescent="0.6">
      <c r="A24" s="40" t="s">
        <v>145</v>
      </c>
      <c r="B24" s="83"/>
      <c r="D24" s="85"/>
      <c r="E24" s="48"/>
      <c r="F24" s="48"/>
      <c r="G24" s="85"/>
      <c r="H24" s="48"/>
      <c r="I24" s="48"/>
      <c r="J24" s="85"/>
      <c r="K24" s="48"/>
      <c r="L24" s="48"/>
      <c r="M24" s="48"/>
      <c r="N24" s="86"/>
      <c r="O24" s="47"/>
      <c r="P24" s="47"/>
      <c r="Q24" s="47"/>
      <c r="R24" s="84"/>
      <c r="S24" s="47"/>
      <c r="T24" s="47"/>
      <c r="U24" s="47"/>
      <c r="V24" s="85"/>
      <c r="W24" s="50"/>
      <c r="X24" s="47"/>
      <c r="Y24" s="47"/>
      <c r="Z24" s="85"/>
      <c r="AA24" s="47"/>
      <c r="AC24" s="85"/>
      <c r="AE24" s="48"/>
      <c r="AF24" s="84"/>
    </row>
    <row r="25" spans="1:34" s="40" customFormat="1" ht="16.5" customHeight="1" x14ac:dyDescent="0.6">
      <c r="A25" s="95" t="s">
        <v>146</v>
      </c>
      <c r="B25" s="83"/>
      <c r="D25" s="85"/>
      <c r="E25" s="48"/>
      <c r="F25" s="48"/>
      <c r="G25" s="85"/>
      <c r="H25" s="48"/>
      <c r="I25" s="48"/>
      <c r="J25" s="85"/>
      <c r="K25" s="48"/>
      <c r="L25" s="48"/>
      <c r="M25" s="48"/>
      <c r="N25" s="86"/>
      <c r="O25" s="47"/>
      <c r="P25" s="47"/>
      <c r="Q25" s="47"/>
      <c r="R25" s="84"/>
      <c r="S25" s="47"/>
      <c r="T25" s="47"/>
      <c r="U25" s="47"/>
      <c r="V25" s="85"/>
      <c r="W25" s="50"/>
      <c r="X25" s="47"/>
      <c r="Y25" s="47"/>
      <c r="Z25" s="85"/>
      <c r="AA25" s="47"/>
      <c r="AC25" s="85"/>
      <c r="AE25" s="48"/>
      <c r="AF25" s="84"/>
    </row>
    <row r="26" spans="1:34" s="40" customFormat="1" ht="16.5" customHeight="1" x14ac:dyDescent="0.6">
      <c r="A26" s="95" t="s">
        <v>147</v>
      </c>
      <c r="B26" s="83"/>
      <c r="D26" s="85"/>
      <c r="E26" s="48"/>
      <c r="F26" s="48"/>
      <c r="G26" s="85"/>
      <c r="H26" s="48"/>
      <c r="I26" s="48"/>
      <c r="J26" s="85"/>
      <c r="K26" s="48"/>
      <c r="L26" s="48"/>
      <c r="M26" s="48"/>
      <c r="N26" s="86"/>
      <c r="O26" s="47"/>
      <c r="P26" s="47"/>
      <c r="Q26" s="47"/>
      <c r="R26" s="84"/>
      <c r="S26" s="47"/>
      <c r="T26" s="47"/>
      <c r="U26" s="47"/>
      <c r="V26" s="85"/>
      <c r="W26" s="50"/>
      <c r="X26" s="47"/>
      <c r="Y26" s="47"/>
      <c r="Z26" s="85"/>
      <c r="AA26" s="47"/>
      <c r="AC26" s="85"/>
      <c r="AE26" s="48"/>
      <c r="AF26" s="84"/>
    </row>
    <row r="27" spans="1:34" s="40" customFormat="1" ht="16.5" customHeight="1" x14ac:dyDescent="0.6">
      <c r="A27" s="95" t="s">
        <v>148</v>
      </c>
      <c r="B27" s="83">
        <v>10.1</v>
      </c>
      <c r="D27" s="85">
        <v>0</v>
      </c>
      <c r="E27" s="48"/>
      <c r="F27" s="48"/>
      <c r="G27" s="85">
        <v>0</v>
      </c>
      <c r="H27" s="48"/>
      <c r="I27" s="48"/>
      <c r="J27" s="85">
        <v>0</v>
      </c>
      <c r="K27" s="48"/>
      <c r="L27" s="48"/>
      <c r="M27" s="48"/>
      <c r="N27" s="85">
        <v>0</v>
      </c>
      <c r="O27" s="47"/>
      <c r="P27" s="47"/>
      <c r="Q27" s="47"/>
      <c r="R27" s="49">
        <v>23320640</v>
      </c>
      <c r="S27" s="47"/>
      <c r="T27" s="47"/>
      <c r="U27" s="47"/>
      <c r="V27" s="85">
        <v>0</v>
      </c>
      <c r="W27" s="50"/>
      <c r="X27" s="47"/>
      <c r="Y27" s="47"/>
      <c r="Z27" s="85">
        <v>0</v>
      </c>
      <c r="AA27" s="47"/>
      <c r="AC27" s="85">
        <f>+V27+Z27</f>
        <v>0</v>
      </c>
      <c r="AE27" s="48"/>
      <c r="AF27" s="49">
        <f>+R27+AC27</f>
        <v>23320640</v>
      </c>
    </row>
    <row r="28" spans="1:34" s="40" customFormat="1" ht="16.5" customHeight="1" x14ac:dyDescent="0.6">
      <c r="A28" s="40" t="s">
        <v>150</v>
      </c>
      <c r="D28" s="85">
        <v>0</v>
      </c>
      <c r="E28" s="48"/>
      <c r="F28" s="48"/>
      <c r="G28" s="85">
        <v>0</v>
      </c>
      <c r="H28" s="48"/>
      <c r="I28" s="48"/>
      <c r="J28" s="85">
        <v>0</v>
      </c>
      <c r="K28" s="48"/>
      <c r="L28" s="48"/>
      <c r="M28" s="48"/>
      <c r="N28" s="85">
        <v>0</v>
      </c>
      <c r="O28" s="96"/>
      <c r="P28" s="96"/>
      <c r="Q28" s="96"/>
      <c r="R28" s="84">
        <f>+งบกำไรขาดทุนเบ็ดเสร็จ!H9</f>
        <v>-106117962</v>
      </c>
      <c r="S28" s="96"/>
      <c r="T28" s="96"/>
      <c r="U28" s="96"/>
      <c r="V28" s="84">
        <f>+งบกำไรขาดทุนเบ็ดเสร็จ!H18*0.8</f>
        <v>-213244402.40000001</v>
      </c>
      <c r="W28" s="91"/>
      <c r="X28" s="91"/>
      <c r="Y28" s="91"/>
      <c r="Z28" s="49">
        <f>งบกำไรขาดทุนเบ็ดเสร็จ!H19*0.8</f>
        <v>1711024</v>
      </c>
      <c r="AA28" s="91"/>
      <c r="AB28" s="52"/>
      <c r="AC28" s="84">
        <f>ROUND(+V28+Z28,0)</f>
        <v>-211533378</v>
      </c>
      <c r="AD28" s="52"/>
      <c r="AE28" s="91"/>
      <c r="AF28" s="84">
        <f>ROUND(D28+G28+J28+N28+R28+V28+Z28,0)</f>
        <v>-317651340</v>
      </c>
      <c r="AH28" s="52"/>
    </row>
    <row r="29" spans="1:34" s="40" customFormat="1" ht="16.5" customHeight="1" thickBot="1" x14ac:dyDescent="0.65">
      <c r="A29" s="43" t="s">
        <v>153</v>
      </c>
      <c r="B29" s="43"/>
      <c r="C29" s="43"/>
      <c r="D29" s="87">
        <f>SUM(D22:D28)</f>
        <v>120000000</v>
      </c>
      <c r="E29" s="48"/>
      <c r="F29" s="48"/>
      <c r="G29" s="87">
        <f>SUM(G22:G28)</f>
        <v>297190000</v>
      </c>
      <c r="H29" s="48"/>
      <c r="I29" s="48"/>
      <c r="J29" s="87">
        <f>SUM(J22:J28)</f>
        <v>12000000</v>
      </c>
      <c r="K29" s="48"/>
      <c r="L29" s="48"/>
      <c r="M29" s="48"/>
      <c r="N29" s="87">
        <f>SUM(N22:N28)</f>
        <v>424585591</v>
      </c>
      <c r="O29" s="48"/>
      <c r="P29" s="48"/>
      <c r="Q29" s="47"/>
      <c r="R29" s="87">
        <f>SUM(R22:R28)</f>
        <v>3658846081</v>
      </c>
      <c r="S29" s="48"/>
      <c r="T29" s="48"/>
      <c r="U29" s="48"/>
      <c r="V29" s="87">
        <f>SUM(V22:V28)</f>
        <v>596221472.60000002</v>
      </c>
      <c r="W29" s="48"/>
      <c r="X29" s="48"/>
      <c r="Y29" s="48"/>
      <c r="Z29" s="160">
        <f>SUM(Z22:Z28)</f>
        <v>-5795491</v>
      </c>
      <c r="AA29" s="48"/>
      <c r="AC29" s="87">
        <f>SUM(AC22:AC28)</f>
        <v>590425982</v>
      </c>
      <c r="AE29" s="48"/>
      <c r="AF29" s="87">
        <f>SUM(AF22:AF28)</f>
        <v>5103047654</v>
      </c>
      <c r="AH29" s="51"/>
    </row>
    <row r="30" spans="1:34" s="40" customFormat="1" ht="24" customHeight="1" thickTop="1" x14ac:dyDescent="0.6">
      <c r="A30" s="43"/>
      <c r="B30" s="43"/>
      <c r="C30" s="43"/>
      <c r="D30" s="53"/>
      <c r="E30" s="48"/>
      <c r="F30" s="48"/>
      <c r="G30" s="53"/>
      <c r="H30" s="48"/>
      <c r="I30" s="48"/>
      <c r="J30" s="53"/>
      <c r="K30" s="48"/>
      <c r="L30" s="48"/>
      <c r="M30" s="47"/>
      <c r="N30" s="53"/>
      <c r="O30" s="48"/>
      <c r="P30" s="48"/>
      <c r="Q30" s="48"/>
      <c r="R30" s="1"/>
      <c r="V30" s="30"/>
      <c r="AC30" s="30"/>
      <c r="AF30" s="51"/>
    </row>
    <row r="31" spans="1:34" s="40" customFormat="1" ht="24" customHeight="1" x14ac:dyDescent="0.6">
      <c r="A31" s="43"/>
      <c r="B31" s="43"/>
      <c r="C31" s="43"/>
      <c r="D31" s="53"/>
      <c r="E31" s="48"/>
      <c r="F31" s="48"/>
      <c r="G31" s="53"/>
      <c r="H31" s="48"/>
      <c r="I31" s="48"/>
      <c r="J31" s="53"/>
      <c r="K31" s="48"/>
      <c r="L31" s="48"/>
      <c r="M31" s="47"/>
      <c r="N31" s="53"/>
      <c r="O31" s="48"/>
      <c r="P31" s="48"/>
      <c r="Q31" s="48"/>
      <c r="R31" s="51"/>
      <c r="V31" s="30"/>
      <c r="AC31" s="30"/>
      <c r="AF31" s="51"/>
    </row>
    <row r="32" spans="1:34" s="101" customFormat="1" ht="24" customHeight="1" x14ac:dyDescent="0.6">
      <c r="D32" s="103"/>
      <c r="G32" s="103"/>
      <c r="J32" s="103"/>
      <c r="N32" s="103"/>
      <c r="R32" s="110"/>
      <c r="V32" s="110"/>
      <c r="Z32" s="103"/>
      <c r="AC32" s="110"/>
      <c r="AF32" s="110"/>
    </row>
    <row r="33" spans="1:32" s="101" customFormat="1" ht="21.15" customHeight="1" x14ac:dyDescent="0.6">
      <c r="D33" s="103"/>
      <c r="G33" s="103"/>
      <c r="J33" s="103"/>
      <c r="N33" s="103"/>
      <c r="R33" s="110"/>
      <c r="V33" s="110"/>
      <c r="Z33" s="103"/>
      <c r="AC33" s="110"/>
      <c r="AF33" s="110"/>
    </row>
    <row r="34" spans="1:32" ht="24" customHeight="1" x14ac:dyDescent="0.6">
      <c r="D34" s="109"/>
      <c r="G34" s="109"/>
      <c r="J34" s="109"/>
      <c r="N34" s="109"/>
      <c r="R34" s="109"/>
      <c r="V34" s="109"/>
      <c r="Z34" s="109"/>
      <c r="AC34" s="109"/>
      <c r="AF34" s="109"/>
    </row>
    <row r="35" spans="1:32" ht="24" customHeight="1" x14ac:dyDescent="0.6">
      <c r="A35" s="228" t="s">
        <v>31</v>
      </c>
      <c r="B35" s="228"/>
      <c r="C35" s="228"/>
      <c r="D35" s="228"/>
      <c r="E35" s="228"/>
      <c r="F35" s="228"/>
      <c r="G35" s="228"/>
      <c r="H35" s="228"/>
    </row>
  </sheetData>
  <mergeCells count="26">
    <mergeCell ref="Y10:AA10"/>
    <mergeCell ref="Y11:AA11"/>
    <mergeCell ref="U7:AC7"/>
    <mergeCell ref="U8:AA8"/>
    <mergeCell ref="A35:H35"/>
    <mergeCell ref="C9:E9"/>
    <mergeCell ref="I8:S8"/>
    <mergeCell ref="U9:W9"/>
    <mergeCell ref="F9:H9"/>
    <mergeCell ref="Y9:AA9"/>
    <mergeCell ref="Q11:S11"/>
    <mergeCell ref="C10:E10"/>
    <mergeCell ref="F10:H10"/>
    <mergeCell ref="M11:O11"/>
    <mergeCell ref="U11:W11"/>
    <mergeCell ref="I11:K11"/>
    <mergeCell ref="A1:AF1"/>
    <mergeCell ref="A2:AF2"/>
    <mergeCell ref="A3:AF3"/>
    <mergeCell ref="A4:AF4"/>
    <mergeCell ref="A5:AF5"/>
    <mergeCell ref="J9:P9"/>
    <mergeCell ref="I10:K10"/>
    <mergeCell ref="M10:O10"/>
    <mergeCell ref="Q9:S9"/>
    <mergeCell ref="U10:W10"/>
  </mergeCells>
  <phoneticPr fontId="18" type="noConversion"/>
  <printOptions horizontalCentered="1"/>
  <pageMargins left="0.9" right="0.3" top="1" bottom="0.5" header="0.6" footer="0.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T101"/>
  <sheetViews>
    <sheetView tabSelected="1" topLeftCell="A91" zoomScaleNormal="100" zoomScaleSheetLayoutView="79" workbookViewId="0">
      <selection activeCell="I98" sqref="I98"/>
    </sheetView>
  </sheetViews>
  <sheetFormatPr defaultColWidth="9.125" defaultRowHeight="24" customHeight="1" x14ac:dyDescent="0.6"/>
  <cols>
    <col min="1" max="1" width="54.375" style="11" customWidth="1"/>
    <col min="2" max="2" width="10.875" style="11" customWidth="1"/>
    <col min="3" max="3" width="14" style="11" customWidth="1"/>
    <col min="4" max="4" width="1.875" style="11" customWidth="1"/>
    <col min="5" max="5" width="12.875" style="11" customWidth="1"/>
    <col min="6" max="6" width="1.875" style="11" customWidth="1"/>
    <col min="7" max="7" width="13.75" style="11" customWidth="1"/>
    <col min="8" max="8" width="1.875" style="11" customWidth="1"/>
    <col min="9" max="9" width="12.875" style="11" customWidth="1"/>
    <col min="10" max="11" width="17.375" style="11" customWidth="1"/>
    <col min="12" max="12" width="11.125" style="11" customWidth="1"/>
    <col min="13" max="13" width="2.25" style="11" customWidth="1"/>
    <col min="14" max="14" width="9.125" style="11"/>
    <col min="15" max="15" width="1.125" style="11" customWidth="1"/>
    <col min="16" max="16" width="9.125" style="11"/>
    <col min="17" max="17" width="1.875" style="11" customWidth="1"/>
    <col min="18" max="19" width="9.125" style="11"/>
    <col min="20" max="20" width="13.25" style="11" bestFit="1" customWidth="1"/>
    <col min="21" max="16384" width="9.125" style="11"/>
  </cols>
  <sheetData>
    <row r="1" spans="1:18" ht="24" customHeight="1" x14ac:dyDescent="0.6">
      <c r="A1" s="238" t="s">
        <v>0</v>
      </c>
      <c r="B1" s="238"/>
      <c r="C1" s="238"/>
      <c r="D1" s="238"/>
      <c r="E1" s="238"/>
      <c r="F1" s="238"/>
      <c r="G1" s="238"/>
      <c r="H1" s="238"/>
      <c r="I1" s="238"/>
    </row>
    <row r="2" spans="1:18" ht="24" customHeight="1" x14ac:dyDescent="0.6">
      <c r="A2" s="238" t="s">
        <v>154</v>
      </c>
      <c r="B2" s="238"/>
      <c r="C2" s="238"/>
      <c r="D2" s="238"/>
      <c r="E2" s="238"/>
      <c r="F2" s="238"/>
      <c r="G2" s="238"/>
      <c r="H2" s="238"/>
      <c r="I2" s="238"/>
    </row>
    <row r="3" spans="1:18" ht="24" customHeight="1" x14ac:dyDescent="0.6">
      <c r="A3" s="238" t="s">
        <v>72</v>
      </c>
      <c r="B3" s="238"/>
      <c r="C3" s="238"/>
      <c r="D3" s="238"/>
      <c r="E3" s="238"/>
      <c r="F3" s="238"/>
      <c r="G3" s="238"/>
      <c r="H3" s="238"/>
      <c r="I3" s="238"/>
    </row>
    <row r="4" spans="1:18" ht="24" customHeight="1" x14ac:dyDescent="0.6">
      <c r="A4" s="239" t="s">
        <v>3</v>
      </c>
      <c r="B4" s="239"/>
      <c r="C4" s="239"/>
      <c r="D4" s="239"/>
      <c r="E4" s="239"/>
      <c r="F4" s="239"/>
      <c r="G4" s="239"/>
      <c r="H4" s="239"/>
      <c r="I4" s="239"/>
    </row>
    <row r="5" spans="1:18" ht="9" customHeight="1" x14ac:dyDescent="0.6"/>
    <row r="6" spans="1:18" ht="22.65" customHeight="1" x14ac:dyDescent="0.6">
      <c r="B6" s="117" t="s">
        <v>4</v>
      </c>
      <c r="C6" s="240" t="s">
        <v>5</v>
      </c>
      <c r="D6" s="240"/>
      <c r="E6" s="240"/>
      <c r="F6" s="117"/>
      <c r="G6" s="240" t="s">
        <v>6</v>
      </c>
      <c r="H6" s="240"/>
      <c r="I6" s="240"/>
    </row>
    <row r="7" spans="1:18" ht="22.65" customHeight="1" x14ac:dyDescent="0.6">
      <c r="C7" s="117">
        <v>2568</v>
      </c>
      <c r="D7" s="117"/>
      <c r="E7" s="117">
        <v>2567</v>
      </c>
      <c r="F7" s="117"/>
      <c r="G7" s="117">
        <v>2568</v>
      </c>
      <c r="H7" s="117"/>
      <c r="I7" s="117">
        <v>2567</v>
      </c>
      <c r="L7" s="117"/>
      <c r="M7" s="117"/>
      <c r="N7" s="117"/>
      <c r="O7" s="117"/>
      <c r="P7" s="117"/>
      <c r="Q7" s="117"/>
      <c r="R7" s="117"/>
    </row>
    <row r="8" spans="1:18" ht="22.65" customHeight="1" x14ac:dyDescent="0.6">
      <c r="A8" s="55" t="s">
        <v>155</v>
      </c>
      <c r="B8" s="55"/>
      <c r="C8" s="80"/>
      <c r="D8" s="55"/>
      <c r="E8" s="80"/>
      <c r="G8" s="80"/>
      <c r="I8" s="80"/>
    </row>
    <row r="9" spans="1:18" ht="22.65" customHeight="1" x14ac:dyDescent="0.6">
      <c r="A9" s="11" t="s">
        <v>101</v>
      </c>
      <c r="C9" s="69">
        <f>+กำไรขาดทุน!E25</f>
        <v>-134789701</v>
      </c>
      <c r="D9" s="171"/>
      <c r="E9" s="1">
        <f>+กำไรขาดทุน!G25</f>
        <v>24277248</v>
      </c>
      <c r="F9" s="69"/>
      <c r="G9" s="69">
        <f>+กำไรขาดทุน!I25</f>
        <v>-106117962</v>
      </c>
      <c r="H9" s="69"/>
      <c r="I9" s="1">
        <f>+กำไรขาดทุน!K25</f>
        <v>66491963</v>
      </c>
      <c r="L9" s="63"/>
      <c r="N9" s="63"/>
      <c r="P9" s="63"/>
      <c r="R9" s="63"/>
    </row>
    <row r="10" spans="1:18" ht="22.65" customHeight="1" x14ac:dyDescent="0.6">
      <c r="A10" s="69" t="s">
        <v>156</v>
      </c>
      <c r="C10" s="69"/>
      <c r="D10" s="171"/>
      <c r="E10" s="69"/>
      <c r="F10" s="69"/>
      <c r="G10" s="69"/>
      <c r="H10" s="69"/>
      <c r="I10" s="69"/>
    </row>
    <row r="11" spans="1:18" ht="22.65" customHeight="1" x14ac:dyDescent="0.6">
      <c r="A11" s="58" t="s">
        <v>157</v>
      </c>
      <c r="B11" s="58"/>
      <c r="C11" s="1">
        <f>-กำไรขาดทุน!E24</f>
        <v>34817242</v>
      </c>
      <c r="D11" s="56"/>
      <c r="E11" s="69">
        <f>-กำไรขาดทุน!G24</f>
        <v>-18760990</v>
      </c>
      <c r="F11" s="69"/>
      <c r="G11" s="1">
        <f>-กำไรขาดทุน!I24</f>
        <v>28793590</v>
      </c>
      <c r="H11" s="69"/>
      <c r="I11" s="69">
        <f>-กำไรขาดทุน!K24</f>
        <v>-15985668</v>
      </c>
      <c r="J11" s="167"/>
      <c r="K11" s="167"/>
      <c r="L11" s="63"/>
      <c r="N11" s="63"/>
      <c r="P11" s="63"/>
      <c r="R11" s="63"/>
    </row>
    <row r="12" spans="1:18" ht="22.65" customHeight="1" x14ac:dyDescent="0.6">
      <c r="A12" s="58" t="s">
        <v>158</v>
      </c>
      <c r="B12" s="89" t="s">
        <v>159</v>
      </c>
      <c r="C12" s="1">
        <v>51444108</v>
      </c>
      <c r="D12" s="56"/>
      <c r="E12" s="1">
        <v>59780822</v>
      </c>
      <c r="F12" s="56"/>
      <c r="G12" s="1">
        <v>42511966</v>
      </c>
      <c r="H12" s="56"/>
      <c r="I12" s="1">
        <f>50506853</f>
        <v>50506853</v>
      </c>
      <c r="J12" s="167"/>
      <c r="K12" s="167"/>
      <c r="L12" s="63"/>
      <c r="N12" s="63"/>
      <c r="P12" s="63"/>
      <c r="R12" s="63"/>
    </row>
    <row r="13" spans="1:18" ht="22.65" customHeight="1" x14ac:dyDescent="0.6">
      <c r="A13" s="58" t="s">
        <v>160</v>
      </c>
      <c r="B13" s="89">
        <v>15</v>
      </c>
      <c r="C13" s="1">
        <v>20043950</v>
      </c>
      <c r="D13" s="56"/>
      <c r="E13" s="1">
        <v>21725423</v>
      </c>
      <c r="F13" s="56"/>
      <c r="G13" s="1">
        <v>14678816</v>
      </c>
      <c r="H13" s="56"/>
      <c r="I13" s="1">
        <v>16455314</v>
      </c>
      <c r="L13" s="63"/>
      <c r="N13" s="63"/>
      <c r="P13" s="63"/>
      <c r="R13" s="63"/>
    </row>
    <row r="14" spans="1:18" ht="22.65" customHeight="1" x14ac:dyDescent="0.6">
      <c r="A14" s="58" t="s">
        <v>161</v>
      </c>
      <c r="B14" s="89">
        <v>16</v>
      </c>
      <c r="C14" s="1">
        <v>4650422</v>
      </c>
      <c r="D14" s="56"/>
      <c r="E14" s="1">
        <v>5382682</v>
      </c>
      <c r="F14" s="56"/>
      <c r="G14" s="1">
        <v>4534887</v>
      </c>
      <c r="H14" s="56"/>
      <c r="I14" s="1">
        <v>5205403</v>
      </c>
      <c r="L14" s="63"/>
      <c r="N14" s="63"/>
      <c r="P14" s="63"/>
      <c r="R14" s="63"/>
    </row>
    <row r="15" spans="1:18" ht="22.65" customHeight="1" x14ac:dyDescent="0.6">
      <c r="A15" s="58" t="s">
        <v>162</v>
      </c>
      <c r="B15" s="89"/>
      <c r="C15" s="1">
        <v>-3020267</v>
      </c>
      <c r="D15" s="56"/>
      <c r="E15" s="1">
        <v>8497199</v>
      </c>
      <c r="F15" s="56"/>
      <c r="G15" s="1">
        <v>-2770267</v>
      </c>
      <c r="H15" s="56"/>
      <c r="I15" s="60">
        <v>0</v>
      </c>
      <c r="L15" s="63"/>
      <c r="N15" s="63"/>
      <c r="P15" s="63"/>
      <c r="R15" s="63"/>
    </row>
    <row r="16" spans="1:18" ht="22.65" customHeight="1" x14ac:dyDescent="0.5">
      <c r="A16" s="58" t="s">
        <v>224</v>
      </c>
      <c r="B16" s="89">
        <v>28</v>
      </c>
      <c r="C16" s="69">
        <v>-222590143</v>
      </c>
      <c r="D16" s="171"/>
      <c r="E16" s="69">
        <v>-40172326</v>
      </c>
      <c r="F16" s="57"/>
      <c r="G16" s="69">
        <v>-219405713</v>
      </c>
      <c r="H16" s="57"/>
      <c r="I16" s="69">
        <f>-986715-37069085-86419</f>
        <v>-38142219</v>
      </c>
      <c r="J16" s="118"/>
      <c r="L16" s="63"/>
      <c r="N16" s="63"/>
      <c r="P16" s="63"/>
      <c r="R16" s="63"/>
    </row>
    <row r="17" spans="1:18" ht="22.65" customHeight="1" x14ac:dyDescent="0.5">
      <c r="A17" s="58" t="s">
        <v>163</v>
      </c>
      <c r="B17" s="89"/>
      <c r="C17" s="1">
        <v>1131468</v>
      </c>
      <c r="D17" s="171"/>
      <c r="E17" s="1">
        <v>633484</v>
      </c>
      <c r="F17" s="57"/>
      <c r="G17" s="1">
        <f>1131468</f>
        <v>1131468</v>
      </c>
      <c r="H17" s="57"/>
      <c r="I17" s="1">
        <f>75586-1</f>
        <v>75585</v>
      </c>
      <c r="J17" s="118"/>
      <c r="L17" s="63"/>
      <c r="N17" s="63"/>
      <c r="P17" s="63"/>
      <c r="R17" s="63"/>
    </row>
    <row r="18" spans="1:18" ht="22.65" customHeight="1" x14ac:dyDescent="0.6">
      <c r="A18" s="58" t="s">
        <v>164</v>
      </c>
      <c r="B18" s="89">
        <v>12</v>
      </c>
      <c r="C18" s="69">
        <v>13493142</v>
      </c>
      <c r="D18" s="56"/>
      <c r="E18" s="69">
        <v>-6207350</v>
      </c>
      <c r="F18" s="57"/>
      <c r="G18" s="60">
        <v>0</v>
      </c>
      <c r="H18" s="60"/>
      <c r="I18" s="60">
        <v>0</v>
      </c>
      <c r="L18" s="63"/>
      <c r="N18" s="63"/>
      <c r="P18" s="63"/>
      <c r="R18" s="63"/>
    </row>
    <row r="19" spans="1:18" ht="22.65" customHeight="1" x14ac:dyDescent="0.6">
      <c r="A19" s="58" t="s">
        <v>165</v>
      </c>
      <c r="B19" s="89"/>
      <c r="C19" s="1">
        <v>1934669</v>
      </c>
      <c r="D19" s="56"/>
      <c r="E19" s="1">
        <v>1784635</v>
      </c>
      <c r="F19" s="56"/>
      <c r="G19" s="1">
        <v>1934669</v>
      </c>
      <c r="H19" s="56"/>
      <c r="I19" s="1">
        <v>1784635</v>
      </c>
      <c r="L19" s="63"/>
      <c r="N19" s="63"/>
      <c r="P19" s="63"/>
      <c r="R19" s="63"/>
    </row>
    <row r="20" spans="1:18" ht="22.65" customHeight="1" x14ac:dyDescent="0.6">
      <c r="A20" s="61" t="s">
        <v>166</v>
      </c>
      <c r="B20" s="99"/>
      <c r="C20" s="69">
        <v>-54777954</v>
      </c>
      <c r="D20" s="171"/>
      <c r="E20" s="69">
        <v>-70154107</v>
      </c>
      <c r="F20" s="57"/>
      <c r="G20" s="69">
        <v>-72755800</v>
      </c>
      <c r="H20" s="57"/>
      <c r="I20" s="69">
        <v>-120342800</v>
      </c>
      <c r="L20" s="63"/>
      <c r="N20" s="63"/>
      <c r="P20" s="63"/>
      <c r="R20" s="63"/>
    </row>
    <row r="21" spans="1:18" ht="22.65" customHeight="1" x14ac:dyDescent="0.6">
      <c r="A21" s="90" t="s">
        <v>167</v>
      </c>
      <c r="B21" s="100"/>
      <c r="C21" s="69">
        <v>-2000000</v>
      </c>
      <c r="D21" s="171"/>
      <c r="E21" s="1">
        <f>7700000</f>
        <v>7700000</v>
      </c>
      <c r="F21" s="57"/>
      <c r="G21" s="69">
        <f>-5800000+3800000</f>
        <v>-2000000</v>
      </c>
      <c r="H21" s="57"/>
      <c r="I21" s="1">
        <f>7700000</f>
        <v>7700000</v>
      </c>
      <c r="L21" s="63"/>
      <c r="N21" s="63"/>
      <c r="P21" s="63"/>
      <c r="R21" s="63"/>
    </row>
    <row r="22" spans="1:18" ht="22.65" customHeight="1" x14ac:dyDescent="0.6">
      <c r="A22" s="58" t="s">
        <v>168</v>
      </c>
      <c r="B22" s="89">
        <v>29</v>
      </c>
      <c r="C22" s="69">
        <v>-449870</v>
      </c>
      <c r="D22" s="56"/>
      <c r="E22" s="69">
        <v>-3944039</v>
      </c>
      <c r="F22" s="56"/>
      <c r="G22" s="69">
        <v>-449870</v>
      </c>
      <c r="H22" s="56"/>
      <c r="I22" s="69">
        <v>-3944039</v>
      </c>
      <c r="L22" s="63"/>
      <c r="N22" s="63"/>
      <c r="P22" s="63"/>
      <c r="R22" s="63"/>
    </row>
    <row r="23" spans="1:18" ht="22.65" customHeight="1" x14ac:dyDescent="0.6">
      <c r="A23" s="58" t="s">
        <v>169</v>
      </c>
      <c r="B23" s="89" t="s">
        <v>170</v>
      </c>
      <c r="C23" s="69">
        <v>-2419066</v>
      </c>
      <c r="D23" s="171"/>
      <c r="E23" s="69">
        <v>-2103610</v>
      </c>
      <c r="F23" s="57"/>
      <c r="G23" s="69">
        <v>-1657845</v>
      </c>
      <c r="H23" s="59"/>
      <c r="I23" s="69">
        <v>-1330409</v>
      </c>
      <c r="L23" s="69"/>
      <c r="N23" s="63"/>
      <c r="P23" s="63"/>
      <c r="R23" s="63"/>
    </row>
    <row r="24" spans="1:18" ht="22.65" customHeight="1" x14ac:dyDescent="0.6">
      <c r="A24" s="62" t="s">
        <v>171</v>
      </c>
      <c r="B24" s="89" t="s">
        <v>86</v>
      </c>
      <c r="C24" s="1">
        <v>367416</v>
      </c>
      <c r="D24" s="171"/>
      <c r="E24" s="1">
        <v>60902</v>
      </c>
      <c r="F24" s="57"/>
      <c r="G24" s="69">
        <v>10207</v>
      </c>
      <c r="H24" s="57"/>
      <c r="I24" s="1">
        <v>114494</v>
      </c>
      <c r="L24" s="63"/>
      <c r="N24" s="63"/>
      <c r="P24" s="63"/>
      <c r="R24" s="63"/>
    </row>
    <row r="25" spans="1:18" ht="22.65" customHeight="1" x14ac:dyDescent="0.6">
      <c r="A25" s="172" t="s">
        <v>223</v>
      </c>
      <c r="L25" s="98"/>
      <c r="N25" s="63"/>
      <c r="P25" s="63"/>
      <c r="R25" s="63"/>
    </row>
    <row r="26" spans="1:18" ht="22.65" customHeight="1" x14ac:dyDescent="0.6">
      <c r="A26" s="216" t="s">
        <v>222</v>
      </c>
      <c r="B26" s="89" t="s">
        <v>86</v>
      </c>
      <c r="C26" s="1">
        <v>166342</v>
      </c>
      <c r="D26" s="171"/>
      <c r="E26" s="69">
        <v>-641029</v>
      </c>
      <c r="F26" s="57"/>
      <c r="G26" s="1">
        <v>13000000</v>
      </c>
      <c r="H26" s="57"/>
      <c r="I26" s="60">
        <v>0</v>
      </c>
      <c r="L26" s="98"/>
      <c r="N26" s="63"/>
      <c r="P26" s="63"/>
      <c r="R26" s="63"/>
    </row>
    <row r="27" spans="1:18" ht="22.65" customHeight="1" x14ac:dyDescent="0.6">
      <c r="A27" s="58" t="s">
        <v>172</v>
      </c>
      <c r="B27" s="89">
        <v>20</v>
      </c>
      <c r="C27" s="1">
        <v>68850671</v>
      </c>
      <c r="D27" s="171"/>
      <c r="E27" s="1">
        <v>52847374</v>
      </c>
      <c r="F27" s="57"/>
      <c r="G27" s="1">
        <v>51237128</v>
      </c>
      <c r="H27" s="57"/>
      <c r="I27" s="1">
        <v>42460458</v>
      </c>
      <c r="L27" s="63"/>
      <c r="N27" s="63"/>
      <c r="P27" s="63"/>
      <c r="R27" s="63"/>
    </row>
    <row r="28" spans="1:18" ht="22.65" customHeight="1" x14ac:dyDescent="0.6">
      <c r="A28" s="58" t="s">
        <v>173</v>
      </c>
      <c r="B28" s="89">
        <v>28</v>
      </c>
      <c r="C28" s="69">
        <v>-10434219</v>
      </c>
      <c r="D28" s="171"/>
      <c r="E28" s="69">
        <v>-8965159</v>
      </c>
      <c r="F28" s="57"/>
      <c r="G28" s="69">
        <v>-10917977</v>
      </c>
      <c r="H28" s="57"/>
      <c r="I28" s="69">
        <v>-9172002</v>
      </c>
      <c r="L28" s="63"/>
      <c r="N28" s="63"/>
      <c r="P28" s="63"/>
      <c r="R28" s="63"/>
    </row>
    <row r="29" spans="1:18" ht="22.65" customHeight="1" x14ac:dyDescent="0.6">
      <c r="A29" s="58" t="s">
        <v>174</v>
      </c>
      <c r="B29" s="89"/>
      <c r="C29" s="88">
        <v>2293069</v>
      </c>
      <c r="D29" s="63"/>
      <c r="E29" s="88">
        <v>2346233</v>
      </c>
      <c r="F29" s="63"/>
      <c r="G29" s="88">
        <v>963784</v>
      </c>
      <c r="H29" s="63"/>
      <c r="I29" s="88">
        <v>1087692</v>
      </c>
      <c r="L29" s="63"/>
      <c r="N29" s="63"/>
      <c r="P29" s="63"/>
      <c r="R29" s="63"/>
    </row>
    <row r="30" spans="1:18" ht="22.65" customHeight="1" x14ac:dyDescent="0.6">
      <c r="B30" s="89"/>
      <c r="C30" s="69">
        <f>SUM(C9:C29)</f>
        <v>-231288721</v>
      </c>
      <c r="D30" s="56"/>
      <c r="E30" s="1">
        <f>SUM(E9:E29)</f>
        <v>34087392</v>
      </c>
      <c r="F30" s="56"/>
      <c r="G30" s="69">
        <f>SUM(G9:G29)</f>
        <v>-257278919</v>
      </c>
      <c r="H30" s="56"/>
      <c r="I30" s="1">
        <f>SUM(I9:I29)</f>
        <v>2965260</v>
      </c>
      <c r="L30" s="63"/>
      <c r="N30" s="63"/>
      <c r="P30" s="63"/>
      <c r="R30" s="63"/>
    </row>
    <row r="31" spans="1:18" ht="22.65" customHeight="1" x14ac:dyDescent="0.6">
      <c r="A31" s="11" t="s">
        <v>175</v>
      </c>
      <c r="B31" s="89"/>
      <c r="C31" s="1"/>
      <c r="D31" s="56"/>
      <c r="E31" s="1"/>
      <c r="F31" s="56"/>
      <c r="G31" s="69"/>
      <c r="H31" s="56"/>
      <c r="I31" s="69"/>
      <c r="L31" s="63"/>
      <c r="N31" s="63"/>
      <c r="P31" s="63"/>
      <c r="R31" s="63"/>
    </row>
    <row r="32" spans="1:18" ht="22.65" customHeight="1" x14ac:dyDescent="0.6">
      <c r="A32" s="11" t="s">
        <v>176</v>
      </c>
      <c r="B32" s="89"/>
      <c r="C32" s="1"/>
      <c r="D32" s="171"/>
      <c r="E32" s="1"/>
      <c r="F32" s="57"/>
      <c r="G32" s="1"/>
      <c r="H32" s="57"/>
      <c r="I32" s="1"/>
      <c r="L32" s="63"/>
      <c r="N32" s="63"/>
      <c r="P32" s="63"/>
      <c r="R32" s="63"/>
    </row>
    <row r="33" spans="1:18" ht="22.65" customHeight="1" x14ac:dyDescent="0.6">
      <c r="A33" s="58" t="s">
        <v>10</v>
      </c>
      <c r="B33" s="89"/>
      <c r="C33" s="1">
        <v>243367498</v>
      </c>
      <c r="D33" s="171"/>
      <c r="E33" s="69">
        <v>-166648707</v>
      </c>
      <c r="F33" s="57"/>
      <c r="G33" s="69">
        <v>219154094</v>
      </c>
      <c r="H33" s="57"/>
      <c r="I33" s="69">
        <f>-149960788+1891792</f>
        <v>-148068996</v>
      </c>
      <c r="L33" s="63"/>
      <c r="N33" s="63"/>
      <c r="P33" s="63"/>
      <c r="R33" s="63"/>
    </row>
    <row r="34" spans="1:18" ht="22.65" customHeight="1" x14ac:dyDescent="0.6">
      <c r="A34" s="58" t="s">
        <v>18</v>
      </c>
      <c r="B34" s="89"/>
      <c r="C34" s="69">
        <v>-2588326</v>
      </c>
      <c r="D34" s="171"/>
      <c r="E34" s="69">
        <f>-2775436-1308912</f>
        <v>-4084348</v>
      </c>
      <c r="F34" s="57"/>
      <c r="G34" s="69">
        <v>-5008078</v>
      </c>
      <c r="H34" s="57"/>
      <c r="I34" s="69">
        <v>-1891792</v>
      </c>
      <c r="L34" s="63"/>
      <c r="N34" s="63"/>
      <c r="P34" s="63"/>
      <c r="R34" s="63"/>
    </row>
    <row r="35" spans="1:18" ht="22.65" customHeight="1" x14ac:dyDescent="0.6">
      <c r="A35" s="58" t="s">
        <v>177</v>
      </c>
      <c r="B35" s="89"/>
      <c r="C35" s="1">
        <v>22134077</v>
      </c>
      <c r="D35" s="171"/>
      <c r="E35" s="1">
        <v>161184084</v>
      </c>
      <c r="F35" s="57"/>
      <c r="G35" s="1">
        <v>36198941</v>
      </c>
      <c r="H35" s="57"/>
      <c r="I35" s="1">
        <v>135436517</v>
      </c>
      <c r="L35" s="63"/>
      <c r="N35" s="63"/>
      <c r="P35" s="63"/>
      <c r="R35" s="63"/>
    </row>
    <row r="36" spans="1:18" ht="22.65" customHeight="1" x14ac:dyDescent="0.6">
      <c r="A36" s="58" t="s">
        <v>178</v>
      </c>
      <c r="B36" s="89"/>
      <c r="C36" s="1">
        <v>3808259</v>
      </c>
      <c r="D36" s="56"/>
      <c r="E36" s="1">
        <v>401699</v>
      </c>
      <c r="F36" s="56"/>
      <c r="G36" s="1">
        <f>253509+3040624-1</f>
        <v>3294132</v>
      </c>
      <c r="H36" s="56"/>
      <c r="I36" s="1">
        <v>236515</v>
      </c>
      <c r="L36" s="63"/>
      <c r="N36" s="63"/>
      <c r="P36" s="63"/>
      <c r="R36" s="63"/>
    </row>
    <row r="37" spans="1:18" ht="22.65" customHeight="1" x14ac:dyDescent="0.6">
      <c r="A37" s="58" t="s">
        <v>28</v>
      </c>
      <c r="B37" s="89"/>
      <c r="C37" s="1">
        <v>20785263</v>
      </c>
      <c r="D37" s="171"/>
      <c r="E37" s="1">
        <v>6969210</v>
      </c>
      <c r="F37" s="171"/>
      <c r="G37" s="69">
        <v>18914551</v>
      </c>
      <c r="H37" s="74"/>
      <c r="I37" s="1">
        <v>4815169</v>
      </c>
      <c r="L37" s="63"/>
      <c r="N37" s="63"/>
      <c r="P37" s="63"/>
      <c r="R37" s="63"/>
    </row>
    <row r="38" spans="1:18" ht="22.65" customHeight="1" x14ac:dyDescent="0.6">
      <c r="A38" s="11" t="s">
        <v>179</v>
      </c>
      <c r="B38" s="89"/>
      <c r="C38" s="1"/>
      <c r="D38" s="171"/>
      <c r="E38" s="1"/>
      <c r="F38" s="57"/>
      <c r="G38" s="1"/>
      <c r="H38" s="57"/>
      <c r="I38" s="1"/>
      <c r="L38" s="63"/>
      <c r="N38" s="63"/>
      <c r="P38" s="63"/>
      <c r="R38" s="63"/>
    </row>
    <row r="39" spans="1:18" ht="22.65" customHeight="1" x14ac:dyDescent="0.6">
      <c r="A39" s="58" t="s">
        <v>36</v>
      </c>
      <c r="B39" s="89"/>
      <c r="C39" s="69">
        <v>-25079628.760000002</v>
      </c>
      <c r="D39" s="56"/>
      <c r="E39" s="69">
        <v>-3028785</v>
      </c>
      <c r="F39" s="56"/>
      <c r="G39" s="69">
        <f>-6652250+1</f>
        <v>-6652249</v>
      </c>
      <c r="H39" s="57"/>
      <c r="I39" s="69">
        <f>-21330639+22148</f>
        <v>-21308491</v>
      </c>
      <c r="L39" s="63"/>
      <c r="N39" s="63"/>
      <c r="P39" s="63"/>
      <c r="R39" s="63"/>
    </row>
    <row r="40" spans="1:18" ht="22.65" customHeight="1" x14ac:dyDescent="0.6">
      <c r="A40" s="58" t="s">
        <v>180</v>
      </c>
      <c r="B40" s="89"/>
      <c r="C40" s="69">
        <v>-1592141</v>
      </c>
      <c r="D40" s="56"/>
      <c r="E40" s="1">
        <v>2203567</v>
      </c>
      <c r="F40" s="56"/>
      <c r="G40" s="69">
        <v>-927</v>
      </c>
      <c r="H40" s="57"/>
      <c r="I40" s="69">
        <v>-286752</v>
      </c>
      <c r="L40" s="63"/>
      <c r="N40" s="63"/>
      <c r="P40" s="63"/>
      <c r="R40" s="63"/>
    </row>
    <row r="41" spans="1:18" ht="22.65" customHeight="1" x14ac:dyDescent="0.6">
      <c r="A41" s="58" t="s">
        <v>181</v>
      </c>
      <c r="B41" s="89">
        <v>20</v>
      </c>
      <c r="C41" s="97">
        <v>-120040088</v>
      </c>
      <c r="D41" s="171"/>
      <c r="E41" s="97">
        <v>-61962551</v>
      </c>
      <c r="F41" s="57"/>
      <c r="G41" s="97">
        <v>-87401530</v>
      </c>
      <c r="H41" s="57"/>
      <c r="I41" s="97">
        <v>-48897656</v>
      </c>
      <c r="L41" s="63"/>
      <c r="N41" s="63"/>
      <c r="P41" s="63"/>
      <c r="R41" s="63"/>
    </row>
    <row r="42" spans="1:18" ht="22.65" customHeight="1" x14ac:dyDescent="0.6">
      <c r="A42" s="66" t="s">
        <v>182</v>
      </c>
      <c r="B42" s="66"/>
      <c r="C42" s="72">
        <f>SUM(C30, C32:C41)</f>
        <v>-90493807.760000005</v>
      </c>
      <c r="D42" s="64"/>
      <c r="E42" s="72">
        <f>SUM(E30, E32:E41)</f>
        <v>-30878439</v>
      </c>
      <c r="F42" s="64"/>
      <c r="G42" s="72">
        <f>SUM(G30, G32:G41)</f>
        <v>-78779985</v>
      </c>
      <c r="H42" s="64"/>
      <c r="I42" s="72">
        <f>SUM(I30, I32:I41)</f>
        <v>-77000226</v>
      </c>
      <c r="L42" s="63"/>
      <c r="N42" s="63"/>
      <c r="P42" s="63"/>
      <c r="R42" s="63"/>
    </row>
    <row r="43" spans="1:18" ht="22.65" customHeight="1" x14ac:dyDescent="0.6">
      <c r="A43" s="66"/>
      <c r="B43" s="66"/>
      <c r="C43" s="71"/>
      <c r="D43" s="64"/>
      <c r="E43" s="71"/>
      <c r="F43" s="64"/>
      <c r="G43" s="71"/>
      <c r="H43" s="64"/>
      <c r="I43" s="71"/>
      <c r="L43" s="63"/>
      <c r="N43" s="63"/>
      <c r="P43" s="63"/>
      <c r="R43" s="63"/>
    </row>
    <row r="44" spans="1:18" ht="22.65" customHeight="1" x14ac:dyDescent="0.6">
      <c r="A44" s="66"/>
      <c r="B44" s="66"/>
      <c r="C44" s="71"/>
      <c r="D44" s="64"/>
      <c r="E44" s="71"/>
      <c r="F44" s="64"/>
      <c r="G44" s="71"/>
      <c r="H44" s="64"/>
      <c r="I44" s="71"/>
      <c r="L44" s="63"/>
      <c r="N44" s="63"/>
      <c r="P44" s="63"/>
      <c r="R44" s="63"/>
    </row>
    <row r="45" spans="1:18" ht="22.65" customHeight="1" x14ac:dyDescent="0.6">
      <c r="A45" s="66"/>
      <c r="B45" s="66"/>
      <c r="C45" s="71"/>
      <c r="D45" s="64"/>
      <c r="E45" s="71"/>
      <c r="F45" s="64"/>
      <c r="G45" s="71"/>
      <c r="H45" s="64"/>
      <c r="I45" s="71"/>
      <c r="L45" s="63"/>
      <c r="N45" s="63"/>
      <c r="P45" s="63"/>
      <c r="R45" s="63"/>
    </row>
    <row r="46" spans="1:18" ht="22.65" customHeight="1" x14ac:dyDescent="0.6">
      <c r="A46" s="66"/>
      <c r="B46" s="66"/>
      <c r="C46" s="71"/>
      <c r="D46" s="64"/>
      <c r="E46" s="71"/>
      <c r="F46" s="64"/>
      <c r="G46" s="71"/>
      <c r="H46" s="64"/>
      <c r="I46" s="71"/>
      <c r="L46" s="63"/>
      <c r="N46" s="63"/>
      <c r="P46" s="63"/>
      <c r="R46" s="63"/>
    </row>
    <row r="47" spans="1:18" ht="24" customHeight="1" x14ac:dyDescent="0.6">
      <c r="A47" s="238" t="s">
        <v>0</v>
      </c>
      <c r="B47" s="238"/>
      <c r="C47" s="238"/>
      <c r="D47" s="238"/>
      <c r="E47" s="238"/>
      <c r="F47" s="238"/>
      <c r="G47" s="238"/>
      <c r="H47" s="238"/>
      <c r="I47" s="238"/>
    </row>
    <row r="48" spans="1:18" ht="24" customHeight="1" x14ac:dyDescent="0.6">
      <c r="A48" s="238" t="s">
        <v>183</v>
      </c>
      <c r="B48" s="238"/>
      <c r="C48" s="238"/>
      <c r="D48" s="238"/>
      <c r="E48" s="238"/>
      <c r="F48" s="238"/>
      <c r="G48" s="238"/>
      <c r="H48" s="238"/>
      <c r="I48" s="238"/>
    </row>
    <row r="49" spans="1:18" ht="24" customHeight="1" x14ac:dyDescent="0.6">
      <c r="A49" s="238" t="s">
        <v>72</v>
      </c>
      <c r="B49" s="238"/>
      <c r="C49" s="238"/>
      <c r="D49" s="238"/>
      <c r="E49" s="238"/>
      <c r="F49" s="238"/>
      <c r="G49" s="238"/>
      <c r="H49" s="238"/>
      <c r="I49" s="238"/>
    </row>
    <row r="50" spans="1:18" ht="24" customHeight="1" x14ac:dyDescent="0.6">
      <c r="A50" s="239" t="s">
        <v>3</v>
      </c>
      <c r="B50" s="239"/>
      <c r="C50" s="239"/>
      <c r="D50" s="239"/>
      <c r="E50" s="239"/>
      <c r="F50" s="239"/>
      <c r="G50" s="239"/>
      <c r="H50" s="239"/>
      <c r="I50" s="239"/>
    </row>
    <row r="51" spans="1:18" ht="9" customHeight="1" x14ac:dyDescent="0.6"/>
    <row r="52" spans="1:18" ht="23.25" customHeight="1" x14ac:dyDescent="0.6">
      <c r="B52" s="117" t="s">
        <v>4</v>
      </c>
      <c r="C52" s="240" t="s">
        <v>5</v>
      </c>
      <c r="D52" s="240"/>
      <c r="E52" s="240"/>
      <c r="F52" s="117"/>
      <c r="G52" s="240" t="s">
        <v>6</v>
      </c>
      <c r="H52" s="240"/>
      <c r="I52" s="240"/>
    </row>
    <row r="53" spans="1:18" ht="23.25" customHeight="1" x14ac:dyDescent="0.6">
      <c r="C53" s="117">
        <v>2568</v>
      </c>
      <c r="D53" s="117"/>
      <c r="E53" s="117">
        <v>2567</v>
      </c>
      <c r="F53" s="117"/>
      <c r="G53" s="117">
        <v>2568</v>
      </c>
      <c r="H53" s="117"/>
      <c r="I53" s="117">
        <v>2567</v>
      </c>
    </row>
    <row r="54" spans="1:18" ht="23.25" hidden="1" customHeight="1" x14ac:dyDescent="0.6">
      <c r="A54" s="4" t="s">
        <v>184</v>
      </c>
      <c r="B54" s="55"/>
      <c r="C54" s="59"/>
      <c r="D54" s="55"/>
      <c r="E54" s="80"/>
      <c r="G54" s="59"/>
      <c r="I54" s="80"/>
    </row>
    <row r="55" spans="1:18" ht="23.25" hidden="1" customHeight="1" x14ac:dyDescent="0.6">
      <c r="A55" s="58" t="s">
        <v>185</v>
      </c>
      <c r="B55" s="58"/>
      <c r="C55" s="60">
        <v>0</v>
      </c>
      <c r="D55" s="63"/>
      <c r="E55" s="60">
        <v>0</v>
      </c>
      <c r="F55" s="63"/>
      <c r="G55" s="60">
        <v>0</v>
      </c>
      <c r="H55" s="56"/>
      <c r="I55" s="60">
        <v>0</v>
      </c>
      <c r="L55" s="63"/>
      <c r="N55" s="63"/>
      <c r="P55" s="63"/>
      <c r="R55" s="63"/>
    </row>
    <row r="56" spans="1:18" ht="23.25" hidden="1" customHeight="1" x14ac:dyDescent="0.6">
      <c r="A56" s="58" t="s">
        <v>186</v>
      </c>
      <c r="B56" s="58"/>
      <c r="C56" s="60">
        <v>0</v>
      </c>
      <c r="D56" s="63"/>
      <c r="E56" s="60">
        <v>0</v>
      </c>
      <c r="F56" s="63"/>
      <c r="G56" s="60">
        <v>0</v>
      </c>
      <c r="H56" s="56"/>
      <c r="I56" s="113">
        <v>0</v>
      </c>
      <c r="L56" s="63"/>
      <c r="N56" s="63"/>
      <c r="P56" s="63"/>
      <c r="R56" s="63"/>
    </row>
    <row r="57" spans="1:18" ht="23.25" hidden="1" customHeight="1" x14ac:dyDescent="0.6">
      <c r="A57" s="67" t="s">
        <v>187</v>
      </c>
      <c r="B57" s="67"/>
      <c r="C57" s="92">
        <f>C42+SUM(C55:C56)</f>
        <v>-90493807.760000005</v>
      </c>
      <c r="D57" s="64"/>
      <c r="E57" s="92">
        <f>E42+SUM(E55:E56)</f>
        <v>-30878439</v>
      </c>
      <c r="F57" s="64"/>
      <c r="G57" s="72">
        <f>G42+SUM(G55:G56)</f>
        <v>-78779985</v>
      </c>
      <c r="H57" s="64"/>
      <c r="I57" s="88">
        <f>I42+SUM(I55:I56)</f>
        <v>-77000226</v>
      </c>
      <c r="L57" s="63"/>
      <c r="N57" s="63"/>
      <c r="P57" s="63"/>
      <c r="R57" s="63"/>
    </row>
    <row r="58" spans="1:18" ht="23.25" customHeight="1" x14ac:dyDescent="0.6">
      <c r="A58" s="55" t="s">
        <v>188</v>
      </c>
      <c r="B58" s="55"/>
      <c r="C58" s="59"/>
      <c r="D58" s="55"/>
      <c r="E58" s="59"/>
      <c r="F58" s="63"/>
      <c r="G58" s="59"/>
      <c r="H58" s="63"/>
      <c r="I58" s="59"/>
    </row>
    <row r="59" spans="1:18" ht="19.8" x14ac:dyDescent="0.6">
      <c r="A59" s="58" t="s">
        <v>189</v>
      </c>
      <c r="B59" s="62"/>
      <c r="C59" s="60">
        <v>0</v>
      </c>
      <c r="D59" s="68"/>
      <c r="E59" s="56">
        <v>95000000</v>
      </c>
      <c r="F59" s="56"/>
      <c r="G59" s="60">
        <v>0</v>
      </c>
      <c r="H59" s="68"/>
      <c r="I59" s="56">
        <v>95000000</v>
      </c>
      <c r="L59" s="63"/>
      <c r="N59" s="63"/>
      <c r="P59" s="63"/>
      <c r="R59" s="63"/>
    </row>
    <row r="60" spans="1:18" ht="23.25" customHeight="1" x14ac:dyDescent="0.6">
      <c r="A60" s="62" t="s">
        <v>190</v>
      </c>
      <c r="B60" s="58"/>
      <c r="C60" s="60">
        <v>0</v>
      </c>
      <c r="D60" s="171"/>
      <c r="E60" s="69">
        <v>-45000000</v>
      </c>
      <c r="F60" s="171"/>
      <c r="G60" s="60">
        <v>0</v>
      </c>
      <c r="H60" s="57"/>
      <c r="I60" s="69">
        <v>-45000000</v>
      </c>
      <c r="L60" s="63"/>
      <c r="N60" s="63"/>
      <c r="P60" s="63"/>
      <c r="R60" s="63"/>
    </row>
    <row r="61" spans="1:18" ht="23.25" customHeight="1" x14ac:dyDescent="0.6">
      <c r="A61" s="62" t="s">
        <v>191</v>
      </c>
      <c r="B61" s="58"/>
      <c r="C61" s="60">
        <v>0</v>
      </c>
      <c r="D61" s="171"/>
      <c r="E61" s="60">
        <v>0</v>
      </c>
      <c r="F61" s="171"/>
      <c r="G61" s="56">
        <v>-10000000</v>
      </c>
      <c r="H61" s="57"/>
      <c r="I61" s="60">
        <v>0</v>
      </c>
      <c r="L61" s="63"/>
      <c r="N61" s="63"/>
      <c r="P61" s="63"/>
      <c r="R61" s="63"/>
    </row>
    <row r="62" spans="1:18" ht="19.8" x14ac:dyDescent="0.6">
      <c r="A62" s="58" t="s">
        <v>192</v>
      </c>
      <c r="B62" s="58"/>
      <c r="C62" s="56">
        <v>50000000</v>
      </c>
      <c r="D62" s="171"/>
      <c r="E62" s="60">
        <v>0</v>
      </c>
      <c r="F62" s="171"/>
      <c r="G62" s="56">
        <v>50000000</v>
      </c>
      <c r="H62" s="57"/>
      <c r="I62" s="60">
        <v>0</v>
      </c>
      <c r="L62" s="63"/>
      <c r="N62" s="63"/>
      <c r="P62" s="63"/>
      <c r="R62" s="63"/>
    </row>
    <row r="63" spans="1:18" ht="19.8" hidden="1" x14ac:dyDescent="0.6">
      <c r="A63" s="62" t="s">
        <v>193</v>
      </c>
      <c r="B63" s="62"/>
      <c r="C63" s="60"/>
      <c r="D63" s="68"/>
      <c r="E63" s="60"/>
      <c r="F63" s="68"/>
      <c r="G63" s="60"/>
      <c r="H63" s="68"/>
      <c r="I63" s="60">
        <v>0</v>
      </c>
      <c r="L63" s="63"/>
      <c r="N63" s="63"/>
      <c r="P63" s="63"/>
      <c r="R63" s="63"/>
    </row>
    <row r="64" spans="1:18" ht="23.25" hidden="1" customHeight="1" x14ac:dyDescent="0.6">
      <c r="A64" s="58" t="s">
        <v>194</v>
      </c>
      <c r="B64" s="58"/>
      <c r="C64" s="60">
        <v>0</v>
      </c>
      <c r="D64" s="171"/>
      <c r="E64" s="60">
        <v>0</v>
      </c>
      <c r="F64" s="171"/>
      <c r="G64" s="60">
        <v>0</v>
      </c>
      <c r="H64" s="57"/>
      <c r="I64" s="60">
        <v>0</v>
      </c>
      <c r="L64" s="63"/>
      <c r="N64" s="63"/>
      <c r="P64" s="63"/>
      <c r="R64" s="63"/>
    </row>
    <row r="65" spans="1:20" ht="23.25" customHeight="1" x14ac:dyDescent="0.6">
      <c r="A65" s="62" t="s">
        <v>195</v>
      </c>
      <c r="B65" s="62"/>
      <c r="C65" s="60">
        <v>0</v>
      </c>
      <c r="D65" s="68"/>
      <c r="E65" s="60">
        <v>0</v>
      </c>
      <c r="F65" s="68"/>
      <c r="G65" s="69">
        <v>-2000000</v>
      </c>
      <c r="H65" s="68"/>
      <c r="I65" s="69">
        <v>-25000000</v>
      </c>
      <c r="L65" s="63"/>
      <c r="N65" s="63"/>
      <c r="P65" s="63"/>
      <c r="R65" s="63"/>
    </row>
    <row r="66" spans="1:20" ht="23.25" customHeight="1" x14ac:dyDescent="0.6">
      <c r="A66" s="58" t="s">
        <v>196</v>
      </c>
      <c r="B66" s="58"/>
      <c r="C66" s="56">
        <v>250000</v>
      </c>
      <c r="D66" s="171"/>
      <c r="E66" s="56">
        <v>2564757</v>
      </c>
      <c r="F66" s="171"/>
      <c r="G66" s="60">
        <v>0</v>
      </c>
      <c r="H66" s="57"/>
      <c r="I66" s="56">
        <v>2564757</v>
      </c>
      <c r="L66" s="63"/>
      <c r="N66" s="63"/>
      <c r="P66" s="63"/>
      <c r="R66" s="63"/>
    </row>
    <row r="67" spans="1:20" ht="23.25" customHeight="1" x14ac:dyDescent="0.6">
      <c r="A67" s="58" t="s">
        <v>197</v>
      </c>
      <c r="B67" s="58"/>
      <c r="C67" s="56">
        <v>74153600</v>
      </c>
      <c r="D67" s="171"/>
      <c r="E67" s="56">
        <v>149167800</v>
      </c>
      <c r="F67" s="171"/>
      <c r="G67" s="56">
        <v>74153600</v>
      </c>
      <c r="H67" s="70"/>
      <c r="I67" s="56">
        <v>188820000</v>
      </c>
      <c r="L67" s="63"/>
      <c r="N67" s="63"/>
      <c r="P67" s="63"/>
      <c r="R67" s="63"/>
    </row>
    <row r="68" spans="1:20" ht="23.25" customHeight="1" x14ac:dyDescent="0.6">
      <c r="A68" s="58" t="s">
        <v>198</v>
      </c>
      <c r="B68" s="58"/>
      <c r="C68" s="69">
        <v>-226557200</v>
      </c>
      <c r="D68" s="171"/>
      <c r="E68" s="69">
        <v>-103580000</v>
      </c>
      <c r="F68" s="171"/>
      <c r="G68" s="69">
        <v>-226557200</v>
      </c>
      <c r="H68" s="57"/>
      <c r="I68" s="69">
        <v>-103580000</v>
      </c>
      <c r="L68" s="63"/>
      <c r="N68" s="63"/>
      <c r="P68" s="63"/>
      <c r="R68" s="63"/>
    </row>
    <row r="69" spans="1:20" ht="19.8" hidden="1" x14ac:dyDescent="0.6">
      <c r="A69" s="58" t="s">
        <v>196</v>
      </c>
      <c r="B69" s="58"/>
      <c r="C69" s="60"/>
      <c r="D69" s="171"/>
      <c r="E69" s="60"/>
      <c r="F69" s="171"/>
      <c r="G69" s="60"/>
      <c r="H69" s="57"/>
      <c r="I69" s="60"/>
      <c r="L69" s="63"/>
      <c r="N69" s="63"/>
      <c r="P69" s="63"/>
      <c r="R69" s="63"/>
    </row>
    <row r="70" spans="1:20" ht="23.25" customHeight="1" x14ac:dyDescent="0.6">
      <c r="A70" s="58" t="s">
        <v>199</v>
      </c>
      <c r="B70" s="58"/>
      <c r="C70" s="56">
        <f>793510729</f>
        <v>793510729</v>
      </c>
      <c r="D70" s="171"/>
      <c r="E70" s="56">
        <f>723008707-1167672</f>
        <v>721841035</v>
      </c>
      <c r="F70" s="171"/>
      <c r="G70" s="56">
        <f>739757845</f>
        <v>739757845</v>
      </c>
      <c r="H70" s="70"/>
      <c r="I70" s="56">
        <v>655930409</v>
      </c>
      <c r="L70" s="63"/>
      <c r="N70" s="63"/>
      <c r="P70" s="63"/>
      <c r="R70" s="63"/>
    </row>
    <row r="71" spans="1:20" ht="23.25" customHeight="1" x14ac:dyDescent="0.6">
      <c r="A71" s="58" t="s">
        <v>200</v>
      </c>
      <c r="B71" s="66"/>
      <c r="C71" s="69">
        <f>-992300000-80000000</f>
        <v>-1072300000</v>
      </c>
      <c r="D71" s="171"/>
      <c r="E71" s="69">
        <v>-786200000</v>
      </c>
      <c r="F71" s="171"/>
      <c r="G71" s="69">
        <f>-950100000-80000000</f>
        <v>-1030100000</v>
      </c>
      <c r="H71" s="57"/>
      <c r="I71" s="69">
        <v>-738900000</v>
      </c>
      <c r="L71" s="63"/>
      <c r="N71" s="63"/>
      <c r="P71" s="63"/>
      <c r="R71" s="63"/>
      <c r="T71" s="68"/>
    </row>
    <row r="72" spans="1:20" ht="23.25" customHeight="1" x14ac:dyDescent="0.6">
      <c r="A72" s="58" t="s">
        <v>201</v>
      </c>
      <c r="B72" s="58"/>
      <c r="C72" s="60">
        <v>0</v>
      </c>
      <c r="D72" s="171"/>
      <c r="E72" s="60">
        <v>0</v>
      </c>
      <c r="F72" s="171"/>
      <c r="G72" s="60">
        <v>0</v>
      </c>
      <c r="H72" s="57"/>
      <c r="I72" s="69">
        <v>-20000000</v>
      </c>
      <c r="L72" s="63"/>
      <c r="N72" s="63"/>
      <c r="P72" s="63"/>
      <c r="R72" s="63"/>
    </row>
    <row r="73" spans="1:20" ht="23.25" hidden="1" customHeight="1" x14ac:dyDescent="0.6">
      <c r="A73" s="58" t="s">
        <v>202</v>
      </c>
      <c r="B73" s="58"/>
      <c r="C73" s="56"/>
      <c r="D73" s="171"/>
      <c r="E73" s="56"/>
      <c r="F73" s="171"/>
      <c r="G73" s="56"/>
      <c r="H73" s="57"/>
      <c r="I73" s="56"/>
      <c r="L73" s="63"/>
      <c r="N73" s="63"/>
      <c r="P73" s="63"/>
      <c r="R73" s="63"/>
    </row>
    <row r="74" spans="1:20" ht="19.8" hidden="1" x14ac:dyDescent="0.6">
      <c r="A74" s="58" t="s">
        <v>203</v>
      </c>
      <c r="B74" s="58"/>
      <c r="C74" s="60"/>
      <c r="D74" s="171"/>
      <c r="E74" s="60"/>
      <c r="F74" s="171"/>
      <c r="G74" s="60"/>
      <c r="H74" s="57"/>
      <c r="I74" s="60"/>
      <c r="L74" s="63"/>
      <c r="N74" s="63"/>
      <c r="P74" s="63"/>
      <c r="R74" s="63"/>
    </row>
    <row r="75" spans="1:20" ht="19.8" hidden="1" x14ac:dyDescent="0.6">
      <c r="A75" s="58" t="s">
        <v>204</v>
      </c>
      <c r="B75" s="58"/>
      <c r="C75" s="60"/>
      <c r="D75" s="171"/>
      <c r="E75" s="60"/>
      <c r="F75" s="171"/>
      <c r="G75" s="60"/>
      <c r="H75" s="57"/>
      <c r="I75" s="60"/>
      <c r="L75" s="63"/>
      <c r="N75" s="63"/>
      <c r="P75" s="63"/>
      <c r="R75" s="63"/>
    </row>
    <row r="76" spans="1:20" ht="23.25" customHeight="1" x14ac:dyDescent="0.6">
      <c r="A76" s="58" t="s">
        <v>225</v>
      </c>
      <c r="B76" s="58"/>
      <c r="C76" s="1">
        <v>693077724</v>
      </c>
      <c r="D76" s="56"/>
      <c r="E76" s="1">
        <v>83493025</v>
      </c>
      <c r="F76" s="56"/>
      <c r="G76" s="56">
        <v>689635927</v>
      </c>
      <c r="H76" s="56"/>
      <c r="I76" s="56">
        <v>78602455</v>
      </c>
      <c r="L76" s="63"/>
      <c r="N76" s="63"/>
      <c r="P76" s="63"/>
      <c r="R76" s="63"/>
    </row>
    <row r="77" spans="1:20" ht="23.25" customHeight="1" x14ac:dyDescent="0.6">
      <c r="A77" s="58" t="s">
        <v>205</v>
      </c>
      <c r="B77" s="58"/>
      <c r="C77" s="56"/>
      <c r="D77" s="171"/>
      <c r="E77" s="56"/>
      <c r="F77" s="171"/>
      <c r="G77" s="56"/>
      <c r="H77" s="57"/>
      <c r="I77" s="56"/>
      <c r="L77" s="63"/>
      <c r="N77" s="63"/>
      <c r="P77" s="63"/>
      <c r="R77" s="63"/>
    </row>
    <row r="78" spans="1:20" ht="23.25" customHeight="1" x14ac:dyDescent="0.6">
      <c r="A78" s="75" t="s">
        <v>206</v>
      </c>
      <c r="B78" s="89" t="s">
        <v>207</v>
      </c>
      <c r="C78" s="69">
        <v>-31755800</v>
      </c>
      <c r="D78" s="171"/>
      <c r="E78" s="69">
        <v>-36847245</v>
      </c>
      <c r="F78" s="171"/>
      <c r="G78" s="69">
        <v>-19138769</v>
      </c>
      <c r="H78" s="57"/>
      <c r="I78" s="69">
        <v>-30177172</v>
      </c>
      <c r="K78" s="98"/>
      <c r="L78" s="63"/>
      <c r="N78" s="63"/>
      <c r="P78" s="63"/>
      <c r="R78" s="63"/>
    </row>
    <row r="79" spans="1:20" ht="23.25" hidden="1" customHeight="1" x14ac:dyDescent="0.6">
      <c r="A79" s="58" t="s">
        <v>208</v>
      </c>
      <c r="B79" s="58"/>
      <c r="C79" s="60"/>
      <c r="D79" s="171"/>
      <c r="E79" s="60"/>
      <c r="F79" s="171"/>
      <c r="G79" s="60"/>
      <c r="H79" s="57"/>
      <c r="I79" s="60"/>
      <c r="J79" s="63"/>
      <c r="K79" s="98"/>
      <c r="L79" s="63"/>
      <c r="N79" s="63"/>
      <c r="P79" s="63"/>
      <c r="R79" s="63"/>
    </row>
    <row r="80" spans="1:20" ht="23.25" customHeight="1" x14ac:dyDescent="0.6">
      <c r="A80" s="61" t="s">
        <v>209</v>
      </c>
      <c r="B80" s="61"/>
      <c r="C80" s="1">
        <v>55977954</v>
      </c>
      <c r="D80" s="57"/>
      <c r="E80" s="1">
        <v>71354107</v>
      </c>
      <c r="F80" s="57"/>
      <c r="G80" s="56">
        <v>72755800</v>
      </c>
      <c r="H80" s="57"/>
      <c r="I80" s="56">
        <v>120342800</v>
      </c>
      <c r="K80" s="98"/>
      <c r="L80" s="63"/>
      <c r="N80" s="63"/>
      <c r="P80" s="63"/>
      <c r="R80" s="63"/>
    </row>
    <row r="81" spans="1:18" ht="23.25" customHeight="1" x14ac:dyDescent="0.6">
      <c r="A81" s="58" t="s">
        <v>210</v>
      </c>
      <c r="B81" s="58"/>
      <c r="C81" s="88">
        <v>9940967</v>
      </c>
      <c r="D81" s="171"/>
      <c r="E81" s="88">
        <v>8821616</v>
      </c>
      <c r="F81" s="171"/>
      <c r="G81" s="56">
        <v>10428272</v>
      </c>
      <c r="H81" s="57"/>
      <c r="I81" s="56">
        <v>9028459</v>
      </c>
      <c r="K81" s="98"/>
      <c r="L81" s="63"/>
      <c r="N81" s="63"/>
      <c r="P81" s="63"/>
      <c r="R81" s="63"/>
    </row>
    <row r="82" spans="1:18" ht="23.25" customHeight="1" x14ac:dyDescent="0.6">
      <c r="A82" s="67" t="s">
        <v>211</v>
      </c>
      <c r="B82" s="67"/>
      <c r="C82" s="92">
        <f>SUM(C58:C81)</f>
        <v>346297974</v>
      </c>
      <c r="D82" s="71"/>
      <c r="E82" s="92">
        <f>SUM(E58:E81)</f>
        <v>160615095</v>
      </c>
      <c r="F82" s="64"/>
      <c r="G82" s="92">
        <f>SUM(G59:G81)</f>
        <v>348935475</v>
      </c>
      <c r="H82" s="64"/>
      <c r="I82" s="92">
        <f>SUM(I59:I81)</f>
        <v>187631708</v>
      </c>
      <c r="J82" s="59"/>
      <c r="K82" s="170"/>
      <c r="L82" s="63"/>
      <c r="N82" s="63"/>
      <c r="P82" s="63"/>
      <c r="R82" s="63"/>
    </row>
    <row r="83" spans="1:18" ht="24" customHeight="1" x14ac:dyDescent="0.6">
      <c r="A83" s="67"/>
      <c r="B83" s="67"/>
      <c r="C83" s="1"/>
      <c r="D83" s="67"/>
      <c r="E83" s="1"/>
      <c r="F83" s="63"/>
      <c r="G83" s="1"/>
      <c r="H83" s="63"/>
      <c r="I83" s="1"/>
      <c r="K83" s="170"/>
      <c r="L83" s="63"/>
      <c r="N83" s="63"/>
      <c r="P83" s="63"/>
      <c r="R83" s="63"/>
    </row>
    <row r="84" spans="1:18" ht="24" customHeight="1" x14ac:dyDescent="0.6">
      <c r="A84" s="55" t="s">
        <v>212</v>
      </c>
      <c r="B84" s="55"/>
      <c r="D84" s="55"/>
      <c r="F84" s="63"/>
      <c r="G84" s="63"/>
      <c r="H84" s="63"/>
      <c r="I84" s="63"/>
      <c r="K84" s="98"/>
    </row>
    <row r="85" spans="1:18" ht="24" customHeight="1" x14ac:dyDescent="0.6">
      <c r="A85" s="58" t="s">
        <v>213</v>
      </c>
      <c r="B85" s="89">
        <v>24</v>
      </c>
      <c r="C85" s="69">
        <v>-72000000</v>
      </c>
      <c r="D85" s="171"/>
      <c r="E85" s="69">
        <v>-84000000</v>
      </c>
      <c r="F85" s="171"/>
      <c r="G85" s="69">
        <v>-72000000</v>
      </c>
      <c r="H85" s="57"/>
      <c r="I85" s="69">
        <v>-84000000</v>
      </c>
      <c r="L85" s="63"/>
      <c r="N85" s="63"/>
      <c r="P85" s="63"/>
      <c r="R85" s="63"/>
    </row>
    <row r="86" spans="1:18" ht="24" customHeight="1" x14ac:dyDescent="0.6">
      <c r="A86" s="58" t="s">
        <v>214</v>
      </c>
      <c r="B86" s="58"/>
      <c r="C86" s="69">
        <v>-1053</v>
      </c>
      <c r="D86" s="171"/>
      <c r="E86" s="69">
        <v>-13807</v>
      </c>
      <c r="F86" s="171"/>
      <c r="G86" s="60">
        <v>0</v>
      </c>
      <c r="H86" s="57"/>
      <c r="I86" s="60">
        <v>0</v>
      </c>
      <c r="L86" s="63"/>
      <c r="N86" s="63"/>
      <c r="P86" s="63"/>
      <c r="R86" s="63"/>
    </row>
    <row r="87" spans="1:18" ht="24" customHeight="1" x14ac:dyDescent="0.6">
      <c r="A87" s="58" t="s">
        <v>215</v>
      </c>
      <c r="B87" s="89">
        <v>4.3</v>
      </c>
      <c r="C87" s="69">
        <v>-21096872</v>
      </c>
      <c r="D87" s="171"/>
      <c r="E87" s="69">
        <v>-22216464</v>
      </c>
      <c r="F87" s="171"/>
      <c r="G87" s="69">
        <v>-15474523</v>
      </c>
      <c r="H87" s="57"/>
      <c r="I87" s="69">
        <v>-17302666</v>
      </c>
      <c r="L87" s="63"/>
      <c r="N87" s="63"/>
      <c r="P87" s="63"/>
      <c r="R87" s="63"/>
    </row>
    <row r="88" spans="1:18" ht="24" hidden="1" customHeight="1" x14ac:dyDescent="0.6">
      <c r="A88" s="58" t="s">
        <v>174</v>
      </c>
      <c r="B88" s="89"/>
      <c r="C88" s="60">
        <v>0</v>
      </c>
      <c r="D88" s="57"/>
      <c r="E88" s="60">
        <v>0</v>
      </c>
      <c r="F88" s="171"/>
      <c r="G88" s="60">
        <v>0</v>
      </c>
      <c r="H88" s="57"/>
      <c r="I88" s="60">
        <v>0</v>
      </c>
      <c r="L88" s="63"/>
      <c r="N88" s="63"/>
      <c r="P88" s="63"/>
      <c r="R88" s="63"/>
    </row>
    <row r="89" spans="1:18" ht="24" customHeight="1" x14ac:dyDescent="0.6">
      <c r="A89" s="67" t="s">
        <v>216</v>
      </c>
      <c r="B89" s="73"/>
      <c r="C89" s="72">
        <f>SUM(C85:C88)</f>
        <v>-93097925</v>
      </c>
      <c r="D89" s="171"/>
      <c r="E89" s="72">
        <f>SUM(E85:E88)</f>
        <v>-106230271</v>
      </c>
      <c r="F89" s="57"/>
      <c r="G89" s="72">
        <f>SUM(G85:G88)</f>
        <v>-87474523</v>
      </c>
      <c r="H89" s="57"/>
      <c r="I89" s="72">
        <f>SUM(I85:I88)</f>
        <v>-101302666</v>
      </c>
      <c r="L89" s="63"/>
      <c r="N89" s="63"/>
      <c r="P89" s="63"/>
      <c r="R89" s="63"/>
    </row>
    <row r="90" spans="1:18" ht="24" customHeight="1" x14ac:dyDescent="0.6">
      <c r="A90" s="67"/>
      <c r="B90" s="67"/>
      <c r="C90" s="1"/>
      <c r="D90" s="67"/>
      <c r="E90" s="1"/>
      <c r="F90" s="63"/>
      <c r="G90" s="1"/>
      <c r="H90" s="63"/>
      <c r="I90" s="1"/>
      <c r="L90" s="63"/>
      <c r="N90" s="63"/>
      <c r="P90" s="63"/>
      <c r="R90" s="63"/>
    </row>
    <row r="91" spans="1:18" ht="24" customHeight="1" x14ac:dyDescent="0.6">
      <c r="A91" s="11" t="s">
        <v>217</v>
      </c>
      <c r="C91" s="1"/>
      <c r="E91" s="1"/>
      <c r="F91" s="63"/>
      <c r="G91" s="1"/>
      <c r="H91" s="63"/>
      <c r="I91" s="1"/>
      <c r="L91" s="63"/>
      <c r="N91" s="63"/>
      <c r="P91" s="63"/>
      <c r="R91" s="63"/>
    </row>
    <row r="92" spans="1:18" ht="24" customHeight="1" x14ac:dyDescent="0.6">
      <c r="A92" s="65" t="s">
        <v>218</v>
      </c>
      <c r="B92" s="65"/>
      <c r="C92" s="69">
        <v>-102789</v>
      </c>
      <c r="D92" s="171"/>
      <c r="E92" s="69">
        <v>-182367</v>
      </c>
      <c r="F92" s="57"/>
      <c r="G92" s="69">
        <v>-102789</v>
      </c>
      <c r="H92" s="57"/>
      <c r="I92" s="71">
        <v>-182367</v>
      </c>
      <c r="L92" s="63"/>
      <c r="N92" s="63"/>
      <c r="P92" s="63"/>
      <c r="R92" s="63"/>
    </row>
    <row r="93" spans="1:18" ht="24" customHeight="1" x14ac:dyDescent="0.6">
      <c r="A93" s="11" t="s">
        <v>219</v>
      </c>
      <c r="C93" s="35">
        <f>C57+C82+C89+C92</f>
        <v>162603452.24000001</v>
      </c>
      <c r="D93" s="171"/>
      <c r="E93" s="35">
        <f>E57+E82+E89+E92</f>
        <v>23324018</v>
      </c>
      <c r="F93" s="57"/>
      <c r="G93" s="35">
        <f>G57+G82+G89+G92</f>
        <v>182578178</v>
      </c>
      <c r="H93" s="57"/>
      <c r="I93" s="35">
        <f>I57+I82+I89+I92</f>
        <v>9146449</v>
      </c>
      <c r="L93" s="63"/>
      <c r="N93" s="63"/>
      <c r="P93" s="63"/>
      <c r="R93" s="63"/>
    </row>
    <row r="94" spans="1:18" ht="24" customHeight="1" x14ac:dyDescent="0.6">
      <c r="A94" s="11" t="s">
        <v>220</v>
      </c>
      <c r="C94" s="88">
        <v>99395867</v>
      </c>
      <c r="D94" s="171"/>
      <c r="E94" s="88">
        <v>76071850</v>
      </c>
      <c r="F94" s="74"/>
      <c r="G94" s="88">
        <v>66791724</v>
      </c>
      <c r="H94" s="74"/>
      <c r="I94" s="88">
        <v>57645275</v>
      </c>
      <c r="L94" s="63"/>
      <c r="N94" s="63"/>
      <c r="P94" s="63"/>
      <c r="R94" s="63"/>
    </row>
    <row r="95" spans="1:18" ht="24" customHeight="1" thickBot="1" x14ac:dyDescent="0.65">
      <c r="A95" s="55" t="s">
        <v>221</v>
      </c>
      <c r="B95" s="89">
        <v>4.0999999999999996</v>
      </c>
      <c r="C95" s="5">
        <f>SUM(C93:C94)</f>
        <v>261999319.24000001</v>
      </c>
      <c r="D95" s="171"/>
      <c r="E95" s="5">
        <f>SUM(E93:E94)</f>
        <v>99395868</v>
      </c>
      <c r="F95" s="64"/>
      <c r="G95" s="5">
        <f>SUM(G93:G94)</f>
        <v>249369902</v>
      </c>
      <c r="H95" s="64"/>
      <c r="I95" s="5">
        <f>SUM(I93:I94)</f>
        <v>66791724</v>
      </c>
      <c r="L95" s="63"/>
      <c r="N95" s="63"/>
      <c r="P95" s="63"/>
      <c r="R95" s="63"/>
    </row>
    <row r="96" spans="1:18" s="105" customFormat="1" ht="24" customHeight="1" thickTop="1" x14ac:dyDescent="0.6">
      <c r="A96" s="104"/>
      <c r="B96" s="104"/>
      <c r="C96" s="112"/>
      <c r="E96" s="112"/>
      <c r="G96" s="112"/>
      <c r="I96" s="112"/>
    </row>
    <row r="97" spans="1:9" ht="24" customHeight="1" x14ac:dyDescent="0.6">
      <c r="C97" s="63"/>
      <c r="E97" s="63"/>
      <c r="G97" s="63"/>
      <c r="I97" s="63"/>
    </row>
    <row r="98" spans="1:9" ht="24" customHeight="1" x14ac:dyDescent="0.6">
      <c r="C98" s="63"/>
      <c r="E98" s="63"/>
      <c r="G98" s="63"/>
      <c r="I98" s="63"/>
    </row>
    <row r="99" spans="1:9" ht="24" customHeight="1" x14ac:dyDescent="0.6">
      <c r="C99" s="63"/>
      <c r="E99" s="63"/>
      <c r="G99" s="63"/>
      <c r="I99" s="63"/>
    </row>
    <row r="100" spans="1:9" ht="24" customHeight="1" x14ac:dyDescent="0.6">
      <c r="C100" s="63"/>
      <c r="E100" s="63"/>
      <c r="G100" s="63"/>
      <c r="I100" s="63"/>
    </row>
    <row r="101" spans="1:9" ht="24" customHeight="1" x14ac:dyDescent="0.6">
      <c r="A101" s="237" t="s">
        <v>31</v>
      </c>
      <c r="B101" s="237"/>
      <c r="C101" s="237"/>
      <c r="D101" s="237"/>
      <c r="E101" s="237"/>
    </row>
  </sheetData>
  <mergeCells count="13">
    <mergeCell ref="A1:I1"/>
    <mergeCell ref="A2:I2"/>
    <mergeCell ref="A3:I3"/>
    <mergeCell ref="A4:I4"/>
    <mergeCell ref="C6:E6"/>
    <mergeCell ref="G6:I6"/>
    <mergeCell ref="A101:E101"/>
    <mergeCell ref="A47:I47"/>
    <mergeCell ref="A48:I48"/>
    <mergeCell ref="A49:I49"/>
    <mergeCell ref="A50:I50"/>
    <mergeCell ref="C52:E52"/>
    <mergeCell ref="G52:I52"/>
  </mergeCells>
  <pageMargins left="0.9" right="0.3" top="1" bottom="0.5" header="0.6" footer="0.3"/>
  <pageSetup paperSize="9" scale="75" fitToWidth="0" fitToHeight="0" orientation="portrait" r:id="rId1"/>
  <headerFooter alignWithMargins="0"/>
  <ignoredErrors>
    <ignoredError sqref="D42 F42:H42" formulaRange="1"/>
  </ignoredError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</vt:lpstr>
      <vt:lpstr>งบกำไรขาดทุนเบ็ดเสร็จ</vt:lpstr>
      <vt:lpstr>ส่วนของผู้ถือหุ้น - งบรวม</vt:lpstr>
      <vt:lpstr>ผู้ถือหุ้น-งบเฉพาะ</vt:lpstr>
      <vt:lpstr>กระแสเงินสด 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90466</cp:lastModifiedBy>
  <cp:revision/>
  <cp:lastPrinted>2026-02-27T06:38:59Z</cp:lastPrinted>
  <dcterms:created xsi:type="dcterms:W3CDTF">2001-08-24T04:10:58Z</dcterms:created>
  <dcterms:modified xsi:type="dcterms:W3CDTF">2026-02-27T10:04:05Z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</Properties>
</file>