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6D45C640-4445-40F8-BE32-841A81AADB90}" xr6:coauthVersionLast="47" xr6:coauthVersionMax="47" xr10:uidLastSave="{00000000-0000-0000-0000-000000000000}"/>
  <bookViews>
    <workbookView xWindow="-108" yWindow="-108" windowWidth="23256" windowHeight="12456" tabRatio="799" firstSheet="1" activeTab="5" xr2:uid="{00000000-000D-0000-FFFF-FFFF00000000}"/>
  </bookViews>
  <sheets>
    <sheet name="Statement financial position" sheetId="1" r:id="rId1"/>
    <sheet name="INCOME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definedNames>
    <definedName name="AS2DocOpenMode" hidden="1">"AS2DocumentEdit"</definedName>
    <definedName name="_xlnm.Print_Area" localSheetId="5">'CASH FLOW'!$A$1:$I$105</definedName>
    <definedName name="_xlnm.Print_Area" localSheetId="1">INCOME!$A$1:$J$51</definedName>
    <definedName name="_xlnm.Print_Area" localSheetId="4">'SHAREHOLDER-COMPANY'!$A$1:$AJ$35</definedName>
    <definedName name="_xlnm.Print_Area" localSheetId="3">'SHAREHOLDER-CONSOLIDATED'!$A$1:$AM$46</definedName>
    <definedName name="_xlnm.Print_Area" localSheetId="2">'Statement Comprehensive inc'!$A$1:$I$50</definedName>
    <definedName name="_xlnm.Print_Area" localSheetId="0">'Statement financial position'!$A$1:$J$105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0" i="6" l="1"/>
  <c r="AF27" i="15" l="1"/>
  <c r="AJ27" i="15" s="1"/>
  <c r="AG29" i="14"/>
  <c r="J73" i="1"/>
  <c r="F73" i="1"/>
  <c r="AF23" i="15" l="1"/>
  <c r="AE19" i="14"/>
  <c r="D73" i="1" l="1"/>
  <c r="H73" i="1"/>
  <c r="H12" i="10"/>
  <c r="H15" i="10" s="1"/>
  <c r="H21" i="10" s="1"/>
  <c r="H24" i="10" s="1"/>
  <c r="I88" i="6"/>
  <c r="I81" i="6"/>
  <c r="E88" i="6"/>
  <c r="E81" i="6"/>
  <c r="I30" i="6"/>
  <c r="I42" i="6" s="1"/>
  <c r="I45" i="6" s="1"/>
  <c r="E30" i="6"/>
  <c r="I24" i="16"/>
  <c r="I25" i="16" s="1"/>
  <c r="E24" i="16"/>
  <c r="E17" i="16"/>
  <c r="J12" i="10"/>
  <c r="J15" i="10" s="1"/>
  <c r="J21" i="10" s="1"/>
  <c r="J24" i="10" s="1"/>
  <c r="J26" i="10" s="1"/>
  <c r="J34" i="10" s="1"/>
  <c r="F12" i="10"/>
  <c r="F15" i="10" s="1"/>
  <c r="F21" i="10" s="1"/>
  <c r="F24" i="10" s="1"/>
  <c r="F26" i="10" s="1"/>
  <c r="E10" i="16" s="1"/>
  <c r="J93" i="1"/>
  <c r="J95" i="1" s="1"/>
  <c r="J66" i="1"/>
  <c r="F93" i="1"/>
  <c r="F95" i="1" s="1"/>
  <c r="F66" i="1"/>
  <c r="J32" i="1"/>
  <c r="J18" i="1"/>
  <c r="F32" i="1"/>
  <c r="F18" i="1"/>
  <c r="J33" i="1" l="1"/>
  <c r="E42" i="6"/>
  <c r="E45" i="6" s="1"/>
  <c r="E91" i="6" s="1"/>
  <c r="J74" i="1"/>
  <c r="J96" i="1" s="1"/>
  <c r="E25" i="16"/>
  <c r="F74" i="1"/>
  <c r="F96" i="1" s="1"/>
  <c r="I91" i="6"/>
  <c r="E26" i="16"/>
  <c r="E29" i="16" s="1"/>
  <c r="F33" i="1"/>
  <c r="I10" i="16"/>
  <c r="I26" i="16" s="1"/>
  <c r="F31" i="10"/>
  <c r="F29" i="10"/>
  <c r="F34" i="10" s="1"/>
  <c r="D32" i="1"/>
  <c r="AJ23" i="15"/>
  <c r="I93" i="6" l="1"/>
  <c r="E93" i="6"/>
  <c r="E31" i="16"/>
  <c r="D66" i="1"/>
  <c r="H66" i="1"/>
  <c r="G81" i="6"/>
  <c r="AJ18" i="15"/>
  <c r="AE28" i="14"/>
  <c r="AG28" i="14" s="1"/>
  <c r="AE25" i="14"/>
  <c r="AG25" i="14" s="1"/>
  <c r="AE24" i="14"/>
  <c r="AG24" i="14" s="1"/>
  <c r="AE20" i="14"/>
  <c r="AJ21" i="14"/>
  <c r="AG21" i="14"/>
  <c r="AG23" i="14" s="1"/>
  <c r="AB21" i="14"/>
  <c r="AB23" i="14" s="1"/>
  <c r="AJ23" i="14" l="1"/>
  <c r="AJ29" i="14"/>
  <c r="C88" i="6" l="1"/>
  <c r="AM14" i="14" l="1"/>
  <c r="AF14" i="15" l="1"/>
  <c r="AM19" i="14"/>
  <c r="AE14" i="14" l="1"/>
  <c r="H26" i="10" l="1"/>
  <c r="AF26" i="15" l="1"/>
  <c r="AJ26" i="15" s="1"/>
  <c r="AM28" i="14"/>
  <c r="AM25" i="14"/>
  <c r="AM24" i="14"/>
  <c r="C81" i="6" l="1"/>
  <c r="AF19" i="15" l="1"/>
  <c r="AE16" i="14" l="1"/>
  <c r="AE15" i="14" l="1"/>
  <c r="AE21" i="14" s="1"/>
  <c r="AE23" i="14" l="1"/>
  <c r="AM15" i="14"/>
  <c r="C24" i="16" l="1"/>
  <c r="G24" i="16"/>
  <c r="G25" i="16" s="1"/>
  <c r="C17" i="16"/>
  <c r="C25" i="16" l="1"/>
  <c r="AJ15" i="15"/>
  <c r="D21" i="14" l="1"/>
  <c r="G21" i="14"/>
  <c r="G23" i="14" s="1"/>
  <c r="J21" i="14"/>
  <c r="J23" i="14" s="1"/>
  <c r="N21" i="14"/>
  <c r="N23" i="14" s="1"/>
  <c r="AM16" i="14"/>
  <c r="Y21" i="14"/>
  <c r="H93" i="1"/>
  <c r="H95" i="1" s="1"/>
  <c r="D18" i="1"/>
  <c r="H18" i="1"/>
  <c r="D12" i="10"/>
  <c r="D15" i="10" s="1"/>
  <c r="D21" i="10" s="1"/>
  <c r="AB20" i="15"/>
  <c r="AB22" i="15" s="1"/>
  <c r="AB28" i="15" s="1"/>
  <c r="X20" i="15"/>
  <c r="P20" i="15"/>
  <c r="P22" i="15" s="1"/>
  <c r="P28" i="15" s="1"/>
  <c r="L20" i="15"/>
  <c r="L22" i="15" s="1"/>
  <c r="L28" i="15" s="1"/>
  <c r="H20" i="15"/>
  <c r="H22" i="15" s="1"/>
  <c r="H28" i="15" s="1"/>
  <c r="D20" i="15"/>
  <c r="D22" i="15" s="1"/>
  <c r="D28" i="15" s="1"/>
  <c r="G88" i="6"/>
  <c r="D74" i="1"/>
  <c r="D93" i="1"/>
  <c r="D95" i="1" s="1"/>
  <c r="X22" i="15" l="1"/>
  <c r="X28" i="15" s="1"/>
  <c r="Y23" i="14"/>
  <c r="D23" i="14"/>
  <c r="D30" i="14" s="1"/>
  <c r="AJ30" i="14"/>
  <c r="AB30" i="14"/>
  <c r="J30" i="14"/>
  <c r="N30" i="14"/>
  <c r="Y30" i="14"/>
  <c r="G30" i="14"/>
  <c r="AF20" i="15"/>
  <c r="D96" i="1"/>
  <c r="V21" i="14"/>
  <c r="V23" i="14" s="1"/>
  <c r="H74" i="1"/>
  <c r="H96" i="1" s="1"/>
  <c r="G30" i="6"/>
  <c r="G42" i="6" l="1"/>
  <c r="G45" i="6" s="1"/>
  <c r="AF22" i="15"/>
  <c r="D24" i="10"/>
  <c r="G10" i="16"/>
  <c r="H34" i="10"/>
  <c r="G91" i="6" l="1"/>
  <c r="AF28" i="15"/>
  <c r="D26" i="10"/>
  <c r="D29" i="10"/>
  <c r="D31" i="10"/>
  <c r="G26" i="16"/>
  <c r="C10" i="16"/>
  <c r="C26" i="16" s="1"/>
  <c r="R21" i="14"/>
  <c r="T20" i="15"/>
  <c r="T22" i="15" s="1"/>
  <c r="R23" i="14" l="1"/>
  <c r="G93" i="6"/>
  <c r="T28" i="15"/>
  <c r="C42" i="6"/>
  <c r="AM20" i="14"/>
  <c r="AM21" i="14" s="1"/>
  <c r="AM23" i="14" s="1"/>
  <c r="C29" i="16"/>
  <c r="C31" i="16"/>
  <c r="AJ19" i="15"/>
  <c r="AJ20" i="15" s="1"/>
  <c r="AJ22" i="15" l="1"/>
  <c r="C45" i="6"/>
  <c r="D33" i="1"/>
  <c r="AJ28" i="15" l="1"/>
  <c r="C91" i="6"/>
  <c r="D34" i="10"/>
  <c r="C93" i="6" l="1"/>
  <c r="H32" i="1"/>
  <c r="H33" i="1" s="1"/>
  <c r="AE30" i="14" l="1"/>
  <c r="V30" i="14"/>
  <c r="R30" i="14" l="1"/>
  <c r="AM29" i="14" l="1"/>
  <c r="AG30" i="14"/>
  <c r="AM30" i="14" l="1"/>
</calcChain>
</file>

<file path=xl/sharedStrings.xml><?xml version="1.0" encoding="utf-8"?>
<sst xmlns="http://schemas.openxmlformats.org/spreadsheetml/2006/main" count="362" uniqueCount="240">
  <si>
    <t>CURRENT  ASSETS</t>
  </si>
  <si>
    <t xml:space="preserve">Other current assets </t>
  </si>
  <si>
    <t>Total Current Assets</t>
  </si>
  <si>
    <t>TOTAL  ASSETS</t>
  </si>
  <si>
    <t>BAHT</t>
  </si>
  <si>
    <t>CONSOLIDATED</t>
  </si>
  <si>
    <t>Notes to the financial statements form an integral part of these statements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</si>
  <si>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</si>
  <si>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</si>
  <si>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</si>
  <si>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</si>
  <si>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</si>
  <si>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</si>
  <si>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</si>
  <si>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</si>
  <si>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</si>
  <si>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</si>
  <si>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</si>
  <si>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</si>
  <si>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</si>
  <si>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</si>
  <si>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</si>
  <si>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</si>
  <si>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</si>
  <si>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</si>
  <si>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</si>
  <si>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</si>
  <si>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Cash and cash equivalents as at December 31,  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</si>
  <si>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</si>
  <si>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</si>
  <si>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</si>
  <si>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</si>
  <si>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</si>
  <si>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</si>
  <si>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</si>
  <si>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</si>
  <si>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</si>
  <si>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</si>
  <si>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</si>
  <si>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Revenues from sale of goods and </t>
  </si>
  <si>
    <t xml:space="preserve">rendering of services </t>
  </si>
  <si>
    <t xml:space="preserve">share </t>
  </si>
  <si>
    <t>Cash paid for income tax</t>
  </si>
  <si>
    <t>Dividend  income</t>
  </si>
  <si>
    <t>Profit before expenses</t>
  </si>
  <si>
    <t>Selling expenses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</si>
  <si>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</si>
  <si>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</si>
  <si>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</si>
  <si>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</si>
  <si>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</si>
  <si>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</si>
  <si>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</si>
  <si>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</si>
  <si>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</si>
  <si>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</si>
  <si>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Dividend paid</t>
  </si>
  <si>
    <t>Retained earnings</t>
  </si>
  <si>
    <t>Proceeds from sale of available-for-sale securities</t>
  </si>
  <si>
    <t>NON-CURRENT  LIABILITIES</t>
  </si>
  <si>
    <t>PREMIUM  ON  ORDINARY  SHARES</t>
  </si>
  <si>
    <t>OWNERS  OF  THE  PARENT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</si>
  <si>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</si>
  <si>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</si>
  <si>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</si>
  <si>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</si>
  <si>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</si>
  <si>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</si>
  <si>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Dividend paid to non-controlling interests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</si>
  <si>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</si>
  <si>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</si>
  <si>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</si>
  <si>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</si>
  <si>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</si>
  <si>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UNIT : BAHT</t>
  </si>
  <si>
    <t xml:space="preserve">WEIGHTED  AVERAGE  NUMBER  OF </t>
  </si>
  <si>
    <t>Dividend income from investments</t>
  </si>
  <si>
    <t>SEPARATE  FINANCIAL  STATEMENTS</t>
  </si>
  <si>
    <t xml:space="preserve">Deferred tax liabilities 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</si>
  <si>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</si>
  <si>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</si>
  <si>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</si>
  <si>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</si>
  <si>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</si>
  <si>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</si>
  <si>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</si>
  <si>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Items that will not be reclassified subsequently to profit or loss</t>
  </si>
  <si>
    <t xml:space="preserve">Income tax relating to items that will not be reclassified </t>
  </si>
  <si>
    <t xml:space="preserve">Income tax relating to items that will be reclassified </t>
  </si>
  <si>
    <t>Financial cost</t>
  </si>
  <si>
    <t>STATEMENT  OF  PROFIT  OR  LOSS</t>
  </si>
  <si>
    <t>Investments in associates</t>
  </si>
  <si>
    <t>Proceeds from sale of intangible assets</t>
  </si>
  <si>
    <t>ORDINARY  SHARES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</si>
  <si>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</si>
  <si>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</si>
  <si>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</si>
  <si>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</si>
  <si>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</si>
  <si>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</si>
  <si>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</si>
  <si>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</si>
  <si>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</si>
  <si>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</si>
  <si>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</si>
  <si>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</si>
  <si>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</si>
  <si>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 xml:space="preserve">Investments in subsidiaries  </t>
  </si>
  <si>
    <t>Investment property</t>
  </si>
  <si>
    <t>Property, plant and equipment</t>
  </si>
  <si>
    <t>Current provisions for employee benefit</t>
  </si>
  <si>
    <t>Accrued income tax</t>
  </si>
  <si>
    <t>Non-current provisions for employee benefit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</si>
  <si>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</si>
  <si>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</si>
  <si>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</si>
  <si>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</si>
  <si>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</si>
  <si>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</si>
  <si>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</si>
  <si>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</si>
  <si>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NON-CONTROLLING  INTERESTS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</si>
  <si>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</si>
  <si>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</si>
  <si>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</si>
  <si>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</si>
  <si>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</si>
  <si>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</si>
  <si>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</si>
  <si>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</si>
  <si>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</si>
  <si>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</si>
  <si>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</si>
  <si>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EQUITY  ATTRIBUTABLE  TO</t>
  </si>
  <si>
    <t>OTHER  COMPONENTS  OF  SHAREHOLDERS’  EQUITY</t>
  </si>
  <si>
    <t>Items that will be reclassified subsequently to profit or loss</t>
  </si>
  <si>
    <t>measuring</t>
  </si>
  <si>
    <t>financial assets</t>
  </si>
  <si>
    <t>Employee benefit expense</t>
  </si>
  <si>
    <t>Changes in operating assets and liabilities</t>
  </si>
  <si>
    <t>Proceeds from long-term loans to subsidiaries</t>
  </si>
  <si>
    <t>Proceeds from debt securities</t>
  </si>
  <si>
    <t>Payment for lease liabilities</t>
  </si>
  <si>
    <t>PER  SHARE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</si>
  <si>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</si>
  <si>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</si>
  <si>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</si>
  <si>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</si>
  <si>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</si>
  <si>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Adjustments:</t>
  </si>
  <si>
    <t>Other components of shareholders’ equity</t>
  </si>
  <si>
    <t xml:space="preserve"> of shareholders’</t>
  </si>
  <si>
    <t>shareholders’</t>
  </si>
  <si>
    <t>Income tax expense (income)</t>
  </si>
  <si>
    <t>Interest paid</t>
  </si>
  <si>
    <t>Cash paid for interest</t>
  </si>
  <si>
    <t>Payments for short-term loans to other parties</t>
  </si>
  <si>
    <t>Proceeds from short-term loans to other parties</t>
  </si>
  <si>
    <t>Payments for purchase of available-for-sale investments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</si>
  <si>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</si>
  <si>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</si>
  <si>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</si>
  <si>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</si>
  <si>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 xml:space="preserve">   subsequently to profit or loss</t>
  </si>
  <si>
    <t>13, 14</t>
  </si>
  <si>
    <t>Long-term loan to subsidiaries</t>
  </si>
  <si>
    <t>Payments for short-term loans to related parties</t>
  </si>
  <si>
    <t>Net cash flows used in financing activities</t>
  </si>
  <si>
    <t>Other intangible assets other than goodwill</t>
  </si>
  <si>
    <t>Depreciation of right-of-use assets</t>
  </si>
  <si>
    <t>Dividends paid to shareholders of the Company</t>
  </si>
  <si>
    <t xml:space="preserve">Allowance for expected credit losses </t>
  </si>
  <si>
    <t xml:space="preserve">BASIC  EARNINGS  OF  THE  PARENT 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</si>
  <si>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</si>
  <si>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</si>
  <si>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</si>
  <si>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</si>
  <si>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Balance as at January 1, 2024</t>
  </si>
  <si>
    <t>Ending balance as at December 31, 2024</t>
  </si>
  <si>
    <t>2024</t>
  </si>
  <si>
    <t xml:space="preserve">Exchange differences on translating financial statements </t>
  </si>
  <si>
    <t>Total items that will be reclassified subsequently to profit or loss,</t>
  </si>
  <si>
    <t>net of income tax</t>
  </si>
  <si>
    <t>Losses on measuring financial assets</t>
  </si>
  <si>
    <t>Total items that will not be reclassified subsequently to profit or loss,</t>
  </si>
  <si>
    <t>other components</t>
  </si>
  <si>
    <t xml:space="preserve"> shareholders’</t>
  </si>
  <si>
    <t>equity attributable</t>
  </si>
  <si>
    <t>Comprehensive income (loss)</t>
  </si>
  <si>
    <t xml:space="preserve">   and intangible assets other than goodwill</t>
  </si>
  <si>
    <t>Proceeds from short-term loans to related parties</t>
  </si>
  <si>
    <t>26, 37</t>
  </si>
  <si>
    <t>28, 37</t>
  </si>
  <si>
    <t>Loss on measured fair value through profit or loss</t>
  </si>
  <si>
    <t>Other comprehensive loss for the year - net of income tax</t>
  </si>
  <si>
    <t>Gross profit</t>
  </si>
  <si>
    <t>Losses on</t>
  </si>
  <si>
    <t>Amortization of intangible assets</t>
  </si>
  <si>
    <t>Net cash flows used in operating activities</t>
  </si>
  <si>
    <t>Proceeds from capital reduction of investments in equity instruments</t>
  </si>
  <si>
    <t>Other non-current receivables</t>
  </si>
  <si>
    <t>4.2.2, 28</t>
  </si>
  <si>
    <r>
      <t xml:space="preserve">AS  AT  DECEMBER  </t>
    </r>
    <r>
      <rPr>
        <b/>
        <sz val="12"/>
        <rFont val="Times New Roman"/>
        <family val="1"/>
      </rPr>
      <t>31,  2025</t>
    </r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</si>
  <si>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</si>
  <si>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Balance as at January 1, 2025</t>
  </si>
  <si>
    <t>Ending balance as at December 31, 2025</t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</si>
  <si>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</si>
  <si>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2025</t>
  </si>
  <si>
    <t>Other non-current payables</t>
  </si>
  <si>
    <r>
      <t xml:space="preserve">FOR  THE  YEAR  ENDED  DECEMBER </t>
    </r>
    <r>
      <rPr>
        <b/>
        <sz val="12"/>
        <rFont val="Times New Roman"/>
        <family val="1"/>
      </rPr>
      <t xml:space="preserve"> 31, 2025</t>
    </r>
  </si>
  <si>
    <t xml:space="preserve">STATEMENT  OF  CHANGES  IN  SHAREHOLDERS’  EQUITY  </t>
  </si>
  <si>
    <t>Cost of sale of goods and rendering of services</t>
  </si>
  <si>
    <t>Reverse impairment of investments</t>
  </si>
  <si>
    <t xml:space="preserve"> in associates/subsidiary (loss)</t>
  </si>
  <si>
    <t>Profit (loss) from operating activities</t>
  </si>
  <si>
    <t>Share of profit (loss) from investments in associates</t>
  </si>
  <si>
    <t>Profit (loss) before income tax</t>
  </si>
  <si>
    <t>NET  PROFIT  (LOSS)  FOR  THE  YEAR</t>
  </si>
  <si>
    <t>PROFIT  (LOSS)  ATTRIBUTABLE  TO</t>
  </si>
  <si>
    <t>Profit (loss) for the year</t>
  </si>
  <si>
    <t>Other comprehensive loss</t>
  </si>
  <si>
    <t>TOTAL  COMPREHENSIVE  LOSS  FOR  THE  YEAR</t>
  </si>
  <si>
    <t>TOTAL  COMPREHENSIVE  LOSS  ATTRIBUTABLE  TO</t>
  </si>
  <si>
    <t>Share of loss (profit) of associates accounted for using equity method</t>
  </si>
  <si>
    <t>Unrealized loss on exchange rate</t>
  </si>
  <si>
    <t>(Reverse) loss of provision from goods returned</t>
  </si>
  <si>
    <t>Reversal on devaluation of inventories</t>
  </si>
  <si>
    <t>(Losses) profit on remeasurements of defined benefits plan</t>
  </si>
  <si>
    <t>of the parent</t>
  </si>
  <si>
    <t>Income tax income (expense)</t>
  </si>
  <si>
    <t>Loss from disposal of property, plant and equipment</t>
  </si>
  <si>
    <t>Operating liabilities (decrease) increase</t>
  </si>
  <si>
    <t>Payments for short-term loans to subsidiary</t>
  </si>
  <si>
    <t>Payments for long-term loans to subsidiary</t>
  </si>
  <si>
    <t>Net cash flows provided by financing activities</t>
  </si>
  <si>
    <t>Net increase in cash and cash equivalents</t>
  </si>
  <si>
    <t>Profit (loss) for the years</t>
  </si>
  <si>
    <t>Loss (reversal) from impairment of investments in associates/subsidiary</t>
  </si>
  <si>
    <t xml:space="preserve">Gain on sale of land, equipment and investment property </t>
  </si>
  <si>
    <t xml:space="preserve">Proceeds from sale of land, equipment and investment property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</si>
</sst>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  <numFmt numFmtId="174" formatCode="#,##0.0000;\-#,##0.0000"/>
    <numFmt numFmtId="175" formatCode="#,##0.00;\(#,##0.00\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sz val="8.5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72" fontId="12" fillId="0" borderId="0" xfId="0" applyNumberFormat="1" applyFont="1" applyAlignment="1">
      <alignment vertical="center"/>
    </xf>
    <xf numFmtId="37" fontId="12" fillId="0" borderId="2" xfId="0" applyNumberFormat="1" applyFont="1" applyBorder="1" applyAlignment="1">
      <alignment vertical="center"/>
    </xf>
    <xf numFmtId="173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3" fontId="12" fillId="0" borderId="0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72" fontId="12" fillId="0" borderId="4" xfId="0" applyNumberFormat="1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 indent="2"/>
    </xf>
    <xf numFmtId="37" fontId="12" fillId="0" borderId="0" xfId="10" applyNumberFormat="1" applyFont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72" fontId="12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27" fillId="0" borderId="0" xfId="1" applyNumberFormat="1" applyFont="1" applyFill="1" applyBorder="1" applyAlignment="1">
      <alignment vertical="center"/>
    </xf>
    <xf numFmtId="37" fontId="27" fillId="0" borderId="0" xfId="1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68" fontId="12" fillId="0" borderId="0" xfId="14" applyNumberFormat="1" applyFont="1" applyAlignment="1">
      <alignment vertical="center"/>
    </xf>
    <xf numFmtId="0" fontId="29" fillId="0" borderId="0" xfId="0" applyFont="1" applyAlignment="1">
      <alignment vertical="center"/>
    </xf>
    <xf numFmtId="168" fontId="12" fillId="0" borderId="1" xfId="14" applyNumberFormat="1" applyFont="1" applyBorder="1" applyAlignment="1">
      <alignment vertical="center"/>
    </xf>
    <xf numFmtId="168" fontId="27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8" fontId="28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8" fontId="12" fillId="0" borderId="4" xfId="14" applyNumberFormat="1" applyFont="1" applyBorder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37" fontId="12" fillId="0" borderId="4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172" fontId="12" fillId="0" borderId="0" xfId="14" applyNumberFormat="1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4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168" fontId="15" fillId="0" borderId="0" xfId="14" applyNumberFormat="1" applyFont="1" applyAlignment="1">
      <alignment vertical="center"/>
    </xf>
    <xf numFmtId="168" fontId="8" fillId="0" borderId="0" xfId="14" applyNumberFormat="1" applyFont="1" applyAlignment="1">
      <alignment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37" fontId="12" fillId="0" borderId="0" xfId="14" applyNumberFormat="1" applyFont="1" applyAlignment="1">
      <alignment vertical="center"/>
    </xf>
    <xf numFmtId="37" fontId="12" fillId="0" borderId="1" xfId="14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 indent="1"/>
    </xf>
    <xf numFmtId="37" fontId="12" fillId="0" borderId="0" xfId="9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37" fontId="12" fillId="0" borderId="0" xfId="12" applyNumberFormat="1" applyFont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2" applyFont="1" applyAlignment="1">
      <alignment horizontal="center" vertical="center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1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21" fillId="0" borderId="0" xfId="10" applyFont="1" applyAlignment="1">
      <alignment vertical="center"/>
    </xf>
    <xf numFmtId="0" fontId="22" fillId="0" borderId="0" xfId="10" applyFont="1" applyAlignment="1">
      <alignment vertical="center"/>
    </xf>
    <xf numFmtId="37" fontId="22" fillId="0" borderId="0" xfId="4" applyNumberFormat="1" applyFont="1" applyFill="1" applyBorder="1" applyAlignment="1">
      <alignment vertical="center"/>
    </xf>
    <xf numFmtId="171" fontId="22" fillId="0" borderId="0" xfId="4" applyNumberFormat="1" applyFont="1" applyFill="1" applyBorder="1" applyAlignment="1">
      <alignment vertical="center"/>
    </xf>
    <xf numFmtId="171" fontId="22" fillId="0" borderId="0" xfId="10" applyNumberFormat="1" applyFont="1" applyAlignment="1">
      <alignment vertical="center"/>
    </xf>
    <xf numFmtId="37" fontId="22" fillId="0" borderId="0" xfId="10" applyNumberFormat="1" applyFont="1" applyAlignment="1">
      <alignment horizontal="center" vertical="center"/>
    </xf>
    <xf numFmtId="37" fontId="22" fillId="0" borderId="0" xfId="10" applyNumberFormat="1" applyFont="1" applyAlignment="1">
      <alignment vertical="center"/>
    </xf>
    <xf numFmtId="0" fontId="23" fillId="0" borderId="0" xfId="10" applyFont="1" applyAlignment="1">
      <alignment vertical="center"/>
    </xf>
    <xf numFmtId="0" fontId="24" fillId="0" borderId="0" xfId="10" applyFont="1" applyAlignment="1">
      <alignment vertical="center"/>
    </xf>
    <xf numFmtId="37" fontId="23" fillId="0" borderId="0" xfId="4" applyNumberFormat="1" applyFont="1" applyFill="1" applyBorder="1" applyAlignment="1">
      <alignment vertical="center"/>
    </xf>
    <xf numFmtId="171" fontId="23" fillId="0" borderId="0" xfId="4" applyNumberFormat="1" applyFont="1" applyFill="1" applyBorder="1" applyAlignment="1">
      <alignment vertical="center"/>
    </xf>
    <xf numFmtId="171" fontId="23" fillId="0" borderId="0" xfId="10" applyNumberFormat="1" applyFont="1" applyAlignment="1">
      <alignment vertical="center"/>
    </xf>
    <xf numFmtId="37" fontId="23" fillId="0" borderId="0" xfId="10" applyNumberFormat="1" applyFont="1" applyAlignment="1">
      <alignment horizontal="center" vertical="center"/>
    </xf>
    <xf numFmtId="37" fontId="23" fillId="0" borderId="0" xfId="10" applyNumberFormat="1" applyFont="1" applyAlignment="1">
      <alignment vertical="center"/>
    </xf>
    <xf numFmtId="168" fontId="8" fillId="0" borderId="0" xfId="4" applyNumberFormat="1" applyFont="1" applyFill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 indent="1"/>
    </xf>
    <xf numFmtId="168" fontId="8" fillId="0" borderId="0" xfId="3" applyNumberFormat="1" applyFont="1" applyFill="1" applyAlignment="1">
      <alignment vertical="center"/>
    </xf>
    <xf numFmtId="0" fontId="14" fillId="0" borderId="0" xfId="10" applyFont="1" applyAlignment="1">
      <alignment horizontal="center" vertical="center"/>
    </xf>
    <xf numFmtId="3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37" fontId="12" fillId="0" borderId="1" xfId="0" applyNumberFormat="1" applyFont="1" applyBorder="1" applyAlignment="1">
      <alignment vertical="center"/>
    </xf>
    <xf numFmtId="0" fontId="10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67" fontId="15" fillId="0" borderId="0" xfId="1" applyNumberFormat="1" applyFont="1" applyFill="1" applyAlignment="1">
      <alignment horizontal="center" vertical="center"/>
    </xf>
    <xf numFmtId="167" fontId="15" fillId="0" borderId="3" xfId="1" applyNumberFormat="1" applyFont="1" applyFill="1" applyBorder="1" applyAlignment="1">
      <alignment vertical="center"/>
    </xf>
    <xf numFmtId="167" fontId="15" fillId="0" borderId="1" xfId="1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8" fontId="8" fillId="0" borderId="0" xfId="12" applyNumberFormat="1" applyFont="1" applyAlignment="1">
      <alignment vertical="center"/>
    </xf>
    <xf numFmtId="164" fontId="8" fillId="0" borderId="0" xfId="10" applyNumberFormat="1" applyFont="1" applyAlignment="1">
      <alignment vertical="center"/>
    </xf>
    <xf numFmtId="37" fontId="12" fillId="0" borderId="1" xfId="1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 wrapText="1"/>
    </xf>
    <xf numFmtId="0" fontId="12" fillId="0" borderId="0" xfId="10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right" vertical="center"/>
    </xf>
    <xf numFmtId="0" fontId="10" fillId="0" borderId="1" xfId="10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6" xfId="7" xr:uid="{00000000-0005-0000-0000-000006000000}"/>
    <cellStyle name="Comma 8" xfId="15" xr:uid="{A96EB5D1-8BE9-4278-A275-E4DF9A1C4AFB}"/>
    <cellStyle name="Comma_TWC45Q3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TWC45Q3" xfId="13" xr:uid="{00000000-0005-0000-0000-00000D000000}"/>
    <cellStyle name="Normal_WACOAL48Q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16"/>
  <sheetViews>
    <sheetView view="pageBreakPreview" topLeftCell="A92" zoomScaleNormal="100" zoomScaleSheetLayoutView="100" workbookViewId="0">
      <selection activeCell="F23" sqref="F23"/>
    </sheetView>
  </sheetViews>
  <sheetFormatPr defaultColWidth="9.125" defaultRowHeight="18" customHeight="1" x14ac:dyDescent="0.6"/>
  <cols>
    <col min="1" max="1" width="39.125" style="1" customWidth="1"/>
    <col min="2" max="2" width="7.125" style="2" customWidth="1"/>
    <col min="3" max="3" width="2.125" style="2" customWidth="1"/>
    <col min="4" max="4" width="13.625" style="3" customWidth="1"/>
    <col min="5" max="5" width="2.125" style="4" customWidth="1"/>
    <col min="6" max="6" width="13.625" style="3" customWidth="1"/>
    <col min="7" max="7" width="2.125" style="4" customWidth="1"/>
    <col min="8" max="8" width="13.625" style="3" customWidth="1"/>
    <col min="9" max="9" width="2.125" style="4" customWidth="1"/>
    <col min="10" max="10" width="13.625" style="3" customWidth="1"/>
    <col min="11" max="11" width="11.625" style="1" bestFit="1" customWidth="1"/>
    <col min="12" max="12" width="9.25" style="1" bestFit="1" customWidth="1"/>
    <col min="13" max="13" width="9.75" style="1" bestFit="1" customWidth="1"/>
    <col min="14" max="14" width="12.625" style="1" bestFit="1" customWidth="1"/>
    <col min="15" max="16384" width="9.125" style="1"/>
  </cols>
  <sheetData>
    <row r="1" spans="1:26" ht="20.100000000000001" customHeight="1" x14ac:dyDescent="0.6">
      <c r="A1" s="199" t="s">
        <v>120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26" ht="20.100000000000001" customHeight="1" x14ac:dyDescent="0.6">
      <c r="A2" s="199" t="s">
        <v>79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6" ht="20.100000000000001" customHeight="1" x14ac:dyDescent="0.6">
      <c r="A3" s="199" t="s">
        <v>202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26" ht="18" customHeight="1" x14ac:dyDescent="0.6">
      <c r="A4" s="200" t="s">
        <v>74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26" ht="5.25" customHeight="1" x14ac:dyDescent="0.6"/>
    <row r="6" spans="1:26" ht="18" customHeight="1" x14ac:dyDescent="0.6">
      <c r="B6" s="114" t="s">
        <v>49</v>
      </c>
      <c r="C6" s="114"/>
      <c r="D6" s="201" t="s">
        <v>5</v>
      </c>
      <c r="E6" s="201"/>
      <c r="F6" s="201"/>
      <c r="G6" s="15"/>
      <c r="H6" s="201" t="s">
        <v>38</v>
      </c>
      <c r="I6" s="201"/>
      <c r="J6" s="201"/>
    </row>
    <row r="7" spans="1:26" ht="18" customHeight="1" x14ac:dyDescent="0.6">
      <c r="B7" s="114"/>
      <c r="C7" s="114"/>
      <c r="D7" s="201" t="s">
        <v>64</v>
      </c>
      <c r="E7" s="201"/>
      <c r="F7" s="201"/>
      <c r="G7" s="114"/>
      <c r="H7" s="201" t="s">
        <v>64</v>
      </c>
      <c r="I7" s="201"/>
      <c r="J7" s="201"/>
    </row>
    <row r="8" spans="1:26" ht="18" customHeight="1" x14ac:dyDescent="0.6">
      <c r="D8" s="22">
        <v>2025</v>
      </c>
      <c r="E8" s="22"/>
      <c r="F8" s="22">
        <v>2024</v>
      </c>
      <c r="G8" s="28"/>
      <c r="H8" s="22">
        <v>2025</v>
      </c>
      <c r="I8" s="22"/>
      <c r="J8" s="22">
        <v>2024</v>
      </c>
    </row>
    <row r="9" spans="1:26" ht="18" customHeight="1" x14ac:dyDescent="0.6">
      <c r="A9" s="114" t="s">
        <v>28</v>
      </c>
      <c r="B9" s="115"/>
      <c r="C9" s="115"/>
      <c r="D9" s="1"/>
      <c r="F9" s="1"/>
      <c r="H9" s="1"/>
      <c r="J9" s="1"/>
    </row>
    <row r="10" spans="1:26" ht="18" customHeight="1" x14ac:dyDescent="0.6">
      <c r="A10" s="15" t="s">
        <v>0</v>
      </c>
      <c r="B10" s="115"/>
      <c r="C10" s="115"/>
    </row>
    <row r="11" spans="1:26" ht="18" customHeight="1" x14ac:dyDescent="0.6">
      <c r="A11" s="23" t="s">
        <v>29</v>
      </c>
      <c r="B11" s="47">
        <v>4.0999999999999996</v>
      </c>
      <c r="D11" s="30">
        <v>261999319</v>
      </c>
      <c r="E11" s="30"/>
      <c r="F11" s="30">
        <v>99395868</v>
      </c>
      <c r="G11" s="30"/>
      <c r="H11" s="30">
        <v>249369902</v>
      </c>
      <c r="I11" s="30"/>
      <c r="J11" s="30">
        <v>66791724</v>
      </c>
      <c r="T11" s="13"/>
      <c r="V11" s="13"/>
      <c r="X11" s="13"/>
      <c r="Z11" s="13"/>
    </row>
    <row r="12" spans="1:26" ht="21.3" customHeight="1" x14ac:dyDescent="0.6">
      <c r="A12" s="23" t="s">
        <v>98</v>
      </c>
      <c r="B12" s="47">
        <v>5</v>
      </c>
      <c r="C12" s="47"/>
      <c r="D12" s="30">
        <v>468696762</v>
      </c>
      <c r="E12" s="28"/>
      <c r="F12" s="30">
        <v>710154482</v>
      </c>
      <c r="G12" s="28"/>
      <c r="H12" s="30">
        <v>559620673</v>
      </c>
      <c r="I12" s="28"/>
      <c r="J12" s="30">
        <v>777118536</v>
      </c>
      <c r="T12" s="13"/>
      <c r="V12" s="13"/>
      <c r="X12" s="13"/>
      <c r="Z12" s="13"/>
    </row>
    <row r="13" spans="1:26" ht="18" customHeight="1" x14ac:dyDescent="0.6">
      <c r="A13" s="23" t="s">
        <v>131</v>
      </c>
      <c r="B13" s="47">
        <v>6</v>
      </c>
      <c r="C13" s="47"/>
      <c r="D13" s="30">
        <v>70000000</v>
      </c>
      <c r="E13" s="31"/>
      <c r="F13" s="30">
        <v>120000000</v>
      </c>
      <c r="G13" s="31"/>
      <c r="H13" s="30">
        <v>125000000</v>
      </c>
      <c r="I13" s="31"/>
      <c r="J13" s="30">
        <v>120000000</v>
      </c>
      <c r="T13" s="13"/>
      <c r="V13" s="13"/>
      <c r="X13" s="13"/>
      <c r="Z13" s="13"/>
    </row>
    <row r="14" spans="1:26" ht="18" customHeight="1" x14ac:dyDescent="0.6">
      <c r="A14" s="23" t="s">
        <v>50</v>
      </c>
      <c r="B14" s="47">
        <v>7</v>
      </c>
      <c r="C14" s="47"/>
      <c r="D14" s="30">
        <v>926005343</v>
      </c>
      <c r="E14" s="31"/>
      <c r="F14" s="30">
        <v>947689550</v>
      </c>
      <c r="G14" s="31"/>
      <c r="H14" s="30">
        <v>818392732</v>
      </c>
      <c r="I14" s="31"/>
      <c r="J14" s="30">
        <v>854141803</v>
      </c>
      <c r="T14" s="13"/>
      <c r="V14" s="13"/>
      <c r="X14" s="13"/>
      <c r="Z14" s="13"/>
    </row>
    <row r="15" spans="1:26" ht="18" customHeight="1" x14ac:dyDescent="0.6">
      <c r="A15" s="23" t="s">
        <v>122</v>
      </c>
      <c r="B15" s="47">
        <v>8</v>
      </c>
      <c r="C15" s="47"/>
      <c r="D15" s="30">
        <v>35300000</v>
      </c>
      <c r="E15" s="31"/>
      <c r="F15" s="30">
        <v>39100000</v>
      </c>
      <c r="G15" s="31"/>
      <c r="H15" s="30">
        <v>35300000</v>
      </c>
      <c r="I15" s="31"/>
      <c r="J15" s="30">
        <v>39100000</v>
      </c>
      <c r="T15" s="13"/>
      <c r="V15" s="13"/>
      <c r="X15" s="13"/>
      <c r="Z15" s="13"/>
    </row>
    <row r="16" spans="1:26" ht="18" customHeight="1" x14ac:dyDescent="0.6">
      <c r="A16" s="23" t="s">
        <v>123</v>
      </c>
      <c r="B16" s="47">
        <v>9</v>
      </c>
      <c r="C16" s="47"/>
      <c r="D16" s="30">
        <v>462277016</v>
      </c>
      <c r="E16" s="31"/>
      <c r="F16" s="30">
        <v>242271588</v>
      </c>
      <c r="G16" s="31"/>
      <c r="H16" s="30">
        <v>436300333</v>
      </c>
      <c r="I16" s="31"/>
      <c r="J16" s="30">
        <v>205146034</v>
      </c>
      <c r="T16" s="13"/>
      <c r="V16" s="13"/>
      <c r="X16" s="13"/>
      <c r="Z16" s="13"/>
    </row>
    <row r="17" spans="1:26" ht="18" customHeight="1" x14ac:dyDescent="0.6">
      <c r="A17" s="23" t="s">
        <v>1</v>
      </c>
      <c r="B17" s="47"/>
      <c r="C17" s="47"/>
      <c r="D17" s="30">
        <v>16877204</v>
      </c>
      <c r="E17" s="31"/>
      <c r="F17" s="30">
        <v>20685463</v>
      </c>
      <c r="G17" s="31"/>
      <c r="H17" s="30">
        <v>12244389</v>
      </c>
      <c r="I17" s="31"/>
      <c r="J17" s="30">
        <v>15538521</v>
      </c>
      <c r="T17" s="13"/>
      <c r="V17" s="13"/>
      <c r="X17" s="13"/>
      <c r="Z17" s="13"/>
    </row>
    <row r="18" spans="1:26" ht="18" customHeight="1" x14ac:dyDescent="0.6">
      <c r="A18" s="87" t="s">
        <v>2</v>
      </c>
      <c r="B18" s="47"/>
      <c r="C18" s="47"/>
      <c r="D18" s="32">
        <f>SUM(D11:D17)</f>
        <v>2241155644</v>
      </c>
      <c r="E18" s="33"/>
      <c r="F18" s="32">
        <f>SUM(F11:F17)</f>
        <v>2179296951</v>
      </c>
      <c r="G18" s="33"/>
      <c r="H18" s="32">
        <f>SUM(H11:H17)</f>
        <v>2236228029</v>
      </c>
      <c r="I18" s="33"/>
      <c r="J18" s="32">
        <f>SUM(J11:J17)</f>
        <v>2077836618</v>
      </c>
    </row>
    <row r="19" spans="1:26" ht="5.25" customHeight="1" x14ac:dyDescent="0.6">
      <c r="B19" s="47"/>
      <c r="C19" s="47"/>
      <c r="D19" s="30"/>
      <c r="E19" s="33"/>
      <c r="F19" s="30"/>
      <c r="G19" s="33"/>
      <c r="H19" s="30"/>
      <c r="I19" s="33"/>
      <c r="J19" s="30"/>
    </row>
    <row r="20" spans="1:26" ht="18" customHeight="1" x14ac:dyDescent="0.6">
      <c r="A20" s="15" t="s">
        <v>37</v>
      </c>
      <c r="B20" s="22"/>
      <c r="C20" s="22"/>
      <c r="D20" s="30"/>
      <c r="E20" s="31"/>
      <c r="F20" s="30"/>
      <c r="G20" s="31"/>
      <c r="H20" s="30"/>
      <c r="I20" s="31"/>
      <c r="J20" s="30"/>
    </row>
    <row r="21" spans="1:26" ht="18" customHeight="1" x14ac:dyDescent="0.6">
      <c r="A21" s="23" t="s">
        <v>200</v>
      </c>
      <c r="B21" s="47"/>
      <c r="C21" s="47"/>
      <c r="D21" s="30">
        <v>19634135</v>
      </c>
      <c r="E21" s="28"/>
      <c r="F21" s="30">
        <v>17045809</v>
      </c>
      <c r="G21" s="28"/>
      <c r="H21" s="30">
        <v>17672772</v>
      </c>
      <c r="I21" s="28"/>
      <c r="J21" s="30">
        <v>12664694</v>
      </c>
      <c r="T21" s="13"/>
      <c r="V21" s="13"/>
      <c r="X21" s="13"/>
      <c r="Z21" s="13"/>
    </row>
    <row r="22" spans="1:26" ht="18" customHeight="1" x14ac:dyDescent="0.6">
      <c r="A22" s="23" t="s">
        <v>124</v>
      </c>
      <c r="B22" s="47">
        <v>10</v>
      </c>
      <c r="C22" s="47"/>
      <c r="D22" s="30">
        <v>2749777722</v>
      </c>
      <c r="E22" s="31"/>
      <c r="F22" s="30">
        <v>2788458825</v>
      </c>
      <c r="G22" s="31"/>
      <c r="H22" s="30">
        <v>2659867722</v>
      </c>
      <c r="I22" s="30"/>
      <c r="J22" s="30">
        <v>2684868825</v>
      </c>
      <c r="T22" s="13"/>
      <c r="V22" s="13"/>
      <c r="X22" s="13"/>
      <c r="Z22" s="13"/>
    </row>
    <row r="23" spans="1:26" ht="18" customHeight="1" x14ac:dyDescent="0.6">
      <c r="A23" s="23" t="s">
        <v>107</v>
      </c>
      <c r="B23" s="47">
        <v>11</v>
      </c>
      <c r="C23" s="47"/>
      <c r="D23" s="34">
        <v>0</v>
      </c>
      <c r="E23" s="34"/>
      <c r="F23" s="34">
        <v>0</v>
      </c>
      <c r="G23" s="34"/>
      <c r="H23" s="30">
        <v>261345363</v>
      </c>
      <c r="I23" s="31"/>
      <c r="J23" s="30">
        <v>274345363</v>
      </c>
      <c r="T23" s="13"/>
      <c r="V23" s="13"/>
      <c r="X23" s="13"/>
      <c r="Z23" s="13"/>
    </row>
    <row r="24" spans="1:26" ht="18" customHeight="1" x14ac:dyDescent="0.6">
      <c r="A24" s="23" t="s">
        <v>91</v>
      </c>
      <c r="B24" s="47">
        <v>12</v>
      </c>
      <c r="C24" s="47"/>
      <c r="D24" s="30">
        <v>148804249</v>
      </c>
      <c r="E24" s="34"/>
      <c r="F24" s="30">
        <v>163692882</v>
      </c>
      <c r="G24" s="34"/>
      <c r="H24" s="30">
        <v>154424928</v>
      </c>
      <c r="I24" s="31"/>
      <c r="J24" s="30">
        <v>154424928</v>
      </c>
      <c r="T24" s="13"/>
      <c r="V24" s="13"/>
      <c r="X24" s="13"/>
      <c r="Z24" s="13"/>
    </row>
    <row r="25" spans="1:26" ht="18" customHeight="1" x14ac:dyDescent="0.6">
      <c r="A25" s="23" t="s">
        <v>165</v>
      </c>
      <c r="B25" s="47">
        <v>31</v>
      </c>
      <c r="C25" s="47"/>
      <c r="D25" s="34">
        <v>0</v>
      </c>
      <c r="E25" s="34"/>
      <c r="F25" s="34">
        <v>0</v>
      </c>
      <c r="G25" s="34"/>
      <c r="H25" s="30">
        <v>2000000</v>
      </c>
      <c r="I25" s="31"/>
      <c r="J25" s="30">
        <v>45000000</v>
      </c>
      <c r="T25" s="13"/>
      <c r="V25" s="13"/>
      <c r="X25" s="13"/>
      <c r="Z25" s="13"/>
    </row>
    <row r="26" spans="1:26" ht="18" customHeight="1" x14ac:dyDescent="0.6">
      <c r="A26" s="23" t="s">
        <v>108</v>
      </c>
      <c r="B26" s="47">
        <v>13</v>
      </c>
      <c r="C26" s="47"/>
      <c r="D26" s="30">
        <v>6398059</v>
      </c>
      <c r="E26" s="31"/>
      <c r="F26" s="30">
        <v>5571322</v>
      </c>
      <c r="G26" s="31"/>
      <c r="H26" s="30">
        <v>5880791</v>
      </c>
      <c r="I26" s="35"/>
      <c r="J26" s="30">
        <v>5054054</v>
      </c>
      <c r="T26" s="13"/>
      <c r="V26" s="13"/>
      <c r="X26" s="13"/>
      <c r="Z26" s="13"/>
    </row>
    <row r="27" spans="1:26" ht="18" customHeight="1" x14ac:dyDescent="0.6">
      <c r="A27" s="23" t="s">
        <v>109</v>
      </c>
      <c r="B27" s="47">
        <v>14</v>
      </c>
      <c r="C27" s="47"/>
      <c r="D27" s="30">
        <v>609470201</v>
      </c>
      <c r="E27" s="35"/>
      <c r="F27" s="30">
        <v>1103104974</v>
      </c>
      <c r="G27" s="35"/>
      <c r="H27" s="30">
        <v>514454222</v>
      </c>
      <c r="I27" s="31"/>
      <c r="J27" s="30">
        <v>1011542865</v>
      </c>
      <c r="T27" s="13"/>
      <c r="V27" s="13"/>
      <c r="X27" s="13"/>
      <c r="Z27" s="13"/>
    </row>
    <row r="28" spans="1:26" ht="18" customHeight="1" x14ac:dyDescent="0.6">
      <c r="A28" s="23" t="s">
        <v>125</v>
      </c>
      <c r="B28" s="47">
        <v>15</v>
      </c>
      <c r="C28" s="47"/>
      <c r="D28" s="30">
        <v>54173393</v>
      </c>
      <c r="E28" s="35"/>
      <c r="F28" s="30">
        <v>71937216</v>
      </c>
      <c r="G28" s="35"/>
      <c r="H28" s="30">
        <v>24713991</v>
      </c>
      <c r="I28" s="31"/>
      <c r="J28" s="30">
        <v>37125616</v>
      </c>
      <c r="T28" s="13"/>
      <c r="V28" s="13"/>
      <c r="X28" s="13"/>
      <c r="Z28" s="13"/>
    </row>
    <row r="29" spans="1:26" ht="18" customHeight="1" x14ac:dyDescent="0.6">
      <c r="A29" s="23" t="s">
        <v>168</v>
      </c>
      <c r="B29" s="47">
        <v>16</v>
      </c>
      <c r="C29" s="47"/>
      <c r="D29" s="30">
        <v>12945794</v>
      </c>
      <c r="E29" s="35"/>
      <c r="F29" s="30">
        <v>17365933</v>
      </c>
      <c r="G29" s="35"/>
      <c r="H29" s="30">
        <v>12662525</v>
      </c>
      <c r="I29" s="31"/>
      <c r="J29" s="30">
        <v>16967129</v>
      </c>
      <c r="T29" s="13"/>
      <c r="V29" s="13"/>
      <c r="X29" s="13"/>
      <c r="Z29" s="13"/>
    </row>
    <row r="30" spans="1:26" ht="18" customHeight="1" x14ac:dyDescent="0.6">
      <c r="A30" s="23" t="s">
        <v>145</v>
      </c>
      <c r="B30" s="47">
        <v>19</v>
      </c>
      <c r="C30" s="47"/>
      <c r="D30" s="30">
        <v>18709726</v>
      </c>
      <c r="E30" s="35"/>
      <c r="F30" s="30">
        <v>18040758</v>
      </c>
      <c r="G30" s="35"/>
      <c r="H30" s="30">
        <v>2099126</v>
      </c>
      <c r="I30" s="31"/>
      <c r="J30" s="34">
        <v>0</v>
      </c>
      <c r="T30" s="13"/>
      <c r="V30" s="13"/>
      <c r="X30" s="13"/>
      <c r="Z30" s="13"/>
    </row>
    <row r="31" spans="1:26" ht="18" customHeight="1" x14ac:dyDescent="0.6">
      <c r="A31" s="23" t="s">
        <v>51</v>
      </c>
      <c r="C31" s="47"/>
      <c r="D31" s="30">
        <v>16664298</v>
      </c>
      <c r="E31" s="35"/>
      <c r="F31" s="30">
        <v>37449561</v>
      </c>
      <c r="G31" s="35"/>
      <c r="H31" s="30">
        <v>11570403</v>
      </c>
      <c r="I31" s="31"/>
      <c r="J31" s="30">
        <v>30484954</v>
      </c>
      <c r="T31" s="13"/>
      <c r="V31" s="13"/>
      <c r="X31" s="13"/>
      <c r="Z31" s="13"/>
    </row>
    <row r="32" spans="1:26" ht="18" customHeight="1" x14ac:dyDescent="0.6">
      <c r="A32" s="87" t="s">
        <v>115</v>
      </c>
      <c r="B32" s="47"/>
      <c r="D32" s="32">
        <f>SUM(D21:D31)</f>
        <v>3636577577</v>
      </c>
      <c r="E32" s="35"/>
      <c r="F32" s="32">
        <f>SUM(F21:F31)</f>
        <v>4222667280</v>
      </c>
      <c r="G32" s="35"/>
      <c r="H32" s="32">
        <f>SUM(H21:H31)</f>
        <v>3666691843</v>
      </c>
      <c r="I32" s="31"/>
      <c r="J32" s="32">
        <f>SUM(J21:J31)</f>
        <v>4272478428</v>
      </c>
    </row>
    <row r="33" spans="1:10" ht="18" customHeight="1" thickBot="1" x14ac:dyDescent="0.65">
      <c r="A33" s="15" t="s">
        <v>3</v>
      </c>
      <c r="B33" s="22"/>
      <c r="C33" s="115"/>
      <c r="D33" s="36">
        <f>D18+D32</f>
        <v>5877733221</v>
      </c>
      <c r="E33" s="35"/>
      <c r="F33" s="36">
        <f>F18+F32</f>
        <v>6401964231</v>
      </c>
      <c r="G33" s="35"/>
      <c r="H33" s="36">
        <f>H18+H32</f>
        <v>5902919872</v>
      </c>
      <c r="I33" s="33"/>
      <c r="J33" s="36">
        <f>J18+J32</f>
        <v>6350315046</v>
      </c>
    </row>
    <row r="34" spans="1:10" ht="18" customHeight="1" thickTop="1" x14ac:dyDescent="0.6">
      <c r="A34" s="15"/>
      <c r="B34" s="115"/>
      <c r="C34" s="115"/>
      <c r="D34" s="37"/>
      <c r="E34" s="35"/>
      <c r="F34" s="37"/>
      <c r="G34" s="35"/>
      <c r="H34" s="37"/>
      <c r="I34" s="33"/>
      <c r="J34" s="37"/>
    </row>
    <row r="35" spans="1:10" ht="18" customHeight="1" x14ac:dyDescent="0.6">
      <c r="A35" s="15"/>
      <c r="B35" s="115"/>
      <c r="C35" s="115"/>
      <c r="D35" s="37"/>
      <c r="E35" s="35"/>
      <c r="F35" s="37"/>
      <c r="G35" s="35"/>
      <c r="H35" s="37"/>
      <c r="I35" s="33"/>
      <c r="J35" s="37"/>
    </row>
    <row r="36" spans="1:10" ht="18" customHeight="1" x14ac:dyDescent="0.6">
      <c r="A36" s="15"/>
      <c r="B36" s="115"/>
      <c r="C36" s="115"/>
      <c r="D36" s="37"/>
      <c r="E36" s="35"/>
      <c r="F36" s="37"/>
      <c r="G36" s="35"/>
      <c r="H36" s="37"/>
      <c r="I36" s="33"/>
      <c r="J36" s="37"/>
    </row>
    <row r="37" spans="1:10" ht="18" customHeight="1" x14ac:dyDescent="0.6">
      <c r="A37" s="15"/>
      <c r="B37" s="115"/>
      <c r="C37" s="115"/>
      <c r="D37" s="37"/>
      <c r="E37" s="35"/>
      <c r="F37" s="37"/>
      <c r="G37" s="35"/>
      <c r="H37" s="37"/>
      <c r="I37" s="33"/>
      <c r="J37" s="37"/>
    </row>
    <row r="38" spans="1:10" ht="18" customHeight="1" x14ac:dyDescent="0.6">
      <c r="A38" s="15"/>
      <c r="B38" s="115"/>
      <c r="C38" s="115"/>
      <c r="D38" s="37"/>
      <c r="E38" s="35"/>
      <c r="F38" s="37"/>
      <c r="G38" s="35"/>
      <c r="H38" s="37"/>
      <c r="I38" s="33"/>
      <c r="J38" s="37"/>
    </row>
    <row r="39" spans="1:10" ht="18" customHeight="1" x14ac:dyDescent="0.6">
      <c r="A39" s="15"/>
      <c r="B39" s="115"/>
      <c r="C39" s="115"/>
      <c r="D39" s="37"/>
      <c r="E39" s="35"/>
      <c r="F39" s="37"/>
      <c r="G39" s="35"/>
      <c r="H39" s="37"/>
      <c r="I39" s="33"/>
      <c r="J39" s="37"/>
    </row>
    <row r="40" spans="1:10" ht="18" customHeight="1" x14ac:dyDescent="0.6">
      <c r="A40" s="15"/>
      <c r="B40" s="115"/>
      <c r="C40" s="115"/>
      <c r="D40" s="37"/>
      <c r="E40" s="35"/>
      <c r="F40" s="37"/>
      <c r="G40" s="35"/>
      <c r="H40" s="37"/>
      <c r="I40" s="33"/>
      <c r="J40" s="37"/>
    </row>
    <row r="41" spans="1:10" ht="18" customHeight="1" x14ac:dyDescent="0.6">
      <c r="A41" s="15"/>
      <c r="B41" s="115"/>
      <c r="C41" s="115"/>
      <c r="D41" s="37"/>
      <c r="E41" s="35"/>
      <c r="F41" s="37"/>
      <c r="G41" s="35"/>
      <c r="H41" s="37"/>
      <c r="I41" s="33"/>
      <c r="J41" s="37"/>
    </row>
    <row r="42" spans="1:10" ht="18" customHeight="1" x14ac:dyDescent="0.6">
      <c r="A42" s="15"/>
      <c r="B42" s="115"/>
      <c r="C42" s="115"/>
      <c r="D42" s="37"/>
      <c r="E42" s="35"/>
      <c r="F42" s="37"/>
      <c r="G42" s="35"/>
      <c r="H42" s="37"/>
      <c r="I42" s="33"/>
      <c r="J42" s="37"/>
    </row>
    <row r="43" spans="1:10" ht="18" customHeight="1" x14ac:dyDescent="0.6">
      <c r="A43" s="15"/>
      <c r="B43" s="115"/>
      <c r="C43" s="115"/>
      <c r="D43" s="37"/>
      <c r="E43" s="35"/>
      <c r="F43" s="37"/>
      <c r="G43" s="35"/>
      <c r="H43" s="37"/>
      <c r="I43" s="33"/>
      <c r="J43" s="37"/>
    </row>
    <row r="44" spans="1:10" ht="18" customHeight="1" x14ac:dyDescent="0.6">
      <c r="A44" s="15"/>
      <c r="B44" s="115"/>
      <c r="C44" s="115"/>
      <c r="D44" s="37"/>
      <c r="E44" s="35"/>
      <c r="F44" s="37"/>
      <c r="G44" s="35"/>
      <c r="H44" s="37"/>
      <c r="I44" s="33"/>
      <c r="J44" s="37"/>
    </row>
    <row r="45" spans="1:10" ht="18" customHeight="1" x14ac:dyDescent="0.6">
      <c r="A45" s="15"/>
      <c r="B45" s="115"/>
      <c r="C45" s="115"/>
      <c r="D45" s="37"/>
      <c r="E45" s="35"/>
      <c r="F45" s="37"/>
      <c r="G45" s="35"/>
      <c r="H45" s="37"/>
      <c r="I45" s="33"/>
      <c r="J45" s="37"/>
    </row>
    <row r="46" spans="1:10" ht="18" customHeight="1" x14ac:dyDescent="0.6">
      <c r="A46" s="15"/>
      <c r="B46" s="115"/>
      <c r="C46" s="115"/>
      <c r="D46" s="37"/>
      <c r="E46" s="35"/>
      <c r="F46" s="37"/>
      <c r="G46" s="35"/>
      <c r="H46" s="37"/>
      <c r="I46" s="33"/>
      <c r="J46" s="37"/>
    </row>
    <row r="47" spans="1:10" ht="18" customHeight="1" x14ac:dyDescent="0.6">
      <c r="A47" s="15"/>
      <c r="B47" s="115"/>
      <c r="C47" s="115"/>
      <c r="D47" s="37"/>
      <c r="E47" s="35"/>
      <c r="F47" s="37"/>
      <c r="G47" s="35"/>
      <c r="H47" s="37"/>
      <c r="I47" s="33"/>
      <c r="J47" s="37"/>
    </row>
    <row r="48" spans="1:10" ht="18" customHeight="1" x14ac:dyDescent="0.6">
      <c r="A48" s="15"/>
      <c r="B48" s="115"/>
      <c r="C48" s="115"/>
      <c r="D48" s="37"/>
      <c r="E48" s="35"/>
      <c r="F48" s="37"/>
      <c r="G48" s="35"/>
      <c r="H48" s="37"/>
      <c r="I48" s="33"/>
      <c r="J48" s="37"/>
    </row>
    <row r="49" spans="1:26" ht="18" customHeight="1" x14ac:dyDescent="0.6">
      <c r="A49" s="15"/>
      <c r="B49" s="115"/>
      <c r="C49" s="115"/>
      <c r="D49" s="37"/>
      <c r="E49" s="35"/>
      <c r="F49" s="37"/>
      <c r="G49" s="35"/>
      <c r="H49" s="37"/>
      <c r="I49" s="33"/>
      <c r="J49" s="37"/>
    </row>
    <row r="50" spans="1:26" ht="18" customHeight="1" x14ac:dyDescent="0.6">
      <c r="A50" s="202" t="s">
        <v>6</v>
      </c>
      <c r="B50" s="202"/>
      <c r="C50" s="202"/>
      <c r="D50" s="202"/>
      <c r="E50" s="202"/>
      <c r="F50" s="202"/>
      <c r="G50" s="202"/>
      <c r="H50" s="37"/>
      <c r="I50" s="33"/>
      <c r="J50" s="37"/>
    </row>
    <row r="51" spans="1:26" ht="20.100000000000001" customHeight="1" x14ac:dyDescent="0.6">
      <c r="A51" s="199" t="s">
        <v>120</v>
      </c>
      <c r="B51" s="199"/>
      <c r="C51" s="199"/>
      <c r="D51" s="199"/>
      <c r="E51" s="199"/>
      <c r="F51" s="199"/>
      <c r="G51" s="199"/>
      <c r="H51" s="199"/>
      <c r="I51" s="199"/>
      <c r="J51" s="199"/>
    </row>
    <row r="52" spans="1:26" ht="20.100000000000001" customHeight="1" x14ac:dyDescent="0.6">
      <c r="A52" s="199" t="s">
        <v>80</v>
      </c>
      <c r="B52" s="199"/>
      <c r="C52" s="199"/>
      <c r="D52" s="199"/>
      <c r="E52" s="199"/>
      <c r="F52" s="199"/>
      <c r="G52" s="199"/>
      <c r="H52" s="199"/>
      <c r="I52" s="199"/>
      <c r="J52" s="199"/>
    </row>
    <row r="53" spans="1:26" ht="20.100000000000001" customHeight="1" x14ac:dyDescent="0.6">
      <c r="A53" s="199" t="s">
        <v>202</v>
      </c>
      <c r="B53" s="199"/>
      <c r="C53" s="199"/>
      <c r="D53" s="199"/>
      <c r="E53" s="199"/>
      <c r="F53" s="199"/>
      <c r="G53" s="199"/>
      <c r="H53" s="199"/>
      <c r="I53" s="199"/>
      <c r="J53" s="199"/>
    </row>
    <row r="54" spans="1:26" ht="18" customHeight="1" x14ac:dyDescent="0.6">
      <c r="A54" s="200" t="s">
        <v>74</v>
      </c>
      <c r="B54" s="200"/>
      <c r="C54" s="200"/>
      <c r="D54" s="200"/>
      <c r="E54" s="200"/>
      <c r="F54" s="200"/>
      <c r="G54" s="200"/>
      <c r="H54" s="200"/>
      <c r="I54" s="200"/>
      <c r="J54" s="200"/>
    </row>
    <row r="55" spans="1:26" ht="5.25" customHeight="1" x14ac:dyDescent="0.6"/>
    <row r="56" spans="1:26" ht="16.95" customHeight="1" x14ac:dyDescent="0.6">
      <c r="B56" s="114" t="s">
        <v>49</v>
      </c>
      <c r="C56" s="114"/>
      <c r="D56" s="201" t="s">
        <v>5</v>
      </c>
      <c r="E56" s="201"/>
      <c r="F56" s="201"/>
      <c r="G56" s="15"/>
      <c r="H56" s="201" t="s">
        <v>38</v>
      </c>
      <c r="I56" s="201"/>
      <c r="J56" s="201"/>
    </row>
    <row r="57" spans="1:26" ht="16.95" customHeight="1" x14ac:dyDescent="0.6">
      <c r="B57" s="114"/>
      <c r="C57" s="114"/>
      <c r="D57" s="201" t="s">
        <v>64</v>
      </c>
      <c r="E57" s="201"/>
      <c r="F57" s="201"/>
      <c r="G57" s="114"/>
      <c r="H57" s="201" t="s">
        <v>64</v>
      </c>
      <c r="I57" s="201"/>
      <c r="J57" s="201"/>
    </row>
    <row r="58" spans="1:26" ht="16.95" customHeight="1" x14ac:dyDescent="0.6">
      <c r="D58" s="22">
        <v>2025</v>
      </c>
      <c r="E58" s="22"/>
      <c r="F58" s="22">
        <v>2024</v>
      </c>
      <c r="G58" s="28"/>
      <c r="H58" s="22">
        <v>2025</v>
      </c>
      <c r="I58" s="22"/>
      <c r="J58" s="22">
        <v>2024</v>
      </c>
    </row>
    <row r="59" spans="1:26" ht="16.95" customHeight="1" x14ac:dyDescent="0.6">
      <c r="A59" s="89" t="s">
        <v>100</v>
      </c>
      <c r="B59" s="115"/>
      <c r="C59" s="115"/>
      <c r="D59" s="11"/>
      <c r="F59" s="11"/>
      <c r="H59" s="6"/>
      <c r="I59" s="8"/>
      <c r="J59" s="6"/>
    </row>
    <row r="60" spans="1:26" ht="16.95" customHeight="1" x14ac:dyDescent="0.6">
      <c r="A60" s="50" t="s">
        <v>7</v>
      </c>
      <c r="B60" s="115"/>
      <c r="C60" s="115"/>
      <c r="H60" s="6"/>
      <c r="I60" s="8"/>
      <c r="J60" s="6"/>
    </row>
    <row r="61" spans="1:26" ht="16.95" customHeight="1" x14ac:dyDescent="0.6">
      <c r="A61" s="23" t="s">
        <v>99</v>
      </c>
      <c r="B61" s="47">
        <v>17</v>
      </c>
      <c r="C61" s="47"/>
      <c r="D61" s="38">
        <v>332226906</v>
      </c>
      <c r="E61" s="39"/>
      <c r="F61" s="38">
        <v>334123965</v>
      </c>
      <c r="G61" s="39"/>
      <c r="H61" s="38">
        <v>367002008</v>
      </c>
      <c r="I61" s="40"/>
      <c r="J61" s="38">
        <v>356526793</v>
      </c>
      <c r="T61" s="13"/>
      <c r="V61" s="13"/>
      <c r="X61" s="13"/>
      <c r="Z61" s="13"/>
    </row>
    <row r="62" spans="1:26" ht="16.95" customHeight="1" x14ac:dyDescent="0.6">
      <c r="A62" s="23" t="s">
        <v>132</v>
      </c>
      <c r="B62" s="47">
        <v>18</v>
      </c>
      <c r="C62" s="47"/>
      <c r="D62" s="38">
        <v>16917547</v>
      </c>
      <c r="E62" s="39"/>
      <c r="F62" s="38">
        <v>18809189</v>
      </c>
      <c r="G62" s="39"/>
      <c r="H62" s="38">
        <v>13890686</v>
      </c>
      <c r="I62" s="40"/>
      <c r="J62" s="38">
        <v>14226253</v>
      </c>
      <c r="T62" s="13"/>
      <c r="V62" s="13"/>
      <c r="X62" s="13"/>
      <c r="Z62" s="13"/>
    </row>
    <row r="63" spans="1:26" ht="16.95" customHeight="1" x14ac:dyDescent="0.6">
      <c r="A63" s="23" t="s">
        <v>111</v>
      </c>
      <c r="B63" s="47"/>
      <c r="C63" s="47"/>
      <c r="D63" s="38">
        <v>715357</v>
      </c>
      <c r="E63" s="39"/>
      <c r="F63" s="38">
        <v>1530985</v>
      </c>
      <c r="G63" s="39"/>
      <c r="H63" s="34">
        <v>0</v>
      </c>
      <c r="I63" s="40"/>
      <c r="J63" s="34">
        <v>0</v>
      </c>
      <c r="T63" s="13"/>
      <c r="V63" s="13"/>
      <c r="X63" s="13"/>
      <c r="Z63" s="13"/>
    </row>
    <row r="64" spans="1:26" ht="16.95" customHeight="1" x14ac:dyDescent="0.6">
      <c r="A64" s="23" t="s">
        <v>110</v>
      </c>
      <c r="B64" s="47">
        <v>20</v>
      </c>
      <c r="C64" s="47"/>
      <c r="D64" s="38">
        <v>51837252</v>
      </c>
      <c r="E64" s="39"/>
      <c r="F64" s="38">
        <v>57368163</v>
      </c>
      <c r="G64" s="39"/>
      <c r="H64" s="38">
        <v>39877506</v>
      </c>
      <c r="I64" s="40"/>
      <c r="J64" s="38">
        <v>45713497</v>
      </c>
      <c r="T64" s="13"/>
      <c r="V64" s="13"/>
      <c r="X64" s="13"/>
      <c r="Z64" s="13"/>
    </row>
    <row r="65" spans="1:26" ht="16.95" customHeight="1" x14ac:dyDescent="0.6">
      <c r="A65" s="23" t="s">
        <v>8</v>
      </c>
      <c r="B65" s="47">
        <v>21</v>
      </c>
      <c r="C65" s="47"/>
      <c r="D65" s="38">
        <v>68802667</v>
      </c>
      <c r="E65" s="39"/>
      <c r="F65" s="38">
        <v>75910960</v>
      </c>
      <c r="G65" s="39"/>
      <c r="H65" s="38">
        <v>65721593</v>
      </c>
      <c r="I65" s="35"/>
      <c r="J65" s="38">
        <v>71238672</v>
      </c>
      <c r="K65" s="195"/>
      <c r="T65" s="13"/>
      <c r="V65" s="13"/>
      <c r="X65" s="13"/>
      <c r="Z65" s="13"/>
    </row>
    <row r="66" spans="1:26" ht="16.95" customHeight="1" x14ac:dyDescent="0.6">
      <c r="A66" s="90" t="s">
        <v>9</v>
      </c>
      <c r="B66" s="47"/>
      <c r="C66" s="47"/>
      <c r="D66" s="191">
        <f>D61+D62+D64+D65+D63</f>
        <v>470499729</v>
      </c>
      <c r="E66" s="39"/>
      <c r="F66" s="191">
        <f>F61+F62+F64+F65+F63</f>
        <v>487743262</v>
      </c>
      <c r="G66" s="39"/>
      <c r="H66" s="191">
        <f>H61+H62+H64+H65+H63</f>
        <v>486491793</v>
      </c>
      <c r="I66" s="35"/>
      <c r="J66" s="191">
        <f>J61+J62+J64+J65+J63</f>
        <v>487705215</v>
      </c>
    </row>
    <row r="67" spans="1:26" ht="6" customHeight="1" x14ac:dyDescent="0.6">
      <c r="B67" s="47"/>
      <c r="C67" s="47"/>
      <c r="D67" s="38"/>
      <c r="E67" s="33"/>
      <c r="F67" s="38"/>
      <c r="G67" s="33"/>
      <c r="H67" s="30"/>
      <c r="I67" s="33"/>
      <c r="J67" s="30"/>
    </row>
    <row r="68" spans="1:26" ht="16.95" customHeight="1" x14ac:dyDescent="0.6">
      <c r="A68" s="50" t="s">
        <v>59</v>
      </c>
      <c r="B68" s="47"/>
      <c r="C68" s="47"/>
      <c r="D68" s="41"/>
      <c r="E68" s="39"/>
      <c r="F68" s="41"/>
      <c r="G68" s="39"/>
      <c r="H68" s="41"/>
      <c r="I68" s="42"/>
      <c r="J68" s="41"/>
    </row>
    <row r="69" spans="1:26" ht="16.95" customHeight="1" x14ac:dyDescent="0.6">
      <c r="A69" s="23" t="s">
        <v>208</v>
      </c>
      <c r="B69" s="47">
        <v>20</v>
      </c>
      <c r="C69" s="47"/>
      <c r="D69" s="38">
        <v>31708071</v>
      </c>
      <c r="E69" s="39"/>
      <c r="F69" s="34">
        <v>0</v>
      </c>
      <c r="G69" s="39"/>
      <c r="H69" s="38">
        <v>31708071</v>
      </c>
      <c r="I69" s="42"/>
      <c r="J69" s="34">
        <v>0</v>
      </c>
      <c r="T69" s="13"/>
      <c r="V69" s="13"/>
      <c r="X69" s="13"/>
      <c r="Z69" s="13"/>
    </row>
    <row r="70" spans="1:26" ht="16.95" customHeight="1" x14ac:dyDescent="0.6">
      <c r="A70" s="80" t="s">
        <v>126</v>
      </c>
      <c r="B70" s="47">
        <v>18</v>
      </c>
      <c r="C70" s="47"/>
      <c r="D70" s="38">
        <v>40185600</v>
      </c>
      <c r="E70" s="39"/>
      <c r="F70" s="38">
        <v>55198689</v>
      </c>
      <c r="G70" s="39"/>
      <c r="H70" s="38">
        <v>11455286</v>
      </c>
      <c r="I70" s="42"/>
      <c r="J70" s="38">
        <v>23427364</v>
      </c>
      <c r="T70" s="13"/>
      <c r="V70" s="13"/>
      <c r="X70" s="13"/>
      <c r="Z70" s="13"/>
    </row>
    <row r="71" spans="1:26" ht="16.95" customHeight="1" x14ac:dyDescent="0.6">
      <c r="A71" s="23" t="s">
        <v>78</v>
      </c>
      <c r="B71" s="47">
        <v>19</v>
      </c>
      <c r="C71" s="47"/>
      <c r="D71" s="34">
        <v>0</v>
      </c>
      <c r="E71" s="39"/>
      <c r="F71" s="38">
        <v>20901452</v>
      </c>
      <c r="G71" s="39"/>
      <c r="H71" s="34">
        <v>0</v>
      </c>
      <c r="I71" s="42"/>
      <c r="J71" s="38">
        <v>16160468</v>
      </c>
      <c r="T71" s="13"/>
      <c r="V71" s="13"/>
      <c r="X71" s="13"/>
      <c r="Z71" s="13"/>
    </row>
    <row r="72" spans="1:26" ht="16.95" customHeight="1" x14ac:dyDescent="0.6">
      <c r="A72" s="23" t="s">
        <v>112</v>
      </c>
      <c r="B72" s="47">
        <v>20</v>
      </c>
      <c r="C72" s="47"/>
      <c r="D72" s="38">
        <v>360200627</v>
      </c>
      <c r="E72" s="39"/>
      <c r="F72" s="38">
        <v>448751971</v>
      </c>
      <c r="G72" s="39"/>
      <c r="H72" s="38">
        <v>270217068</v>
      </c>
      <c r="I72" s="42"/>
      <c r="J72" s="190">
        <v>353643645</v>
      </c>
      <c r="T72" s="13"/>
      <c r="V72" s="13"/>
      <c r="X72" s="13"/>
      <c r="Z72" s="13"/>
    </row>
    <row r="73" spans="1:26" ht="16.95" customHeight="1" x14ac:dyDescent="0.6">
      <c r="A73" s="90" t="s">
        <v>117</v>
      </c>
      <c r="B73" s="47"/>
      <c r="C73" s="47"/>
      <c r="D73" s="191">
        <f>SUM(D69:D72)</f>
        <v>432094298</v>
      </c>
      <c r="E73" s="39"/>
      <c r="F73" s="191">
        <f>SUM(F69:F72)</f>
        <v>524852112</v>
      </c>
      <c r="G73" s="39"/>
      <c r="H73" s="191">
        <f>SUM(H69:H72)</f>
        <v>313380425</v>
      </c>
      <c r="I73" s="42"/>
      <c r="J73" s="191">
        <f>SUM(J69:J72)</f>
        <v>393231477</v>
      </c>
    </row>
    <row r="74" spans="1:26" ht="16.95" customHeight="1" x14ac:dyDescent="0.6">
      <c r="A74" s="88" t="s">
        <v>10</v>
      </c>
      <c r="B74" s="47"/>
      <c r="C74" s="47"/>
      <c r="D74" s="192">
        <f>D66+D73</f>
        <v>902594027</v>
      </c>
      <c r="E74" s="39"/>
      <c r="F74" s="192">
        <f>F66+F73</f>
        <v>1012595374</v>
      </c>
      <c r="G74" s="39"/>
      <c r="H74" s="192">
        <f>H66+H73</f>
        <v>799872218</v>
      </c>
      <c r="I74" s="35"/>
      <c r="J74" s="192">
        <f>J66+J73</f>
        <v>880936692</v>
      </c>
    </row>
    <row r="75" spans="1:26" ht="6" customHeight="1" x14ac:dyDescent="0.6">
      <c r="A75" s="5"/>
      <c r="D75" s="30"/>
      <c r="E75" s="39"/>
      <c r="F75" s="30"/>
      <c r="G75" s="39"/>
      <c r="H75" s="30"/>
      <c r="I75" s="35"/>
      <c r="J75" s="30"/>
    </row>
    <row r="76" spans="1:26" ht="16.95" customHeight="1" x14ac:dyDescent="0.6">
      <c r="A76" s="14" t="s">
        <v>101</v>
      </c>
      <c r="D76" s="11"/>
      <c r="F76" s="11"/>
      <c r="H76" s="6"/>
      <c r="I76" s="8"/>
      <c r="J76" s="6"/>
    </row>
    <row r="77" spans="1:26" ht="16.95" customHeight="1" x14ac:dyDescent="0.6">
      <c r="A77" s="14" t="s">
        <v>35</v>
      </c>
      <c r="D77" s="6"/>
      <c r="E77" s="12"/>
      <c r="F77" s="6"/>
      <c r="G77" s="12"/>
      <c r="H77" s="6"/>
      <c r="I77" s="8"/>
      <c r="J77" s="6"/>
    </row>
    <row r="78" spans="1:26" ht="16.95" customHeight="1" x14ac:dyDescent="0.6">
      <c r="A78" s="23" t="s">
        <v>11</v>
      </c>
      <c r="D78" s="6"/>
      <c r="E78" s="12"/>
      <c r="F78" s="6"/>
      <c r="G78" s="12"/>
      <c r="H78" s="6"/>
      <c r="I78" s="8"/>
      <c r="J78" s="6"/>
    </row>
    <row r="79" spans="1:26" ht="16.95" customHeight="1" x14ac:dyDescent="0.6">
      <c r="A79" s="26" t="s">
        <v>32</v>
      </c>
      <c r="D79" s="10"/>
      <c r="E79" s="12"/>
      <c r="F79" s="10"/>
      <c r="G79" s="12"/>
      <c r="H79" s="10"/>
      <c r="I79" s="8"/>
      <c r="J79" s="10"/>
    </row>
    <row r="80" spans="1:26" ht="16.95" customHeight="1" thickBot="1" x14ac:dyDescent="0.65">
      <c r="A80" s="27" t="s">
        <v>31</v>
      </c>
      <c r="B80" s="47"/>
      <c r="C80" s="47"/>
      <c r="D80" s="43">
        <v>120000000</v>
      </c>
      <c r="E80" s="39"/>
      <c r="F80" s="43">
        <v>120000000</v>
      </c>
      <c r="G80" s="39"/>
      <c r="H80" s="43">
        <v>120000000</v>
      </c>
      <c r="I80" s="35"/>
      <c r="J80" s="43">
        <v>120000000</v>
      </c>
    </row>
    <row r="81" spans="1:26" ht="16.95" customHeight="1" thickTop="1" x14ac:dyDescent="0.6">
      <c r="A81" s="23" t="s">
        <v>12</v>
      </c>
      <c r="B81" s="47"/>
      <c r="C81" s="47"/>
      <c r="D81" s="30"/>
      <c r="E81" s="39"/>
      <c r="F81" s="30"/>
      <c r="G81" s="39"/>
      <c r="H81" s="30"/>
      <c r="I81" s="35"/>
      <c r="J81" s="30"/>
    </row>
    <row r="82" spans="1:26" ht="16.95" customHeight="1" x14ac:dyDescent="0.6">
      <c r="A82" s="26" t="s">
        <v>32</v>
      </c>
      <c r="B82" s="47"/>
      <c r="C82" s="47"/>
      <c r="D82" s="30"/>
      <c r="E82" s="39"/>
      <c r="F82" s="30"/>
      <c r="G82" s="39"/>
      <c r="H82" s="30"/>
      <c r="I82" s="35"/>
      <c r="J82" s="30"/>
    </row>
    <row r="83" spans="1:26" ht="16.95" customHeight="1" x14ac:dyDescent="0.6">
      <c r="A83" s="27" t="s">
        <v>33</v>
      </c>
      <c r="B83" s="47"/>
      <c r="C83" s="47"/>
      <c r="D83" s="30">
        <v>120000000</v>
      </c>
      <c r="E83" s="39"/>
      <c r="F83" s="30">
        <v>120000000</v>
      </c>
      <c r="G83" s="39"/>
      <c r="H83" s="30">
        <v>120000000</v>
      </c>
      <c r="I83" s="35"/>
      <c r="J83" s="30">
        <v>120000000</v>
      </c>
    </row>
    <row r="84" spans="1:26" ht="6" customHeight="1" x14ac:dyDescent="0.6">
      <c r="A84" s="5"/>
      <c r="B84" s="47"/>
      <c r="C84" s="47"/>
      <c r="D84" s="30"/>
      <c r="E84" s="39"/>
      <c r="F84" s="30"/>
      <c r="G84" s="39"/>
      <c r="H84" s="30"/>
      <c r="I84" s="35"/>
      <c r="J84" s="30"/>
    </row>
    <row r="85" spans="1:26" ht="16.95" customHeight="1" x14ac:dyDescent="0.6">
      <c r="A85" s="14" t="s">
        <v>60</v>
      </c>
      <c r="B85" s="47"/>
      <c r="C85" s="47"/>
      <c r="D85" s="30">
        <v>297190000</v>
      </c>
      <c r="E85" s="39"/>
      <c r="F85" s="30">
        <v>297190000</v>
      </c>
      <c r="G85" s="39"/>
      <c r="H85" s="30">
        <v>297190000</v>
      </c>
      <c r="I85" s="35"/>
      <c r="J85" s="30">
        <v>297190000</v>
      </c>
    </row>
    <row r="86" spans="1:26" ht="16.95" customHeight="1" x14ac:dyDescent="0.6">
      <c r="A86" s="14" t="s">
        <v>13</v>
      </c>
      <c r="B86" s="47"/>
      <c r="C86" s="47"/>
      <c r="D86" s="30"/>
      <c r="E86" s="39"/>
      <c r="F86" s="30"/>
      <c r="G86" s="39"/>
      <c r="H86" s="30"/>
      <c r="I86" s="35"/>
      <c r="J86" s="30"/>
    </row>
    <row r="87" spans="1:26" ht="16.95" customHeight="1" x14ac:dyDescent="0.6">
      <c r="A87" s="23" t="s">
        <v>14</v>
      </c>
      <c r="B87" s="47"/>
      <c r="C87" s="47"/>
      <c r="D87" s="30"/>
      <c r="E87" s="39"/>
      <c r="F87" s="30"/>
      <c r="G87" s="39"/>
      <c r="H87" s="30"/>
      <c r="I87" s="35"/>
      <c r="J87" s="30"/>
    </row>
    <row r="88" spans="1:26" ht="16.95" customHeight="1" x14ac:dyDescent="0.6">
      <c r="A88" s="26" t="s">
        <v>52</v>
      </c>
      <c r="B88" s="47">
        <v>22</v>
      </c>
      <c r="C88" s="47"/>
      <c r="D88" s="30">
        <v>12000000</v>
      </c>
      <c r="E88" s="39"/>
      <c r="F88" s="30">
        <v>12000000</v>
      </c>
      <c r="G88" s="39"/>
      <c r="H88" s="30">
        <v>12000000</v>
      </c>
      <c r="I88" s="35"/>
      <c r="J88" s="30">
        <v>12000000</v>
      </c>
    </row>
    <row r="89" spans="1:26" ht="16.95" customHeight="1" x14ac:dyDescent="0.6">
      <c r="A89" s="26" t="s">
        <v>53</v>
      </c>
      <c r="B89" s="47">
        <v>24</v>
      </c>
      <c r="C89" s="47"/>
      <c r="D89" s="30">
        <v>424585591</v>
      </c>
      <c r="E89" s="39"/>
      <c r="F89" s="30">
        <v>424585591</v>
      </c>
      <c r="G89" s="39"/>
      <c r="H89" s="30">
        <v>424585591</v>
      </c>
      <c r="I89" s="35"/>
      <c r="J89" s="30">
        <v>424585591</v>
      </c>
    </row>
    <row r="90" spans="1:26" ht="16.95" customHeight="1" x14ac:dyDescent="0.6">
      <c r="A90" s="23" t="s">
        <v>15</v>
      </c>
      <c r="B90" s="47"/>
      <c r="C90" s="47"/>
      <c r="D90" s="37">
        <v>3488391836</v>
      </c>
      <c r="E90" s="39"/>
      <c r="F90" s="37">
        <v>3671855688</v>
      </c>
      <c r="G90" s="39"/>
      <c r="H90" s="37">
        <v>3658846081</v>
      </c>
      <c r="I90" s="40"/>
      <c r="J90" s="37">
        <v>3813643403</v>
      </c>
      <c r="T90" s="13"/>
      <c r="V90" s="13"/>
      <c r="X90" s="13"/>
      <c r="Z90" s="13"/>
    </row>
    <row r="91" spans="1:26" ht="16.95" customHeight="1" x14ac:dyDescent="0.6">
      <c r="A91" s="16" t="s">
        <v>134</v>
      </c>
      <c r="B91" s="47"/>
      <c r="C91" s="47"/>
      <c r="D91" s="46">
        <v>632776080</v>
      </c>
      <c r="E91" s="39"/>
      <c r="F91" s="46">
        <v>863533893</v>
      </c>
      <c r="G91" s="39"/>
      <c r="H91" s="46">
        <v>590425982</v>
      </c>
      <c r="I91" s="45"/>
      <c r="J91" s="46">
        <v>801959360</v>
      </c>
      <c r="T91" s="13"/>
      <c r="V91" s="13"/>
      <c r="X91" s="13"/>
      <c r="Z91" s="13"/>
    </row>
    <row r="92" spans="1:26" ht="16.95" customHeight="1" x14ac:dyDescent="0.6">
      <c r="A92" s="88" t="s">
        <v>133</v>
      </c>
      <c r="B92" s="47"/>
      <c r="C92" s="47"/>
      <c r="D92" s="41"/>
      <c r="E92" s="39"/>
      <c r="F92" s="41"/>
      <c r="G92" s="39"/>
      <c r="H92" s="41"/>
      <c r="I92" s="45"/>
      <c r="J92" s="41"/>
    </row>
    <row r="93" spans="1:26" ht="16.95" customHeight="1" x14ac:dyDescent="0.6">
      <c r="A93" s="89" t="s">
        <v>61</v>
      </c>
      <c r="B93" s="47"/>
      <c r="C93" s="47"/>
      <c r="D93" s="41">
        <f>SUM(D83:D91)</f>
        <v>4974943507</v>
      </c>
      <c r="E93" s="33"/>
      <c r="F93" s="41">
        <f>SUM(F83:F91)</f>
        <v>5389165172</v>
      </c>
      <c r="G93" s="33"/>
      <c r="H93" s="41">
        <f>SUM(H83:H91)</f>
        <v>5103047654</v>
      </c>
      <c r="I93" s="40"/>
      <c r="J93" s="41">
        <f>SUM(J83:J91)</f>
        <v>5469378354</v>
      </c>
    </row>
    <row r="94" spans="1:26" ht="16.95" customHeight="1" x14ac:dyDescent="0.6">
      <c r="A94" s="14" t="s">
        <v>121</v>
      </c>
      <c r="B94" s="47"/>
      <c r="C94" s="47"/>
      <c r="D94" s="46">
        <v>195687</v>
      </c>
      <c r="E94" s="31"/>
      <c r="F94" s="46">
        <v>203685</v>
      </c>
      <c r="G94" s="31"/>
      <c r="H94" s="34">
        <v>0</v>
      </c>
      <c r="I94" s="35"/>
      <c r="J94" s="34">
        <v>0</v>
      </c>
      <c r="T94" s="13"/>
      <c r="V94" s="13"/>
      <c r="X94" s="13"/>
      <c r="Z94" s="13"/>
    </row>
    <row r="95" spans="1:26" ht="16.95" customHeight="1" x14ac:dyDescent="0.6">
      <c r="A95" s="88" t="s">
        <v>102</v>
      </c>
      <c r="B95" s="47"/>
      <c r="C95" s="47"/>
      <c r="D95" s="32">
        <f>SUM(D93:D94)</f>
        <v>4975139194</v>
      </c>
      <c r="E95" s="33"/>
      <c r="F95" s="32">
        <f>SUM(F93:F94)</f>
        <v>5389368857</v>
      </c>
      <c r="G95" s="33"/>
      <c r="H95" s="32">
        <f>SUM(H93:H94)</f>
        <v>5103047654</v>
      </c>
      <c r="I95" s="35"/>
      <c r="J95" s="32">
        <f>SUM(J93:J94)</f>
        <v>5469378354</v>
      </c>
    </row>
    <row r="96" spans="1:26" ht="16.95" customHeight="1" thickBot="1" x14ac:dyDescent="0.65">
      <c r="A96" s="15" t="s">
        <v>103</v>
      </c>
      <c r="B96" s="22"/>
      <c r="C96" s="22"/>
      <c r="D96" s="43">
        <f>D95+D74</f>
        <v>5877733221</v>
      </c>
      <c r="E96" s="39"/>
      <c r="F96" s="43">
        <f>F95+F74</f>
        <v>6401964231</v>
      </c>
      <c r="G96" s="39"/>
      <c r="H96" s="43">
        <f>H95+H74</f>
        <v>5902919872</v>
      </c>
      <c r="I96" s="35"/>
      <c r="J96" s="43">
        <f>J95+J74</f>
        <v>6350315046</v>
      </c>
    </row>
    <row r="97" spans="1:10" ht="16.95" customHeight="1" thickTop="1" x14ac:dyDescent="0.6"/>
    <row r="98" spans="1:10" ht="16.95" customHeight="1" x14ac:dyDescent="0.6"/>
    <row r="99" spans="1:10" ht="16.95" customHeight="1" x14ac:dyDescent="0.6"/>
    <row r="100" spans="1:10" ht="16.95" customHeight="1" x14ac:dyDescent="0.6"/>
    <row r="101" spans="1:10" ht="16.95" customHeight="1" x14ac:dyDescent="0.6"/>
    <row r="102" spans="1:10" ht="16.95" customHeight="1" x14ac:dyDescent="0.6"/>
    <row r="103" spans="1:10" ht="16.95" customHeight="1" x14ac:dyDescent="0.6"/>
    <row r="104" spans="1:10" ht="16.95" customHeight="1" x14ac:dyDescent="0.6"/>
    <row r="105" spans="1:10" ht="16.95" customHeight="1" x14ac:dyDescent="0.6">
      <c r="A105" s="202" t="s">
        <v>6</v>
      </c>
      <c r="B105" s="202"/>
      <c r="C105" s="202"/>
      <c r="D105" s="202"/>
      <c r="E105" s="202"/>
      <c r="F105" s="202"/>
      <c r="G105" s="202"/>
      <c r="H105" s="6"/>
      <c r="I105" s="8"/>
      <c r="J105" s="6"/>
    </row>
    <row r="106" spans="1:10" ht="16.95" customHeight="1" x14ac:dyDescent="0.6">
      <c r="H106" s="6"/>
      <c r="I106" s="8"/>
      <c r="J106" s="6"/>
    </row>
    <row r="107" spans="1:10" ht="16.95" customHeight="1" x14ac:dyDescent="0.6"/>
    <row r="108" spans="1:10" ht="16.95" customHeight="1" x14ac:dyDescent="0.6">
      <c r="B108" s="1"/>
      <c r="C108" s="1"/>
      <c r="D108" s="1"/>
      <c r="E108" s="1"/>
      <c r="F108" s="1"/>
      <c r="G108" s="1"/>
      <c r="H108" s="6"/>
      <c r="I108" s="8"/>
      <c r="J108" s="6"/>
    </row>
    <row r="109" spans="1:10" ht="16.95" customHeight="1" x14ac:dyDescent="0.6">
      <c r="B109" s="1"/>
      <c r="C109" s="1"/>
      <c r="D109" s="13"/>
      <c r="E109" s="1"/>
      <c r="F109" s="1"/>
      <c r="G109" s="1"/>
      <c r="H109" s="6"/>
      <c r="I109" s="8"/>
      <c r="J109" s="6"/>
    </row>
    <row r="110" spans="1:10" ht="16.95" customHeight="1" x14ac:dyDescent="0.6">
      <c r="B110" s="1"/>
      <c r="C110" s="1"/>
      <c r="D110" s="13"/>
      <c r="E110" s="1"/>
      <c r="F110" s="1"/>
      <c r="G110" s="1"/>
      <c r="H110" s="6"/>
      <c r="I110" s="8"/>
      <c r="J110" s="6"/>
    </row>
    <row r="111" spans="1:10" ht="16.95" customHeight="1" x14ac:dyDescent="0.6">
      <c r="B111" s="1"/>
      <c r="C111" s="1"/>
      <c r="D111" s="13"/>
      <c r="E111" s="1"/>
      <c r="F111" s="1"/>
      <c r="G111" s="1"/>
      <c r="H111" s="6"/>
      <c r="I111" s="8"/>
      <c r="J111" s="6"/>
    </row>
    <row r="112" spans="1:10" ht="16.95" customHeight="1" x14ac:dyDescent="0.6"/>
    <row r="113" ht="16.95" customHeight="1" x14ac:dyDescent="0.6"/>
    <row r="114" ht="16.95" customHeight="1" x14ac:dyDescent="0.6"/>
    <row r="115" ht="16.95" customHeight="1" x14ac:dyDescent="0.6"/>
    <row r="116" ht="16.95" customHeight="1" x14ac:dyDescent="0.6"/>
  </sheetData>
  <mergeCells count="18">
    <mergeCell ref="A105:G105"/>
    <mergeCell ref="H56:J56"/>
    <mergeCell ref="D57:F57"/>
    <mergeCell ref="H57:J57"/>
    <mergeCell ref="A53:J53"/>
    <mergeCell ref="A54:J54"/>
    <mergeCell ref="A52:J52"/>
    <mergeCell ref="H6:J6"/>
    <mergeCell ref="A50:G50"/>
    <mergeCell ref="A51:J51"/>
    <mergeCell ref="D56:F56"/>
    <mergeCell ref="H7:J7"/>
    <mergeCell ref="D7:F7"/>
    <mergeCell ref="A1:J1"/>
    <mergeCell ref="A2:J2"/>
    <mergeCell ref="A3:J3"/>
    <mergeCell ref="A4:J4"/>
    <mergeCell ref="D6:F6"/>
  </mergeCells>
  <phoneticPr fontId="0" type="noConversion"/>
  <pageMargins left="1" right="0.5" top="1" bottom="0.5" header="0.3" footer="0.3"/>
  <pageSetup paperSize="9" scale="84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60"/>
  <sheetViews>
    <sheetView view="pageBreakPreview" zoomScaleNormal="100" zoomScaleSheetLayoutView="100" workbookViewId="0">
      <selection activeCell="J18" sqref="J18"/>
    </sheetView>
  </sheetViews>
  <sheetFormatPr defaultColWidth="9.125" defaultRowHeight="18" customHeight="1" x14ac:dyDescent="0.6"/>
  <cols>
    <col min="1" max="1" width="39.125" style="1" customWidth="1"/>
    <col min="2" max="2" width="7.125" style="1" customWidth="1"/>
    <col min="3" max="3" width="3.125" style="1" customWidth="1"/>
    <col min="4" max="4" width="13.75" style="3" customWidth="1"/>
    <col min="5" max="5" width="2.125" style="1" customWidth="1"/>
    <col min="6" max="6" width="13.75" style="1" customWidth="1"/>
    <col min="7" max="7" width="2.125" style="1" customWidth="1"/>
    <col min="8" max="8" width="13.75" style="3" customWidth="1"/>
    <col min="9" max="9" width="2.125" style="1" customWidth="1"/>
    <col min="10" max="10" width="13.75" style="1" customWidth="1"/>
    <col min="11" max="11" width="12" style="1" bestFit="1" customWidth="1"/>
    <col min="12" max="12" width="13.25" style="1" bestFit="1" customWidth="1"/>
    <col min="13" max="13" width="9.125" style="1"/>
    <col min="14" max="14" width="13.25" style="1" bestFit="1" customWidth="1"/>
    <col min="15" max="15" width="9.125" style="1"/>
    <col min="16" max="16" width="13.25" style="1" bestFit="1" customWidth="1"/>
    <col min="17" max="16384" width="9.125" style="1"/>
  </cols>
  <sheetData>
    <row r="1" spans="1:26" ht="20.100000000000001" customHeight="1" x14ac:dyDescent="0.6">
      <c r="A1" s="199" t="s">
        <v>120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26" ht="20.100000000000001" customHeight="1" x14ac:dyDescent="0.6">
      <c r="A2" s="199" t="s">
        <v>90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6" ht="20.100000000000001" customHeight="1" x14ac:dyDescent="0.6">
      <c r="A3" s="203" t="s">
        <v>209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26" ht="18" customHeight="1" x14ac:dyDescent="0.6">
      <c r="A4" s="200" t="s">
        <v>74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26" ht="5.25" customHeight="1" x14ac:dyDescent="0.6">
      <c r="B5" s="2"/>
      <c r="C5" s="3"/>
      <c r="D5" s="4"/>
      <c r="F5" s="4"/>
      <c r="G5" s="3"/>
      <c r="H5" s="4"/>
    </row>
    <row r="6" spans="1:26" ht="18" customHeight="1" x14ac:dyDescent="0.6">
      <c r="A6" s="14"/>
      <c r="B6" s="114" t="s">
        <v>49</v>
      </c>
      <c r="C6" s="14"/>
      <c r="D6" s="201" t="s">
        <v>5</v>
      </c>
      <c r="E6" s="201"/>
      <c r="F6" s="201"/>
      <c r="G6" s="14"/>
      <c r="H6" s="201" t="s">
        <v>38</v>
      </c>
      <c r="I6" s="201"/>
      <c r="J6" s="201"/>
    </row>
    <row r="7" spans="1:26" ht="18" customHeight="1" x14ac:dyDescent="0.6">
      <c r="A7" s="14"/>
      <c r="B7" s="114"/>
      <c r="C7" s="14"/>
      <c r="D7" s="201" t="s">
        <v>64</v>
      </c>
      <c r="E7" s="201"/>
      <c r="F7" s="201"/>
      <c r="G7" s="14"/>
      <c r="H7" s="201" t="s">
        <v>64</v>
      </c>
      <c r="I7" s="201"/>
      <c r="J7" s="201"/>
    </row>
    <row r="8" spans="1:26" ht="18" customHeight="1" x14ac:dyDescent="0.6">
      <c r="A8" s="14"/>
      <c r="B8" s="14"/>
      <c r="C8" s="14"/>
      <c r="D8" s="22">
        <v>2025</v>
      </c>
      <c r="E8" s="22"/>
      <c r="F8" s="22">
        <v>2024</v>
      </c>
      <c r="G8" s="22"/>
      <c r="H8" s="22">
        <v>2025</v>
      </c>
      <c r="I8" s="22"/>
      <c r="J8" s="22">
        <v>2024</v>
      </c>
    </row>
    <row r="9" spans="1:26" ht="18" customHeight="1" x14ac:dyDescent="0.6">
      <c r="A9" s="14" t="s">
        <v>39</v>
      </c>
      <c r="B9" s="14"/>
      <c r="C9" s="14"/>
      <c r="D9" s="114"/>
      <c r="E9" s="114"/>
      <c r="F9" s="114"/>
      <c r="G9" s="114"/>
      <c r="H9" s="114"/>
      <c r="I9" s="114"/>
      <c r="J9" s="114"/>
    </row>
    <row r="10" spans="1:26" ht="18" customHeight="1" x14ac:dyDescent="0.6">
      <c r="A10" s="117" t="s">
        <v>40</v>
      </c>
      <c r="B10" s="69" t="s">
        <v>191</v>
      </c>
      <c r="C10" s="14"/>
      <c r="D10" s="64">
        <v>2973529606</v>
      </c>
      <c r="E10" s="65"/>
      <c r="F10" s="64">
        <v>3506670335</v>
      </c>
      <c r="G10" s="64"/>
      <c r="H10" s="64">
        <v>3198810516</v>
      </c>
      <c r="I10" s="64"/>
      <c r="J10" s="64">
        <v>3679071980</v>
      </c>
      <c r="T10" s="13"/>
      <c r="V10" s="13"/>
      <c r="X10" s="13"/>
      <c r="Z10" s="13"/>
    </row>
    <row r="11" spans="1:26" ht="18" customHeight="1" x14ac:dyDescent="0.6">
      <c r="A11" s="16" t="s">
        <v>211</v>
      </c>
      <c r="B11" s="69">
        <v>27</v>
      </c>
      <c r="C11" s="14"/>
      <c r="D11" s="86">
        <v>-2106598869</v>
      </c>
      <c r="E11" s="118"/>
      <c r="F11" s="86">
        <v>-2282357593</v>
      </c>
      <c r="G11" s="66"/>
      <c r="H11" s="86">
        <v>-2397364376</v>
      </c>
      <c r="I11" s="66"/>
      <c r="J11" s="86">
        <v>-2538155315</v>
      </c>
      <c r="T11" s="13"/>
      <c r="V11" s="13"/>
      <c r="X11" s="13"/>
      <c r="Z11" s="13"/>
    </row>
    <row r="12" spans="1:26" ht="18" customHeight="1" x14ac:dyDescent="0.6">
      <c r="A12" s="14" t="s">
        <v>195</v>
      </c>
      <c r="B12" s="14"/>
      <c r="C12" s="14"/>
      <c r="D12" s="64">
        <f>SUM(D10:D11)</f>
        <v>866930737</v>
      </c>
      <c r="E12" s="66"/>
      <c r="F12" s="64">
        <f>SUM(F10:F11)</f>
        <v>1224312742</v>
      </c>
      <c r="G12" s="64"/>
      <c r="H12" s="64">
        <f>SUM(H10:H11)</f>
        <v>801446140</v>
      </c>
      <c r="I12" s="64"/>
      <c r="J12" s="64">
        <f>SUM(J10:J11)</f>
        <v>1140916665</v>
      </c>
      <c r="T12" s="13"/>
      <c r="V12" s="13"/>
      <c r="X12" s="13"/>
      <c r="Z12" s="13"/>
    </row>
    <row r="13" spans="1:26" ht="18" customHeight="1" x14ac:dyDescent="0.6">
      <c r="A13" s="14" t="s">
        <v>43</v>
      </c>
      <c r="B13" s="69">
        <v>37</v>
      </c>
      <c r="C13" s="14"/>
      <c r="D13" s="64">
        <v>54777954</v>
      </c>
      <c r="E13" s="14"/>
      <c r="F13" s="64">
        <v>70154107</v>
      </c>
      <c r="G13" s="64"/>
      <c r="H13" s="64">
        <v>72755800</v>
      </c>
      <c r="I13" s="64"/>
      <c r="J13" s="64">
        <v>120342800</v>
      </c>
      <c r="T13" s="13"/>
      <c r="V13" s="13"/>
      <c r="X13" s="13"/>
      <c r="Z13" s="13"/>
    </row>
    <row r="14" spans="1:26" ht="18" customHeight="1" x14ac:dyDescent="0.6">
      <c r="A14" s="16" t="s">
        <v>54</v>
      </c>
      <c r="B14" s="69" t="s">
        <v>192</v>
      </c>
      <c r="C14" s="14"/>
      <c r="D14" s="64">
        <v>294544934</v>
      </c>
      <c r="E14" s="65"/>
      <c r="F14" s="64">
        <v>115671497</v>
      </c>
      <c r="G14" s="64"/>
      <c r="H14" s="64">
        <v>293025451</v>
      </c>
      <c r="I14" s="64"/>
      <c r="J14" s="64">
        <v>113654624</v>
      </c>
      <c r="T14" s="13"/>
      <c r="V14" s="13"/>
      <c r="X14" s="13"/>
      <c r="Z14" s="13"/>
    </row>
    <row r="15" spans="1:26" ht="18" customHeight="1" x14ac:dyDescent="0.6">
      <c r="A15" s="16" t="s">
        <v>44</v>
      </c>
      <c r="B15" s="14"/>
      <c r="C15" s="14"/>
      <c r="D15" s="67">
        <f>SUM(D12:D14)</f>
        <v>1216253625</v>
      </c>
      <c r="E15" s="66"/>
      <c r="F15" s="67">
        <f>SUM(F12:F14)</f>
        <v>1410138346</v>
      </c>
      <c r="G15" s="64"/>
      <c r="H15" s="67">
        <f>SUM(H12:H14)</f>
        <v>1167227391</v>
      </c>
      <c r="I15" s="64"/>
      <c r="J15" s="67">
        <f>SUM(J12:J14)</f>
        <v>1374914089</v>
      </c>
      <c r="T15" s="13"/>
      <c r="V15" s="13"/>
      <c r="X15" s="13"/>
      <c r="Z15" s="13"/>
    </row>
    <row r="16" spans="1:26" ht="18" customHeight="1" x14ac:dyDescent="0.6">
      <c r="A16" s="16" t="s">
        <v>45</v>
      </c>
      <c r="B16" s="16"/>
      <c r="C16" s="14"/>
      <c r="D16" s="66">
        <v>-772587491</v>
      </c>
      <c r="E16" s="118"/>
      <c r="F16" s="66">
        <v>-838552334</v>
      </c>
      <c r="G16" s="66"/>
      <c r="H16" s="66">
        <v>-769825451</v>
      </c>
      <c r="I16" s="66"/>
      <c r="J16" s="66">
        <v>-835840431</v>
      </c>
      <c r="T16" s="13"/>
      <c r="V16" s="13"/>
      <c r="X16" s="13"/>
      <c r="Z16" s="13"/>
    </row>
    <row r="17" spans="1:26" ht="18" customHeight="1" x14ac:dyDescent="0.6">
      <c r="A17" s="16" t="s">
        <v>46</v>
      </c>
      <c r="B17" s="16"/>
      <c r="C17" s="14"/>
      <c r="D17" s="66">
        <v>-477033105</v>
      </c>
      <c r="E17" s="118"/>
      <c r="F17" s="66">
        <v>-509155461</v>
      </c>
      <c r="G17" s="66"/>
      <c r="H17" s="66">
        <v>-423834255</v>
      </c>
      <c r="I17" s="66"/>
      <c r="J17" s="66">
        <v>-441655024</v>
      </c>
      <c r="T17" s="13"/>
      <c r="V17" s="13"/>
      <c r="X17" s="13"/>
      <c r="Z17" s="13"/>
    </row>
    <row r="18" spans="1:26" ht="18" customHeight="1" x14ac:dyDescent="0.6">
      <c r="A18" s="16" t="s">
        <v>47</v>
      </c>
      <c r="B18" s="69">
        <v>29</v>
      </c>
      <c r="C18" s="14"/>
      <c r="D18" s="66">
        <v>-50652935</v>
      </c>
      <c r="E18" s="118"/>
      <c r="F18" s="66">
        <v>-61416439</v>
      </c>
      <c r="G18" s="66"/>
      <c r="H18" s="66">
        <v>-36928273</v>
      </c>
      <c r="I18" s="66"/>
      <c r="J18" s="66">
        <v>-45824647</v>
      </c>
      <c r="T18" s="13"/>
      <c r="V18" s="13"/>
      <c r="X18" s="13"/>
      <c r="Z18" s="13"/>
    </row>
    <row r="19" spans="1:26" ht="18" customHeight="1" x14ac:dyDescent="0.6">
      <c r="A19" s="16" t="s">
        <v>212</v>
      </c>
      <c r="B19" s="69"/>
      <c r="C19" s="14"/>
      <c r="D19" s="66"/>
      <c r="E19" s="118"/>
      <c r="F19" s="66"/>
      <c r="G19" s="66"/>
      <c r="H19" s="66"/>
      <c r="I19" s="66"/>
      <c r="J19" s="66"/>
    </row>
    <row r="20" spans="1:26" ht="18" customHeight="1" x14ac:dyDescent="0.6">
      <c r="A20" s="117" t="s">
        <v>213</v>
      </c>
      <c r="B20" s="69" t="s">
        <v>130</v>
      </c>
      <c r="C20" s="14"/>
      <c r="D20" s="86">
        <v>-166342</v>
      </c>
      <c r="E20" s="118"/>
      <c r="F20" s="186">
        <v>641029</v>
      </c>
      <c r="G20" s="66"/>
      <c r="H20" s="86">
        <v>-13000000</v>
      </c>
      <c r="I20" s="66"/>
      <c r="J20" s="68">
        <v>0</v>
      </c>
      <c r="T20" s="13"/>
      <c r="V20" s="13"/>
      <c r="X20" s="13"/>
      <c r="Z20" s="13"/>
    </row>
    <row r="21" spans="1:26" ht="18" customHeight="1" x14ac:dyDescent="0.6">
      <c r="A21" s="14" t="s">
        <v>214</v>
      </c>
      <c r="B21" s="16"/>
      <c r="C21" s="14"/>
      <c r="D21" s="66">
        <f>SUM(D15:D20)</f>
        <v>-84186248</v>
      </c>
      <c r="E21" s="64"/>
      <c r="F21" s="64">
        <f>SUM(F15:F20)</f>
        <v>1655141</v>
      </c>
      <c r="G21" s="64"/>
      <c r="H21" s="66">
        <f>SUM(H15:H20)</f>
        <v>-76360588</v>
      </c>
      <c r="I21" s="64"/>
      <c r="J21" s="64">
        <f>SUM(J15:J20)</f>
        <v>51593987</v>
      </c>
      <c r="T21" s="13"/>
      <c r="V21" s="13"/>
      <c r="X21" s="13"/>
      <c r="Z21" s="13"/>
    </row>
    <row r="22" spans="1:26" ht="18" customHeight="1" x14ac:dyDescent="0.6">
      <c r="A22" s="14" t="s">
        <v>89</v>
      </c>
      <c r="B22" s="16"/>
      <c r="C22" s="14"/>
      <c r="D22" s="66">
        <v>-2293069</v>
      </c>
      <c r="E22" s="118"/>
      <c r="F22" s="66">
        <v>-2346233</v>
      </c>
      <c r="G22" s="66"/>
      <c r="H22" s="66">
        <v>-963784</v>
      </c>
      <c r="I22" s="66"/>
      <c r="J22" s="66">
        <v>-1087692</v>
      </c>
      <c r="T22" s="13"/>
      <c r="V22" s="13"/>
      <c r="X22" s="13"/>
      <c r="Z22" s="13"/>
    </row>
    <row r="23" spans="1:26" ht="18" customHeight="1" x14ac:dyDescent="0.6">
      <c r="A23" s="14" t="s">
        <v>215</v>
      </c>
      <c r="B23" s="69">
        <v>12</v>
      </c>
      <c r="C23" s="14"/>
      <c r="D23" s="86">
        <v>-13493142</v>
      </c>
      <c r="E23" s="64"/>
      <c r="F23" s="186">
        <v>6207350</v>
      </c>
      <c r="G23" s="66"/>
      <c r="H23" s="68">
        <v>0</v>
      </c>
      <c r="I23" s="66"/>
      <c r="J23" s="68">
        <v>0</v>
      </c>
      <c r="T23" s="13"/>
      <c r="V23" s="13"/>
      <c r="X23" s="13"/>
      <c r="Z23" s="13"/>
    </row>
    <row r="24" spans="1:26" ht="18" customHeight="1" x14ac:dyDescent="0.6">
      <c r="A24" s="14" t="s">
        <v>216</v>
      </c>
      <c r="B24" s="16"/>
      <c r="C24" s="14"/>
      <c r="D24" s="66">
        <f>SUM(D21:D23)</f>
        <v>-99972459</v>
      </c>
      <c r="E24" s="118"/>
      <c r="F24" s="64">
        <f>SUM(F21:F23)</f>
        <v>5516258</v>
      </c>
      <c r="G24" s="66"/>
      <c r="H24" s="66">
        <f>SUM(H21:H23)</f>
        <v>-77324372</v>
      </c>
      <c r="I24" s="66"/>
      <c r="J24" s="64">
        <f>SUM(J21:J23)</f>
        <v>50506295</v>
      </c>
      <c r="T24" s="13"/>
      <c r="V24" s="13"/>
      <c r="X24" s="13"/>
      <c r="Z24" s="13"/>
    </row>
    <row r="25" spans="1:26" ht="18" customHeight="1" x14ac:dyDescent="0.6">
      <c r="A25" s="16" t="s">
        <v>229</v>
      </c>
      <c r="B25" s="69">
        <v>30</v>
      </c>
      <c r="C25" s="14"/>
      <c r="D25" s="66">
        <v>-34817242</v>
      </c>
      <c r="E25" s="118"/>
      <c r="F25" s="186">
        <v>18760990</v>
      </c>
      <c r="G25" s="66"/>
      <c r="H25" s="66">
        <v>-28793590</v>
      </c>
      <c r="I25" s="66"/>
      <c r="J25" s="186">
        <v>15985668</v>
      </c>
      <c r="T25" s="13"/>
      <c r="V25" s="13"/>
      <c r="X25" s="13"/>
      <c r="Z25" s="13"/>
    </row>
    <row r="26" spans="1:26" ht="18" customHeight="1" thickBot="1" x14ac:dyDescent="0.65">
      <c r="A26" s="15" t="s">
        <v>217</v>
      </c>
      <c r="B26" s="15"/>
      <c r="C26" s="14"/>
      <c r="D26" s="77">
        <f>SUM(D24:D25)</f>
        <v>-134789701</v>
      </c>
      <c r="E26" s="118"/>
      <c r="F26" s="113">
        <f>SUM(F24:F25)</f>
        <v>24277248</v>
      </c>
      <c r="G26" s="66"/>
      <c r="H26" s="77">
        <f>SUM(H24:H25)</f>
        <v>-106117962</v>
      </c>
      <c r="I26" s="66"/>
      <c r="J26" s="113">
        <f>SUM(J24:J25)</f>
        <v>66491963</v>
      </c>
      <c r="T26" s="13"/>
      <c r="V26" s="13"/>
      <c r="X26" s="13"/>
      <c r="Z26" s="13"/>
    </row>
    <row r="27" spans="1:26" ht="8.85" customHeight="1" thickTop="1" x14ac:dyDescent="0.6">
      <c r="A27" s="15"/>
      <c r="B27" s="15"/>
      <c r="C27" s="14"/>
      <c r="D27" s="66"/>
      <c r="E27" s="66"/>
      <c r="F27" s="66"/>
      <c r="G27" s="66"/>
      <c r="H27" s="66"/>
      <c r="I27" s="66"/>
      <c r="J27" s="66"/>
    </row>
    <row r="28" spans="1:26" ht="18" customHeight="1" x14ac:dyDescent="0.6">
      <c r="A28" s="15" t="s">
        <v>218</v>
      </c>
      <c r="B28" s="15"/>
      <c r="C28" s="14"/>
      <c r="D28" s="66"/>
      <c r="E28" s="66"/>
      <c r="F28" s="66"/>
      <c r="G28" s="66"/>
      <c r="H28" s="66"/>
      <c r="I28" s="66"/>
      <c r="J28" s="66"/>
    </row>
    <row r="29" spans="1:26" ht="18" customHeight="1" x14ac:dyDescent="0.6">
      <c r="A29" s="204" t="s">
        <v>62</v>
      </c>
      <c r="B29" s="204"/>
      <c r="C29" s="204"/>
      <c r="D29" s="66">
        <f>D26-D30</f>
        <v>-134784492</v>
      </c>
      <c r="E29" s="64"/>
      <c r="F29" s="64">
        <f>F26-F30</f>
        <v>24280148</v>
      </c>
      <c r="G29" s="66"/>
      <c r="H29" s="70">
        <v>0</v>
      </c>
      <c r="I29" s="70"/>
      <c r="J29" s="70">
        <v>0</v>
      </c>
      <c r="T29" s="13"/>
      <c r="V29" s="13"/>
      <c r="X29" s="13"/>
      <c r="Z29" s="13"/>
    </row>
    <row r="30" spans="1:26" ht="18" customHeight="1" x14ac:dyDescent="0.6">
      <c r="A30" s="119" t="s">
        <v>63</v>
      </c>
      <c r="B30" s="119"/>
      <c r="C30" s="14"/>
      <c r="D30" s="66">
        <v>-5209</v>
      </c>
      <c r="E30" s="64"/>
      <c r="F30" s="66">
        <v>-2900</v>
      </c>
      <c r="G30" s="66"/>
      <c r="H30" s="70">
        <v>0</v>
      </c>
      <c r="I30" s="70"/>
      <c r="J30" s="70">
        <v>0</v>
      </c>
      <c r="T30" s="13"/>
      <c r="V30" s="13"/>
      <c r="X30" s="13"/>
      <c r="Z30" s="13"/>
    </row>
    <row r="31" spans="1:26" ht="18" customHeight="1" thickBot="1" x14ac:dyDescent="0.65">
      <c r="A31" s="15"/>
      <c r="B31" s="15"/>
      <c r="C31" s="64"/>
      <c r="D31" s="77">
        <f>D26</f>
        <v>-134789701</v>
      </c>
      <c r="E31" s="66"/>
      <c r="F31" s="113">
        <f>F26</f>
        <v>24277248</v>
      </c>
      <c r="G31" s="64"/>
      <c r="H31" s="71">
        <v>0</v>
      </c>
      <c r="I31" s="70"/>
      <c r="J31" s="71">
        <v>0</v>
      </c>
      <c r="T31" s="13"/>
      <c r="V31" s="13"/>
      <c r="X31" s="13"/>
      <c r="Z31" s="13"/>
    </row>
    <row r="32" spans="1:26" ht="13.8" thickTop="1" x14ac:dyDescent="0.6">
      <c r="A32" s="14"/>
      <c r="B32" s="14"/>
      <c r="C32" s="64"/>
      <c r="D32" s="52"/>
      <c r="E32" s="64"/>
      <c r="F32" s="52"/>
      <c r="G32" s="64"/>
      <c r="H32" s="52"/>
      <c r="I32" s="64"/>
      <c r="J32" s="52"/>
    </row>
    <row r="33" spans="1:10" ht="13.2" x14ac:dyDescent="0.6">
      <c r="A33" s="15" t="s">
        <v>172</v>
      </c>
      <c r="B33" s="14"/>
      <c r="C33" s="64"/>
      <c r="D33" s="52"/>
      <c r="E33" s="64"/>
      <c r="F33" s="52"/>
      <c r="G33" s="64"/>
      <c r="H33" s="52"/>
      <c r="I33" s="64"/>
      <c r="J33" s="52"/>
    </row>
    <row r="34" spans="1:10" ht="18" customHeight="1" x14ac:dyDescent="0.6">
      <c r="A34" s="120" t="s">
        <v>143</v>
      </c>
      <c r="B34" s="120"/>
      <c r="C34" s="121" t="s">
        <v>4</v>
      </c>
      <c r="D34" s="193">
        <f>D29/D37</f>
        <v>-1.1232040999999999</v>
      </c>
      <c r="E34" s="112"/>
      <c r="F34" s="112">
        <f>F29/F37</f>
        <v>0.20233456666666666</v>
      </c>
      <c r="G34" s="112"/>
      <c r="H34" s="193">
        <f>H26/H37</f>
        <v>-0.88431634999999997</v>
      </c>
      <c r="I34" s="112"/>
      <c r="J34" s="112">
        <f>J26/J37</f>
        <v>0.55409969166666662</v>
      </c>
    </row>
    <row r="35" spans="1:10" ht="18" customHeight="1" x14ac:dyDescent="0.6">
      <c r="A35" s="88"/>
      <c r="B35" s="88"/>
      <c r="C35" s="122"/>
      <c r="D35" s="52"/>
      <c r="E35" s="14"/>
      <c r="F35" s="52"/>
      <c r="G35" s="14"/>
      <c r="H35" s="52"/>
      <c r="I35" s="14"/>
      <c r="J35" s="52"/>
    </row>
    <row r="36" spans="1:10" ht="18" customHeight="1" x14ac:dyDescent="0.6">
      <c r="A36" s="15" t="s">
        <v>75</v>
      </c>
      <c r="B36" s="15"/>
      <c r="C36" s="121"/>
      <c r="D36" s="123"/>
      <c r="E36" s="124"/>
      <c r="F36" s="123"/>
      <c r="G36" s="124"/>
      <c r="H36" s="124"/>
      <c r="I36" s="124"/>
      <c r="J36" s="124"/>
    </row>
    <row r="37" spans="1:10" ht="18" customHeight="1" x14ac:dyDescent="0.6">
      <c r="A37" s="120" t="s">
        <v>93</v>
      </c>
      <c r="B37" s="120"/>
      <c r="C37" s="121" t="s">
        <v>16</v>
      </c>
      <c r="D37" s="64">
        <v>120000000</v>
      </c>
      <c r="E37" s="101"/>
      <c r="F37" s="64">
        <v>120000000</v>
      </c>
      <c r="G37" s="101"/>
      <c r="H37" s="64">
        <v>120000000</v>
      </c>
      <c r="I37" s="101"/>
      <c r="J37" s="64">
        <v>120000000</v>
      </c>
    </row>
    <row r="38" spans="1:10" ht="18" customHeight="1" x14ac:dyDescent="0.6">
      <c r="A38" s="120"/>
      <c r="B38" s="125"/>
      <c r="C38" s="50"/>
      <c r="D38" s="44"/>
      <c r="E38" s="126"/>
      <c r="F38" s="44"/>
      <c r="G38" s="126"/>
      <c r="H38" s="44"/>
      <c r="I38" s="126"/>
      <c r="J38" s="44"/>
    </row>
    <row r="39" spans="1:10" ht="18" customHeight="1" x14ac:dyDescent="0.6">
      <c r="A39" s="120"/>
      <c r="B39" s="125"/>
      <c r="C39" s="50"/>
      <c r="D39" s="44"/>
      <c r="E39" s="126"/>
      <c r="F39" s="44"/>
      <c r="G39" s="126"/>
      <c r="H39" s="44"/>
      <c r="I39" s="126"/>
      <c r="J39" s="44"/>
    </row>
    <row r="40" spans="1:10" ht="18" customHeight="1" x14ac:dyDescent="0.6">
      <c r="A40" s="120"/>
      <c r="B40" s="125"/>
      <c r="C40" s="50"/>
      <c r="D40" s="13"/>
      <c r="E40" s="127"/>
      <c r="F40" s="13"/>
      <c r="G40" s="127"/>
      <c r="H40" s="13"/>
      <c r="I40" s="127"/>
      <c r="J40" s="13"/>
    </row>
    <row r="41" spans="1:10" ht="18" customHeight="1" x14ac:dyDescent="0.6">
      <c r="A41" s="120"/>
      <c r="B41" s="125"/>
      <c r="C41" s="50"/>
      <c r="D41" s="13"/>
      <c r="E41" s="127"/>
      <c r="F41" s="13"/>
      <c r="G41" s="127"/>
      <c r="H41" s="13"/>
      <c r="I41" s="127"/>
      <c r="J41" s="13"/>
    </row>
    <row r="42" spans="1:10" ht="18" customHeight="1" x14ac:dyDescent="0.6">
      <c r="A42" s="120"/>
      <c r="B42" s="125"/>
      <c r="C42" s="50"/>
      <c r="D42" s="13"/>
      <c r="E42" s="127"/>
      <c r="F42" s="13"/>
      <c r="G42" s="127"/>
      <c r="H42" s="13"/>
      <c r="I42" s="127"/>
      <c r="J42" s="13"/>
    </row>
    <row r="43" spans="1:10" ht="18" customHeight="1" x14ac:dyDescent="0.6">
      <c r="A43" s="120"/>
      <c r="B43" s="125"/>
      <c r="C43" s="50"/>
      <c r="D43" s="13"/>
      <c r="E43" s="127"/>
      <c r="F43" s="13"/>
      <c r="G43" s="127"/>
      <c r="H43" s="13"/>
      <c r="I43" s="127"/>
      <c r="J43" s="13"/>
    </row>
    <row r="51" spans="1:10" ht="18" customHeight="1" x14ac:dyDescent="0.6">
      <c r="A51" s="202" t="s">
        <v>6</v>
      </c>
      <c r="B51" s="202"/>
      <c r="C51" s="202"/>
      <c r="D51" s="202"/>
      <c r="E51" s="202"/>
      <c r="F51" s="202"/>
      <c r="G51" s="202"/>
      <c r="H51" s="202"/>
      <c r="I51" s="202"/>
      <c r="J51" s="202"/>
    </row>
    <row r="60" spans="1:10" ht="18" customHeight="1" x14ac:dyDescent="0.6">
      <c r="A60" s="2"/>
      <c r="B60" s="2"/>
    </row>
  </sheetData>
  <mergeCells count="10">
    <mergeCell ref="A51:J51"/>
    <mergeCell ref="A1:J1"/>
    <mergeCell ref="A2:J2"/>
    <mergeCell ref="A3:J3"/>
    <mergeCell ref="A4:J4"/>
    <mergeCell ref="D6:F6"/>
    <mergeCell ref="H6:J6"/>
    <mergeCell ref="A29:C29"/>
    <mergeCell ref="D7:F7"/>
    <mergeCell ref="H7:J7"/>
  </mergeCells>
  <phoneticPr fontId="4" type="noConversion"/>
  <pageMargins left="1" right="0.5" top="1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50"/>
  <sheetViews>
    <sheetView topLeftCell="A7" zoomScaleNormal="100" zoomScaleSheetLayoutView="110" workbookViewId="0">
      <selection activeCell="I20" sqref="I20"/>
    </sheetView>
  </sheetViews>
  <sheetFormatPr defaultColWidth="9.125" defaultRowHeight="18" customHeight="1" x14ac:dyDescent="0.6"/>
  <cols>
    <col min="1" max="1" width="47.25" style="128" bestFit="1" customWidth="1"/>
    <col min="2" max="2" width="6.125" style="128" customWidth="1"/>
    <col min="3" max="3" width="12.125" style="141" customWidth="1"/>
    <col min="4" max="4" width="1.875" style="128" customWidth="1"/>
    <col min="5" max="5" width="12.125" style="128" customWidth="1"/>
    <col min="6" max="6" width="1.875" style="128" customWidth="1"/>
    <col min="7" max="7" width="12.125" style="141" customWidth="1"/>
    <col min="8" max="8" width="1.875" style="128" customWidth="1"/>
    <col min="9" max="9" width="12.125" style="128" customWidth="1"/>
    <col min="10" max="10" width="12.5" style="128" customWidth="1"/>
    <col min="11" max="11" width="12.25" style="128" bestFit="1" customWidth="1"/>
    <col min="12" max="12" width="9.125" style="128"/>
    <col min="13" max="13" width="10.875" style="128" bestFit="1" customWidth="1"/>
    <col min="14" max="14" width="9.125" style="128"/>
    <col min="15" max="15" width="12" style="128" bestFit="1" customWidth="1"/>
    <col min="16" max="16" width="9.125" style="128"/>
    <col min="17" max="17" width="12" style="128" bestFit="1" customWidth="1"/>
    <col min="18" max="16384" width="9.125" style="128"/>
  </cols>
  <sheetData>
    <row r="1" spans="1:25" ht="20.100000000000001" customHeight="1" x14ac:dyDescent="0.6">
      <c r="A1" s="199" t="s">
        <v>120</v>
      </c>
      <c r="B1" s="199"/>
      <c r="C1" s="199"/>
      <c r="D1" s="199"/>
      <c r="E1" s="199"/>
      <c r="F1" s="199"/>
      <c r="G1" s="199"/>
      <c r="H1" s="199"/>
      <c r="I1" s="199"/>
    </row>
    <row r="2" spans="1:25" ht="20.100000000000001" customHeight="1" x14ac:dyDescent="0.6">
      <c r="A2" s="199" t="s">
        <v>106</v>
      </c>
      <c r="B2" s="199"/>
      <c r="C2" s="199"/>
      <c r="D2" s="199"/>
      <c r="E2" s="199"/>
      <c r="F2" s="199"/>
      <c r="G2" s="199"/>
      <c r="H2" s="199"/>
      <c r="I2" s="199"/>
    </row>
    <row r="3" spans="1:25" ht="20.100000000000001" customHeight="1" x14ac:dyDescent="0.6">
      <c r="A3" s="203" t="s">
        <v>209</v>
      </c>
      <c r="B3" s="203"/>
      <c r="C3" s="203"/>
      <c r="D3" s="203"/>
      <c r="E3" s="203"/>
      <c r="F3" s="203"/>
      <c r="G3" s="203"/>
      <c r="H3" s="203"/>
      <c r="I3" s="203"/>
    </row>
    <row r="4" spans="1:25" ht="18" customHeight="1" x14ac:dyDescent="0.6">
      <c r="A4" s="200" t="s">
        <v>74</v>
      </c>
      <c r="B4" s="200"/>
      <c r="C4" s="200"/>
      <c r="D4" s="200"/>
      <c r="E4" s="200"/>
      <c r="F4" s="200"/>
      <c r="G4" s="200"/>
      <c r="H4" s="200"/>
      <c r="I4" s="200"/>
    </row>
    <row r="5" spans="1:25" s="1" customFormat="1" ht="5.25" customHeight="1" x14ac:dyDescent="0.6">
      <c r="B5" s="2"/>
      <c r="C5" s="4"/>
      <c r="E5" s="4"/>
      <c r="F5" s="3"/>
      <c r="G5" s="4"/>
    </row>
    <row r="6" spans="1:25" s="20" customFormat="1" ht="18" customHeight="1" x14ac:dyDescent="0.6">
      <c r="B6" s="114" t="s">
        <v>49</v>
      </c>
      <c r="C6" s="207" t="s">
        <v>5</v>
      </c>
      <c r="D6" s="207"/>
      <c r="E6" s="207"/>
      <c r="G6" s="207" t="s">
        <v>38</v>
      </c>
      <c r="H6" s="207"/>
      <c r="I6" s="207"/>
    </row>
    <row r="7" spans="1:25" s="20" customFormat="1" ht="18" customHeight="1" x14ac:dyDescent="0.6">
      <c r="B7" s="114"/>
      <c r="C7" s="206" t="s">
        <v>64</v>
      </c>
      <c r="D7" s="206"/>
      <c r="E7" s="206"/>
      <c r="G7" s="206" t="s">
        <v>64</v>
      </c>
      <c r="H7" s="206"/>
      <c r="I7" s="206"/>
    </row>
    <row r="8" spans="1:25" ht="18" customHeight="1" x14ac:dyDescent="0.6">
      <c r="C8" s="188">
        <v>2025</v>
      </c>
      <c r="D8" s="188"/>
      <c r="E8" s="188">
        <v>2024</v>
      </c>
      <c r="F8" s="188"/>
      <c r="G8" s="188">
        <v>2025</v>
      </c>
      <c r="H8" s="188"/>
      <c r="I8" s="188">
        <v>2024</v>
      </c>
    </row>
    <row r="9" spans="1:25" ht="18" customHeight="1" x14ac:dyDescent="0.6">
      <c r="C9" s="129"/>
      <c r="D9" s="129"/>
      <c r="E9" s="129"/>
      <c r="F9" s="129"/>
      <c r="G9" s="129"/>
      <c r="H9" s="129"/>
      <c r="I9" s="129"/>
    </row>
    <row r="10" spans="1:25" ht="18" customHeight="1" x14ac:dyDescent="0.6">
      <c r="A10" s="187" t="s">
        <v>219</v>
      </c>
      <c r="B10" s="187"/>
      <c r="C10" s="101">
        <f>+INCOME!D26</f>
        <v>-134789701</v>
      </c>
      <c r="D10" s="101"/>
      <c r="E10" s="101">
        <f>+INCOME!F26</f>
        <v>24277248</v>
      </c>
      <c r="F10" s="101"/>
      <c r="G10" s="101">
        <f>+INCOME!H26</f>
        <v>-106117962</v>
      </c>
      <c r="H10" s="101"/>
      <c r="I10" s="101">
        <f>+INCOME!J26</f>
        <v>66491963</v>
      </c>
      <c r="S10" s="196"/>
      <c r="U10" s="196"/>
      <c r="W10" s="196"/>
      <c r="Y10" s="196"/>
    </row>
    <row r="11" spans="1:25" ht="18" customHeight="1" x14ac:dyDescent="0.6">
      <c r="A11" s="187" t="s">
        <v>220</v>
      </c>
      <c r="B11" s="187"/>
      <c r="C11" s="131"/>
      <c r="D11" s="131"/>
      <c r="E11" s="131"/>
      <c r="F11" s="131"/>
      <c r="G11" s="131"/>
      <c r="H11" s="131"/>
      <c r="I11" s="131"/>
    </row>
    <row r="12" spans="1:25" s="28" customFormat="1" ht="18" customHeight="1" x14ac:dyDescent="0.6">
      <c r="A12" s="187" t="s">
        <v>135</v>
      </c>
      <c r="B12" s="15"/>
      <c r="C12" s="101"/>
      <c r="D12" s="101"/>
      <c r="E12" s="101"/>
      <c r="F12" s="101"/>
      <c r="G12" s="101"/>
      <c r="H12" s="101"/>
      <c r="I12" s="101"/>
    </row>
    <row r="13" spans="1:25" ht="18" customHeight="1" x14ac:dyDescent="0.6">
      <c r="A13" s="189" t="s">
        <v>180</v>
      </c>
      <c r="B13" s="187"/>
      <c r="C13" s="66">
        <v>-29149</v>
      </c>
      <c r="D13" s="64"/>
      <c r="E13" s="66">
        <v>-348</v>
      </c>
      <c r="F13" s="131"/>
      <c r="G13" s="70">
        <v>0</v>
      </c>
      <c r="H13" s="131"/>
      <c r="I13" s="70">
        <v>0</v>
      </c>
      <c r="S13" s="196"/>
      <c r="U13" s="196"/>
      <c r="W13" s="196"/>
      <c r="Y13" s="196"/>
    </row>
    <row r="14" spans="1:25" s="130" customFormat="1" ht="18" customHeight="1" x14ac:dyDescent="0.6">
      <c r="A14" s="119" t="s">
        <v>88</v>
      </c>
      <c r="B14" s="187"/>
      <c r="C14" s="66"/>
      <c r="D14" s="101"/>
      <c r="E14" s="66"/>
      <c r="F14" s="101"/>
      <c r="G14" s="131"/>
      <c r="H14" s="101"/>
      <c r="I14" s="131"/>
    </row>
    <row r="15" spans="1:25" s="130" customFormat="1" ht="18" customHeight="1" x14ac:dyDescent="0.6">
      <c r="A15" s="119" t="s">
        <v>163</v>
      </c>
      <c r="B15" s="187"/>
      <c r="C15" s="132">
        <v>5830</v>
      </c>
      <c r="D15" s="101"/>
      <c r="E15" s="132">
        <v>71</v>
      </c>
      <c r="F15" s="101"/>
      <c r="G15" s="68">
        <v>0</v>
      </c>
      <c r="H15" s="101"/>
      <c r="I15" s="68">
        <v>0</v>
      </c>
      <c r="S15" s="196"/>
      <c r="U15" s="196"/>
      <c r="W15" s="196"/>
      <c r="Y15" s="196"/>
    </row>
    <row r="16" spans="1:25" s="130" customFormat="1" ht="18" customHeight="1" x14ac:dyDescent="0.6">
      <c r="A16" s="187" t="s">
        <v>181</v>
      </c>
      <c r="B16" s="187"/>
      <c r="C16" s="131"/>
      <c r="D16" s="101"/>
      <c r="E16" s="131"/>
      <c r="F16" s="101"/>
      <c r="G16" s="70"/>
      <c r="H16" s="101"/>
      <c r="I16" s="70"/>
    </row>
    <row r="17" spans="1:25" s="28" customFormat="1" ht="18" customHeight="1" x14ac:dyDescent="0.6">
      <c r="A17" s="133" t="s">
        <v>182</v>
      </c>
      <c r="B17" s="15"/>
      <c r="C17" s="86">
        <f>SUM(C13:C15)</f>
        <v>-23319</v>
      </c>
      <c r="D17" s="101"/>
      <c r="E17" s="86">
        <f>SUM(E13:E15)</f>
        <v>-277</v>
      </c>
      <c r="F17" s="101"/>
      <c r="G17" s="68">
        <v>0</v>
      </c>
      <c r="H17" s="101"/>
      <c r="I17" s="68">
        <v>0</v>
      </c>
      <c r="S17" s="196"/>
      <c r="U17" s="196"/>
      <c r="W17" s="196"/>
      <c r="Y17" s="196"/>
    </row>
    <row r="18" spans="1:25" s="28" customFormat="1" ht="18" customHeight="1" x14ac:dyDescent="0.6">
      <c r="A18" s="187" t="s">
        <v>86</v>
      </c>
      <c r="B18" s="15"/>
      <c r="C18" s="131"/>
      <c r="D18" s="101"/>
      <c r="E18" s="131"/>
      <c r="F18" s="101"/>
      <c r="G18" s="70"/>
      <c r="H18" s="101"/>
      <c r="I18" s="70"/>
    </row>
    <row r="19" spans="1:25" ht="18" customHeight="1" x14ac:dyDescent="0.6">
      <c r="A19" s="189" t="s">
        <v>183</v>
      </c>
      <c r="B19" s="69" t="s">
        <v>130</v>
      </c>
      <c r="C19" s="101">
        <v>-279985503</v>
      </c>
      <c r="D19" s="64"/>
      <c r="E19" s="101">
        <v>-64520353</v>
      </c>
      <c r="F19" s="131"/>
      <c r="G19" s="101">
        <v>-266555503</v>
      </c>
      <c r="H19" s="131"/>
      <c r="I19" s="101">
        <v>-166766626</v>
      </c>
      <c r="S19" s="196"/>
      <c r="U19" s="196"/>
      <c r="W19" s="196"/>
      <c r="Y19" s="196"/>
    </row>
    <row r="20" spans="1:25" s="28" customFormat="1" ht="18" customHeight="1" x14ac:dyDescent="0.6">
      <c r="A20" s="189" t="s">
        <v>227</v>
      </c>
      <c r="B20" s="69">
        <v>20</v>
      </c>
      <c r="C20" s="101">
        <v>-8066548.0099999998</v>
      </c>
      <c r="D20" s="101"/>
      <c r="E20" s="101">
        <v>-10302639</v>
      </c>
      <c r="F20" s="101"/>
      <c r="G20" s="101">
        <v>2138780</v>
      </c>
      <c r="H20" s="101"/>
      <c r="I20" s="101">
        <v>-8320481</v>
      </c>
      <c r="S20" s="196"/>
      <c r="U20" s="196"/>
      <c r="W20" s="196"/>
      <c r="Y20" s="196"/>
    </row>
    <row r="21" spans="1:25" s="28" customFormat="1" ht="18" customHeight="1" x14ac:dyDescent="0.6">
      <c r="A21" s="119" t="s">
        <v>87</v>
      </c>
      <c r="B21" s="15"/>
      <c r="C21" s="102"/>
      <c r="D21" s="101"/>
      <c r="E21" s="102"/>
      <c r="F21" s="101"/>
      <c r="G21" s="102"/>
      <c r="H21" s="101"/>
      <c r="I21" s="102"/>
    </row>
    <row r="22" spans="1:25" s="28" customFormat="1" ht="18" customHeight="1" x14ac:dyDescent="0.6">
      <c r="A22" s="119" t="s">
        <v>163</v>
      </c>
      <c r="B22" s="15"/>
      <c r="C22" s="103">
        <v>57317556</v>
      </c>
      <c r="D22" s="134"/>
      <c r="E22" s="103">
        <v>14911772</v>
      </c>
      <c r="F22" s="134"/>
      <c r="G22" s="103">
        <v>52883345</v>
      </c>
      <c r="H22" s="102"/>
      <c r="I22" s="103">
        <v>35017420</v>
      </c>
      <c r="S22" s="196"/>
      <c r="U22" s="196"/>
      <c r="W22" s="196"/>
      <c r="Y22" s="196"/>
    </row>
    <row r="23" spans="1:25" s="28" customFormat="1" ht="18" customHeight="1" x14ac:dyDescent="0.6">
      <c r="A23" s="187" t="s">
        <v>184</v>
      </c>
      <c r="B23" s="15"/>
      <c r="C23" s="66"/>
      <c r="D23" s="101"/>
      <c r="E23" s="66"/>
      <c r="F23" s="101"/>
      <c r="G23" s="66"/>
      <c r="H23" s="101"/>
      <c r="I23" s="66"/>
    </row>
    <row r="24" spans="1:25" s="28" customFormat="1" ht="18" customHeight="1" x14ac:dyDescent="0.6">
      <c r="A24" s="133" t="s">
        <v>182</v>
      </c>
      <c r="B24" s="15"/>
      <c r="C24" s="103">
        <f>SUM(C19:C22)</f>
        <v>-230734495.00999999</v>
      </c>
      <c r="D24" s="101"/>
      <c r="E24" s="103">
        <f>SUM(E19:E22)</f>
        <v>-59911220</v>
      </c>
      <c r="F24" s="101"/>
      <c r="G24" s="103">
        <f>SUM(G19:G22)</f>
        <v>-211533378</v>
      </c>
      <c r="H24" s="101"/>
      <c r="I24" s="103">
        <f>SUM(I19:I22)</f>
        <v>-140069687</v>
      </c>
      <c r="S24" s="196"/>
      <c r="U24" s="196"/>
      <c r="W24" s="196"/>
      <c r="Y24" s="196"/>
    </row>
    <row r="25" spans="1:25" s="28" customFormat="1" ht="18" customHeight="1" x14ac:dyDescent="0.6">
      <c r="A25" s="14" t="s">
        <v>194</v>
      </c>
      <c r="B25" s="15"/>
      <c r="C25" s="103">
        <f>SUM(C24,C17)</f>
        <v>-230757814.00999999</v>
      </c>
      <c r="D25" s="101"/>
      <c r="E25" s="103">
        <f>SUM(E24,E17)</f>
        <v>-59911497</v>
      </c>
      <c r="F25" s="101"/>
      <c r="G25" s="103">
        <f>SUM(G24,G17)</f>
        <v>-211533378</v>
      </c>
      <c r="H25" s="101"/>
      <c r="I25" s="103">
        <f>SUM(I24,I17)</f>
        <v>-140069687</v>
      </c>
      <c r="S25" s="196"/>
      <c r="U25" s="196"/>
      <c r="W25" s="196"/>
      <c r="Y25" s="196"/>
    </row>
    <row r="26" spans="1:25" ht="18" customHeight="1" thickBot="1" x14ac:dyDescent="0.65">
      <c r="A26" s="187" t="s">
        <v>221</v>
      </c>
      <c r="B26" s="187"/>
      <c r="C26" s="110">
        <f>SUM(C10,C25)</f>
        <v>-365547515.00999999</v>
      </c>
      <c r="D26" s="101"/>
      <c r="E26" s="110">
        <f>SUM(E10,E25)</f>
        <v>-35634249</v>
      </c>
      <c r="F26" s="101"/>
      <c r="G26" s="110">
        <f>SUM(G10,G25)</f>
        <v>-317651340</v>
      </c>
      <c r="H26" s="101"/>
      <c r="I26" s="110">
        <f>SUM(I10,I25)</f>
        <v>-73577724</v>
      </c>
      <c r="S26" s="196"/>
      <c r="U26" s="196"/>
      <c r="W26" s="196"/>
      <c r="Y26" s="196"/>
    </row>
    <row r="27" spans="1:25" ht="18" customHeight="1" thickTop="1" x14ac:dyDescent="0.6">
      <c r="A27" s="20"/>
      <c r="B27" s="20"/>
      <c r="C27" s="131"/>
      <c r="D27" s="131"/>
      <c r="E27" s="131"/>
      <c r="F27" s="131"/>
      <c r="G27" s="131"/>
      <c r="H27" s="131"/>
      <c r="I27" s="131"/>
    </row>
    <row r="28" spans="1:25" ht="18" customHeight="1" x14ac:dyDescent="0.6">
      <c r="A28" s="208" t="s">
        <v>222</v>
      </c>
      <c r="B28" s="208"/>
      <c r="C28" s="136"/>
      <c r="D28" s="136"/>
      <c r="E28" s="136"/>
      <c r="F28" s="136"/>
      <c r="G28" s="136"/>
      <c r="H28" s="136"/>
      <c r="I28" s="136"/>
    </row>
    <row r="29" spans="1:25" ht="18" customHeight="1" x14ac:dyDescent="0.6">
      <c r="A29" s="189" t="s">
        <v>62</v>
      </c>
      <c r="B29" s="189"/>
      <c r="C29" s="101">
        <f>+C26-C30</f>
        <v>-365540570.00999999</v>
      </c>
      <c r="D29" s="101"/>
      <c r="E29" s="101">
        <f>+E26-E30</f>
        <v>-35624837</v>
      </c>
      <c r="F29" s="136"/>
      <c r="G29" s="70">
        <v>0</v>
      </c>
      <c r="H29" s="131"/>
      <c r="I29" s="70">
        <v>0</v>
      </c>
      <c r="S29" s="196"/>
      <c r="U29" s="196"/>
      <c r="W29" s="196"/>
      <c r="Y29" s="196"/>
    </row>
    <row r="30" spans="1:25" ht="18" customHeight="1" x14ac:dyDescent="0.6">
      <c r="A30" s="189" t="s">
        <v>63</v>
      </c>
      <c r="B30" s="189"/>
      <c r="C30" s="101">
        <v>-6945</v>
      </c>
      <c r="D30" s="101"/>
      <c r="E30" s="101">
        <v>-9412</v>
      </c>
      <c r="F30" s="136"/>
      <c r="G30" s="70">
        <v>0</v>
      </c>
      <c r="H30" s="131"/>
      <c r="I30" s="70">
        <v>0</v>
      </c>
      <c r="S30" s="196"/>
      <c r="U30" s="196"/>
      <c r="W30" s="196"/>
      <c r="Y30" s="196"/>
    </row>
    <row r="31" spans="1:25" ht="18" customHeight="1" thickBot="1" x14ac:dyDescent="0.65">
      <c r="A31" s="135"/>
      <c r="B31" s="135"/>
      <c r="C31" s="110">
        <f>C26</f>
        <v>-365547515.00999999</v>
      </c>
      <c r="D31" s="101"/>
      <c r="E31" s="110">
        <f>E26</f>
        <v>-35634249</v>
      </c>
      <c r="F31" s="136"/>
      <c r="G31" s="71">
        <v>0</v>
      </c>
      <c r="H31" s="131"/>
      <c r="I31" s="71">
        <v>0</v>
      </c>
      <c r="S31" s="196"/>
      <c r="U31" s="196"/>
      <c r="W31" s="196"/>
      <c r="Y31" s="196"/>
    </row>
    <row r="32" spans="1:25" ht="18" customHeight="1" thickTop="1" x14ac:dyDescent="0.6">
      <c r="C32" s="137"/>
      <c r="D32" s="136"/>
      <c r="E32" s="137"/>
      <c r="F32" s="136"/>
      <c r="G32" s="137"/>
      <c r="H32" s="136"/>
      <c r="I32" s="137"/>
    </row>
    <row r="33" spans="1:9" ht="18" customHeight="1" x14ac:dyDescent="0.6">
      <c r="A33" s="135"/>
      <c r="B33" s="135"/>
      <c r="C33" s="128"/>
      <c r="G33" s="128"/>
    </row>
    <row r="34" spans="1:9" ht="18" customHeight="1" x14ac:dyDescent="0.6">
      <c r="A34" s="138"/>
      <c r="B34" s="138"/>
      <c r="C34" s="139"/>
      <c r="D34" s="139"/>
      <c r="E34" s="139"/>
      <c r="F34" s="139"/>
      <c r="G34" s="139"/>
      <c r="H34" s="139"/>
      <c r="I34" s="139"/>
    </row>
    <row r="35" spans="1:9" ht="18" customHeight="1" x14ac:dyDescent="0.6">
      <c r="A35" s="138"/>
      <c r="B35" s="138"/>
      <c r="C35" s="139"/>
      <c r="D35" s="139"/>
      <c r="E35" s="139"/>
      <c r="F35" s="139"/>
      <c r="G35" s="139"/>
      <c r="H35" s="139"/>
      <c r="I35" s="139"/>
    </row>
    <row r="36" spans="1:9" ht="18" customHeight="1" x14ac:dyDescent="0.6">
      <c r="A36" s="138"/>
      <c r="B36" s="138"/>
      <c r="C36" s="139"/>
      <c r="D36" s="139"/>
      <c r="E36" s="139"/>
      <c r="F36" s="139"/>
      <c r="G36" s="139"/>
      <c r="H36" s="139"/>
      <c r="I36" s="139"/>
    </row>
    <row r="37" spans="1:9" ht="18" customHeight="1" x14ac:dyDescent="0.6">
      <c r="A37" s="140"/>
      <c r="B37" s="140"/>
      <c r="E37" s="141"/>
      <c r="I37" s="141"/>
    </row>
    <row r="38" spans="1:9" ht="18" customHeight="1" x14ac:dyDescent="0.6">
      <c r="C38" s="128"/>
    </row>
    <row r="39" spans="1:9" ht="18" customHeight="1" x14ac:dyDescent="0.6">
      <c r="C39" s="128"/>
    </row>
    <row r="40" spans="1:9" ht="18" customHeight="1" x14ac:dyDescent="0.6">
      <c r="C40" s="128"/>
    </row>
    <row r="41" spans="1:9" ht="18" customHeight="1" x14ac:dyDescent="0.6">
      <c r="C41" s="128"/>
    </row>
    <row r="42" spans="1:9" ht="18" customHeight="1" x14ac:dyDescent="0.6">
      <c r="C42" s="128"/>
    </row>
    <row r="43" spans="1:9" ht="18" customHeight="1" x14ac:dyDescent="0.6">
      <c r="C43" s="128"/>
    </row>
    <row r="50" spans="1:9" ht="18" customHeight="1" x14ac:dyDescent="0.6">
      <c r="A50" s="205" t="s">
        <v>6</v>
      </c>
      <c r="B50" s="205"/>
      <c r="C50" s="205"/>
      <c r="D50" s="205"/>
      <c r="E50" s="205"/>
      <c r="F50" s="205"/>
      <c r="G50" s="205"/>
      <c r="H50" s="205"/>
      <c r="I50" s="205"/>
    </row>
  </sheetData>
  <mergeCells count="10">
    <mergeCell ref="A50:I50"/>
    <mergeCell ref="C7:E7"/>
    <mergeCell ref="G7:I7"/>
    <mergeCell ref="A1:I1"/>
    <mergeCell ref="A2:I2"/>
    <mergeCell ref="A3:I3"/>
    <mergeCell ref="A4:I4"/>
    <mergeCell ref="C6:E6"/>
    <mergeCell ref="G6:I6"/>
    <mergeCell ref="A28:B28"/>
  </mergeCells>
  <phoneticPr fontId="6" type="noConversion"/>
  <pageMargins left="1" right="0.5" top="1" bottom="0.5" header="0.3" footer="0.3"/>
  <pageSetup paperSize="9" scale="85" orientation="portrait" r:id="rId1"/>
  <headerFooter alignWithMargins="0"/>
  <ignoredErrors>
    <ignoredError sqref="G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O48"/>
  <sheetViews>
    <sheetView view="pageBreakPreview" zoomScale="85" zoomScaleNormal="90" zoomScaleSheetLayoutView="85" zoomScalePageLayoutView="70" workbookViewId="0">
      <selection activeCell="A8" sqref="A8"/>
    </sheetView>
  </sheetViews>
  <sheetFormatPr defaultColWidth="9.125" defaultRowHeight="18" customHeight="1" x14ac:dyDescent="0.6"/>
  <cols>
    <col min="1" max="1" width="29" style="142" customWidth="1"/>
    <col min="2" max="2" width="6.875" style="142" customWidth="1"/>
    <col min="3" max="3" width="1.875" style="174" customWidth="1"/>
    <col min="4" max="4" width="12.25" style="142" customWidth="1"/>
    <col min="5" max="5" width="1.875" style="142" customWidth="1"/>
    <col min="6" max="6" width="1.875" style="174" customWidth="1"/>
    <col min="7" max="7" width="12.25" style="142" customWidth="1"/>
    <col min="8" max="9" width="1.875" style="142" customWidth="1"/>
    <col min="10" max="10" width="12.25" style="142" customWidth="1"/>
    <col min="11" max="13" width="1.875" style="142" customWidth="1"/>
    <col min="14" max="14" width="12.25" style="142" customWidth="1"/>
    <col min="15" max="17" width="1.875" style="142" customWidth="1"/>
    <col min="18" max="18" width="12.625" style="142" customWidth="1"/>
    <col min="19" max="21" width="1.875" style="142" customWidth="1"/>
    <col min="22" max="22" width="16.125" style="142" bestFit="1" customWidth="1"/>
    <col min="23" max="24" width="1.875" style="142" customWidth="1"/>
    <col min="25" max="25" width="14.875" style="142" customWidth="1"/>
    <col min="26" max="27" width="1.875" style="142" customWidth="1"/>
    <col min="28" max="28" width="15.125" style="142" bestFit="1" customWidth="1"/>
    <col min="29" max="30" width="1.875" style="142" customWidth="1"/>
    <col min="31" max="31" width="13.125" style="142" bestFit="1" customWidth="1"/>
    <col min="32" max="32" width="1.875" style="142" customWidth="1"/>
    <col min="33" max="33" width="18" style="142" bestFit="1" customWidth="1"/>
    <col min="34" max="35" width="1.875" style="142" customWidth="1"/>
    <col min="36" max="36" width="12.625" style="142" customWidth="1"/>
    <col min="37" max="38" width="1.875" style="142" customWidth="1"/>
    <col min="39" max="39" width="12.625" style="142" customWidth="1"/>
    <col min="40" max="40" width="15.25" style="142" bestFit="1" customWidth="1"/>
    <col min="41" max="41" width="13" style="142" bestFit="1" customWidth="1"/>
    <col min="42" max="16384" width="9.125" style="142"/>
  </cols>
  <sheetData>
    <row r="1" spans="1:39" ht="18" customHeight="1" x14ac:dyDescent="0.6">
      <c r="A1" s="211" t="s">
        <v>120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</row>
    <row r="2" spans="1:39" ht="18" customHeight="1" x14ac:dyDescent="0.6">
      <c r="A2" s="211" t="s">
        <v>210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</row>
    <row r="3" spans="1:39" ht="18" customHeight="1" x14ac:dyDescent="0.6">
      <c r="A3" s="211" t="s">
        <v>97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</row>
    <row r="4" spans="1:39" ht="18" customHeight="1" x14ac:dyDescent="0.6">
      <c r="A4" s="211" t="s">
        <v>203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</row>
    <row r="5" spans="1:39" ht="18" customHeight="1" x14ac:dyDescent="0.6">
      <c r="A5" s="212" t="s">
        <v>74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</row>
    <row r="6" spans="1:39" s="1" customFormat="1" ht="5.25" customHeight="1" x14ac:dyDescent="0.6">
      <c r="B6" s="2"/>
      <c r="C6" s="3"/>
      <c r="D6" s="4"/>
      <c r="F6" s="4"/>
      <c r="G6" s="3"/>
      <c r="H6" s="4"/>
    </row>
    <row r="7" spans="1:39" ht="18" customHeight="1" x14ac:dyDescent="0.6">
      <c r="A7" s="143"/>
      <c r="B7" s="116" t="s">
        <v>116</v>
      </c>
      <c r="C7" s="144"/>
      <c r="D7" s="145"/>
      <c r="E7" s="145"/>
      <c r="F7" s="144"/>
      <c r="G7" s="145"/>
      <c r="H7" s="11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5"/>
      <c r="U7" s="145"/>
      <c r="V7" s="206" t="s">
        <v>150</v>
      </c>
      <c r="W7" s="206"/>
      <c r="X7" s="206"/>
      <c r="Y7" s="206"/>
      <c r="Z7" s="206"/>
      <c r="AA7" s="206"/>
      <c r="AB7" s="206"/>
      <c r="AC7" s="206"/>
      <c r="AD7" s="206"/>
      <c r="AE7" s="206"/>
      <c r="AF7" s="116"/>
      <c r="AG7" s="145"/>
      <c r="AH7" s="116"/>
      <c r="AI7" s="145"/>
      <c r="AJ7" s="145"/>
      <c r="AK7" s="145"/>
      <c r="AL7" s="143"/>
      <c r="AM7" s="145"/>
    </row>
    <row r="8" spans="1:39" ht="18" customHeight="1" x14ac:dyDescent="0.6">
      <c r="A8" s="143"/>
      <c r="B8" s="116"/>
      <c r="C8" s="116"/>
      <c r="D8" s="116"/>
      <c r="E8" s="116"/>
      <c r="F8" s="116"/>
      <c r="G8" s="116"/>
      <c r="H8" s="116"/>
      <c r="I8" s="209" t="s">
        <v>57</v>
      </c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116"/>
      <c r="U8" s="116"/>
      <c r="V8" s="206" t="s">
        <v>65</v>
      </c>
      <c r="W8" s="206"/>
      <c r="X8" s="206"/>
      <c r="Y8" s="206"/>
      <c r="Z8" s="206"/>
      <c r="AA8" s="206"/>
      <c r="AB8" s="206"/>
      <c r="AC8" s="116"/>
      <c r="AD8" s="116"/>
      <c r="AE8" s="116" t="s">
        <v>24</v>
      </c>
      <c r="AF8" s="116"/>
      <c r="AG8" s="116" t="s">
        <v>24</v>
      </c>
      <c r="AH8" s="116"/>
      <c r="AI8" s="147"/>
      <c r="AJ8" s="147"/>
      <c r="AK8" s="147"/>
      <c r="AL8" s="143"/>
      <c r="AM8" s="116"/>
    </row>
    <row r="9" spans="1:39" ht="18" customHeight="1" x14ac:dyDescent="0.6">
      <c r="A9" s="143"/>
      <c r="B9" s="116"/>
      <c r="C9" s="206" t="s">
        <v>25</v>
      </c>
      <c r="D9" s="206"/>
      <c r="E9" s="206"/>
      <c r="F9" s="116"/>
      <c r="G9" s="116" t="s">
        <v>23</v>
      </c>
      <c r="H9" s="116"/>
      <c r="I9" s="148"/>
      <c r="J9" s="209" t="s">
        <v>14</v>
      </c>
      <c r="K9" s="209"/>
      <c r="L9" s="209"/>
      <c r="M9" s="209"/>
      <c r="N9" s="209"/>
      <c r="O9" s="148"/>
      <c r="P9" s="148"/>
      <c r="Q9" s="206" t="s">
        <v>15</v>
      </c>
      <c r="R9" s="206"/>
      <c r="S9" s="206"/>
      <c r="T9" s="145"/>
      <c r="U9" s="116"/>
      <c r="V9" s="147" t="s">
        <v>94</v>
      </c>
      <c r="W9" s="116"/>
      <c r="X9" s="116"/>
      <c r="Y9" s="116" t="s">
        <v>144</v>
      </c>
      <c r="Z9" s="116"/>
      <c r="AA9" s="116"/>
      <c r="AB9" s="116" t="s">
        <v>196</v>
      </c>
      <c r="AC9" s="116"/>
      <c r="AD9" s="116"/>
      <c r="AE9" s="116" t="s">
        <v>185</v>
      </c>
      <c r="AF9" s="116"/>
      <c r="AG9" s="147" t="s">
        <v>186</v>
      </c>
      <c r="AH9" s="116"/>
      <c r="AI9" s="207" t="s">
        <v>70</v>
      </c>
      <c r="AJ9" s="207"/>
      <c r="AK9" s="207"/>
      <c r="AL9" s="143"/>
      <c r="AM9" s="116" t="s">
        <v>24</v>
      </c>
    </row>
    <row r="10" spans="1:39" ht="18" customHeight="1" x14ac:dyDescent="0.6">
      <c r="A10" s="143"/>
      <c r="B10" s="143"/>
      <c r="C10" s="206" t="s">
        <v>26</v>
      </c>
      <c r="D10" s="206"/>
      <c r="E10" s="206"/>
      <c r="F10" s="144"/>
      <c r="G10" s="116" t="s">
        <v>84</v>
      </c>
      <c r="H10" s="116"/>
      <c r="I10" s="145"/>
      <c r="J10" s="116" t="s">
        <v>66</v>
      </c>
      <c r="K10" s="116"/>
      <c r="L10" s="116"/>
      <c r="M10" s="206" t="s">
        <v>67</v>
      </c>
      <c r="N10" s="206"/>
      <c r="O10" s="206"/>
      <c r="P10" s="116"/>
      <c r="Q10" s="17"/>
      <c r="R10" s="17"/>
      <c r="S10" s="17"/>
      <c r="T10" s="145"/>
      <c r="U10" s="116"/>
      <c r="V10" s="147" t="s">
        <v>95</v>
      </c>
      <c r="W10" s="116"/>
      <c r="X10" s="116"/>
      <c r="Y10" s="116" t="s">
        <v>136</v>
      </c>
      <c r="Z10" s="116"/>
      <c r="AA10" s="116"/>
      <c r="AB10" s="116" t="s">
        <v>104</v>
      </c>
      <c r="AC10" s="116"/>
      <c r="AD10" s="116"/>
      <c r="AE10" s="116" t="s">
        <v>151</v>
      </c>
      <c r="AF10" s="17"/>
      <c r="AG10" s="147" t="s">
        <v>187</v>
      </c>
      <c r="AH10" s="17"/>
      <c r="AI10" s="207" t="s">
        <v>71</v>
      </c>
      <c r="AJ10" s="207"/>
      <c r="AK10" s="207"/>
      <c r="AL10" s="143"/>
      <c r="AM10" s="116" t="s">
        <v>152</v>
      </c>
    </row>
    <row r="11" spans="1:39" ht="18" customHeight="1" x14ac:dyDescent="0.6">
      <c r="A11" s="17"/>
      <c r="B11" s="17"/>
      <c r="C11" s="206" t="s">
        <v>41</v>
      </c>
      <c r="D11" s="206"/>
      <c r="E11" s="206"/>
      <c r="F11" s="144"/>
      <c r="G11" s="116" t="s">
        <v>85</v>
      </c>
      <c r="H11" s="116"/>
      <c r="I11" s="145"/>
      <c r="J11" s="116"/>
      <c r="K11" s="116"/>
      <c r="L11" s="116"/>
      <c r="M11" s="206"/>
      <c r="N11" s="206"/>
      <c r="O11" s="206"/>
      <c r="P11" s="116"/>
      <c r="Q11" s="145"/>
      <c r="R11" s="145"/>
      <c r="S11" s="145"/>
      <c r="T11" s="145"/>
      <c r="U11" s="116"/>
      <c r="V11" s="147" t="s">
        <v>96</v>
      </c>
      <c r="W11" s="116"/>
      <c r="X11" s="116"/>
      <c r="Y11" s="116" t="s">
        <v>137</v>
      </c>
      <c r="Z11" s="116"/>
      <c r="AA11" s="116"/>
      <c r="AB11" s="116" t="s">
        <v>105</v>
      </c>
      <c r="AC11" s="116"/>
      <c r="AD11" s="116"/>
      <c r="AE11" s="116" t="s">
        <v>55</v>
      </c>
      <c r="AF11" s="17"/>
      <c r="AG11" s="147" t="s">
        <v>69</v>
      </c>
      <c r="AH11" s="17"/>
      <c r="AI11" s="145"/>
      <c r="AJ11" s="145"/>
      <c r="AK11" s="145"/>
      <c r="AL11" s="116"/>
      <c r="AM11" s="116" t="s">
        <v>55</v>
      </c>
    </row>
    <row r="12" spans="1:39" ht="18" customHeight="1" x14ac:dyDescent="0.6">
      <c r="A12" s="17"/>
      <c r="B12" s="17"/>
      <c r="C12" s="206" t="s">
        <v>36</v>
      </c>
      <c r="D12" s="206"/>
      <c r="E12" s="206"/>
      <c r="F12" s="145"/>
      <c r="G12" s="149"/>
      <c r="H12" s="145"/>
      <c r="I12" s="145"/>
      <c r="J12" s="149"/>
      <c r="K12" s="145"/>
      <c r="L12" s="145"/>
      <c r="M12" s="116"/>
      <c r="N12" s="149"/>
      <c r="O12" s="145"/>
      <c r="P12" s="116"/>
      <c r="Q12" s="116"/>
      <c r="R12" s="150"/>
      <c r="S12" s="116"/>
      <c r="T12" s="145"/>
      <c r="U12" s="145"/>
      <c r="V12" s="151"/>
      <c r="W12" s="145"/>
      <c r="X12" s="116"/>
      <c r="Y12" s="150"/>
      <c r="Z12" s="116"/>
      <c r="AA12" s="116"/>
      <c r="AB12" s="151"/>
      <c r="AC12" s="116"/>
      <c r="AD12" s="116"/>
      <c r="AE12" s="151"/>
      <c r="AF12" s="17"/>
      <c r="AG12" s="151" t="s">
        <v>228</v>
      </c>
      <c r="AH12" s="17"/>
      <c r="AI12" s="145"/>
      <c r="AJ12" s="149"/>
      <c r="AK12" s="145"/>
      <c r="AL12" s="116"/>
      <c r="AM12" s="152"/>
    </row>
    <row r="13" spans="1:39" ht="18" customHeight="1" x14ac:dyDescent="0.6">
      <c r="A13" s="17"/>
      <c r="B13" s="17"/>
      <c r="C13" s="145"/>
      <c r="D13" s="153"/>
      <c r="E13" s="154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7"/>
      <c r="Z13" s="116"/>
      <c r="AA13" s="116"/>
      <c r="AB13" s="116"/>
      <c r="AC13" s="116"/>
      <c r="AD13" s="116"/>
      <c r="AE13" s="145"/>
      <c r="AF13" s="17"/>
      <c r="AG13" s="17"/>
      <c r="AH13" s="17"/>
      <c r="AI13" s="116"/>
      <c r="AJ13" s="116"/>
      <c r="AK13" s="116"/>
      <c r="AL13" s="116"/>
      <c r="AM13" s="17"/>
    </row>
    <row r="14" spans="1:39" ht="18" customHeight="1" x14ac:dyDescent="0.6">
      <c r="A14" s="20" t="s">
        <v>177</v>
      </c>
      <c r="B14" s="145"/>
      <c r="C14" s="145"/>
      <c r="D14" s="19">
        <v>120000000</v>
      </c>
      <c r="E14" s="155"/>
      <c r="F14" s="155"/>
      <c r="G14" s="19">
        <v>297190000</v>
      </c>
      <c r="H14" s="19"/>
      <c r="I14" s="19"/>
      <c r="J14" s="19">
        <v>12000000</v>
      </c>
      <c r="K14" s="19"/>
      <c r="L14" s="19"/>
      <c r="M14" s="19"/>
      <c r="N14" s="19">
        <v>424585591</v>
      </c>
      <c r="O14" s="156"/>
      <c r="P14" s="83"/>
      <c r="Q14" s="83"/>
      <c r="R14" s="19">
        <v>3647248337</v>
      </c>
      <c r="S14" s="82"/>
      <c r="T14" s="82"/>
      <c r="U14" s="82"/>
      <c r="V14" s="91">
        <v>18976</v>
      </c>
      <c r="W14" s="83"/>
      <c r="X14" s="83"/>
      <c r="Y14" s="19">
        <v>928325588</v>
      </c>
      <c r="Z14" s="83"/>
      <c r="AA14" s="83"/>
      <c r="AB14" s="91">
        <v>-4905686</v>
      </c>
      <c r="AC14" s="83"/>
      <c r="AD14" s="83"/>
      <c r="AE14" s="19">
        <f>+Y14+V14+AB14</f>
        <v>923438878</v>
      </c>
      <c r="AF14" s="19"/>
      <c r="AG14" s="91">
        <v>5424462806</v>
      </c>
      <c r="AH14" s="19"/>
      <c r="AI14" s="84"/>
      <c r="AJ14" s="19">
        <v>226904</v>
      </c>
      <c r="AK14" s="81"/>
      <c r="AL14" s="81"/>
      <c r="AM14" s="19">
        <f>+AG14+AJ14</f>
        <v>5424689710</v>
      </c>
    </row>
    <row r="15" spans="1:39" ht="18" customHeight="1" x14ac:dyDescent="0.6">
      <c r="A15" s="145" t="s">
        <v>56</v>
      </c>
      <c r="B15" s="157">
        <v>24</v>
      </c>
      <c r="C15" s="145"/>
      <c r="D15" s="92">
        <v>0</v>
      </c>
      <c r="E15" s="154"/>
      <c r="F15" s="158"/>
      <c r="G15" s="92">
        <v>0</v>
      </c>
      <c r="H15" s="83"/>
      <c r="I15" s="83"/>
      <c r="J15" s="92">
        <v>0</v>
      </c>
      <c r="K15" s="21"/>
      <c r="L15" s="21"/>
      <c r="M15" s="21"/>
      <c r="N15" s="92">
        <v>0</v>
      </c>
      <c r="O15" s="21"/>
      <c r="P15" s="81"/>
      <c r="Q15" s="81"/>
      <c r="R15" s="91">
        <v>-84000000</v>
      </c>
      <c r="S15" s="21"/>
      <c r="T15" s="83"/>
      <c r="U15" s="83"/>
      <c r="V15" s="92">
        <v>0</v>
      </c>
      <c r="W15" s="70"/>
      <c r="X15" s="70"/>
      <c r="Y15" s="92">
        <v>0</v>
      </c>
      <c r="Z15" s="83"/>
      <c r="AA15" s="83"/>
      <c r="AB15" s="92">
        <v>0</v>
      </c>
      <c r="AC15" s="83"/>
      <c r="AD15" s="83"/>
      <c r="AE15" s="92">
        <f>+Y15+V15+AB15</f>
        <v>0</v>
      </c>
      <c r="AF15" s="21"/>
      <c r="AG15" s="91">
        <v>-84000000</v>
      </c>
      <c r="AH15" s="21"/>
      <c r="AI15" s="81"/>
      <c r="AJ15" s="92">
        <v>0</v>
      </c>
      <c r="AK15" s="21"/>
      <c r="AL15" s="21"/>
      <c r="AM15" s="91">
        <f>+AG15+AJ15</f>
        <v>-84000000</v>
      </c>
    </row>
    <row r="16" spans="1:39" ht="18" customHeight="1" x14ac:dyDescent="0.6">
      <c r="A16" s="145" t="s">
        <v>68</v>
      </c>
      <c r="B16" s="17"/>
      <c r="C16" s="145"/>
      <c r="D16" s="92">
        <v>0</v>
      </c>
      <c r="E16" s="154"/>
      <c r="F16" s="158"/>
      <c r="G16" s="92">
        <v>0</v>
      </c>
      <c r="H16" s="83"/>
      <c r="I16" s="83"/>
      <c r="J16" s="92">
        <v>0</v>
      </c>
      <c r="K16" s="21"/>
      <c r="L16" s="21"/>
      <c r="M16" s="21"/>
      <c r="N16" s="92">
        <v>0</v>
      </c>
      <c r="O16" s="21"/>
      <c r="P16" s="81"/>
      <c r="Q16" s="81"/>
      <c r="R16" s="92">
        <v>0</v>
      </c>
      <c r="S16" s="21"/>
      <c r="T16" s="83"/>
      <c r="U16" s="83"/>
      <c r="V16" s="92">
        <v>0</v>
      </c>
      <c r="W16" s="70"/>
      <c r="X16" s="70"/>
      <c r="Y16" s="92">
        <v>0</v>
      </c>
      <c r="Z16" s="83"/>
      <c r="AA16" s="83"/>
      <c r="AB16" s="92">
        <v>0</v>
      </c>
      <c r="AC16" s="83"/>
      <c r="AD16" s="83"/>
      <c r="AE16" s="92">
        <f>+Y16+V16+AB16</f>
        <v>0</v>
      </c>
      <c r="AF16" s="83"/>
      <c r="AG16" s="92">
        <v>0</v>
      </c>
      <c r="AH16" s="21"/>
      <c r="AI16" s="81"/>
      <c r="AJ16" s="91">
        <v>-13807</v>
      </c>
      <c r="AK16" s="21"/>
      <c r="AL16" s="21"/>
      <c r="AM16" s="91">
        <f>+AG16+AJ16</f>
        <v>-13807</v>
      </c>
    </row>
    <row r="17" spans="1:41" ht="18" customHeight="1" x14ac:dyDescent="0.6">
      <c r="A17" s="145" t="s">
        <v>127</v>
      </c>
      <c r="B17" s="17"/>
      <c r="C17" s="145"/>
      <c r="D17" s="19"/>
      <c r="E17" s="154"/>
      <c r="F17" s="158"/>
      <c r="G17" s="19"/>
      <c r="H17" s="83"/>
      <c r="I17" s="83"/>
      <c r="J17" s="19"/>
      <c r="K17" s="21"/>
      <c r="L17" s="21"/>
      <c r="M17" s="21"/>
      <c r="N17" s="19"/>
      <c r="O17" s="21"/>
      <c r="P17" s="81"/>
      <c r="Q17" s="81"/>
      <c r="R17" s="19"/>
      <c r="S17" s="21"/>
      <c r="T17" s="83"/>
      <c r="U17" s="83"/>
      <c r="V17" s="91"/>
      <c r="W17" s="83"/>
      <c r="X17" s="83"/>
      <c r="Y17" s="19"/>
      <c r="Z17" s="83"/>
      <c r="AA17" s="83"/>
      <c r="AB17" s="91"/>
      <c r="AC17" s="83"/>
      <c r="AD17" s="83"/>
      <c r="AE17" s="19"/>
      <c r="AF17" s="83"/>
      <c r="AG17" s="19"/>
      <c r="AH17" s="21"/>
      <c r="AI17" s="81"/>
      <c r="AJ17" s="19"/>
      <c r="AK17" s="21"/>
      <c r="AL17" s="21"/>
      <c r="AM17" s="19"/>
    </row>
    <row r="18" spans="1:41" ht="18" customHeight="1" x14ac:dyDescent="0.6">
      <c r="A18" s="159" t="s">
        <v>128</v>
      </c>
      <c r="B18" s="17"/>
      <c r="C18" s="145"/>
      <c r="D18" s="19"/>
      <c r="E18" s="154"/>
      <c r="F18" s="158"/>
      <c r="G18" s="19"/>
      <c r="H18" s="83"/>
      <c r="I18" s="83"/>
      <c r="J18" s="19"/>
      <c r="K18" s="21"/>
      <c r="L18" s="21"/>
      <c r="M18" s="21"/>
      <c r="N18" s="19"/>
      <c r="O18" s="21"/>
      <c r="P18" s="81"/>
      <c r="Q18" s="81"/>
      <c r="R18" s="19"/>
      <c r="S18" s="21"/>
      <c r="T18" s="83"/>
      <c r="U18" s="83"/>
      <c r="V18" s="91"/>
      <c r="W18" s="83"/>
      <c r="X18" s="83"/>
      <c r="Y18" s="19"/>
      <c r="Z18" s="83"/>
      <c r="AA18" s="83"/>
      <c r="AB18" s="91"/>
      <c r="AC18" s="83"/>
      <c r="AD18" s="83"/>
      <c r="AE18" s="19"/>
      <c r="AF18" s="83"/>
      <c r="AG18" s="19"/>
      <c r="AH18" s="21"/>
      <c r="AI18" s="81"/>
      <c r="AJ18" s="19"/>
      <c r="AK18" s="21"/>
      <c r="AL18" s="21"/>
      <c r="AM18" s="19"/>
    </row>
    <row r="19" spans="1:41" ht="18" customHeight="1" x14ac:dyDescent="0.6">
      <c r="A19" s="159" t="s">
        <v>129</v>
      </c>
      <c r="B19" s="157"/>
      <c r="C19" s="145"/>
      <c r="D19" s="92">
        <v>0</v>
      </c>
      <c r="E19" s="154"/>
      <c r="F19" s="158"/>
      <c r="G19" s="92">
        <v>0</v>
      </c>
      <c r="H19" s="83"/>
      <c r="I19" s="83"/>
      <c r="J19" s="92">
        <v>0</v>
      </c>
      <c r="K19" s="21"/>
      <c r="L19" s="21"/>
      <c r="M19" s="21"/>
      <c r="N19" s="92">
        <v>0</v>
      </c>
      <c r="O19" s="21"/>
      <c r="P19" s="81"/>
      <c r="Q19" s="81"/>
      <c r="R19" s="91">
        <v>84327203</v>
      </c>
      <c r="S19" s="91"/>
      <c r="T19" s="91"/>
      <c r="U19" s="91"/>
      <c r="V19" s="92">
        <v>0</v>
      </c>
      <c r="W19" s="83"/>
      <c r="X19" s="83"/>
      <c r="Y19" s="92">
        <v>0</v>
      </c>
      <c r="Z19" s="83"/>
      <c r="AA19" s="83"/>
      <c r="AB19" s="92">
        <v>0</v>
      </c>
      <c r="AC19" s="83"/>
      <c r="AD19" s="83"/>
      <c r="AE19" s="92">
        <f>+Y19+V19+AB19</f>
        <v>0</v>
      </c>
      <c r="AF19" s="83"/>
      <c r="AG19" s="91">
        <v>84327203</v>
      </c>
      <c r="AH19" s="21"/>
      <c r="AI19" s="81"/>
      <c r="AJ19" s="92">
        <v>0</v>
      </c>
      <c r="AK19" s="21"/>
      <c r="AL19" s="21"/>
      <c r="AM19" s="19">
        <f>+AG19+AJ19</f>
        <v>84327203</v>
      </c>
    </row>
    <row r="20" spans="1:41" ht="18" customHeight="1" x14ac:dyDescent="0.6">
      <c r="A20" s="145" t="s">
        <v>188</v>
      </c>
      <c r="B20" s="17"/>
      <c r="C20" s="145"/>
      <c r="D20" s="92">
        <v>0</v>
      </c>
      <c r="E20" s="154"/>
      <c r="F20" s="158"/>
      <c r="G20" s="92">
        <v>0</v>
      </c>
      <c r="H20" s="83"/>
      <c r="I20" s="83"/>
      <c r="J20" s="92">
        <v>0</v>
      </c>
      <c r="K20" s="21"/>
      <c r="L20" s="21"/>
      <c r="M20" s="21"/>
      <c r="N20" s="92">
        <v>0</v>
      </c>
      <c r="O20" s="21"/>
      <c r="P20" s="81"/>
      <c r="Q20" s="81"/>
      <c r="R20" s="19">
        <v>24280148</v>
      </c>
      <c r="S20" s="21"/>
      <c r="T20" s="83"/>
      <c r="U20" s="83"/>
      <c r="V20" s="91">
        <v>-277</v>
      </c>
      <c r="W20" s="83"/>
      <c r="X20" s="83"/>
      <c r="Y20" s="19">
        <v>-51609770</v>
      </c>
      <c r="Z20" s="83"/>
      <c r="AA20" s="83"/>
      <c r="AB20" s="19">
        <v>-8294938</v>
      </c>
      <c r="AC20" s="83"/>
      <c r="AD20" s="83"/>
      <c r="AE20" s="19">
        <f>+Y20+V20+AB20</f>
        <v>-59904985</v>
      </c>
      <c r="AF20" s="83"/>
      <c r="AG20" s="91">
        <v>-35624837</v>
      </c>
      <c r="AH20" s="21"/>
      <c r="AI20" s="81"/>
      <c r="AJ20" s="19">
        <v>-9412</v>
      </c>
      <c r="AK20" s="21"/>
      <c r="AL20" s="21"/>
      <c r="AM20" s="19">
        <f>SUM(AG20:AJ20)</f>
        <v>-35634249</v>
      </c>
    </row>
    <row r="21" spans="1:41" ht="18" customHeight="1" thickBot="1" x14ac:dyDescent="0.65">
      <c r="A21" s="17" t="s">
        <v>178</v>
      </c>
      <c r="B21" s="17"/>
      <c r="C21" s="145"/>
      <c r="D21" s="72">
        <f>SUM(D14:D20)</f>
        <v>120000000</v>
      </c>
      <c r="E21" s="154"/>
      <c r="F21" s="158"/>
      <c r="G21" s="72">
        <f>SUM(G14:G20)</f>
        <v>297190000</v>
      </c>
      <c r="H21" s="83"/>
      <c r="I21" s="83"/>
      <c r="J21" s="72">
        <f>SUM(J14:J20)</f>
        <v>12000000</v>
      </c>
      <c r="K21" s="21"/>
      <c r="L21" s="21"/>
      <c r="M21" s="21"/>
      <c r="N21" s="72">
        <f>SUM(N14:N20)</f>
        <v>424585591</v>
      </c>
      <c r="O21" s="21"/>
      <c r="P21" s="81"/>
      <c r="Q21" s="81"/>
      <c r="R21" s="93">
        <f>SUM(R14:R20)</f>
        <v>3671855688</v>
      </c>
      <c r="S21" s="21"/>
      <c r="T21" s="83"/>
      <c r="U21" s="83"/>
      <c r="V21" s="94">
        <f>SUM(V14:V20)</f>
        <v>18699</v>
      </c>
      <c r="W21" s="83"/>
      <c r="X21" s="83"/>
      <c r="Y21" s="93">
        <f>SUM(Y14:Y20)</f>
        <v>876715818</v>
      </c>
      <c r="Z21" s="83"/>
      <c r="AA21" s="83"/>
      <c r="AB21" s="94">
        <f>SUM(AB14:AB20)</f>
        <v>-13200624</v>
      </c>
      <c r="AC21" s="83"/>
      <c r="AD21" s="83"/>
      <c r="AE21" s="94">
        <f>SUM(AE14:AE20)</f>
        <v>863533893</v>
      </c>
      <c r="AF21" s="83"/>
      <c r="AG21" s="72">
        <f>SUM(AG14:AG20)</f>
        <v>5389165172</v>
      </c>
      <c r="AH21" s="21"/>
      <c r="AI21" s="81"/>
      <c r="AJ21" s="72">
        <f>SUM(AJ14:AJ20)</f>
        <v>203685</v>
      </c>
      <c r="AK21" s="21"/>
      <c r="AL21" s="21"/>
      <c r="AM21" s="72">
        <f>SUM(AM14:AM20)</f>
        <v>5389368857</v>
      </c>
      <c r="AN21" s="176"/>
    </row>
    <row r="22" spans="1:41" s="167" customFormat="1" ht="18" customHeight="1" thickTop="1" x14ac:dyDescent="0.6">
      <c r="A22" s="160"/>
      <c r="B22" s="160"/>
      <c r="C22" s="161"/>
      <c r="D22" s="162"/>
      <c r="E22" s="163"/>
      <c r="F22" s="164"/>
      <c r="G22" s="162"/>
      <c r="H22" s="165"/>
      <c r="I22" s="165"/>
      <c r="J22" s="162"/>
      <c r="K22" s="162"/>
      <c r="L22" s="162"/>
      <c r="M22" s="162"/>
      <c r="N22" s="162"/>
      <c r="O22" s="162"/>
      <c r="P22" s="166"/>
      <c r="Q22" s="166"/>
      <c r="R22" s="162"/>
      <c r="S22" s="162"/>
      <c r="T22" s="165"/>
      <c r="U22" s="165"/>
      <c r="V22" s="165"/>
      <c r="W22" s="165"/>
      <c r="X22" s="165"/>
      <c r="Y22" s="162"/>
      <c r="Z22" s="165"/>
      <c r="AA22" s="165"/>
      <c r="AB22" s="165"/>
      <c r="AC22" s="165"/>
      <c r="AD22" s="165"/>
      <c r="AE22" s="165"/>
      <c r="AF22" s="165"/>
      <c r="AG22" s="162"/>
      <c r="AH22" s="162"/>
      <c r="AI22" s="166"/>
      <c r="AJ22" s="162"/>
      <c r="AK22" s="162"/>
      <c r="AL22" s="162"/>
      <c r="AM22" s="162"/>
    </row>
    <row r="23" spans="1:41" ht="18" customHeight="1" x14ac:dyDescent="0.6">
      <c r="A23" s="20" t="s">
        <v>204</v>
      </c>
      <c r="B23" s="145"/>
      <c r="C23" s="145"/>
      <c r="D23" s="19">
        <f>SUM(D21)</f>
        <v>120000000</v>
      </c>
      <c r="E23" s="155"/>
      <c r="F23" s="155"/>
      <c r="G23" s="19">
        <f>SUM(G21)</f>
        <v>297190000</v>
      </c>
      <c r="H23" s="19"/>
      <c r="I23" s="19"/>
      <c r="J23" s="19">
        <f>SUM(J21)</f>
        <v>12000000</v>
      </c>
      <c r="K23" s="19"/>
      <c r="L23" s="19"/>
      <c r="M23" s="19"/>
      <c r="N23" s="19">
        <f>SUM(N21)</f>
        <v>424585591</v>
      </c>
      <c r="O23" s="156"/>
      <c r="P23" s="83"/>
      <c r="Q23" s="83"/>
      <c r="R23" s="19">
        <f>SUM(R21)</f>
        <v>3671855688</v>
      </c>
      <c r="S23" s="82"/>
      <c r="T23" s="82"/>
      <c r="U23" s="82"/>
      <c r="V23" s="19">
        <f>SUM(V21)</f>
        <v>18699</v>
      </c>
      <c r="W23" s="83"/>
      <c r="X23" s="83"/>
      <c r="Y23" s="19">
        <f>SUM(Y21)</f>
        <v>876715818</v>
      </c>
      <c r="Z23" s="83"/>
      <c r="AA23" s="83"/>
      <c r="AB23" s="19">
        <f>SUM(AB21)</f>
        <v>-13200624</v>
      </c>
      <c r="AC23" s="83"/>
      <c r="AD23" s="83"/>
      <c r="AE23" s="19">
        <f>SUM(AE21)</f>
        <v>863533893</v>
      </c>
      <c r="AF23" s="19"/>
      <c r="AG23" s="19">
        <f>SUM(AG21)</f>
        <v>5389165172</v>
      </c>
      <c r="AH23" s="19"/>
      <c r="AI23" s="84"/>
      <c r="AJ23" s="19">
        <f>SUM(AJ21)</f>
        <v>203685</v>
      </c>
      <c r="AK23" s="81"/>
      <c r="AL23" s="81"/>
      <c r="AM23" s="19">
        <f>SUM(AM21)</f>
        <v>5389368857</v>
      </c>
    </row>
    <row r="24" spans="1:41" ht="18" customHeight="1" x14ac:dyDescent="0.6">
      <c r="A24" s="145" t="s">
        <v>56</v>
      </c>
      <c r="B24" s="157">
        <v>24</v>
      </c>
      <c r="C24" s="145"/>
      <c r="D24" s="92">
        <v>0</v>
      </c>
      <c r="E24" s="154"/>
      <c r="F24" s="158"/>
      <c r="G24" s="92">
        <v>0</v>
      </c>
      <c r="H24" s="83"/>
      <c r="I24" s="83"/>
      <c r="J24" s="92">
        <v>0</v>
      </c>
      <c r="K24" s="21"/>
      <c r="L24" s="21"/>
      <c r="M24" s="21"/>
      <c r="N24" s="92">
        <v>0</v>
      </c>
      <c r="O24" s="21"/>
      <c r="P24" s="81"/>
      <c r="Q24" s="81"/>
      <c r="R24" s="91">
        <v>-72000000</v>
      </c>
      <c r="S24" s="21"/>
      <c r="T24" s="83"/>
      <c r="U24" s="83"/>
      <c r="V24" s="92">
        <v>0</v>
      </c>
      <c r="W24" s="70"/>
      <c r="X24" s="70"/>
      <c r="Y24" s="92">
        <v>0</v>
      </c>
      <c r="Z24" s="83"/>
      <c r="AA24" s="83"/>
      <c r="AB24" s="92">
        <v>0</v>
      </c>
      <c r="AC24" s="83"/>
      <c r="AD24" s="83"/>
      <c r="AE24" s="92">
        <f>+Y24+V24+AB24</f>
        <v>0</v>
      </c>
      <c r="AF24" s="21"/>
      <c r="AG24" s="91">
        <f>+R24+AE24</f>
        <v>-72000000</v>
      </c>
      <c r="AH24" s="21"/>
      <c r="AI24" s="81"/>
      <c r="AJ24" s="92">
        <v>0</v>
      </c>
      <c r="AK24" s="21"/>
      <c r="AL24" s="21"/>
      <c r="AM24" s="91">
        <f>+AG24+AJ24</f>
        <v>-72000000</v>
      </c>
    </row>
    <row r="25" spans="1:41" ht="18" customHeight="1" x14ac:dyDescent="0.6">
      <c r="A25" s="145" t="s">
        <v>68</v>
      </c>
      <c r="B25" s="17"/>
      <c r="C25" s="145"/>
      <c r="D25" s="92">
        <v>0</v>
      </c>
      <c r="E25" s="154"/>
      <c r="F25" s="158"/>
      <c r="G25" s="92">
        <v>0</v>
      </c>
      <c r="H25" s="83"/>
      <c r="I25" s="83"/>
      <c r="J25" s="92">
        <v>0</v>
      </c>
      <c r="K25" s="21"/>
      <c r="L25" s="21"/>
      <c r="M25" s="21"/>
      <c r="N25" s="92">
        <v>0</v>
      </c>
      <c r="O25" s="21"/>
      <c r="P25" s="81"/>
      <c r="Q25" s="81"/>
      <c r="R25" s="92">
        <v>0</v>
      </c>
      <c r="S25" s="21"/>
      <c r="T25" s="83"/>
      <c r="U25" s="83"/>
      <c r="V25" s="92">
        <v>0</v>
      </c>
      <c r="W25" s="70"/>
      <c r="X25" s="70"/>
      <c r="Y25" s="92">
        <v>0</v>
      </c>
      <c r="Z25" s="83"/>
      <c r="AA25" s="83"/>
      <c r="AB25" s="92">
        <v>0</v>
      </c>
      <c r="AC25" s="83"/>
      <c r="AD25" s="83"/>
      <c r="AE25" s="92">
        <f>+Y25+V25+AB25</f>
        <v>0</v>
      </c>
      <c r="AF25" s="83"/>
      <c r="AG25" s="92">
        <f>+R25+AE25</f>
        <v>0</v>
      </c>
      <c r="AH25" s="21"/>
      <c r="AI25" s="81"/>
      <c r="AJ25" s="91">
        <v>-1053</v>
      </c>
      <c r="AK25" s="21"/>
      <c r="AL25" s="21"/>
      <c r="AM25" s="91">
        <f>+AG25+AJ25</f>
        <v>-1053</v>
      </c>
    </row>
    <row r="26" spans="1:41" ht="18" customHeight="1" x14ac:dyDescent="0.6">
      <c r="A26" s="145" t="s">
        <v>127</v>
      </c>
      <c r="B26" s="17"/>
      <c r="C26" s="145"/>
      <c r="D26" s="19"/>
      <c r="E26" s="154"/>
      <c r="F26" s="158"/>
      <c r="G26" s="19"/>
      <c r="H26" s="83"/>
      <c r="I26" s="83"/>
      <c r="J26" s="19"/>
      <c r="K26" s="21"/>
      <c r="L26" s="21"/>
      <c r="M26" s="21"/>
      <c r="N26" s="19"/>
      <c r="O26" s="21"/>
      <c r="P26" s="81"/>
      <c r="Q26" s="81"/>
      <c r="R26" s="19"/>
      <c r="S26" s="21"/>
      <c r="T26" s="83"/>
      <c r="U26" s="83"/>
      <c r="V26" s="91"/>
      <c r="W26" s="83"/>
      <c r="X26" s="83"/>
      <c r="Y26" s="19"/>
      <c r="Z26" s="83"/>
      <c r="AA26" s="83"/>
      <c r="AB26" s="91"/>
      <c r="AC26" s="83"/>
      <c r="AD26" s="83"/>
      <c r="AE26" s="19"/>
      <c r="AF26" s="83"/>
      <c r="AG26" s="19"/>
      <c r="AH26" s="21"/>
      <c r="AI26" s="81"/>
      <c r="AJ26" s="19"/>
      <c r="AK26" s="21"/>
      <c r="AL26" s="21"/>
      <c r="AM26" s="19"/>
    </row>
    <row r="27" spans="1:41" ht="18" customHeight="1" x14ac:dyDescent="0.6">
      <c r="A27" s="159" t="s">
        <v>128</v>
      </c>
      <c r="B27" s="17"/>
      <c r="C27" s="145"/>
      <c r="D27" s="19"/>
      <c r="E27" s="154"/>
      <c r="F27" s="158"/>
      <c r="G27" s="19"/>
      <c r="H27" s="83"/>
      <c r="I27" s="83"/>
      <c r="J27" s="19"/>
      <c r="K27" s="21"/>
      <c r="L27" s="21"/>
      <c r="M27" s="21"/>
      <c r="N27" s="19"/>
      <c r="O27" s="21"/>
      <c r="P27" s="81"/>
      <c r="Q27" s="81"/>
      <c r="R27" s="19"/>
      <c r="S27" s="21"/>
      <c r="T27" s="83"/>
      <c r="U27" s="83"/>
      <c r="V27" s="91"/>
      <c r="W27" s="83"/>
      <c r="X27" s="83"/>
      <c r="Y27" s="19"/>
      <c r="Z27" s="83"/>
      <c r="AA27" s="83"/>
      <c r="AB27" s="91"/>
      <c r="AC27" s="83"/>
      <c r="AD27" s="83"/>
      <c r="AE27" s="19"/>
      <c r="AF27" s="83"/>
      <c r="AG27" s="19"/>
      <c r="AH27" s="21"/>
      <c r="AI27" s="81"/>
      <c r="AJ27" s="19"/>
      <c r="AK27" s="21"/>
      <c r="AL27" s="21"/>
      <c r="AM27" s="19"/>
    </row>
    <row r="28" spans="1:41" ht="18" customHeight="1" x14ac:dyDescent="0.6">
      <c r="A28" s="159" t="s">
        <v>129</v>
      </c>
      <c r="B28" s="157">
        <v>10.1</v>
      </c>
      <c r="C28" s="145"/>
      <c r="D28" s="92">
        <v>0</v>
      </c>
      <c r="E28" s="154"/>
      <c r="F28" s="158"/>
      <c r="G28" s="92">
        <v>0</v>
      </c>
      <c r="H28" s="83"/>
      <c r="I28" s="83"/>
      <c r="J28" s="92">
        <v>0</v>
      </c>
      <c r="K28" s="21"/>
      <c r="L28" s="21"/>
      <c r="M28" s="21"/>
      <c r="N28" s="92">
        <v>0</v>
      </c>
      <c r="O28" s="21"/>
      <c r="P28" s="81"/>
      <c r="Q28" s="81"/>
      <c r="R28" s="91">
        <v>23320640</v>
      </c>
      <c r="S28" s="21"/>
      <c r="T28" s="83"/>
      <c r="U28" s="83"/>
      <c r="V28" s="92">
        <v>0</v>
      </c>
      <c r="W28" s="83"/>
      <c r="X28" s="83"/>
      <c r="Y28" s="92">
        <v>0</v>
      </c>
      <c r="Z28" s="83"/>
      <c r="AA28" s="83"/>
      <c r="AB28" s="92">
        <v>0</v>
      </c>
      <c r="AC28" s="83"/>
      <c r="AD28" s="83"/>
      <c r="AE28" s="92">
        <f>+Y28+V28+AB28</f>
        <v>0</v>
      </c>
      <c r="AF28" s="83"/>
      <c r="AG28" s="91">
        <f>+R28+AE28</f>
        <v>23320640</v>
      </c>
      <c r="AH28" s="21"/>
      <c r="AI28" s="81"/>
      <c r="AJ28" s="92">
        <v>0</v>
      </c>
      <c r="AK28" s="21"/>
      <c r="AL28" s="21"/>
      <c r="AM28" s="91">
        <f>+AG28+AJ28</f>
        <v>23320640</v>
      </c>
    </row>
    <row r="29" spans="1:41" ht="18" customHeight="1" x14ac:dyDescent="0.6">
      <c r="A29" s="145" t="s">
        <v>188</v>
      </c>
      <c r="B29" s="17"/>
      <c r="C29" s="145"/>
      <c r="D29" s="92">
        <v>0</v>
      </c>
      <c r="E29" s="154"/>
      <c r="F29" s="158"/>
      <c r="G29" s="92">
        <v>0</v>
      </c>
      <c r="H29" s="83"/>
      <c r="I29" s="83"/>
      <c r="J29" s="92">
        <v>0</v>
      </c>
      <c r="K29" s="21"/>
      <c r="L29" s="21"/>
      <c r="M29" s="21"/>
      <c r="N29" s="92">
        <v>0</v>
      </c>
      <c r="O29" s="21"/>
      <c r="P29" s="81"/>
      <c r="Q29" s="81"/>
      <c r="R29" s="91">
        <v>-134784492</v>
      </c>
      <c r="S29" s="21"/>
      <c r="T29" s="83"/>
      <c r="U29" s="83"/>
      <c r="V29" s="91">
        <v>-23319</v>
      </c>
      <c r="W29" s="83"/>
      <c r="X29" s="83"/>
      <c r="Y29" s="91">
        <v>-223988402.40000001</v>
      </c>
      <c r="Z29" s="83"/>
      <c r="AA29" s="83"/>
      <c r="AB29" s="91">
        <v>-6746091.8080000002</v>
      </c>
      <c r="AC29" s="83"/>
      <c r="AD29" s="83"/>
      <c r="AE29" s="91">
        <v>-230757813</v>
      </c>
      <c r="AF29" s="83"/>
      <c r="AG29" s="91">
        <f>+R29+AE29</f>
        <v>-365542305</v>
      </c>
      <c r="AH29" s="21"/>
      <c r="AI29" s="81"/>
      <c r="AJ29" s="91">
        <f>'Statement Comprehensive inc'!C30</f>
        <v>-6945</v>
      </c>
      <c r="AK29" s="21"/>
      <c r="AL29" s="21"/>
      <c r="AM29" s="91">
        <f>SUM(AG29:AJ29)</f>
        <v>-365549250</v>
      </c>
    </row>
    <row r="30" spans="1:41" ht="18" customHeight="1" thickBot="1" x14ac:dyDescent="0.65">
      <c r="A30" s="17" t="s">
        <v>205</v>
      </c>
      <c r="B30" s="17"/>
      <c r="C30" s="145"/>
      <c r="D30" s="72">
        <f>SUM(D23:D29)</f>
        <v>120000000</v>
      </c>
      <c r="E30" s="154"/>
      <c r="F30" s="158"/>
      <c r="G30" s="72">
        <f>SUM(G23:G29)</f>
        <v>297190000</v>
      </c>
      <c r="H30" s="83"/>
      <c r="I30" s="83"/>
      <c r="J30" s="72">
        <f>SUM(J23:J29)</f>
        <v>12000000</v>
      </c>
      <c r="K30" s="21"/>
      <c r="L30" s="21"/>
      <c r="M30" s="21"/>
      <c r="N30" s="72">
        <f>SUM(N23:N29)</f>
        <v>424585591</v>
      </c>
      <c r="O30" s="21"/>
      <c r="P30" s="81"/>
      <c r="Q30" s="81"/>
      <c r="R30" s="93">
        <f>SUM(R23:R29)</f>
        <v>3488391836</v>
      </c>
      <c r="S30" s="21"/>
      <c r="T30" s="83"/>
      <c r="U30" s="83"/>
      <c r="V30" s="94">
        <f>SUM(V23:V29)</f>
        <v>-4620</v>
      </c>
      <c r="W30" s="83"/>
      <c r="X30" s="83"/>
      <c r="Y30" s="93">
        <f>SUM(Y23:Y29)</f>
        <v>652727415.60000002</v>
      </c>
      <c r="Z30" s="83"/>
      <c r="AA30" s="83"/>
      <c r="AB30" s="94">
        <f>SUM(AB23:AB29)</f>
        <v>-19946715.807999998</v>
      </c>
      <c r="AC30" s="83"/>
      <c r="AD30" s="83"/>
      <c r="AE30" s="94">
        <f>SUM(AE23:AE29)</f>
        <v>632776080</v>
      </c>
      <c r="AF30" s="83"/>
      <c r="AG30" s="72">
        <f>SUM(AG23:AG29)</f>
        <v>4974943507</v>
      </c>
      <c r="AH30" s="21"/>
      <c r="AI30" s="81"/>
      <c r="AJ30" s="72">
        <f>SUM(AJ23:AJ29)</f>
        <v>195687</v>
      </c>
      <c r="AK30" s="21"/>
      <c r="AL30" s="21"/>
      <c r="AM30" s="72">
        <f>SUM(AM23:AM29)</f>
        <v>4975139194</v>
      </c>
      <c r="AN30" s="176"/>
      <c r="AO30" s="176"/>
    </row>
    <row r="31" spans="1:41" s="167" customFormat="1" ht="18" customHeight="1" thickTop="1" x14ac:dyDescent="0.6">
      <c r="A31" s="160"/>
      <c r="B31" s="160"/>
      <c r="C31" s="161"/>
      <c r="D31" s="162"/>
      <c r="E31" s="163"/>
      <c r="F31" s="164"/>
      <c r="G31" s="162"/>
      <c r="H31" s="165"/>
      <c r="I31" s="165"/>
      <c r="J31" s="162"/>
      <c r="K31" s="162"/>
      <c r="L31" s="162"/>
      <c r="M31" s="162"/>
      <c r="N31" s="162"/>
      <c r="O31" s="162"/>
      <c r="P31" s="166"/>
      <c r="Q31" s="166"/>
      <c r="R31" s="162"/>
      <c r="S31" s="162"/>
      <c r="T31" s="165"/>
      <c r="U31" s="165"/>
      <c r="V31" s="162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2"/>
      <c r="AH31" s="162"/>
      <c r="AI31" s="166"/>
      <c r="AJ31" s="162"/>
      <c r="AK31" s="162"/>
      <c r="AL31" s="162"/>
      <c r="AM31" s="162"/>
    </row>
    <row r="32" spans="1:41" s="167" customFormat="1" ht="18" customHeight="1" x14ac:dyDescent="0.6">
      <c r="A32" s="160"/>
      <c r="B32" s="160"/>
      <c r="C32" s="161"/>
      <c r="D32" s="162"/>
      <c r="E32" s="163"/>
      <c r="F32" s="164"/>
      <c r="G32" s="162"/>
      <c r="H32" s="165"/>
      <c r="I32" s="165"/>
      <c r="J32" s="162"/>
      <c r="K32" s="162"/>
      <c r="L32" s="162"/>
      <c r="M32" s="162"/>
      <c r="N32" s="162"/>
      <c r="O32" s="162"/>
      <c r="P32" s="166"/>
      <c r="Q32" s="166"/>
      <c r="R32" s="162"/>
      <c r="S32" s="162"/>
      <c r="T32" s="165"/>
      <c r="U32" s="165"/>
      <c r="V32" s="162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2"/>
      <c r="AH32" s="162"/>
      <c r="AI32" s="166"/>
      <c r="AJ32" s="162"/>
      <c r="AK32" s="162"/>
      <c r="AL32" s="162"/>
      <c r="AM32" s="162"/>
    </row>
    <row r="33" spans="1:39" s="167" customFormat="1" ht="9.75" customHeight="1" x14ac:dyDescent="0.6">
      <c r="A33" s="160"/>
      <c r="B33" s="160"/>
      <c r="C33" s="161"/>
      <c r="D33" s="162"/>
      <c r="E33" s="163"/>
      <c r="F33" s="164"/>
      <c r="G33" s="162"/>
      <c r="H33" s="165"/>
      <c r="I33" s="165"/>
      <c r="J33" s="162"/>
      <c r="K33" s="162"/>
      <c r="L33" s="162"/>
      <c r="M33" s="162"/>
      <c r="N33" s="162"/>
      <c r="O33" s="162"/>
      <c r="P33" s="166"/>
      <c r="Q33" s="166"/>
      <c r="R33" s="162"/>
      <c r="S33" s="162"/>
      <c r="T33" s="165"/>
      <c r="U33" s="165"/>
      <c r="V33" s="162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2"/>
      <c r="AH33" s="162"/>
      <c r="AI33" s="166"/>
      <c r="AJ33" s="162"/>
      <c r="AK33" s="162"/>
      <c r="AL33" s="162"/>
      <c r="AM33" s="162"/>
    </row>
    <row r="34" spans="1:39" s="167" customFormat="1" ht="18" customHeight="1" x14ac:dyDescent="0.6">
      <c r="A34" s="160"/>
      <c r="B34" s="160"/>
      <c r="C34" s="161"/>
      <c r="D34" s="162"/>
      <c r="E34" s="163"/>
      <c r="F34" s="164"/>
      <c r="G34" s="162"/>
      <c r="H34" s="165"/>
      <c r="I34" s="165"/>
      <c r="J34" s="162"/>
      <c r="K34" s="162"/>
      <c r="L34" s="162"/>
      <c r="M34" s="162"/>
      <c r="N34" s="162"/>
      <c r="O34" s="162"/>
      <c r="P34" s="166"/>
      <c r="Q34" s="166"/>
      <c r="R34" s="162"/>
      <c r="S34" s="162"/>
      <c r="T34" s="165"/>
      <c r="U34" s="165"/>
      <c r="V34" s="162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2"/>
      <c r="AH34" s="162"/>
      <c r="AI34" s="166"/>
      <c r="AJ34" s="162"/>
      <c r="AK34" s="162"/>
      <c r="AL34" s="162"/>
      <c r="AM34" s="162"/>
    </row>
    <row r="35" spans="1:39" s="167" customFormat="1" ht="18" customHeight="1" x14ac:dyDescent="0.6">
      <c r="O35" s="162"/>
      <c r="P35" s="166"/>
      <c r="Q35" s="166"/>
      <c r="R35" s="162"/>
      <c r="S35" s="162"/>
      <c r="T35" s="165"/>
      <c r="U35" s="165"/>
      <c r="V35" s="162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2"/>
      <c r="AH35" s="162"/>
      <c r="AI35" s="166"/>
      <c r="AJ35" s="162"/>
      <c r="AK35" s="162"/>
      <c r="AL35" s="162"/>
      <c r="AM35" s="162"/>
    </row>
    <row r="36" spans="1:39" s="167" customFormat="1" ht="18" customHeight="1" x14ac:dyDescent="0.6">
      <c r="O36" s="162"/>
      <c r="P36" s="166"/>
      <c r="Q36" s="166"/>
      <c r="R36" s="162"/>
      <c r="S36" s="162"/>
      <c r="T36" s="165"/>
      <c r="U36" s="165"/>
      <c r="V36" s="162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2"/>
      <c r="AH36" s="162"/>
      <c r="AI36" s="166"/>
      <c r="AJ36" s="162"/>
      <c r="AK36" s="162"/>
      <c r="AL36" s="162"/>
      <c r="AM36" s="162"/>
    </row>
    <row r="37" spans="1:39" s="167" customFormat="1" ht="18" customHeight="1" x14ac:dyDescent="0.6">
      <c r="A37" s="168"/>
      <c r="B37" s="168"/>
      <c r="D37" s="169"/>
      <c r="E37" s="170"/>
      <c r="F37" s="171"/>
      <c r="G37" s="169"/>
      <c r="H37" s="172"/>
      <c r="I37" s="172"/>
      <c r="J37" s="169"/>
      <c r="K37" s="169"/>
      <c r="L37" s="169"/>
      <c r="M37" s="169"/>
      <c r="N37" s="169"/>
      <c r="O37" s="169"/>
      <c r="P37" s="173"/>
      <c r="Q37" s="173"/>
      <c r="R37" s="169"/>
      <c r="S37" s="169"/>
      <c r="T37" s="172"/>
      <c r="U37" s="172"/>
      <c r="V37" s="169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69"/>
      <c r="AH37" s="169"/>
      <c r="AI37" s="173"/>
      <c r="AJ37" s="169"/>
      <c r="AK37" s="169"/>
      <c r="AL37" s="169"/>
      <c r="AM37" s="169"/>
    </row>
    <row r="38" spans="1:39" ht="18" customHeight="1" x14ac:dyDescent="0.6">
      <c r="O38" s="175"/>
      <c r="P38" s="176"/>
      <c r="Q38" s="176"/>
      <c r="R38" s="175"/>
      <c r="S38" s="175"/>
      <c r="T38" s="177"/>
      <c r="U38" s="177"/>
      <c r="V38" s="175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5"/>
      <c r="AH38" s="175"/>
      <c r="AI38" s="176"/>
      <c r="AJ38" s="175"/>
      <c r="AK38" s="175"/>
      <c r="AL38" s="175"/>
      <c r="AM38" s="175"/>
    </row>
    <row r="46" spans="1:39" ht="18" customHeight="1" x14ac:dyDescent="0.6">
      <c r="A46" s="210" t="s">
        <v>6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</row>
    <row r="47" spans="1:39" ht="18" customHeight="1" x14ac:dyDescent="0.6">
      <c r="R47" s="176"/>
      <c r="AE47" s="197"/>
      <c r="AJ47" s="176"/>
    </row>
    <row r="48" spans="1:39" ht="18" customHeight="1" x14ac:dyDescent="0.6"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</row>
  </sheetData>
  <mergeCells count="19">
    <mergeCell ref="V7:AE7"/>
    <mergeCell ref="A1:AM1"/>
    <mergeCell ref="A2:AM2"/>
    <mergeCell ref="A3:AM3"/>
    <mergeCell ref="A4:AM4"/>
    <mergeCell ref="A5:AM5"/>
    <mergeCell ref="I8:S8"/>
    <mergeCell ref="V8:AB8"/>
    <mergeCell ref="C11:E11"/>
    <mergeCell ref="M11:O11"/>
    <mergeCell ref="AI9:AK9"/>
    <mergeCell ref="C9:E9"/>
    <mergeCell ref="C10:E10"/>
    <mergeCell ref="AI10:AK10"/>
    <mergeCell ref="C12:E12"/>
    <mergeCell ref="J9:N9"/>
    <mergeCell ref="Q9:S9"/>
    <mergeCell ref="M10:O10"/>
    <mergeCell ref="A46:N46"/>
  </mergeCells>
  <phoneticPr fontId="5" type="noConversion"/>
  <pageMargins left="0.5" right="0.2" top="1" bottom="0.5" header="0.3" footer="0.3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J35"/>
  <sheetViews>
    <sheetView view="pageBreakPreview" topLeftCell="A28" zoomScale="80" zoomScaleNormal="100" zoomScaleSheetLayoutView="80" zoomScalePageLayoutView="53" workbookViewId="0">
      <selection activeCell="AF27" sqref="AF27"/>
    </sheetView>
  </sheetViews>
  <sheetFormatPr defaultColWidth="9.125" defaultRowHeight="18" customHeight="1" x14ac:dyDescent="0.6"/>
  <cols>
    <col min="1" max="1" width="34.125" style="142" customWidth="1"/>
    <col min="2" max="2" width="6.875" style="142" customWidth="1"/>
    <col min="3" max="3" width="1.25" style="182" customWidth="1"/>
    <col min="4" max="4" width="17.625" style="142" customWidth="1"/>
    <col min="5" max="6" width="1.25" style="142" customWidth="1"/>
    <col min="7" max="7" width="1.25" style="182" customWidth="1"/>
    <col min="8" max="8" width="17.625" style="142" customWidth="1"/>
    <col min="9" max="11" width="1.25" style="142" customWidth="1"/>
    <col min="12" max="12" width="15.625" style="142" customWidth="1"/>
    <col min="13" max="15" width="1.25" style="142" customWidth="1"/>
    <col min="16" max="16" width="15.625" style="142" customWidth="1"/>
    <col min="17" max="19" width="1.25" style="142" customWidth="1"/>
    <col min="20" max="20" width="18.625" style="142" customWidth="1"/>
    <col min="21" max="23" width="1.25" style="142" customWidth="1"/>
    <col min="24" max="24" width="14.125" style="142" customWidth="1"/>
    <col min="25" max="27" width="1.25" style="142" customWidth="1"/>
    <col min="28" max="28" width="15.875" style="142" customWidth="1"/>
    <col min="29" max="31" width="1.25" style="142" customWidth="1"/>
    <col min="32" max="32" width="19.625" style="142" bestFit="1" customWidth="1"/>
    <col min="33" max="35" width="1.25" style="142" customWidth="1"/>
    <col min="36" max="36" width="21.5" style="142" bestFit="1" customWidth="1"/>
    <col min="37" max="16384" width="9.125" style="142"/>
  </cols>
  <sheetData>
    <row r="1" spans="1:36" ht="18" customHeight="1" x14ac:dyDescent="0.6">
      <c r="A1" s="211" t="s">
        <v>120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</row>
    <row r="2" spans="1:36" ht="18" customHeight="1" x14ac:dyDescent="0.6">
      <c r="A2" s="211" t="s">
        <v>210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</row>
    <row r="3" spans="1:36" ht="18" customHeight="1" x14ac:dyDescent="0.6">
      <c r="A3" s="211" t="s">
        <v>77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</row>
    <row r="4" spans="1:36" ht="18" customHeight="1" x14ac:dyDescent="0.6">
      <c r="A4" s="211" t="s">
        <v>206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</row>
    <row r="5" spans="1:36" ht="18" customHeight="1" x14ac:dyDescent="0.6">
      <c r="A5" s="212" t="s">
        <v>74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</row>
    <row r="6" spans="1:36" s="1" customFormat="1" ht="5.25" customHeight="1" x14ac:dyDescent="0.6">
      <c r="B6" s="2"/>
      <c r="C6" s="3"/>
      <c r="D6" s="4"/>
      <c r="F6" s="4"/>
      <c r="G6" s="3"/>
      <c r="H6" s="4"/>
    </row>
    <row r="7" spans="1:36" ht="18" customHeight="1" x14ac:dyDescent="0.6">
      <c r="A7" s="143"/>
      <c r="B7" s="116" t="s">
        <v>116</v>
      </c>
      <c r="C7" s="142"/>
      <c r="F7" s="143"/>
      <c r="G7" s="142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8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I7" s="116"/>
    </row>
    <row r="8" spans="1:36" ht="18" customHeight="1" x14ac:dyDescent="0.6">
      <c r="A8" s="143"/>
      <c r="B8" s="116"/>
      <c r="C8" s="116"/>
      <c r="D8" s="116"/>
      <c r="E8" s="116"/>
      <c r="F8" s="143"/>
      <c r="G8" s="116"/>
      <c r="H8" s="116"/>
      <c r="I8" s="116"/>
      <c r="J8" s="116"/>
      <c r="K8" s="209" t="s">
        <v>57</v>
      </c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148"/>
      <c r="W8" s="209"/>
      <c r="X8" s="209"/>
      <c r="Y8" s="209"/>
      <c r="Z8" s="209"/>
      <c r="AA8" s="209"/>
      <c r="AB8" s="209"/>
      <c r="AC8" s="148"/>
      <c r="AD8" s="148"/>
      <c r="AE8" s="116"/>
      <c r="AF8" s="116" t="s">
        <v>24</v>
      </c>
      <c r="AG8" s="116"/>
      <c r="AH8" s="116"/>
      <c r="AI8" s="116"/>
      <c r="AJ8" s="116"/>
    </row>
    <row r="9" spans="1:36" ht="18" customHeight="1" x14ac:dyDescent="0.6">
      <c r="A9" s="143"/>
      <c r="B9" s="116"/>
      <c r="C9" s="206" t="s">
        <v>25</v>
      </c>
      <c r="D9" s="206"/>
      <c r="E9" s="206"/>
      <c r="F9" s="143"/>
      <c r="G9" s="206" t="s">
        <v>23</v>
      </c>
      <c r="H9" s="206"/>
      <c r="I9" s="206"/>
      <c r="J9" s="116"/>
      <c r="K9" s="206" t="s">
        <v>14</v>
      </c>
      <c r="L9" s="206"/>
      <c r="M9" s="206"/>
      <c r="N9" s="206"/>
      <c r="O9" s="206"/>
      <c r="P9" s="206"/>
      <c r="Q9" s="206"/>
      <c r="R9" s="206"/>
      <c r="S9" s="206" t="s">
        <v>15</v>
      </c>
      <c r="T9" s="206"/>
      <c r="U9" s="206"/>
      <c r="V9" s="148"/>
      <c r="W9" s="17"/>
      <c r="X9" s="116" t="s">
        <v>144</v>
      </c>
      <c r="Y9" s="17"/>
      <c r="Z9" s="17"/>
      <c r="AA9" s="148"/>
      <c r="AB9" s="116" t="s">
        <v>144</v>
      </c>
      <c r="AC9" s="148"/>
      <c r="AD9" s="148"/>
      <c r="AE9" s="17"/>
      <c r="AF9" s="116" t="s">
        <v>185</v>
      </c>
      <c r="AG9" s="17"/>
      <c r="AH9" s="17"/>
      <c r="AI9" s="116"/>
      <c r="AJ9" s="116" t="s">
        <v>24</v>
      </c>
    </row>
    <row r="10" spans="1:36" ht="18" customHeight="1" x14ac:dyDescent="0.6">
      <c r="A10" s="17"/>
      <c r="B10" s="17"/>
      <c r="C10" s="206" t="s">
        <v>26</v>
      </c>
      <c r="D10" s="206"/>
      <c r="E10" s="206"/>
      <c r="F10" s="116"/>
      <c r="G10" s="206" t="s">
        <v>84</v>
      </c>
      <c r="H10" s="206"/>
      <c r="I10" s="206"/>
      <c r="J10" s="116"/>
      <c r="K10" s="206" t="s">
        <v>66</v>
      </c>
      <c r="L10" s="206"/>
      <c r="M10" s="206"/>
      <c r="N10" s="17"/>
      <c r="O10" s="206" t="s">
        <v>67</v>
      </c>
      <c r="P10" s="206"/>
      <c r="Q10" s="206"/>
      <c r="R10" s="17"/>
      <c r="S10" s="17"/>
      <c r="T10" s="17"/>
      <c r="U10" s="17"/>
      <c r="V10" s="116"/>
      <c r="W10" s="17"/>
      <c r="X10" s="116" t="s">
        <v>136</v>
      </c>
      <c r="Y10" s="17"/>
      <c r="Z10" s="17"/>
      <c r="AA10" s="116"/>
      <c r="AB10" s="116" t="s">
        <v>104</v>
      </c>
      <c r="AC10" s="116"/>
      <c r="AD10" s="116"/>
      <c r="AE10" s="17"/>
      <c r="AF10" s="116" t="s">
        <v>151</v>
      </c>
      <c r="AG10" s="17"/>
      <c r="AH10" s="17"/>
      <c r="AI10" s="116"/>
      <c r="AJ10" s="116" t="s">
        <v>152</v>
      </c>
    </row>
    <row r="11" spans="1:36" ht="18" customHeight="1" x14ac:dyDescent="0.6">
      <c r="A11" s="17"/>
      <c r="B11" s="17"/>
      <c r="C11" s="206" t="s">
        <v>41</v>
      </c>
      <c r="D11" s="206"/>
      <c r="E11" s="206"/>
      <c r="F11" s="116"/>
      <c r="G11" s="206" t="s">
        <v>85</v>
      </c>
      <c r="H11" s="206"/>
      <c r="I11" s="206"/>
      <c r="J11" s="116"/>
      <c r="K11" s="17"/>
      <c r="L11" s="17"/>
      <c r="M11" s="17"/>
      <c r="N11" s="116"/>
      <c r="O11" s="17"/>
      <c r="P11" s="17"/>
      <c r="Q11" s="17"/>
      <c r="R11" s="116"/>
      <c r="S11" s="17"/>
      <c r="T11" s="17"/>
      <c r="U11" s="17"/>
      <c r="V11" s="116"/>
      <c r="W11" s="17"/>
      <c r="X11" s="116" t="s">
        <v>137</v>
      </c>
      <c r="Y11" s="17"/>
      <c r="Z11" s="17"/>
      <c r="AA11" s="116"/>
      <c r="AB11" s="116" t="s">
        <v>105</v>
      </c>
      <c r="AC11" s="116"/>
      <c r="AD11" s="116"/>
      <c r="AE11" s="17"/>
      <c r="AF11" s="116" t="s">
        <v>55</v>
      </c>
      <c r="AG11" s="17"/>
      <c r="AH11" s="17"/>
      <c r="AI11" s="116"/>
      <c r="AJ11" s="116" t="s">
        <v>55</v>
      </c>
    </row>
    <row r="12" spans="1:36" ht="18" customHeight="1" x14ac:dyDescent="0.6">
      <c r="A12" s="17"/>
      <c r="B12" s="17"/>
      <c r="C12" s="206" t="s">
        <v>36</v>
      </c>
      <c r="D12" s="213"/>
      <c r="E12" s="206"/>
      <c r="F12" s="116"/>
      <c r="G12" s="116"/>
      <c r="H12" s="150"/>
      <c r="I12" s="116"/>
      <c r="J12" s="116"/>
      <c r="K12" s="116"/>
      <c r="L12" s="150"/>
      <c r="M12" s="116"/>
      <c r="N12" s="116"/>
      <c r="O12" s="116"/>
      <c r="P12" s="150"/>
      <c r="Q12" s="116"/>
      <c r="R12" s="116"/>
      <c r="S12" s="116"/>
      <c r="T12" s="150"/>
      <c r="U12" s="116"/>
      <c r="V12" s="116"/>
      <c r="W12" s="17"/>
      <c r="X12" s="152"/>
      <c r="Y12" s="17"/>
      <c r="Z12" s="17"/>
      <c r="AA12" s="116"/>
      <c r="AB12" s="150"/>
      <c r="AC12" s="116"/>
      <c r="AD12" s="116"/>
      <c r="AE12" s="17"/>
      <c r="AF12" s="152"/>
      <c r="AG12" s="17"/>
      <c r="AH12" s="17"/>
      <c r="AI12" s="116"/>
      <c r="AJ12" s="152"/>
    </row>
    <row r="13" spans="1:36" ht="18" customHeight="1" x14ac:dyDescent="0.6">
      <c r="A13" s="17"/>
      <c r="B13" s="17"/>
      <c r="C13" s="145"/>
      <c r="D13" s="145"/>
      <c r="E13" s="145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7"/>
      <c r="AA13" s="116"/>
      <c r="AB13" s="116"/>
      <c r="AC13" s="116"/>
      <c r="AD13" s="116"/>
      <c r="AE13" s="116"/>
      <c r="AF13" s="116"/>
      <c r="AG13" s="116"/>
      <c r="AH13" s="17"/>
      <c r="AI13" s="17"/>
      <c r="AJ13" s="18"/>
    </row>
    <row r="14" spans="1:36" ht="18" customHeight="1" x14ac:dyDescent="0.6">
      <c r="A14" s="85" t="s">
        <v>177</v>
      </c>
      <c r="B14" s="17"/>
      <c r="C14" s="145"/>
      <c r="D14" s="81">
        <v>120000000</v>
      </c>
      <c r="E14" s="145"/>
      <c r="F14" s="145"/>
      <c r="G14" s="178"/>
      <c r="H14" s="81">
        <v>297190000</v>
      </c>
      <c r="I14" s="145"/>
      <c r="J14" s="145"/>
      <c r="K14" s="145"/>
      <c r="L14" s="81">
        <v>12000000</v>
      </c>
      <c r="M14" s="145"/>
      <c r="N14" s="145"/>
      <c r="O14" s="145"/>
      <c r="P14" s="81">
        <v>424585591</v>
      </c>
      <c r="Q14" s="145"/>
      <c r="R14" s="145"/>
      <c r="S14" s="145"/>
      <c r="T14" s="81">
        <v>3688431698</v>
      </c>
      <c r="U14" s="145"/>
      <c r="V14" s="145"/>
      <c r="W14" s="145"/>
      <c r="X14" s="81">
        <v>942879176</v>
      </c>
      <c r="Y14" s="145"/>
      <c r="Z14" s="145"/>
      <c r="AA14" s="145"/>
      <c r="AB14" s="18">
        <v>-850129</v>
      </c>
      <c r="AC14" s="145"/>
      <c r="AD14" s="145"/>
      <c r="AE14" s="145"/>
      <c r="AF14" s="18">
        <f>+X14+AB14</f>
        <v>942029047</v>
      </c>
      <c r="AG14" s="145"/>
      <c r="AH14" s="145"/>
      <c r="AI14" s="145"/>
      <c r="AJ14" s="18">
        <v>5484236336</v>
      </c>
    </row>
    <row r="15" spans="1:36" ht="18" customHeight="1" x14ac:dyDescent="0.6">
      <c r="A15" s="85" t="s">
        <v>56</v>
      </c>
      <c r="B15" s="157">
        <v>24</v>
      </c>
      <c r="C15" s="145"/>
      <c r="D15" s="179">
        <v>0</v>
      </c>
      <c r="E15" s="180"/>
      <c r="F15" s="180"/>
      <c r="G15" s="180"/>
      <c r="H15" s="179">
        <v>0</v>
      </c>
      <c r="I15" s="180"/>
      <c r="J15" s="180"/>
      <c r="K15" s="180"/>
      <c r="L15" s="179">
        <v>0</v>
      </c>
      <c r="M15" s="180"/>
      <c r="N15" s="180"/>
      <c r="O15" s="180"/>
      <c r="P15" s="179">
        <v>0</v>
      </c>
      <c r="Q15" s="180"/>
      <c r="R15" s="180"/>
      <c r="S15" s="180"/>
      <c r="T15" s="66">
        <v>-84000000</v>
      </c>
      <c r="U15" s="180"/>
      <c r="V15" s="180"/>
      <c r="W15" s="180"/>
      <c r="X15" s="179">
        <v>0</v>
      </c>
      <c r="Y15" s="180"/>
      <c r="Z15" s="180"/>
      <c r="AA15" s="180"/>
      <c r="AB15" s="179">
        <v>0</v>
      </c>
      <c r="AC15" s="180"/>
      <c r="AD15" s="180"/>
      <c r="AE15" s="180"/>
      <c r="AF15" s="179">
        <v>0</v>
      </c>
      <c r="AG15" s="180"/>
      <c r="AH15" s="180"/>
      <c r="AI15" s="180"/>
      <c r="AJ15" s="66">
        <f>+T15+AF15</f>
        <v>-84000000</v>
      </c>
    </row>
    <row r="16" spans="1:36" ht="18" customHeight="1" x14ac:dyDescent="0.6">
      <c r="A16" s="85" t="s">
        <v>127</v>
      </c>
      <c r="B16" s="17"/>
      <c r="C16" s="145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</row>
    <row r="17" spans="1:36" ht="18" customHeight="1" x14ac:dyDescent="0.6">
      <c r="A17" s="181" t="s">
        <v>128</v>
      </c>
      <c r="B17" s="17"/>
      <c r="C17" s="145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</row>
    <row r="18" spans="1:36" ht="18" customHeight="1" x14ac:dyDescent="0.6">
      <c r="A18" s="181" t="s">
        <v>129</v>
      </c>
      <c r="B18" s="157">
        <v>10.1</v>
      </c>
      <c r="D18" s="179">
        <v>0</v>
      </c>
      <c r="E18" s="145"/>
      <c r="F18" s="145"/>
      <c r="G18" s="178"/>
      <c r="H18" s="179">
        <v>0</v>
      </c>
      <c r="I18" s="145"/>
      <c r="J18" s="145"/>
      <c r="K18" s="145"/>
      <c r="L18" s="179">
        <v>0</v>
      </c>
      <c r="M18" s="145"/>
      <c r="N18" s="145"/>
      <c r="O18" s="145"/>
      <c r="P18" s="179">
        <v>0</v>
      </c>
      <c r="Q18" s="145"/>
      <c r="R18" s="145"/>
      <c r="S18" s="145"/>
      <c r="T18" s="18">
        <v>142719742</v>
      </c>
      <c r="U18" s="145"/>
      <c r="V18" s="145"/>
      <c r="W18" s="145"/>
      <c r="X18" s="179">
        <v>0</v>
      </c>
      <c r="Y18" s="145"/>
      <c r="Z18" s="145"/>
      <c r="AA18" s="145"/>
      <c r="AB18" s="179">
        <v>0</v>
      </c>
      <c r="AC18" s="145"/>
      <c r="AD18" s="145"/>
      <c r="AE18" s="145"/>
      <c r="AF18" s="179">
        <v>0</v>
      </c>
      <c r="AG18" s="145"/>
      <c r="AH18" s="145"/>
      <c r="AI18" s="145"/>
      <c r="AJ18" s="18">
        <f>SUM(T18:AF18)</f>
        <v>142719742</v>
      </c>
    </row>
    <row r="19" spans="1:36" ht="18" customHeight="1" x14ac:dyDescent="0.6">
      <c r="A19" s="85" t="s">
        <v>188</v>
      </c>
      <c r="C19" s="142"/>
      <c r="D19" s="179">
        <v>0</v>
      </c>
      <c r="E19" s="145"/>
      <c r="F19" s="145"/>
      <c r="G19" s="145"/>
      <c r="H19" s="179">
        <v>0</v>
      </c>
      <c r="I19" s="145"/>
      <c r="J19" s="145"/>
      <c r="K19" s="145"/>
      <c r="L19" s="179">
        <v>0</v>
      </c>
      <c r="M19" s="145"/>
      <c r="N19" s="145"/>
      <c r="O19" s="145"/>
      <c r="P19" s="179">
        <v>0</v>
      </c>
      <c r="Q19" s="145"/>
      <c r="R19" s="145"/>
      <c r="S19" s="145"/>
      <c r="T19" s="81">
        <v>66491963</v>
      </c>
      <c r="U19" s="145"/>
      <c r="V19" s="145"/>
      <c r="W19" s="145"/>
      <c r="X19" s="66">
        <v>-133413301</v>
      </c>
      <c r="Y19" s="145"/>
      <c r="Z19" s="145"/>
      <c r="AA19" s="145"/>
      <c r="AB19" s="66">
        <v>-6656386</v>
      </c>
      <c r="AC19" s="145"/>
      <c r="AD19" s="145"/>
      <c r="AE19" s="145"/>
      <c r="AF19" s="66">
        <f>+X19+AB19</f>
        <v>-140069687</v>
      </c>
      <c r="AG19" s="145"/>
      <c r="AH19" s="145"/>
      <c r="AI19" s="145"/>
      <c r="AJ19" s="66">
        <f>+T19+AF19</f>
        <v>-73577724</v>
      </c>
    </row>
    <row r="20" spans="1:36" ht="19.350000000000001" customHeight="1" thickBot="1" x14ac:dyDescent="0.65">
      <c r="A20" s="17" t="s">
        <v>178</v>
      </c>
      <c r="D20" s="76">
        <f>SUM(D14:D19)</f>
        <v>120000000</v>
      </c>
      <c r="E20" s="180"/>
      <c r="F20" s="180"/>
      <c r="G20" s="180"/>
      <c r="H20" s="76">
        <f>SUM(H14:H19)</f>
        <v>297190000</v>
      </c>
      <c r="I20" s="180"/>
      <c r="J20" s="180"/>
      <c r="K20" s="180"/>
      <c r="L20" s="76">
        <f>SUM(L14:L19)</f>
        <v>12000000</v>
      </c>
      <c r="M20" s="180"/>
      <c r="N20" s="180"/>
      <c r="O20" s="180"/>
      <c r="P20" s="76">
        <f>SUM(P14:P19)</f>
        <v>424585591</v>
      </c>
      <c r="Q20" s="180"/>
      <c r="R20" s="180"/>
      <c r="S20" s="180"/>
      <c r="T20" s="76">
        <f>SUM(T14:T19)</f>
        <v>3813643403</v>
      </c>
      <c r="U20" s="180"/>
      <c r="V20" s="180"/>
      <c r="W20" s="180"/>
      <c r="X20" s="76">
        <f>ROUND(SUM(X14:X19),0)</f>
        <v>809465875</v>
      </c>
      <c r="Y20" s="180"/>
      <c r="Z20" s="180"/>
      <c r="AA20" s="180"/>
      <c r="AB20" s="77">
        <f>SUM(AB14:AB19)</f>
        <v>-7506515</v>
      </c>
      <c r="AC20" s="180"/>
      <c r="AD20" s="180"/>
      <c r="AE20" s="180"/>
      <c r="AF20" s="76">
        <f>SUM(AF14:AF19)</f>
        <v>801959360</v>
      </c>
      <c r="AG20" s="180"/>
      <c r="AH20" s="180"/>
      <c r="AI20" s="180"/>
      <c r="AJ20" s="76">
        <f>SUM(AJ14:AJ19)</f>
        <v>5469378354</v>
      </c>
    </row>
    <row r="21" spans="1:36" ht="18" customHeight="1" thickTop="1" x14ac:dyDescent="0.6"/>
    <row r="22" spans="1:36" ht="18" customHeight="1" x14ac:dyDescent="0.6">
      <c r="A22" s="85" t="s">
        <v>204</v>
      </c>
      <c r="B22" s="17"/>
      <c r="C22" s="145"/>
      <c r="D22" s="81">
        <f>SUM(D20)</f>
        <v>120000000</v>
      </c>
      <c r="E22" s="145"/>
      <c r="F22" s="145"/>
      <c r="G22" s="178"/>
      <c r="H22" s="81">
        <f>SUM(H20)</f>
        <v>297190000</v>
      </c>
      <c r="I22" s="145"/>
      <c r="J22" s="145"/>
      <c r="K22" s="145"/>
      <c r="L22" s="81">
        <f>SUM(L20)</f>
        <v>12000000</v>
      </c>
      <c r="M22" s="145"/>
      <c r="N22" s="145"/>
      <c r="O22" s="145"/>
      <c r="P22" s="81">
        <f>SUM(P20)</f>
        <v>424585591</v>
      </c>
      <c r="Q22" s="145"/>
      <c r="R22" s="145"/>
      <c r="S22" s="145"/>
      <c r="T22" s="81">
        <f>SUM(T20)</f>
        <v>3813643403</v>
      </c>
      <c r="U22" s="145"/>
      <c r="V22" s="145"/>
      <c r="W22" s="145"/>
      <c r="X22" s="81">
        <f>SUM(X20)</f>
        <v>809465875</v>
      </c>
      <c r="Y22" s="145"/>
      <c r="Z22" s="145"/>
      <c r="AA22" s="145"/>
      <c r="AB22" s="66">
        <f>SUM(AB20)</f>
        <v>-7506515</v>
      </c>
      <c r="AC22" s="145"/>
      <c r="AD22" s="145"/>
      <c r="AE22" s="145"/>
      <c r="AF22" s="81">
        <f>SUM(X22:AB22)</f>
        <v>801959360</v>
      </c>
      <c r="AG22" s="145"/>
      <c r="AH22" s="145"/>
      <c r="AI22" s="145"/>
      <c r="AJ22" s="18">
        <f>SUM(AJ20)</f>
        <v>5469378354</v>
      </c>
    </row>
    <row r="23" spans="1:36" ht="18" customHeight="1" x14ac:dyDescent="0.6">
      <c r="A23" s="85" t="s">
        <v>56</v>
      </c>
      <c r="B23" s="157">
        <v>24</v>
      </c>
      <c r="C23" s="145"/>
      <c r="D23" s="179">
        <v>0</v>
      </c>
      <c r="E23" s="180"/>
      <c r="F23" s="180"/>
      <c r="G23" s="180"/>
      <c r="H23" s="179">
        <v>0</v>
      </c>
      <c r="I23" s="180"/>
      <c r="J23" s="180"/>
      <c r="K23" s="180"/>
      <c r="L23" s="179">
        <v>0</v>
      </c>
      <c r="M23" s="180"/>
      <c r="N23" s="180"/>
      <c r="O23" s="180"/>
      <c r="P23" s="179">
        <v>0</v>
      </c>
      <c r="Q23" s="180"/>
      <c r="R23" s="180"/>
      <c r="S23" s="180"/>
      <c r="T23" s="66">
        <v>-72000000</v>
      </c>
      <c r="U23" s="180"/>
      <c r="V23" s="180"/>
      <c r="W23" s="180"/>
      <c r="X23" s="179">
        <v>0</v>
      </c>
      <c r="Y23" s="180"/>
      <c r="Z23" s="180"/>
      <c r="AA23" s="180"/>
      <c r="AB23" s="179">
        <v>0</v>
      </c>
      <c r="AC23" s="180"/>
      <c r="AD23" s="180"/>
      <c r="AE23" s="180"/>
      <c r="AF23" s="179">
        <f>+X23+AB23</f>
        <v>0</v>
      </c>
      <c r="AG23" s="180"/>
      <c r="AH23" s="180"/>
      <c r="AI23" s="180"/>
      <c r="AJ23" s="66">
        <f>+T23+AF23</f>
        <v>-72000000</v>
      </c>
    </row>
    <row r="24" spans="1:36" ht="18" customHeight="1" x14ac:dyDescent="0.6">
      <c r="A24" s="85" t="s">
        <v>127</v>
      </c>
      <c r="B24" s="17"/>
      <c r="C24" s="145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</row>
    <row r="25" spans="1:36" ht="18" customHeight="1" x14ac:dyDescent="0.6">
      <c r="A25" s="181" t="s">
        <v>128</v>
      </c>
      <c r="B25" s="17"/>
      <c r="C25" s="145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</row>
    <row r="26" spans="1:36" ht="18" customHeight="1" x14ac:dyDescent="0.6">
      <c r="A26" s="181" t="s">
        <v>129</v>
      </c>
      <c r="B26" s="157">
        <v>10.1</v>
      </c>
      <c r="D26" s="179">
        <v>0</v>
      </c>
      <c r="E26" s="145"/>
      <c r="F26" s="145"/>
      <c r="G26" s="178"/>
      <c r="H26" s="179">
        <v>0</v>
      </c>
      <c r="I26" s="145"/>
      <c r="J26" s="145"/>
      <c r="K26" s="145"/>
      <c r="L26" s="179">
        <v>0</v>
      </c>
      <c r="M26" s="145"/>
      <c r="N26" s="145"/>
      <c r="O26" s="145"/>
      <c r="P26" s="179">
        <v>0</v>
      </c>
      <c r="Q26" s="145"/>
      <c r="R26" s="145"/>
      <c r="S26" s="145"/>
      <c r="T26" s="81">
        <v>23320640</v>
      </c>
      <c r="U26" s="145"/>
      <c r="V26" s="145"/>
      <c r="W26" s="145"/>
      <c r="X26" s="179">
        <v>0</v>
      </c>
      <c r="Y26" s="145"/>
      <c r="Z26" s="145"/>
      <c r="AA26" s="145"/>
      <c r="AB26" s="179">
        <v>0</v>
      </c>
      <c r="AC26" s="145"/>
      <c r="AD26" s="145"/>
      <c r="AE26" s="145"/>
      <c r="AF26" s="179">
        <f>+X26+AB26</f>
        <v>0</v>
      </c>
      <c r="AG26" s="145"/>
      <c r="AH26" s="145"/>
      <c r="AI26" s="145"/>
      <c r="AJ26" s="18">
        <f>+T26+AF26</f>
        <v>23320640</v>
      </c>
    </row>
    <row r="27" spans="1:36" ht="18" customHeight="1" x14ac:dyDescent="0.6">
      <c r="A27" s="85" t="s">
        <v>188</v>
      </c>
      <c r="C27" s="142"/>
      <c r="D27" s="179">
        <v>0</v>
      </c>
      <c r="E27" s="145"/>
      <c r="F27" s="145"/>
      <c r="G27" s="145"/>
      <c r="H27" s="179">
        <v>0</v>
      </c>
      <c r="I27" s="145"/>
      <c r="J27" s="145"/>
      <c r="K27" s="145"/>
      <c r="L27" s="179">
        <v>0</v>
      </c>
      <c r="M27" s="145"/>
      <c r="N27" s="145"/>
      <c r="O27" s="145"/>
      <c r="P27" s="179">
        <v>0</v>
      </c>
      <c r="Q27" s="145"/>
      <c r="R27" s="145"/>
      <c r="S27" s="145"/>
      <c r="T27" s="66">
        <v>-106117962</v>
      </c>
      <c r="U27" s="145"/>
      <c r="V27" s="145"/>
      <c r="W27" s="145"/>
      <c r="X27" s="66">
        <v>-213244402</v>
      </c>
      <c r="Y27" s="18"/>
      <c r="Z27" s="18"/>
      <c r="AA27" s="18"/>
      <c r="AB27" s="198">
        <v>1711024</v>
      </c>
      <c r="AC27" s="18"/>
      <c r="AD27" s="18"/>
      <c r="AE27" s="18"/>
      <c r="AF27" s="18">
        <f>SUM(X27:AB27)</f>
        <v>-211533378</v>
      </c>
      <c r="AG27" s="145"/>
      <c r="AH27" s="145"/>
      <c r="AI27" s="145"/>
      <c r="AJ27" s="18">
        <f>+T27+AF27</f>
        <v>-317651340</v>
      </c>
    </row>
    <row r="28" spans="1:36" ht="19.350000000000001" customHeight="1" thickBot="1" x14ac:dyDescent="0.65">
      <c r="A28" s="17" t="s">
        <v>205</v>
      </c>
      <c r="D28" s="76">
        <f>SUM(D22:D27)</f>
        <v>120000000</v>
      </c>
      <c r="E28" s="180"/>
      <c r="F28" s="180"/>
      <c r="G28" s="180"/>
      <c r="H28" s="76">
        <f>SUM(H22:H27)</f>
        <v>297190000</v>
      </c>
      <c r="I28" s="180"/>
      <c r="J28" s="180"/>
      <c r="K28" s="180"/>
      <c r="L28" s="76">
        <f>SUM(L22:L27)</f>
        <v>12000000</v>
      </c>
      <c r="M28" s="180"/>
      <c r="N28" s="180"/>
      <c r="O28" s="180"/>
      <c r="P28" s="76">
        <f>SUM(P22:P27)</f>
        <v>424585591</v>
      </c>
      <c r="Q28" s="180"/>
      <c r="R28" s="180"/>
      <c r="S28" s="180"/>
      <c r="T28" s="76">
        <f>SUM(T22:T27)</f>
        <v>3658846081</v>
      </c>
      <c r="U28" s="180"/>
      <c r="V28" s="180"/>
      <c r="W28" s="180"/>
      <c r="X28" s="76">
        <f>ROUND(SUM(X22:X27),0)</f>
        <v>596221473</v>
      </c>
      <c r="Y28" s="180"/>
      <c r="Z28" s="180"/>
      <c r="AA28" s="180"/>
      <c r="AB28" s="77">
        <f>SUM(AB22:AB27)</f>
        <v>-5795491</v>
      </c>
      <c r="AC28" s="180"/>
      <c r="AD28" s="180"/>
      <c r="AE28" s="180"/>
      <c r="AF28" s="76">
        <f>SUM(AF22:AF27)</f>
        <v>590425982</v>
      </c>
      <c r="AG28" s="180"/>
      <c r="AH28" s="180"/>
      <c r="AI28" s="180"/>
      <c r="AJ28" s="76">
        <f>SUM(AJ22:AJ27)</f>
        <v>5103047654</v>
      </c>
    </row>
    <row r="29" spans="1:36" ht="18" customHeight="1" thickTop="1" x14ac:dyDescent="0.6"/>
    <row r="35" spans="1:8" ht="18" customHeight="1" x14ac:dyDescent="0.6">
      <c r="A35" s="210" t="s">
        <v>6</v>
      </c>
      <c r="B35" s="210"/>
      <c r="C35" s="210"/>
      <c r="D35" s="210"/>
      <c r="E35" s="210"/>
      <c r="F35" s="210"/>
      <c r="G35" s="210"/>
      <c r="H35" s="210"/>
    </row>
  </sheetData>
  <mergeCells count="20">
    <mergeCell ref="W7:AF7"/>
    <mergeCell ref="W8:AB8"/>
    <mergeCell ref="A1:AJ1"/>
    <mergeCell ref="A2:AJ2"/>
    <mergeCell ref="A3:AJ3"/>
    <mergeCell ref="A4:AJ4"/>
    <mergeCell ref="A5:AJ5"/>
    <mergeCell ref="K8:U8"/>
    <mergeCell ref="A35:H35"/>
    <mergeCell ref="G10:I10"/>
    <mergeCell ref="S9:U9"/>
    <mergeCell ref="C10:E10"/>
    <mergeCell ref="C12:E12"/>
    <mergeCell ref="C9:E9"/>
    <mergeCell ref="G9:I9"/>
    <mergeCell ref="K9:R9"/>
    <mergeCell ref="K10:M10"/>
    <mergeCell ref="C11:E11"/>
    <mergeCell ref="G11:I11"/>
    <mergeCell ref="O10:Q10"/>
  </mergeCells>
  <phoneticPr fontId="5" type="noConversion"/>
  <pageMargins left="0.7" right="0.2" top="1" bottom="0.5" header="0.3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07"/>
  <sheetViews>
    <sheetView tabSelected="1" zoomScaleNormal="100" zoomScaleSheetLayoutView="85" zoomScalePageLayoutView="70" workbookViewId="0">
      <selection activeCell="B62" sqref="B62"/>
    </sheetView>
  </sheetViews>
  <sheetFormatPr defaultColWidth="9.125" defaultRowHeight="18" customHeight="1" x14ac:dyDescent="0.6"/>
  <cols>
    <col min="1" max="1" width="56.25" style="1" customWidth="1"/>
    <col min="2" max="2" width="8.5" style="2" customWidth="1"/>
    <col min="3" max="3" width="12.625" style="48" bestFit="1" customWidth="1"/>
    <col min="4" max="4" width="1.125" style="4" customWidth="1"/>
    <col min="5" max="5" width="11.875" style="1" customWidth="1"/>
    <col min="6" max="6" width="1.125" style="4" customWidth="1"/>
    <col min="7" max="7" width="12.625" style="3" bestFit="1" customWidth="1"/>
    <col min="8" max="8" width="1.125" style="4" customWidth="1"/>
    <col min="9" max="9" width="11.875" style="1" customWidth="1"/>
    <col min="10" max="16384" width="9.125" style="1"/>
  </cols>
  <sheetData>
    <row r="1" spans="1:9" ht="20.100000000000001" customHeight="1" x14ac:dyDescent="0.6">
      <c r="A1" s="199" t="s">
        <v>120</v>
      </c>
      <c r="B1" s="199"/>
      <c r="C1" s="199"/>
      <c r="D1" s="199"/>
      <c r="E1" s="199"/>
      <c r="F1" s="199"/>
      <c r="G1" s="199"/>
      <c r="H1" s="199"/>
      <c r="I1" s="199"/>
    </row>
    <row r="2" spans="1:9" ht="20.100000000000001" customHeight="1" x14ac:dyDescent="0.6">
      <c r="A2" s="199" t="s">
        <v>81</v>
      </c>
      <c r="B2" s="199"/>
      <c r="C2" s="199"/>
      <c r="D2" s="199"/>
      <c r="E2" s="199"/>
      <c r="F2" s="199"/>
      <c r="G2" s="199"/>
      <c r="H2" s="199"/>
      <c r="I2" s="199"/>
    </row>
    <row r="3" spans="1:9" ht="20.100000000000001" customHeight="1" x14ac:dyDescent="0.6">
      <c r="A3" s="199" t="s">
        <v>206</v>
      </c>
      <c r="B3" s="199"/>
      <c r="C3" s="199"/>
      <c r="D3" s="199"/>
      <c r="E3" s="199"/>
      <c r="F3" s="199"/>
      <c r="G3" s="199"/>
      <c r="H3" s="199"/>
      <c r="I3" s="199"/>
    </row>
    <row r="4" spans="1:9" ht="18" customHeight="1" x14ac:dyDescent="0.6">
      <c r="A4" s="200" t="s">
        <v>74</v>
      </c>
      <c r="B4" s="200"/>
      <c r="C4" s="200"/>
      <c r="D4" s="200"/>
      <c r="E4" s="200"/>
      <c r="F4" s="200"/>
      <c r="G4" s="200"/>
      <c r="H4" s="200"/>
      <c r="I4" s="200"/>
    </row>
    <row r="5" spans="1:9" ht="6" customHeight="1" x14ac:dyDescent="0.6"/>
    <row r="6" spans="1:9" s="14" customFormat="1" ht="18" customHeight="1" x14ac:dyDescent="0.6">
      <c r="B6" s="183" t="s">
        <v>116</v>
      </c>
      <c r="C6" s="201" t="s">
        <v>5</v>
      </c>
      <c r="D6" s="201"/>
      <c r="E6" s="201"/>
      <c r="F6" s="49"/>
      <c r="G6" s="201" t="s">
        <v>38</v>
      </c>
      <c r="H6" s="201"/>
      <c r="I6" s="201"/>
    </row>
    <row r="7" spans="1:9" s="14" customFormat="1" ht="18" customHeight="1" x14ac:dyDescent="0.6">
      <c r="B7" s="69"/>
      <c r="C7" s="201" t="s">
        <v>64</v>
      </c>
      <c r="D7" s="201"/>
      <c r="E7" s="201"/>
      <c r="F7" s="49"/>
      <c r="G7" s="201" t="s">
        <v>64</v>
      </c>
      <c r="H7" s="201"/>
      <c r="I7" s="201"/>
    </row>
    <row r="8" spans="1:9" s="14" customFormat="1" ht="18" customHeight="1" x14ac:dyDescent="0.6">
      <c r="B8" s="69"/>
      <c r="C8" s="73" t="s">
        <v>207</v>
      </c>
      <c r="D8" s="74"/>
      <c r="E8" s="73" t="s">
        <v>179</v>
      </c>
      <c r="F8" s="75">
        <v>2005</v>
      </c>
      <c r="G8" s="73" t="s">
        <v>207</v>
      </c>
      <c r="H8" s="74"/>
      <c r="I8" s="73" t="s">
        <v>179</v>
      </c>
    </row>
    <row r="9" spans="1:9" s="14" customFormat="1" ht="18" customHeight="1" x14ac:dyDescent="0.6">
      <c r="A9" s="15" t="s">
        <v>17</v>
      </c>
      <c r="B9" s="114"/>
      <c r="C9" s="50"/>
      <c r="D9" s="51"/>
      <c r="E9" s="50"/>
      <c r="F9" s="51"/>
      <c r="G9" s="52"/>
      <c r="H9" s="51"/>
      <c r="I9" s="52"/>
    </row>
    <row r="10" spans="1:9" ht="18" customHeight="1" x14ac:dyDescent="0.6">
      <c r="A10" s="28" t="s">
        <v>236</v>
      </c>
      <c r="B10" s="47"/>
      <c r="C10" s="78">
        <v>-134789701</v>
      </c>
      <c r="D10" s="78"/>
      <c r="E10" s="44">
        <v>24277248</v>
      </c>
      <c r="F10" s="78"/>
      <c r="G10" s="44">
        <v>-106117962</v>
      </c>
      <c r="H10" s="78"/>
      <c r="I10" s="44">
        <v>66491963</v>
      </c>
    </row>
    <row r="11" spans="1:9" ht="18" customHeight="1" x14ac:dyDescent="0.6">
      <c r="A11" s="28" t="s">
        <v>149</v>
      </c>
      <c r="B11" s="47"/>
      <c r="C11" s="78"/>
      <c r="D11" s="39"/>
      <c r="E11" s="78"/>
      <c r="F11" s="35"/>
      <c r="G11" s="44"/>
      <c r="H11" s="35"/>
      <c r="I11" s="78"/>
    </row>
    <row r="12" spans="1:9" ht="18" customHeight="1" x14ac:dyDescent="0.6">
      <c r="A12" s="23" t="s">
        <v>153</v>
      </c>
      <c r="B12" s="47"/>
      <c r="C12" s="44">
        <v>34817242</v>
      </c>
      <c r="D12" s="30"/>
      <c r="E12" s="78">
        <v>-18760990</v>
      </c>
      <c r="F12" s="30"/>
      <c r="G12" s="44">
        <v>28793590</v>
      </c>
      <c r="H12" s="30"/>
      <c r="I12" s="78">
        <v>-15985668</v>
      </c>
    </row>
    <row r="13" spans="1:9" ht="18" customHeight="1" x14ac:dyDescent="0.6">
      <c r="A13" s="23" t="s">
        <v>83</v>
      </c>
      <c r="B13" s="47" t="s">
        <v>164</v>
      </c>
      <c r="C13" s="44">
        <v>51444108</v>
      </c>
      <c r="D13" s="30"/>
      <c r="E13" s="44">
        <v>59780822</v>
      </c>
      <c r="F13" s="30"/>
      <c r="G13" s="44">
        <v>42511966</v>
      </c>
      <c r="H13" s="30"/>
      <c r="I13" s="44">
        <v>50506853</v>
      </c>
    </row>
    <row r="14" spans="1:9" ht="18" customHeight="1" x14ac:dyDescent="0.6">
      <c r="A14" s="23" t="s">
        <v>169</v>
      </c>
      <c r="B14" s="47">
        <v>15</v>
      </c>
      <c r="C14" s="44">
        <v>20043950</v>
      </c>
      <c r="D14" s="30"/>
      <c r="E14" s="44">
        <v>21725423</v>
      </c>
      <c r="F14" s="30"/>
      <c r="G14" s="44">
        <v>14678816</v>
      </c>
      <c r="H14" s="30"/>
      <c r="I14" s="44">
        <v>16455314</v>
      </c>
    </row>
    <row r="15" spans="1:9" ht="18" customHeight="1" x14ac:dyDescent="0.6">
      <c r="A15" s="23" t="s">
        <v>197</v>
      </c>
      <c r="B15" s="47">
        <v>16</v>
      </c>
      <c r="C15" s="44">
        <v>4650422</v>
      </c>
      <c r="D15" s="30"/>
      <c r="E15" s="44">
        <v>5382682</v>
      </c>
      <c r="F15" s="30"/>
      <c r="G15" s="44">
        <v>4534887</v>
      </c>
      <c r="H15" s="30"/>
      <c r="I15" s="44">
        <v>5205403</v>
      </c>
    </row>
    <row r="16" spans="1:9" ht="18" customHeight="1" x14ac:dyDescent="0.6">
      <c r="A16" s="23" t="s">
        <v>171</v>
      </c>
      <c r="B16" s="47"/>
      <c r="C16" s="44">
        <v>-3020267</v>
      </c>
      <c r="D16" s="30"/>
      <c r="E16" s="44">
        <v>8497199</v>
      </c>
      <c r="F16" s="30"/>
      <c r="G16" s="44">
        <v>-2770267</v>
      </c>
      <c r="H16" s="30"/>
      <c r="I16" s="54">
        <v>0</v>
      </c>
    </row>
    <row r="17" spans="1:9" ht="18" customHeight="1" x14ac:dyDescent="0.6">
      <c r="A17" s="23" t="s">
        <v>238</v>
      </c>
      <c r="B17" s="47">
        <v>28</v>
      </c>
      <c r="C17" s="78">
        <v>-222590143</v>
      </c>
      <c r="D17" s="39"/>
      <c r="E17" s="78">
        <v>-40172326</v>
      </c>
      <c r="F17" s="30"/>
      <c r="G17" s="44">
        <v>-219405713</v>
      </c>
      <c r="H17" s="30"/>
      <c r="I17" s="78">
        <v>-38142219</v>
      </c>
    </row>
    <row r="18" spans="1:9" ht="18" customHeight="1" x14ac:dyDescent="0.6">
      <c r="A18" s="23" t="s">
        <v>230</v>
      </c>
      <c r="B18" s="47"/>
      <c r="C18" s="44">
        <v>1131468</v>
      </c>
      <c r="D18" s="39"/>
      <c r="E18" s="44">
        <v>633484</v>
      </c>
      <c r="F18" s="30"/>
      <c r="G18" s="44">
        <v>1131468</v>
      </c>
      <c r="H18" s="30"/>
      <c r="I18" s="44">
        <v>75585</v>
      </c>
    </row>
    <row r="19" spans="1:9" ht="18" customHeight="1" x14ac:dyDescent="0.6">
      <c r="A19" s="23" t="s">
        <v>223</v>
      </c>
      <c r="B19" s="47">
        <v>12</v>
      </c>
      <c r="C19" s="44">
        <v>13493142</v>
      </c>
      <c r="D19" s="39"/>
      <c r="E19" s="44">
        <v>-6207350</v>
      </c>
      <c r="F19" s="55"/>
      <c r="G19" s="54">
        <v>0</v>
      </c>
      <c r="H19" s="55"/>
      <c r="I19" s="54">
        <v>0</v>
      </c>
    </row>
    <row r="20" spans="1:9" ht="18" customHeight="1" x14ac:dyDescent="0.6">
      <c r="A20" s="23" t="s">
        <v>224</v>
      </c>
      <c r="B20" s="47"/>
      <c r="C20" s="44">
        <v>1934669</v>
      </c>
      <c r="D20" s="39"/>
      <c r="E20" s="44">
        <v>1784635</v>
      </c>
      <c r="F20" s="35"/>
      <c r="G20" s="44">
        <v>1934669</v>
      </c>
      <c r="H20" s="35"/>
      <c r="I20" s="44">
        <v>1784635</v>
      </c>
    </row>
    <row r="21" spans="1:9" ht="18" customHeight="1" x14ac:dyDescent="0.6">
      <c r="A21" s="23" t="s">
        <v>76</v>
      </c>
      <c r="B21" s="47"/>
      <c r="C21" s="78">
        <v>-54777954</v>
      </c>
      <c r="D21" s="53"/>
      <c r="E21" s="44">
        <v>-70154107</v>
      </c>
      <c r="F21" s="53"/>
      <c r="G21" s="44">
        <v>-72755800</v>
      </c>
      <c r="H21" s="53"/>
      <c r="I21" s="78">
        <v>-120342800</v>
      </c>
    </row>
    <row r="22" spans="1:9" ht="18" customHeight="1" x14ac:dyDescent="0.6">
      <c r="A22" s="23" t="s">
        <v>225</v>
      </c>
      <c r="B22" s="47"/>
      <c r="C22" s="78">
        <v>-2000000</v>
      </c>
      <c r="D22" s="39"/>
      <c r="E22" s="44">
        <v>7700000</v>
      </c>
      <c r="F22" s="35"/>
      <c r="G22" s="44">
        <v>-2000000</v>
      </c>
      <c r="H22" s="35"/>
      <c r="I22" s="44">
        <v>7700000</v>
      </c>
    </row>
    <row r="23" spans="1:9" ht="18" customHeight="1" x14ac:dyDescent="0.6">
      <c r="A23" s="23" t="s">
        <v>226</v>
      </c>
      <c r="B23" s="47">
        <v>29</v>
      </c>
      <c r="C23" s="78">
        <v>-449870</v>
      </c>
      <c r="D23" s="30"/>
      <c r="E23" s="78">
        <v>-3944039</v>
      </c>
      <c r="F23" s="30"/>
      <c r="G23" s="44">
        <v>-449870</v>
      </c>
      <c r="H23" s="30"/>
      <c r="I23" s="78">
        <v>-3944039</v>
      </c>
    </row>
    <row r="24" spans="1:9" ht="18" customHeight="1" x14ac:dyDescent="0.6">
      <c r="A24" s="23" t="s">
        <v>148</v>
      </c>
      <c r="B24" s="47" t="s">
        <v>201</v>
      </c>
      <c r="C24" s="78">
        <v>-2419066</v>
      </c>
      <c r="D24" s="39"/>
      <c r="E24" s="78">
        <v>-2103610</v>
      </c>
      <c r="F24" s="35"/>
      <c r="G24" s="44">
        <v>-1657845</v>
      </c>
      <c r="H24" s="35"/>
      <c r="I24" s="78">
        <v>-1330409</v>
      </c>
    </row>
    <row r="25" spans="1:9" ht="18" customHeight="1" x14ac:dyDescent="0.6">
      <c r="A25" s="24" t="s">
        <v>193</v>
      </c>
      <c r="B25" s="47" t="s">
        <v>130</v>
      </c>
      <c r="C25" s="44">
        <v>367416</v>
      </c>
      <c r="D25" s="39"/>
      <c r="E25" s="44">
        <v>60902</v>
      </c>
      <c r="F25" s="35"/>
      <c r="G25" s="44">
        <v>10207</v>
      </c>
      <c r="H25" s="35"/>
      <c r="I25" s="44">
        <v>114494</v>
      </c>
    </row>
    <row r="26" spans="1:9" ht="18" customHeight="1" x14ac:dyDescent="0.6">
      <c r="A26" s="23" t="s">
        <v>237</v>
      </c>
      <c r="B26" s="47" t="s">
        <v>130</v>
      </c>
      <c r="C26" s="44">
        <v>166342</v>
      </c>
      <c r="D26" s="39"/>
      <c r="E26" s="78">
        <v>-641029</v>
      </c>
      <c r="F26" s="35"/>
      <c r="G26" s="44">
        <v>13000000</v>
      </c>
      <c r="H26" s="35"/>
      <c r="I26" s="54">
        <v>0</v>
      </c>
    </row>
    <row r="27" spans="1:9" ht="18" customHeight="1" x14ac:dyDescent="0.6">
      <c r="A27" s="23" t="s">
        <v>138</v>
      </c>
      <c r="B27" s="47">
        <v>20</v>
      </c>
      <c r="C27" s="44">
        <v>68850671</v>
      </c>
      <c r="D27" s="39"/>
      <c r="E27" s="44">
        <v>52847374</v>
      </c>
      <c r="F27" s="35"/>
      <c r="G27" s="44">
        <v>51237128</v>
      </c>
      <c r="H27" s="35"/>
      <c r="I27" s="44">
        <v>42460458</v>
      </c>
    </row>
    <row r="28" spans="1:9" ht="18" customHeight="1" x14ac:dyDescent="0.6">
      <c r="A28" s="23" t="s">
        <v>48</v>
      </c>
      <c r="B28" s="47">
        <v>28</v>
      </c>
      <c r="C28" s="78">
        <v>-10434219</v>
      </c>
      <c r="D28" s="39"/>
      <c r="E28" s="78">
        <v>-8965159</v>
      </c>
      <c r="F28" s="35"/>
      <c r="G28" s="44">
        <v>-10917977</v>
      </c>
      <c r="H28" s="35"/>
      <c r="I28" s="78">
        <v>-9172002</v>
      </c>
    </row>
    <row r="29" spans="1:9" ht="18" customHeight="1" x14ac:dyDescent="0.6">
      <c r="A29" s="23" t="s">
        <v>154</v>
      </c>
      <c r="B29" s="47"/>
      <c r="C29" s="44">
        <v>2293069</v>
      </c>
      <c r="D29" s="44"/>
      <c r="E29" s="44">
        <v>2346233</v>
      </c>
      <c r="F29" s="44"/>
      <c r="G29" s="44">
        <v>963784</v>
      </c>
      <c r="H29" s="44"/>
      <c r="I29" s="44">
        <v>1087692</v>
      </c>
    </row>
    <row r="30" spans="1:9" ht="18" customHeight="1" x14ac:dyDescent="0.6">
      <c r="A30" s="28"/>
      <c r="B30" s="47"/>
      <c r="C30" s="56">
        <f>SUM(C10:C29)</f>
        <v>-231288721</v>
      </c>
      <c r="D30" s="30"/>
      <c r="E30" s="56">
        <f>SUM(E10:E29)</f>
        <v>34087392</v>
      </c>
      <c r="F30" s="30"/>
      <c r="G30" s="56">
        <f>SUM(G10:G29)</f>
        <v>-257278919</v>
      </c>
      <c r="H30" s="30"/>
      <c r="I30" s="56">
        <f>SUM(I10:I29)</f>
        <v>2965260</v>
      </c>
    </row>
    <row r="31" spans="1:9" ht="18" customHeight="1" x14ac:dyDescent="0.6">
      <c r="A31" s="28" t="s">
        <v>139</v>
      </c>
      <c r="B31" s="47"/>
      <c r="C31" s="37"/>
      <c r="D31" s="30"/>
      <c r="E31" s="37"/>
      <c r="F31" s="30"/>
      <c r="G31" s="107"/>
      <c r="H31" s="30"/>
      <c r="I31" s="107"/>
    </row>
    <row r="32" spans="1:9" ht="18" customHeight="1" x14ac:dyDescent="0.6">
      <c r="A32" s="28" t="s">
        <v>18</v>
      </c>
      <c r="B32" s="47"/>
      <c r="C32" s="30"/>
      <c r="D32" s="39"/>
      <c r="E32" s="30"/>
      <c r="F32" s="35"/>
      <c r="G32" s="53"/>
      <c r="H32" s="35"/>
      <c r="I32" s="53"/>
    </row>
    <row r="33" spans="1:9" ht="18" customHeight="1" x14ac:dyDescent="0.6">
      <c r="A33" s="23" t="s">
        <v>98</v>
      </c>
      <c r="B33" s="47"/>
      <c r="C33" s="44">
        <v>243367498</v>
      </c>
      <c r="D33" s="30"/>
      <c r="E33" s="78">
        <v>-166648707</v>
      </c>
      <c r="F33" s="78"/>
      <c r="G33" s="78">
        <v>219154094</v>
      </c>
      <c r="H33" s="78"/>
      <c r="I33" s="78">
        <v>-148068996</v>
      </c>
    </row>
    <row r="34" spans="1:9" ht="18" customHeight="1" x14ac:dyDescent="0.6">
      <c r="A34" s="23" t="s">
        <v>200</v>
      </c>
      <c r="B34" s="47"/>
      <c r="C34" s="78">
        <v>-2588326</v>
      </c>
      <c r="D34" s="30"/>
      <c r="E34" s="78">
        <v>-4084348</v>
      </c>
      <c r="F34" s="78"/>
      <c r="G34" s="78">
        <v>-5008078</v>
      </c>
      <c r="H34" s="78"/>
      <c r="I34" s="78">
        <v>-1891792</v>
      </c>
    </row>
    <row r="35" spans="1:9" ht="18" customHeight="1" x14ac:dyDescent="0.6">
      <c r="A35" s="23" t="s">
        <v>19</v>
      </c>
      <c r="B35" s="47"/>
      <c r="C35" s="44">
        <v>22134077</v>
      </c>
      <c r="D35" s="30"/>
      <c r="E35" s="44">
        <v>161184084</v>
      </c>
      <c r="F35" s="30"/>
      <c r="G35" s="78">
        <v>36198941</v>
      </c>
      <c r="H35" s="30"/>
      <c r="I35" s="44">
        <v>135436517</v>
      </c>
    </row>
    <row r="36" spans="1:9" ht="18" customHeight="1" x14ac:dyDescent="0.6">
      <c r="A36" s="23" t="s">
        <v>34</v>
      </c>
      <c r="B36" s="47"/>
      <c r="C36" s="44">
        <v>3808259</v>
      </c>
      <c r="D36" s="30"/>
      <c r="E36" s="44">
        <v>401699</v>
      </c>
      <c r="F36" s="30"/>
      <c r="G36" s="78">
        <v>3294132</v>
      </c>
      <c r="H36" s="30"/>
      <c r="I36" s="44">
        <v>236515</v>
      </c>
    </row>
    <row r="37" spans="1:9" ht="18" customHeight="1" x14ac:dyDescent="0.6">
      <c r="A37" s="23" t="s">
        <v>51</v>
      </c>
      <c r="B37" s="47"/>
      <c r="C37" s="44">
        <v>20785263</v>
      </c>
      <c r="D37" s="61"/>
      <c r="E37" s="44">
        <v>6969210</v>
      </c>
      <c r="F37" s="62"/>
      <c r="G37" s="78">
        <v>18914551</v>
      </c>
      <c r="H37" s="61"/>
      <c r="I37" s="44">
        <v>4815169</v>
      </c>
    </row>
    <row r="38" spans="1:9" ht="18" customHeight="1" x14ac:dyDescent="0.6">
      <c r="A38" s="28" t="s">
        <v>231</v>
      </c>
      <c r="B38" s="47"/>
      <c r="C38" s="78"/>
      <c r="D38" s="39"/>
      <c r="E38" s="78"/>
      <c r="F38" s="35"/>
      <c r="G38" s="78"/>
      <c r="H38" s="35"/>
      <c r="I38" s="78"/>
    </row>
    <row r="39" spans="1:9" ht="18" customHeight="1" x14ac:dyDescent="0.6">
      <c r="A39" s="23" t="s">
        <v>99</v>
      </c>
      <c r="B39" s="47"/>
      <c r="C39" s="78">
        <v>-25079628.760000002</v>
      </c>
      <c r="D39" s="30"/>
      <c r="E39" s="78">
        <v>-3028785</v>
      </c>
      <c r="F39" s="30"/>
      <c r="G39" s="78">
        <v>-6652249</v>
      </c>
      <c r="H39" s="30"/>
      <c r="I39" s="78">
        <v>-21308491</v>
      </c>
    </row>
    <row r="40" spans="1:9" ht="18" customHeight="1" x14ac:dyDescent="0.6">
      <c r="A40" s="23" t="s">
        <v>30</v>
      </c>
      <c r="B40" s="47"/>
      <c r="C40" s="78">
        <v>-1592141</v>
      </c>
      <c r="D40" s="30"/>
      <c r="E40" s="44">
        <v>2203567</v>
      </c>
      <c r="F40" s="30"/>
      <c r="G40" s="78">
        <v>-927</v>
      </c>
      <c r="H40" s="30"/>
      <c r="I40" s="78">
        <v>-286752</v>
      </c>
    </row>
    <row r="41" spans="1:9" ht="18" customHeight="1" x14ac:dyDescent="0.6">
      <c r="A41" s="23" t="s">
        <v>72</v>
      </c>
      <c r="B41" s="47">
        <v>20</v>
      </c>
      <c r="C41" s="78">
        <v>-120040088</v>
      </c>
      <c r="D41" s="30"/>
      <c r="E41" s="111">
        <v>-61962551</v>
      </c>
      <c r="F41" s="30"/>
      <c r="G41" s="78">
        <v>-87401530</v>
      </c>
      <c r="H41" s="30"/>
      <c r="I41" s="111">
        <v>-48897656</v>
      </c>
    </row>
    <row r="42" spans="1:9" ht="18" hidden="1" customHeight="1" x14ac:dyDescent="0.6">
      <c r="A42" s="25" t="s">
        <v>113</v>
      </c>
      <c r="B42" s="47"/>
      <c r="C42" s="56">
        <f>SUM(C30, C32:C41)</f>
        <v>-90493807.760000005</v>
      </c>
      <c r="D42" s="30"/>
      <c r="E42" s="56">
        <f>SUM(E30, E32:E41)</f>
        <v>-30878439</v>
      </c>
      <c r="F42" s="30"/>
      <c r="G42" s="78">
        <f>SUM(G30:G41)</f>
        <v>-78779985</v>
      </c>
      <c r="H42" s="30"/>
      <c r="I42" s="78">
        <f>SUM(I30:I41)</f>
        <v>-77000226</v>
      </c>
    </row>
    <row r="43" spans="1:9" ht="18" hidden="1" customHeight="1" x14ac:dyDescent="0.6">
      <c r="A43" s="23" t="s">
        <v>155</v>
      </c>
      <c r="B43" s="47"/>
      <c r="C43" s="95">
        <v>0</v>
      </c>
      <c r="D43" s="30"/>
      <c r="E43" s="95">
        <v>0</v>
      </c>
      <c r="F43" s="30"/>
      <c r="G43" s="54">
        <v>0</v>
      </c>
      <c r="H43" s="30"/>
      <c r="I43" s="54">
        <v>0</v>
      </c>
    </row>
    <row r="44" spans="1:9" ht="18" hidden="1" customHeight="1" x14ac:dyDescent="0.6">
      <c r="A44" s="23" t="s">
        <v>42</v>
      </c>
      <c r="B44" s="47"/>
      <c r="C44" s="95">
        <v>0</v>
      </c>
      <c r="D44" s="30"/>
      <c r="E44" s="95">
        <v>0</v>
      </c>
      <c r="F44" s="30"/>
      <c r="G44" s="54">
        <v>0</v>
      </c>
      <c r="H44" s="30"/>
      <c r="I44" s="54">
        <v>0</v>
      </c>
    </row>
    <row r="45" spans="1:9" ht="18" customHeight="1" x14ac:dyDescent="0.6">
      <c r="A45" s="26" t="s">
        <v>198</v>
      </c>
      <c r="B45" s="47"/>
      <c r="C45" s="79">
        <f>SUM(C42:C44)</f>
        <v>-90493807.760000005</v>
      </c>
      <c r="D45" s="30"/>
      <c r="E45" s="79">
        <f>SUM(E42:E44)</f>
        <v>-30878439</v>
      </c>
      <c r="F45" s="30"/>
      <c r="G45" s="79">
        <f>SUM(G42:G44)</f>
        <v>-78779985</v>
      </c>
      <c r="H45" s="30"/>
      <c r="I45" s="79">
        <f>SUM(I42:I44)</f>
        <v>-77000226</v>
      </c>
    </row>
    <row r="46" spans="1:9" ht="20.100000000000001" customHeight="1" x14ac:dyDescent="0.6">
      <c r="A46" s="199" t="s">
        <v>120</v>
      </c>
      <c r="B46" s="199"/>
      <c r="C46" s="199"/>
      <c r="D46" s="199"/>
      <c r="E46" s="199"/>
      <c r="F46" s="199"/>
      <c r="G46" s="199"/>
      <c r="H46" s="199"/>
      <c r="I46" s="199"/>
    </row>
    <row r="47" spans="1:9" ht="20.100000000000001" customHeight="1" x14ac:dyDescent="0.6">
      <c r="A47" s="199" t="s">
        <v>82</v>
      </c>
      <c r="B47" s="199"/>
      <c r="C47" s="199"/>
      <c r="D47" s="199"/>
      <c r="E47" s="199"/>
      <c r="F47" s="199"/>
      <c r="G47" s="199"/>
      <c r="H47" s="199"/>
      <c r="I47" s="199"/>
    </row>
    <row r="48" spans="1:9" ht="20.100000000000001" customHeight="1" x14ac:dyDescent="0.6">
      <c r="A48" s="199" t="s">
        <v>206</v>
      </c>
      <c r="B48" s="199"/>
      <c r="C48" s="199"/>
      <c r="D48" s="199"/>
      <c r="E48" s="199"/>
      <c r="F48" s="199"/>
      <c r="G48" s="199"/>
      <c r="H48" s="199"/>
      <c r="I48" s="199"/>
    </row>
    <row r="49" spans="1:9" ht="18" customHeight="1" x14ac:dyDescent="0.6">
      <c r="A49" s="200" t="s">
        <v>74</v>
      </c>
      <c r="B49" s="200"/>
      <c r="C49" s="200"/>
      <c r="D49" s="200"/>
      <c r="E49" s="200"/>
      <c r="F49" s="200"/>
      <c r="G49" s="200"/>
      <c r="H49" s="200"/>
      <c r="I49" s="200"/>
    </row>
    <row r="50" spans="1:9" ht="6" customHeight="1" x14ac:dyDescent="0.6">
      <c r="A50" s="15"/>
    </row>
    <row r="51" spans="1:9" s="14" customFormat="1" ht="18" customHeight="1" x14ac:dyDescent="0.6">
      <c r="B51" s="183" t="s">
        <v>116</v>
      </c>
      <c r="C51" s="201" t="s">
        <v>5</v>
      </c>
      <c r="D51" s="201"/>
      <c r="E51" s="201"/>
      <c r="F51" s="49"/>
      <c r="G51" s="201" t="s">
        <v>38</v>
      </c>
      <c r="H51" s="201"/>
      <c r="I51" s="201"/>
    </row>
    <row r="52" spans="1:9" s="14" customFormat="1" ht="18" customHeight="1" x14ac:dyDescent="0.6">
      <c r="B52" s="69"/>
      <c r="C52" s="201" t="s">
        <v>64</v>
      </c>
      <c r="D52" s="201"/>
      <c r="E52" s="201"/>
      <c r="F52" s="49"/>
      <c r="G52" s="201" t="s">
        <v>64</v>
      </c>
      <c r="H52" s="201"/>
      <c r="I52" s="201"/>
    </row>
    <row r="53" spans="1:9" s="14" customFormat="1" ht="18" customHeight="1" x14ac:dyDescent="0.6">
      <c r="B53" s="69"/>
      <c r="C53" s="73" t="s">
        <v>207</v>
      </c>
      <c r="D53" s="74"/>
      <c r="E53" s="73" t="s">
        <v>179</v>
      </c>
      <c r="F53" s="75">
        <v>2005</v>
      </c>
      <c r="G53" s="73" t="s">
        <v>207</v>
      </c>
      <c r="H53" s="74"/>
      <c r="I53" s="73" t="s">
        <v>179</v>
      </c>
    </row>
    <row r="54" spans="1:9" ht="18" customHeight="1" x14ac:dyDescent="0.6">
      <c r="A54" s="15" t="s">
        <v>20</v>
      </c>
      <c r="B54" s="115"/>
      <c r="C54" s="9"/>
      <c r="E54" s="9"/>
      <c r="G54" s="48"/>
      <c r="I54" s="48"/>
    </row>
    <row r="55" spans="1:9" ht="18" customHeight="1" x14ac:dyDescent="0.6">
      <c r="A55" s="23" t="s">
        <v>190</v>
      </c>
      <c r="C55" s="95">
        <v>0</v>
      </c>
      <c r="D55" s="60"/>
      <c r="E55" s="30">
        <v>95000000</v>
      </c>
      <c r="F55" s="60"/>
      <c r="G55" s="54">
        <v>0</v>
      </c>
      <c r="H55" s="60"/>
      <c r="I55" s="30">
        <v>95000000</v>
      </c>
    </row>
    <row r="56" spans="1:9" ht="18" customHeight="1" x14ac:dyDescent="0.6">
      <c r="A56" s="23" t="s">
        <v>166</v>
      </c>
      <c r="C56" s="95">
        <v>0</v>
      </c>
      <c r="D56" s="61"/>
      <c r="E56" s="78">
        <v>-45000000</v>
      </c>
      <c r="F56" s="62"/>
      <c r="G56" s="54">
        <v>0</v>
      </c>
      <c r="H56" s="61"/>
      <c r="I56" s="78">
        <v>-45000000</v>
      </c>
    </row>
    <row r="57" spans="1:9" ht="18" customHeight="1" x14ac:dyDescent="0.6">
      <c r="A57" s="23" t="s">
        <v>232</v>
      </c>
      <c r="C57" s="95">
        <v>0</v>
      </c>
      <c r="D57" s="61"/>
      <c r="E57" s="95">
        <v>0</v>
      </c>
      <c r="F57" s="62"/>
      <c r="G57" s="78">
        <v>-10000000</v>
      </c>
      <c r="H57" s="61"/>
      <c r="I57" s="54">
        <v>0</v>
      </c>
    </row>
    <row r="58" spans="1:9" ht="18" customHeight="1" x14ac:dyDescent="0.6">
      <c r="A58" s="23" t="s">
        <v>157</v>
      </c>
      <c r="C58" s="44">
        <v>50000000</v>
      </c>
      <c r="D58" s="61"/>
      <c r="E58" s="95">
        <v>0</v>
      </c>
      <c r="F58" s="62"/>
      <c r="G58" s="78">
        <v>50000000</v>
      </c>
      <c r="H58" s="61"/>
      <c r="I58" s="54">
        <v>0</v>
      </c>
    </row>
    <row r="59" spans="1:9" ht="18" hidden="1" customHeight="1" x14ac:dyDescent="0.6">
      <c r="A59" s="23" t="s">
        <v>156</v>
      </c>
      <c r="C59" s="44">
        <v>0</v>
      </c>
      <c r="D59" s="61"/>
      <c r="E59" s="95">
        <v>0</v>
      </c>
      <c r="F59" s="62"/>
      <c r="G59" s="54"/>
      <c r="H59" s="61"/>
      <c r="I59" s="54">
        <v>0</v>
      </c>
    </row>
    <row r="60" spans="1:9" ht="18" hidden="1" customHeight="1" x14ac:dyDescent="0.6">
      <c r="A60" s="23" t="s">
        <v>140</v>
      </c>
      <c r="C60" s="44">
        <v>0</v>
      </c>
      <c r="D60" s="60"/>
      <c r="E60" s="95">
        <v>0</v>
      </c>
      <c r="F60" s="60"/>
      <c r="G60" s="54">
        <v>0</v>
      </c>
      <c r="H60" s="60"/>
      <c r="I60" s="54">
        <v>0</v>
      </c>
    </row>
    <row r="61" spans="1:9" ht="18" customHeight="1" x14ac:dyDescent="0.6">
      <c r="A61" s="23" t="s">
        <v>233</v>
      </c>
      <c r="C61" s="95">
        <v>0</v>
      </c>
      <c r="D61" s="60"/>
      <c r="E61" s="95">
        <v>0</v>
      </c>
      <c r="F61" s="60"/>
      <c r="G61" s="78">
        <v>-2000000</v>
      </c>
      <c r="H61" s="60"/>
      <c r="I61" s="78">
        <v>-25000000</v>
      </c>
    </row>
    <row r="62" spans="1:9" ht="18" customHeight="1" x14ac:dyDescent="0.6">
      <c r="A62" s="23" t="s">
        <v>199</v>
      </c>
      <c r="C62" s="44">
        <v>250000</v>
      </c>
      <c r="D62" s="61"/>
      <c r="E62" s="30">
        <v>2564757</v>
      </c>
      <c r="F62" s="62"/>
      <c r="G62" s="54">
        <v>0</v>
      </c>
      <c r="H62" s="61"/>
      <c r="I62" s="30">
        <v>2564757</v>
      </c>
    </row>
    <row r="63" spans="1:9" ht="18" customHeight="1" x14ac:dyDescent="0.6">
      <c r="A63" s="23" t="s">
        <v>173</v>
      </c>
      <c r="C63" s="44">
        <v>74153600</v>
      </c>
      <c r="D63" s="96"/>
      <c r="E63" s="30">
        <v>149167800</v>
      </c>
      <c r="F63" s="96"/>
      <c r="G63" s="78">
        <v>74153600</v>
      </c>
      <c r="H63" s="96"/>
      <c r="I63" s="30">
        <v>188820000</v>
      </c>
    </row>
    <row r="64" spans="1:9" ht="18" customHeight="1" x14ac:dyDescent="0.6">
      <c r="A64" s="23" t="s">
        <v>174</v>
      </c>
      <c r="C64" s="78">
        <v>-226557200</v>
      </c>
      <c r="D64" s="61"/>
      <c r="E64" s="78">
        <v>-103580000</v>
      </c>
      <c r="F64" s="62"/>
      <c r="G64" s="78">
        <v>-226557200</v>
      </c>
      <c r="H64" s="61"/>
      <c r="I64" s="30">
        <v>-103580000</v>
      </c>
    </row>
    <row r="65" spans="1:9" ht="18" customHeight="1" x14ac:dyDescent="0.6">
      <c r="A65" s="23" t="s">
        <v>175</v>
      </c>
      <c r="C65" s="44">
        <v>793510729</v>
      </c>
      <c r="D65" s="61"/>
      <c r="E65" s="30">
        <v>721841035</v>
      </c>
      <c r="F65" s="62"/>
      <c r="G65" s="78">
        <v>739757845</v>
      </c>
      <c r="H65" s="61"/>
      <c r="I65" s="30">
        <v>655930409</v>
      </c>
    </row>
    <row r="66" spans="1:9" ht="18" customHeight="1" x14ac:dyDescent="0.6">
      <c r="A66" s="23" t="s">
        <v>176</v>
      </c>
      <c r="C66" s="44">
        <v>-1072300000</v>
      </c>
      <c r="D66" s="61"/>
      <c r="E66" s="78">
        <v>-786200000</v>
      </c>
      <c r="F66" s="78"/>
      <c r="G66" s="78">
        <v>-1030100000</v>
      </c>
      <c r="H66" s="78"/>
      <c r="I66" s="78">
        <v>-738900000</v>
      </c>
    </row>
    <row r="67" spans="1:9" ht="18" customHeight="1" x14ac:dyDescent="0.6">
      <c r="A67" s="23" t="s">
        <v>114</v>
      </c>
      <c r="C67" s="95">
        <v>0</v>
      </c>
      <c r="D67" s="61"/>
      <c r="E67" s="95">
        <v>0</v>
      </c>
      <c r="F67" s="62"/>
      <c r="G67" s="95">
        <v>0</v>
      </c>
      <c r="H67" s="61"/>
      <c r="I67" s="78">
        <v>-20000000</v>
      </c>
    </row>
    <row r="68" spans="1:9" ht="13.2" hidden="1" x14ac:dyDescent="0.6">
      <c r="A68" s="23" t="s">
        <v>158</v>
      </c>
      <c r="C68" s="95"/>
      <c r="D68" s="61"/>
      <c r="E68" s="95">
        <v>0</v>
      </c>
      <c r="F68" s="62"/>
      <c r="G68" s="95"/>
      <c r="H68" s="61"/>
      <c r="I68" s="54">
        <v>0</v>
      </c>
    </row>
    <row r="69" spans="1:9" ht="13.2" hidden="1" x14ac:dyDescent="0.6">
      <c r="A69" s="23" t="s">
        <v>58</v>
      </c>
      <c r="C69" s="95"/>
      <c r="D69" s="61"/>
      <c r="E69" s="95">
        <v>0</v>
      </c>
      <c r="F69" s="62"/>
      <c r="G69" s="95"/>
      <c r="H69" s="61"/>
      <c r="I69" s="54">
        <v>0</v>
      </c>
    </row>
    <row r="70" spans="1:9" ht="13.2" hidden="1" x14ac:dyDescent="0.6">
      <c r="A70" s="23" t="s">
        <v>160</v>
      </c>
      <c r="C70" s="95"/>
      <c r="D70" s="61"/>
      <c r="E70" s="95">
        <v>0</v>
      </c>
      <c r="F70" s="62"/>
      <c r="G70" s="95"/>
      <c r="H70" s="61"/>
      <c r="I70" s="54">
        <v>0</v>
      </c>
    </row>
    <row r="71" spans="1:9" ht="13.2" hidden="1" x14ac:dyDescent="0.6">
      <c r="A71" s="23" t="s">
        <v>141</v>
      </c>
      <c r="C71" s="95"/>
      <c r="D71" s="61"/>
      <c r="E71" s="95">
        <v>0</v>
      </c>
      <c r="F71" s="62"/>
      <c r="G71" s="95"/>
      <c r="H71" s="61"/>
      <c r="I71" s="54">
        <v>0</v>
      </c>
    </row>
    <row r="72" spans="1:9" ht="13.2" hidden="1" x14ac:dyDescent="0.6">
      <c r="A72" s="23" t="s">
        <v>119</v>
      </c>
      <c r="C72" s="95"/>
      <c r="D72" s="96"/>
      <c r="E72" s="95">
        <v>0</v>
      </c>
      <c r="F72" s="96"/>
      <c r="G72" s="95"/>
      <c r="H72" s="96"/>
      <c r="I72" s="54">
        <v>0</v>
      </c>
    </row>
    <row r="73" spans="1:9" ht="13.2" hidden="1" x14ac:dyDescent="0.6">
      <c r="A73" s="23" t="s">
        <v>146</v>
      </c>
      <c r="B73" s="47"/>
      <c r="C73" s="95"/>
      <c r="D73" s="78"/>
      <c r="E73" s="95">
        <v>0</v>
      </c>
      <c r="F73" s="78"/>
      <c r="G73" s="95"/>
      <c r="H73" s="78"/>
      <c r="I73" s="54">
        <v>0</v>
      </c>
    </row>
    <row r="74" spans="1:9" ht="13.2" hidden="1" x14ac:dyDescent="0.6">
      <c r="A74" s="23" t="s">
        <v>159</v>
      </c>
      <c r="B74" s="47"/>
      <c r="C74" s="95"/>
      <c r="D74" s="78"/>
      <c r="E74" s="95">
        <v>0</v>
      </c>
      <c r="F74" s="78"/>
      <c r="G74" s="95"/>
      <c r="H74" s="78"/>
      <c r="I74" s="54">
        <v>0</v>
      </c>
    </row>
    <row r="75" spans="1:9" ht="18" customHeight="1" x14ac:dyDescent="0.6">
      <c r="A75" s="23" t="s">
        <v>239</v>
      </c>
      <c r="B75" s="47"/>
      <c r="C75" s="44">
        <v>693077724</v>
      </c>
      <c r="D75" s="62"/>
      <c r="E75" s="30">
        <v>83493025</v>
      </c>
      <c r="F75" s="62"/>
      <c r="G75" s="78">
        <v>689635927</v>
      </c>
      <c r="H75" s="62"/>
      <c r="I75" s="30">
        <v>78602455</v>
      </c>
    </row>
    <row r="76" spans="1:9" ht="18" customHeight="1" x14ac:dyDescent="0.6">
      <c r="A76" s="23" t="s">
        <v>159</v>
      </c>
      <c r="B76" s="47"/>
      <c r="C76" s="30"/>
      <c r="D76" s="62"/>
      <c r="E76" s="30"/>
      <c r="F76" s="62"/>
      <c r="G76" s="30"/>
      <c r="H76" s="62"/>
      <c r="I76" s="30"/>
    </row>
    <row r="77" spans="1:9" ht="18" customHeight="1" x14ac:dyDescent="0.6">
      <c r="A77" s="23" t="s">
        <v>189</v>
      </c>
      <c r="B77" s="47" t="s">
        <v>118</v>
      </c>
      <c r="C77" s="78">
        <v>-31755800</v>
      </c>
      <c r="D77" s="78"/>
      <c r="E77" s="78">
        <v>-36847245</v>
      </c>
      <c r="F77" s="78"/>
      <c r="G77" s="78">
        <v>-19138769</v>
      </c>
      <c r="H77" s="78"/>
      <c r="I77" s="78">
        <v>-30177172</v>
      </c>
    </row>
    <row r="78" spans="1:9" ht="13.2" hidden="1" x14ac:dyDescent="0.6">
      <c r="A78" s="23" t="s">
        <v>92</v>
      </c>
      <c r="B78" s="47"/>
      <c r="C78" s="78">
        <v>0</v>
      </c>
      <c r="D78" s="61"/>
      <c r="E78" s="30"/>
      <c r="F78" s="62"/>
      <c r="G78" s="78">
        <v>0</v>
      </c>
      <c r="H78" s="61"/>
      <c r="I78" s="30"/>
    </row>
    <row r="79" spans="1:9" ht="18" customHeight="1" x14ac:dyDescent="0.6">
      <c r="A79" s="23" t="s">
        <v>161</v>
      </c>
      <c r="B79" s="47"/>
      <c r="C79" s="44">
        <v>55977954</v>
      </c>
      <c r="D79" s="62"/>
      <c r="E79" s="30">
        <v>71354107</v>
      </c>
      <c r="F79" s="62"/>
      <c r="G79" s="78">
        <v>72755800</v>
      </c>
      <c r="H79" s="62"/>
      <c r="I79" s="30">
        <v>120342800</v>
      </c>
    </row>
    <row r="80" spans="1:9" ht="18" customHeight="1" x14ac:dyDescent="0.6">
      <c r="A80" s="23" t="s">
        <v>162</v>
      </c>
      <c r="B80" s="47"/>
      <c r="C80" s="44">
        <v>9940967</v>
      </c>
      <c r="D80" s="63"/>
      <c r="E80" s="30">
        <v>8821616</v>
      </c>
      <c r="F80" s="63"/>
      <c r="G80" s="78">
        <v>10428272</v>
      </c>
      <c r="H80" s="63"/>
      <c r="I80" s="30">
        <v>9028459</v>
      </c>
    </row>
    <row r="81" spans="1:9" ht="18" customHeight="1" x14ac:dyDescent="0.6">
      <c r="A81" s="26" t="s">
        <v>234</v>
      </c>
      <c r="C81" s="32">
        <f>SUM(C55:C80)</f>
        <v>346297974</v>
      </c>
      <c r="D81" s="30"/>
      <c r="E81" s="32">
        <f>SUM(E55:E80)</f>
        <v>160615095</v>
      </c>
      <c r="F81" s="30"/>
      <c r="G81" s="32">
        <f>SUM(G55:G80)</f>
        <v>348935475</v>
      </c>
      <c r="H81" s="30"/>
      <c r="I81" s="32">
        <f>SUM(I55:I80)</f>
        <v>187631708</v>
      </c>
    </row>
    <row r="82" spans="1:9" ht="18" customHeight="1" x14ac:dyDescent="0.6">
      <c r="A82" s="7"/>
      <c r="C82" s="44"/>
      <c r="D82" s="58"/>
      <c r="E82" s="57"/>
      <c r="F82" s="58"/>
      <c r="G82" s="57"/>
      <c r="H82" s="58"/>
      <c r="I82" s="57"/>
    </row>
    <row r="83" spans="1:9" ht="18" customHeight="1" x14ac:dyDescent="0.6">
      <c r="A83" s="15" t="s">
        <v>21</v>
      </c>
      <c r="B83" s="115"/>
      <c r="C83" s="29"/>
      <c r="D83" s="39"/>
      <c r="E83" s="29"/>
      <c r="F83" s="39"/>
      <c r="G83" s="59"/>
      <c r="H83" s="39"/>
      <c r="I83" s="59"/>
    </row>
    <row r="84" spans="1:9" ht="18" customHeight="1" x14ac:dyDescent="0.6">
      <c r="A84" s="23" t="s">
        <v>170</v>
      </c>
      <c r="B84" s="47">
        <v>24</v>
      </c>
      <c r="C84" s="78">
        <v>-72000000</v>
      </c>
      <c r="D84" s="78"/>
      <c r="E84" s="78">
        <v>-84000000</v>
      </c>
      <c r="F84" s="35"/>
      <c r="G84" s="78">
        <v>-72000000</v>
      </c>
      <c r="H84" s="78"/>
      <c r="I84" s="78">
        <v>-84000000</v>
      </c>
    </row>
    <row r="85" spans="1:9" ht="18" customHeight="1" x14ac:dyDescent="0.6">
      <c r="A85" s="23" t="s">
        <v>147</v>
      </c>
      <c r="C85" s="78">
        <v>-1053</v>
      </c>
      <c r="D85" s="78"/>
      <c r="E85" s="78">
        <v>-13807</v>
      </c>
      <c r="F85" s="35"/>
      <c r="G85" s="54">
        <v>0</v>
      </c>
      <c r="H85" s="35"/>
      <c r="I85" s="54">
        <v>0</v>
      </c>
    </row>
    <row r="86" spans="1:9" ht="18" customHeight="1" x14ac:dyDescent="0.6">
      <c r="A86" s="23" t="s">
        <v>142</v>
      </c>
      <c r="B86" s="47">
        <v>4.3</v>
      </c>
      <c r="C86" s="78">
        <v>-21096872</v>
      </c>
      <c r="D86" s="78"/>
      <c r="E86" s="78">
        <v>-22216464</v>
      </c>
      <c r="F86" s="35"/>
      <c r="G86" s="78">
        <v>-15474523</v>
      </c>
      <c r="H86" s="78"/>
      <c r="I86" s="78">
        <v>-17302666</v>
      </c>
    </row>
    <row r="87" spans="1:9" ht="18" hidden="1" customHeight="1" x14ac:dyDescent="0.6">
      <c r="A87" s="23" t="s">
        <v>154</v>
      </c>
      <c r="B87" s="47"/>
      <c r="C87" s="78"/>
      <c r="D87" s="61"/>
      <c r="E87" s="78"/>
      <c r="F87" s="35"/>
      <c r="G87" s="78"/>
      <c r="H87" s="78"/>
      <c r="I87" s="78"/>
    </row>
    <row r="88" spans="1:9" ht="18" customHeight="1" x14ac:dyDescent="0.6">
      <c r="A88" s="26" t="s">
        <v>167</v>
      </c>
      <c r="C88" s="79">
        <f>SUM(C84:C87)</f>
        <v>-93097925</v>
      </c>
      <c r="D88" s="30"/>
      <c r="E88" s="79">
        <f>SUM(E84:E87)</f>
        <v>-106230271</v>
      </c>
      <c r="F88" s="30"/>
      <c r="G88" s="79">
        <f>SUM(G84:G87)</f>
        <v>-87474523</v>
      </c>
      <c r="H88" s="30"/>
      <c r="I88" s="79">
        <f>SUM(I84:I87)</f>
        <v>-101302666</v>
      </c>
    </row>
    <row r="89" spans="1:9" ht="18" customHeight="1" x14ac:dyDescent="0.6">
      <c r="C89" s="30"/>
      <c r="D89" s="39"/>
      <c r="E89" s="30"/>
      <c r="F89" s="35"/>
      <c r="G89" s="30"/>
      <c r="H89" s="35"/>
      <c r="I89" s="30"/>
    </row>
    <row r="90" spans="1:9" ht="18" customHeight="1" x14ac:dyDescent="0.6">
      <c r="A90" s="28" t="s">
        <v>73</v>
      </c>
      <c r="C90" s="111">
        <v>-102789</v>
      </c>
      <c r="D90" s="30"/>
      <c r="E90" s="78">
        <v>-182367</v>
      </c>
      <c r="F90" s="30"/>
      <c r="G90" s="78">
        <v>-102789</v>
      </c>
      <c r="H90" s="30"/>
      <c r="I90" s="78">
        <v>-182367</v>
      </c>
    </row>
    <row r="91" spans="1:9" ht="18" customHeight="1" x14ac:dyDescent="0.6">
      <c r="A91" s="28" t="s">
        <v>235</v>
      </c>
      <c r="C91" s="44">
        <f>C45+C81+C88+C90</f>
        <v>162603452.24000001</v>
      </c>
      <c r="D91" s="39"/>
      <c r="E91" s="56">
        <f>E45+E81+E88+E90</f>
        <v>23324018</v>
      </c>
      <c r="F91" s="35"/>
      <c r="G91" s="56">
        <f>G45+G81+G88+G90</f>
        <v>182578178</v>
      </c>
      <c r="H91" s="35"/>
      <c r="I91" s="56">
        <f>I45+I81+I88+I90</f>
        <v>9146449</v>
      </c>
    </row>
    <row r="92" spans="1:9" ht="18" customHeight="1" x14ac:dyDescent="0.6">
      <c r="A92" s="28" t="s">
        <v>22</v>
      </c>
      <c r="C92" s="44">
        <v>99395867</v>
      </c>
      <c r="D92" s="39"/>
      <c r="E92" s="30">
        <v>76071850</v>
      </c>
      <c r="F92" s="35"/>
      <c r="G92" s="30">
        <v>66791724</v>
      </c>
      <c r="H92" s="30"/>
      <c r="I92" s="30">
        <v>57645275</v>
      </c>
    </row>
    <row r="93" spans="1:9" ht="18" customHeight="1" thickBot="1" x14ac:dyDescent="0.65">
      <c r="A93" s="29" t="s">
        <v>27</v>
      </c>
      <c r="B93" s="47">
        <v>4.0999999999999996</v>
      </c>
      <c r="C93" s="36">
        <f>SUM(C91:C92)</f>
        <v>261999319.24000001</v>
      </c>
      <c r="D93" s="30"/>
      <c r="E93" s="36">
        <f>SUM(E91:E92)</f>
        <v>99395868</v>
      </c>
      <c r="F93" s="30"/>
      <c r="G93" s="36">
        <f>SUM(G91:G92)</f>
        <v>249369902</v>
      </c>
      <c r="H93" s="30"/>
      <c r="I93" s="36">
        <f>SUM(I91:I92)</f>
        <v>66791724</v>
      </c>
    </row>
    <row r="94" spans="1:9" s="100" customFormat="1" ht="18" customHeight="1" thickTop="1" x14ac:dyDescent="0.6">
      <c r="A94" s="97"/>
      <c r="B94" s="108"/>
      <c r="C94" s="98"/>
      <c r="D94" s="99"/>
      <c r="E94" s="98"/>
      <c r="F94" s="99"/>
      <c r="G94" s="98"/>
      <c r="H94" s="99"/>
      <c r="I94" s="98"/>
    </row>
    <row r="95" spans="1:9" s="100" customFormat="1" ht="18" customHeight="1" x14ac:dyDescent="0.6">
      <c r="A95" s="97"/>
      <c r="B95" s="108"/>
      <c r="C95" s="98"/>
      <c r="D95" s="98"/>
      <c r="E95" s="98"/>
      <c r="F95" s="98"/>
      <c r="G95" s="98"/>
      <c r="H95" s="98"/>
      <c r="I95" s="98"/>
    </row>
    <row r="96" spans="1:9" s="100" customFormat="1" ht="18" customHeight="1" x14ac:dyDescent="0.6">
      <c r="A96" s="97"/>
      <c r="B96" s="108"/>
      <c r="C96" s="98"/>
      <c r="D96" s="98"/>
      <c r="E96" s="98"/>
      <c r="F96" s="98"/>
      <c r="G96" s="98"/>
      <c r="H96" s="98"/>
      <c r="I96" s="98"/>
    </row>
    <row r="97" spans="1:9" s="100" customFormat="1" ht="18" customHeight="1" x14ac:dyDescent="0.6">
      <c r="A97" s="97"/>
      <c r="B97" s="108"/>
      <c r="C97" s="98"/>
      <c r="D97" s="98"/>
      <c r="E97" s="98"/>
      <c r="F97" s="98"/>
      <c r="G97" s="98"/>
      <c r="H97" s="98"/>
      <c r="I97" s="98"/>
    </row>
    <row r="98" spans="1:9" s="100" customFormat="1" ht="16.350000000000001" customHeight="1" x14ac:dyDescent="0.6">
      <c r="B98" s="109"/>
      <c r="C98" s="104"/>
      <c r="D98" s="105"/>
      <c r="E98" s="105"/>
      <c r="F98" s="98"/>
      <c r="G98" s="98"/>
      <c r="H98" s="98"/>
      <c r="I98" s="98"/>
    </row>
    <row r="99" spans="1:9" s="100" customFormat="1" ht="18" customHeight="1" x14ac:dyDescent="0.6">
      <c r="B99" s="109"/>
      <c r="C99" s="184"/>
      <c r="D99" s="185"/>
      <c r="E99" s="184"/>
      <c r="G99" s="106"/>
      <c r="I99" s="106"/>
    </row>
    <row r="100" spans="1:9" ht="18" customHeight="1" x14ac:dyDescent="0.6">
      <c r="I100" s="3"/>
    </row>
    <row r="105" spans="1:9" ht="18" customHeight="1" x14ac:dyDescent="0.6">
      <c r="A105" s="202" t="s">
        <v>6</v>
      </c>
      <c r="B105" s="202"/>
      <c r="C105" s="202"/>
      <c r="D105" s="202"/>
      <c r="E105" s="202"/>
    </row>
    <row r="107" spans="1:9" ht="18" customHeight="1" x14ac:dyDescent="0.6">
      <c r="E107" s="48"/>
      <c r="G107" s="48"/>
      <c r="I107" s="48"/>
    </row>
  </sheetData>
  <mergeCells count="17">
    <mergeCell ref="A1:I1"/>
    <mergeCell ref="A2:I2"/>
    <mergeCell ref="A3:I3"/>
    <mergeCell ref="A4:I4"/>
    <mergeCell ref="C6:E6"/>
    <mergeCell ref="A47:I47"/>
    <mergeCell ref="G6:I6"/>
    <mergeCell ref="A105:E105"/>
    <mergeCell ref="A46:I46"/>
    <mergeCell ref="C52:E52"/>
    <mergeCell ref="C7:E7"/>
    <mergeCell ref="G7:I7"/>
    <mergeCell ref="G52:I52"/>
    <mergeCell ref="C51:E51"/>
    <mergeCell ref="G51:I51"/>
    <mergeCell ref="A48:I48"/>
    <mergeCell ref="A49:I49"/>
  </mergeCells>
  <phoneticPr fontId="0" type="noConversion"/>
  <pageMargins left="0.8" right="0.3" top="1" bottom="0.5" header="0.3" footer="0.3"/>
  <pageSetup paperSize="9" scale="85" orientation="portrait" r:id="rId1"/>
  <headerFooter alignWithMargins="0"/>
  <rowBreaks count="1" manualBreakCount="1">
    <brk id="45" max="16383" man="1"/>
  </rowBreaks>
  <ignoredErrors>
    <ignoredError sqref="H53 F53 D53 H8 D8 F8" numberStoredAsText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financial position</vt:lpstr>
      <vt:lpstr>INCOME</vt:lpstr>
      <vt:lpstr>Statement Comprehensive inc</vt:lpstr>
      <vt:lpstr>SHAREHOLDER-CONSOLIDATED</vt:lpstr>
      <vt:lpstr>SHAREHOLDER-COMPANY</vt:lpstr>
      <vt:lpstr>CASH FLOW</vt:lpstr>
      <vt:lpstr>'CASH FLOW'!Print_Area</vt:lpstr>
      <vt:lpstr>INCOME!Print_Area</vt:lpstr>
      <vt:lpstr>'SHAREHOLDER-COMPANY'!Print_Area</vt:lpstr>
      <vt:lpstr>'SHAREHOLDER-CONSOLIDATED'!Print_Area</vt:lpstr>
      <vt:lpstr>'Statement Comprehensive inc'!Print_Area</vt:lpstr>
      <vt:lpstr>'Statement financial position'!Print_Area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2026-02-27T06:37:27Z</cp:lastPrinted>
  <dcterms:created xsi:type="dcterms:W3CDTF">2001-08-24T04:10:58Z</dcterms:created>
  <dcterms:modified xsi:type="dcterms:W3CDTF">2026-02-27T10:00:45Z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